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485" yWindow="90" windowWidth="15465" windowHeight="1273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уровень'!$A$9:$AD$2448</definedName>
    <definedName name="_xlnm._FilterDatabase" localSheetId="1" hidden="1">'2 уровень'!$A$8:$JI$1701</definedName>
    <definedName name="_xlnm._FilterDatabase" localSheetId="4" hidden="1">'СВОД 1'!$A$7:$GS$994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уровень'!$C$6:$AB$2447</definedName>
    <definedName name="_xlnm.Print_Area" localSheetId="1">'2 уровень'!$C$1:$AC$1723</definedName>
    <definedName name="_xlnm.Print_Area" localSheetId="2">'Аян '!$A$1:$Z$104</definedName>
    <definedName name="_xlnm.Print_Area" localSheetId="3">'Охотск '!$A$1:$Z$108</definedName>
  </definedNames>
  <calcPr calcId="145621"/>
</workbook>
</file>

<file path=xl/calcChain.xml><?xml version="1.0" encoding="utf-8"?>
<calcChain xmlns="http://schemas.openxmlformats.org/spreadsheetml/2006/main">
  <c r="H977" i="156" l="1"/>
  <c r="H973" i="156"/>
  <c r="F980" i="156"/>
  <c r="H980" i="156" s="1"/>
  <c r="F979" i="156"/>
  <c r="F978" i="156"/>
  <c r="H978" i="156" s="1"/>
  <c r="F977" i="156"/>
  <c r="F976" i="156"/>
  <c r="H976" i="156" s="1"/>
  <c r="F975" i="156"/>
  <c r="F974" i="156"/>
  <c r="H974" i="156" s="1"/>
  <c r="F973" i="156"/>
  <c r="F972" i="156"/>
  <c r="H972" i="156" s="1"/>
  <c r="J669" i="156"/>
  <c r="J670" i="156"/>
  <c r="K56" i="57"/>
  <c r="K57" i="57" s="1"/>
  <c r="K53" i="57"/>
  <c r="K17" i="57"/>
  <c r="K53" i="46"/>
  <c r="K50" i="46"/>
  <c r="K16" i="46"/>
  <c r="N1650" i="157"/>
  <c r="N1649" i="157"/>
  <c r="N1648" i="157"/>
  <c r="N1646" i="157"/>
  <c r="N1613" i="157"/>
  <c r="N1554" i="157"/>
  <c r="N1598" i="157" s="1"/>
  <c r="N1550" i="157"/>
  <c r="N1597" i="157" s="1"/>
  <c r="N1515" i="157"/>
  <c r="N1563" i="157" s="1"/>
  <c r="N1498" i="157"/>
  <c r="N1497" i="157"/>
  <c r="N1452" i="157"/>
  <c r="N1499" i="157" s="1"/>
  <c r="N1451" i="157"/>
  <c r="N1448" i="157"/>
  <c r="N1412" i="157"/>
  <c r="N1461" i="157" s="1"/>
  <c r="N1394" i="157"/>
  <c r="N1329" i="157"/>
  <c r="N1325" i="157"/>
  <c r="N1326" i="157" s="1"/>
  <c r="N1288" i="157"/>
  <c r="N1354" i="157" s="1"/>
  <c r="N1221" i="157"/>
  <c r="N1222" i="157" s="1"/>
  <c r="N1269" i="157" s="1"/>
  <c r="N1218" i="157"/>
  <c r="N1268" i="157" s="1"/>
  <c r="N1179" i="157"/>
  <c r="N1231" i="157" s="1"/>
  <c r="N1113" i="157"/>
  <c r="N1159" i="157" s="1"/>
  <c r="N1112" i="157"/>
  <c r="N1158" i="157" s="1"/>
  <c r="N1108" i="157"/>
  <c r="N1157" i="157" s="1"/>
  <c r="N1073" i="157"/>
  <c r="N1121" i="157" s="1"/>
  <c r="N1022" i="157"/>
  <c r="N1012" i="157"/>
  <c r="N1013" i="157" s="1"/>
  <c r="N1009" i="157"/>
  <c r="N1058" i="157" s="1"/>
  <c r="N972" i="157"/>
  <c r="N954" i="157"/>
  <c r="N916" i="157"/>
  <c r="N911" i="157"/>
  <c r="N912" i="157" s="1"/>
  <c r="N906" i="157"/>
  <c r="N874" i="157"/>
  <c r="N858" i="157"/>
  <c r="N859" i="157" s="1"/>
  <c r="N853" i="157"/>
  <c r="N814" i="157"/>
  <c r="N735" i="157"/>
  <c r="N795" i="157" s="1"/>
  <c r="N731" i="157"/>
  <c r="N794" i="157" s="1"/>
  <c r="N714" i="157"/>
  <c r="N686" i="157"/>
  <c r="N754" i="157" s="1"/>
  <c r="N572" i="157"/>
  <c r="N573" i="157" s="1"/>
  <c r="N541" i="157"/>
  <c r="N534" i="157"/>
  <c r="N535" i="157" s="1"/>
  <c r="N537" i="157" s="1"/>
  <c r="N531" i="157"/>
  <c r="N495" i="157"/>
  <c r="N444" i="157"/>
  <c r="N443" i="157"/>
  <c r="N358" i="157"/>
  <c r="N354" i="157"/>
  <c r="N318" i="157"/>
  <c r="N305" i="157"/>
  <c r="N306" i="157" s="1"/>
  <c r="N308" i="157" s="1"/>
  <c r="N302" i="157"/>
  <c r="N283" i="157"/>
  <c r="N274" i="157"/>
  <c r="N275" i="157" s="1"/>
  <c r="N277" i="157" s="1"/>
  <c r="N258" i="157"/>
  <c r="N248" i="157"/>
  <c r="N249" i="157" s="1"/>
  <c r="N251" i="157" s="1"/>
  <c r="N240" i="157"/>
  <c r="N223" i="157"/>
  <c r="N198" i="157"/>
  <c r="N175" i="157"/>
  <c r="N176" i="157" s="1"/>
  <c r="N178" i="157" s="1"/>
  <c r="N169" i="157"/>
  <c r="N136" i="157"/>
  <c r="N123" i="157"/>
  <c r="N124" i="157" s="1"/>
  <c r="N128" i="157" s="1"/>
  <c r="N113" i="157"/>
  <c r="N79" i="157"/>
  <c r="N69" i="157"/>
  <c r="N65" i="157"/>
  <c r="N24" i="157"/>
  <c r="M2396" i="156"/>
  <c r="M2397" i="156" s="1"/>
  <c r="M2393" i="156"/>
  <c r="M2358" i="156"/>
  <c r="M2345" i="156"/>
  <c r="M2342" i="156"/>
  <c r="M2346" i="156" s="1"/>
  <c r="M2309" i="156"/>
  <c r="M2299" i="156"/>
  <c r="M2253" i="156"/>
  <c r="M2297" i="156" s="1"/>
  <c r="M2250" i="156"/>
  <c r="M2215" i="156"/>
  <c r="M2262" i="156" s="1"/>
  <c r="M2199" i="156"/>
  <c r="M2152" i="156"/>
  <c r="M2197" i="156" s="1"/>
  <c r="M2147" i="156"/>
  <c r="M2196" i="156" s="1"/>
  <c r="M2107" i="156"/>
  <c r="M2161" i="156" s="1"/>
  <c r="M2094" i="156"/>
  <c r="M2093" i="156"/>
  <c r="M2092" i="156"/>
  <c r="M2091" i="156"/>
  <c r="M2090" i="156"/>
  <c r="M2089" i="156"/>
  <c r="M2087" i="156"/>
  <c r="M2036" i="156"/>
  <c r="M2033" i="156"/>
  <c r="M2086" i="156" s="1"/>
  <c r="M1994" i="156"/>
  <c r="M2047" i="156" s="1"/>
  <c r="M1982" i="156"/>
  <c r="M1981" i="156"/>
  <c r="M1980" i="156"/>
  <c r="M1979" i="156"/>
  <c r="M1932" i="156"/>
  <c r="M1977" i="156" s="1"/>
  <c r="M1928" i="156"/>
  <c r="M1976" i="156" s="1"/>
  <c r="M1893" i="156"/>
  <c r="M1817" i="156"/>
  <c r="M1680" i="156"/>
  <c r="M1679" i="156"/>
  <c r="M1681" i="156" s="1"/>
  <c r="M1589" i="156"/>
  <c r="M1588" i="156"/>
  <c r="M1552" i="156"/>
  <c r="M1551" i="156"/>
  <c r="M1543" i="156"/>
  <c r="M1537" i="156"/>
  <c r="M1538" i="156" s="1"/>
  <c r="M1874" i="156" s="1"/>
  <c r="M1530" i="156"/>
  <c r="M1531" i="156" s="1"/>
  <c r="M1529" i="156"/>
  <c r="M1497" i="156"/>
  <c r="M1493" i="156"/>
  <c r="M1824" i="156" s="1"/>
  <c r="M1486" i="156"/>
  <c r="M1487" i="156" s="1"/>
  <c r="M1488" i="156" s="1"/>
  <c r="M1457" i="156"/>
  <c r="M1447" i="156"/>
  <c r="M1448" i="156" s="1"/>
  <c r="M1449" i="156" s="1"/>
  <c r="M1411" i="156"/>
  <c r="M1405" i="156"/>
  <c r="M1412" i="156" s="1"/>
  <c r="M1414" i="156" s="1"/>
  <c r="M1352" i="156"/>
  <c r="M1326" i="156"/>
  <c r="M1327" i="156" s="1"/>
  <c r="M1328" i="156" s="1"/>
  <c r="M1283" i="156"/>
  <c r="M1284" i="156" s="1"/>
  <c r="M1285" i="156" s="1"/>
  <c r="M1252" i="156"/>
  <c r="M1253" i="156" s="1"/>
  <c r="M1254" i="156" s="1"/>
  <c r="M1226" i="156"/>
  <c r="M1227" i="156" s="1"/>
  <c r="M1225" i="156"/>
  <c r="M1161" i="156"/>
  <c r="M1162" i="156" s="1"/>
  <c r="M1163" i="156" s="1"/>
  <c r="M1129" i="156"/>
  <c r="M1130" i="156" s="1"/>
  <c r="M1131" i="156" s="1"/>
  <c r="M1091" i="156"/>
  <c r="M1092" i="156" s="1"/>
  <c r="M1055" i="156"/>
  <c r="M1054" i="156"/>
  <c r="M1018" i="156"/>
  <c r="M1019" i="156" s="1"/>
  <c r="M981" i="156"/>
  <c r="M982" i="156" s="1"/>
  <c r="M983" i="156" s="1"/>
  <c r="M925" i="156"/>
  <c r="M917" i="156"/>
  <c r="M918" i="156" s="1"/>
  <c r="M887" i="156"/>
  <c r="M886" i="156"/>
  <c r="M853" i="156"/>
  <c r="M854" i="156" s="1"/>
  <c r="M836" i="156"/>
  <c r="M828" i="156"/>
  <c r="M829" i="156" s="1"/>
  <c r="M830" i="156" s="1"/>
  <c r="M813" i="156"/>
  <c r="M805" i="156"/>
  <c r="M801" i="156"/>
  <c r="M788" i="156"/>
  <c r="M780" i="156"/>
  <c r="M781" i="156" s="1"/>
  <c r="M782" i="156" s="1"/>
  <c r="M777" i="156"/>
  <c r="M753" i="156"/>
  <c r="M746" i="156"/>
  <c r="M747" i="156" s="1"/>
  <c r="M743" i="156"/>
  <c r="M714" i="156"/>
  <c r="M703" i="156"/>
  <c r="M704" i="156" s="1"/>
  <c r="M707" i="156" s="1"/>
  <c r="M690" i="156"/>
  <c r="M675" i="156"/>
  <c r="M672" i="156"/>
  <c r="M633" i="156"/>
  <c r="M618" i="156"/>
  <c r="M619" i="156" s="1"/>
  <c r="M608" i="156"/>
  <c r="M542" i="156"/>
  <c r="M543" i="156" s="1"/>
  <c r="M539" i="156"/>
  <c r="M528" i="156"/>
  <c r="M515" i="156"/>
  <c r="M517" i="156" s="1"/>
  <c r="M502" i="156"/>
  <c r="M501" i="156"/>
  <c r="M497" i="156"/>
  <c r="M491" i="156"/>
  <c r="M549" i="156" s="1"/>
  <c r="M486" i="156"/>
  <c r="M455" i="156"/>
  <c r="M447" i="156"/>
  <c r="M418" i="156"/>
  <c r="M394" i="156"/>
  <c r="M395" i="156" s="1"/>
  <c r="M391" i="156"/>
  <c r="M376" i="156"/>
  <c r="M347" i="156"/>
  <c r="M348" i="156" s="1"/>
  <c r="M329" i="156"/>
  <c r="M330" i="156" s="1"/>
  <c r="M328" i="156"/>
  <c r="M277" i="156"/>
  <c r="M278" i="156" s="1"/>
  <c r="M279" i="156" s="1"/>
  <c r="M274" i="156"/>
  <c r="M248" i="156"/>
  <c r="M234" i="156"/>
  <c r="M230" i="156"/>
  <c r="M235" i="156" s="1"/>
  <c r="M192" i="156"/>
  <c r="M172" i="156"/>
  <c r="M169" i="156"/>
  <c r="M595" i="156" s="1"/>
  <c r="M167" i="156"/>
  <c r="M128" i="156"/>
  <c r="M116" i="156"/>
  <c r="M117" i="156" s="1"/>
  <c r="M118" i="156" s="1"/>
  <c r="M95" i="156"/>
  <c r="M81" i="156"/>
  <c r="M82" i="156" s="1"/>
  <c r="M83" i="156" s="1"/>
  <c r="M77" i="156"/>
  <c r="M31" i="156"/>
  <c r="M547" i="156" s="1"/>
  <c r="M173" i="156" l="1"/>
  <c r="M174" i="156" s="1"/>
  <c r="M510" i="156"/>
  <c r="M748" i="156"/>
  <c r="M1871" i="156"/>
  <c r="M1872" i="156"/>
  <c r="M2037" i="156"/>
  <c r="M2088" i="156" s="1"/>
  <c r="N866" i="157"/>
  <c r="M238" i="156"/>
  <c r="M676" i="156"/>
  <c r="M677" i="156" s="1"/>
  <c r="M1822" i="156"/>
  <c r="M2403" i="156"/>
  <c r="N612" i="157"/>
  <c r="N915" i="157"/>
  <c r="K54" i="46"/>
  <c r="M592" i="156"/>
  <c r="M620" i="156"/>
  <c r="M806" i="156"/>
  <c r="M807" i="156" s="1"/>
  <c r="M855" i="156"/>
  <c r="M2352" i="156"/>
  <c r="N70" i="157"/>
  <c r="N72" i="157" s="1"/>
  <c r="N359" i="157"/>
  <c r="N361" i="157" s="1"/>
  <c r="N660" i="157"/>
  <c r="N953" i="157"/>
  <c r="N1651" i="157"/>
  <c r="N1657" i="157" s="1"/>
  <c r="N662" i="157"/>
  <c r="N955" i="157"/>
  <c r="N1330" i="157"/>
  <c r="N1393" i="157"/>
  <c r="N1059" i="157"/>
  <c r="N1014" i="157"/>
  <c r="N575" i="157"/>
  <c r="N661" i="157"/>
  <c r="N913" i="157"/>
  <c r="N1119" i="157"/>
  <c r="N736" i="157"/>
  <c r="N1223" i="157"/>
  <c r="N1459" i="157"/>
  <c r="N1555" i="157"/>
  <c r="M544" i="156"/>
  <c r="M396" i="156"/>
  <c r="M593" i="156"/>
  <c r="M448" i="156"/>
  <c r="M449" i="156" s="1"/>
  <c r="M1498" i="156"/>
  <c r="M1499" i="156" s="1"/>
  <c r="M1818" i="156"/>
  <c r="M1873" i="156" s="1"/>
  <c r="M1941" i="156"/>
  <c r="M2254" i="156"/>
  <c r="M2298" i="156" s="1"/>
  <c r="M2260" i="156"/>
  <c r="M1933" i="156"/>
  <c r="M1978" i="156" s="1"/>
  <c r="M2153" i="156"/>
  <c r="M2044" i="156" l="1"/>
  <c r="N796" i="157"/>
  <c r="N742" i="157"/>
  <c r="N1395" i="157"/>
  <c r="N1336" i="157"/>
  <c r="N1599" i="157"/>
  <c r="N1561" i="157"/>
  <c r="N1060" i="157"/>
  <c r="N1020" i="157"/>
  <c r="N1270" i="157"/>
  <c r="N1229" i="157"/>
  <c r="M2198" i="156"/>
  <c r="M2159" i="156"/>
  <c r="M594" i="156"/>
  <c r="M1939" i="156"/>
  <c r="AB113" i="156" l="1"/>
  <c r="AA113" i="156"/>
  <c r="AB584" i="156"/>
  <c r="G2251" i="156" l="1"/>
  <c r="G692" i="156"/>
  <c r="G196" i="156"/>
  <c r="H1648" i="157"/>
  <c r="E55" i="57"/>
  <c r="H1552" i="157"/>
  <c r="H1220" i="157"/>
  <c r="H1206" i="157"/>
  <c r="H1011" i="157"/>
  <c r="H999" i="157"/>
  <c r="H908" i="157"/>
  <c r="H897" i="157"/>
  <c r="H841" i="157"/>
  <c r="H1328" i="157"/>
  <c r="H1315" i="157"/>
  <c r="H739" i="157"/>
  <c r="H733" i="157"/>
  <c r="H713" i="157"/>
  <c r="H1450" i="157"/>
  <c r="H1439" i="157"/>
  <c r="H1110" i="157"/>
  <c r="H571" i="157"/>
  <c r="H533" i="157"/>
  <c r="H521" i="157"/>
  <c r="H442" i="157"/>
  <c r="H304" i="157"/>
  <c r="H272" i="157"/>
  <c r="H357" i="157"/>
  <c r="H356" i="157"/>
  <c r="H341" i="157"/>
  <c r="H323" i="157"/>
  <c r="H243" i="157"/>
  <c r="H222" i="157"/>
  <c r="H173" i="157"/>
  <c r="H161" i="157"/>
  <c r="H158" i="157"/>
  <c r="H115" i="157"/>
  <c r="H106" i="157"/>
  <c r="H67" i="157"/>
  <c r="H60" i="157"/>
  <c r="H59" i="157"/>
  <c r="H52" i="157"/>
  <c r="G2252" i="156"/>
  <c r="G1930" i="156"/>
  <c r="G2022" i="156"/>
  <c r="G2151" i="156"/>
  <c r="G2149" i="156"/>
  <c r="G2133" i="156"/>
  <c r="G2343" i="156"/>
  <c r="G2394" i="156"/>
  <c r="G1496" i="156"/>
  <c r="G1550" i="156"/>
  <c r="G1528" i="156"/>
  <c r="G1587" i="156"/>
  <c r="G1816" i="156"/>
  <c r="G1445" i="156"/>
  <c r="G1408" i="156"/>
  <c r="G1407" i="156"/>
  <c r="G1382" i="156"/>
  <c r="G1859" i="156" s="1"/>
  <c r="G1323" i="156"/>
  <c r="G1322" i="156"/>
  <c r="G1223" i="156"/>
  <c r="G1222" i="156"/>
  <c r="G1159" i="156"/>
  <c r="G1128" i="156"/>
  <c r="G1088" i="156"/>
  <c r="G1080" i="156"/>
  <c r="G1053" i="156"/>
  <c r="G1016" i="156"/>
  <c r="G979" i="156"/>
  <c r="H979" i="156" s="1"/>
  <c r="G975" i="156"/>
  <c r="H975" i="156" s="1"/>
  <c r="G953" i="156"/>
  <c r="G929" i="156"/>
  <c r="G916" i="156"/>
  <c r="G885" i="156"/>
  <c r="G884" i="156"/>
  <c r="G851" i="156"/>
  <c r="G826" i="156"/>
  <c r="G804" i="156"/>
  <c r="G803" i="156"/>
  <c r="G745" i="156"/>
  <c r="G771" i="156"/>
  <c r="G674" i="156"/>
  <c r="G654" i="156"/>
  <c r="G611" i="156"/>
  <c r="G541" i="156"/>
  <c r="G393" i="156"/>
  <c r="G446" i="156"/>
  <c r="G346" i="156"/>
  <c r="G336" i="156"/>
  <c r="G327" i="156"/>
  <c r="G326" i="156"/>
  <c r="G312" i="156"/>
  <c r="G171" i="156"/>
  <c r="G170" i="156"/>
  <c r="G155" i="156"/>
  <c r="H155" i="156" s="1"/>
  <c r="G236" i="156"/>
  <c r="G233" i="156"/>
  <c r="G232" i="156"/>
  <c r="G206" i="156"/>
  <c r="G205" i="156"/>
  <c r="G276" i="156"/>
  <c r="G107" i="156"/>
  <c r="G106" i="156"/>
  <c r="G98" i="156"/>
  <c r="G79" i="156"/>
  <c r="H51" i="156"/>
  <c r="U62" i="57" l="1"/>
  <c r="U57" i="57"/>
  <c r="U46" i="57"/>
  <c r="U30" i="57"/>
  <c r="U17" i="57"/>
  <c r="U59" i="46"/>
  <c r="U54" i="46"/>
  <c r="U45" i="46"/>
  <c r="U29" i="46"/>
  <c r="U16" i="46"/>
  <c r="X1656" i="157"/>
  <c r="X1651" i="157"/>
  <c r="X1642" i="157"/>
  <c r="X1626" i="157"/>
  <c r="X1613" i="157"/>
  <c r="X1560" i="157"/>
  <c r="X1555" i="157"/>
  <c r="X1544" i="157"/>
  <c r="X1528" i="157"/>
  <c r="X1515" i="157"/>
  <c r="X1458" i="157"/>
  <c r="X1452" i="157"/>
  <c r="X1442" i="157"/>
  <c r="X1425" i="157"/>
  <c r="X1412" i="157"/>
  <c r="X1350" i="157"/>
  <c r="X1344" i="157"/>
  <c r="X1335" i="157"/>
  <c r="X1319" i="157"/>
  <c r="X1318" i="157"/>
  <c r="X1301" i="157"/>
  <c r="X1288" i="157"/>
  <c r="X1228" i="157"/>
  <c r="X1223" i="157"/>
  <c r="X1209" i="157"/>
  <c r="X1192" i="157"/>
  <c r="X1179" i="157"/>
  <c r="X1118" i="157"/>
  <c r="X1113" i="157"/>
  <c r="X1102" i="157"/>
  <c r="X1086" i="157"/>
  <c r="X1073" i="157"/>
  <c r="X1019" i="157"/>
  <c r="X1014" i="157"/>
  <c r="X1002" i="157"/>
  <c r="X985" i="157"/>
  <c r="X972" i="157"/>
  <c r="X912" i="157"/>
  <c r="X900" i="157"/>
  <c r="X899" i="157"/>
  <c r="X887" i="157"/>
  <c r="X874" i="157"/>
  <c r="X872" i="157"/>
  <c r="X865" i="157"/>
  <c r="X859" i="157"/>
  <c r="X844" i="157"/>
  <c r="X827" i="157"/>
  <c r="X814" i="157"/>
  <c r="X750" i="157"/>
  <c r="X741" i="157"/>
  <c r="X736" i="157"/>
  <c r="X717" i="157"/>
  <c r="X716" i="157"/>
  <c r="X699" i="157"/>
  <c r="X686" i="157"/>
  <c r="X599" i="157"/>
  <c r="X593" i="157"/>
  <c r="X583" i="157"/>
  <c r="X573" i="157"/>
  <c r="X566" i="157"/>
  <c r="X554" i="157"/>
  <c r="X541" i="157"/>
  <c r="X535" i="157"/>
  <c r="X524" i="157"/>
  <c r="X509" i="157"/>
  <c r="X496" i="157"/>
  <c r="X495" i="157"/>
  <c r="X486" i="157"/>
  <c r="X477" i="157"/>
  <c r="X465" i="157"/>
  <c r="X453" i="157"/>
  <c r="X443" i="157"/>
  <c r="X438" i="157"/>
  <c r="X427" i="157"/>
  <c r="X378" i="157"/>
  <c r="X377" i="157"/>
  <c r="X359" i="157"/>
  <c r="X349" i="157"/>
  <c r="X344" i="157"/>
  <c r="X329" i="157"/>
  <c r="X318" i="157"/>
  <c r="X306" i="157"/>
  <c r="X298" i="157"/>
  <c r="X291" i="157"/>
  <c r="X284" i="157"/>
  <c r="X283" i="157"/>
  <c r="X275" i="157"/>
  <c r="X268" i="157"/>
  <c r="X266" i="157"/>
  <c r="X258" i="157"/>
  <c r="X249" i="157"/>
  <c r="X233" i="157"/>
  <c r="X225" i="157"/>
  <c r="X211" i="157"/>
  <c r="X199" i="157"/>
  <c r="X198" i="157"/>
  <c r="X176" i="157"/>
  <c r="X163" i="157"/>
  <c r="X160" i="157"/>
  <c r="X148" i="157"/>
  <c r="X136" i="157"/>
  <c r="X127" i="157"/>
  <c r="X124" i="157"/>
  <c r="X109" i="157"/>
  <c r="X92" i="157"/>
  <c r="X79" i="157"/>
  <c r="X70" i="157"/>
  <c r="X56" i="157"/>
  <c r="X55" i="157"/>
  <c r="X37" i="157"/>
  <c r="X24" i="157"/>
  <c r="W2402" i="156"/>
  <c r="W2397" i="156"/>
  <c r="W2388" i="156"/>
  <c r="W2371" i="156"/>
  <c r="W2358" i="156"/>
  <c r="W2351" i="156"/>
  <c r="W2346" i="156"/>
  <c r="W2338" i="156"/>
  <c r="W2321" i="156"/>
  <c r="W2309" i="156"/>
  <c r="W2259" i="156"/>
  <c r="W2254" i="156"/>
  <c r="W2243" i="156"/>
  <c r="W2228" i="156"/>
  <c r="W2215" i="156"/>
  <c r="W2158" i="156"/>
  <c r="W2153" i="156"/>
  <c r="W2139" i="156"/>
  <c r="W2136" i="156"/>
  <c r="W2120" i="156"/>
  <c r="W2107" i="156"/>
  <c r="W2043" i="156"/>
  <c r="W2038" i="156"/>
  <c r="W2037" i="156"/>
  <c r="W2025" i="156"/>
  <c r="W2007" i="156"/>
  <c r="W1994" i="156"/>
  <c r="W1938" i="156"/>
  <c r="W1933" i="156"/>
  <c r="W1921" i="156"/>
  <c r="W1906" i="156"/>
  <c r="W1893" i="156"/>
  <c r="W1818" i="156"/>
  <c r="W1805" i="156"/>
  <c r="W1794" i="156"/>
  <c r="W1783" i="156"/>
  <c r="W1777" i="156"/>
  <c r="W1765" i="156"/>
  <c r="W1749" i="156"/>
  <c r="W1740" i="156"/>
  <c r="W1735" i="156"/>
  <c r="W1718" i="156"/>
  <c r="W1709" i="156"/>
  <c r="W1703" i="156"/>
  <c r="W1685" i="156"/>
  <c r="W1680" i="156"/>
  <c r="W1673" i="156"/>
  <c r="W1656" i="156"/>
  <c r="W1651" i="156"/>
  <c r="W1647" i="156"/>
  <c r="W1633" i="156"/>
  <c r="W1621" i="156"/>
  <c r="W1607" i="156"/>
  <c r="W1596" i="156"/>
  <c r="W1589" i="156"/>
  <c r="W1582" i="156"/>
  <c r="W1576" i="156"/>
  <c r="W1564" i="156"/>
  <c r="W1552" i="156"/>
  <c r="W1543" i="156"/>
  <c r="W1538" i="156"/>
  <c r="W1530" i="156"/>
  <c r="W1525" i="156"/>
  <c r="W1511" i="156"/>
  <c r="W1498" i="156"/>
  <c r="W1493" i="156"/>
  <c r="W1487" i="156"/>
  <c r="W1480" i="156"/>
  <c r="W1469" i="156"/>
  <c r="W1457" i="156"/>
  <c r="W1448" i="156"/>
  <c r="W1441" i="156"/>
  <c r="W1428" i="156"/>
  <c r="W1413" i="156"/>
  <c r="W1412" i="156"/>
  <c r="W1395" i="156"/>
  <c r="W1384" i="156"/>
  <c r="W1365" i="156"/>
  <c r="W1353" i="156"/>
  <c r="W1352" i="156"/>
  <c r="W1335" i="156"/>
  <c r="W1327" i="156"/>
  <c r="W1318" i="156"/>
  <c r="W1306" i="156"/>
  <c r="W1296" i="156"/>
  <c r="W1284" i="156"/>
  <c r="W1278" i="156"/>
  <c r="W1266" i="156"/>
  <c r="W1253" i="156"/>
  <c r="W1247" i="156"/>
  <c r="W1237" i="156"/>
  <c r="W1226" i="156"/>
  <c r="W1218" i="156"/>
  <c r="W1216" i="156"/>
  <c r="W1206" i="156"/>
  <c r="W1195" i="156"/>
  <c r="W1184" i="156"/>
  <c r="W1173" i="156"/>
  <c r="W1162" i="156"/>
  <c r="W1155" i="156"/>
  <c r="W1144" i="156"/>
  <c r="W1130" i="156"/>
  <c r="W1124" i="156"/>
  <c r="W1107" i="156"/>
  <c r="W1092" i="156"/>
  <c r="W1084" i="156"/>
  <c r="W1082" i="156"/>
  <c r="W1070" i="156"/>
  <c r="W1055" i="156"/>
  <c r="W1049" i="156"/>
  <c r="W1034" i="156"/>
  <c r="W1019" i="156"/>
  <c r="W1012" i="156"/>
  <c r="W996" i="156"/>
  <c r="W982" i="156"/>
  <c r="W968" i="156"/>
  <c r="W949" i="156"/>
  <c r="W936" i="156"/>
  <c r="W925" i="156"/>
  <c r="W918" i="156"/>
  <c r="W912" i="156"/>
  <c r="W901" i="156"/>
  <c r="W887" i="156"/>
  <c r="W880" i="156"/>
  <c r="W869" i="156"/>
  <c r="W854" i="156"/>
  <c r="W847" i="156"/>
  <c r="W845" i="156"/>
  <c r="W836" i="156"/>
  <c r="W829" i="156"/>
  <c r="W822" i="156"/>
  <c r="W813" i="156"/>
  <c r="W806" i="156"/>
  <c r="W797" i="156"/>
  <c r="W788" i="156"/>
  <c r="W781" i="156"/>
  <c r="W773" i="156"/>
  <c r="W760" i="156"/>
  <c r="W753" i="156"/>
  <c r="W747" i="156"/>
  <c r="W739" i="156"/>
  <c r="W735" i="156"/>
  <c r="W722" i="156"/>
  <c r="W714" i="156"/>
  <c r="W704" i="156"/>
  <c r="W697" i="156"/>
  <c r="W694" i="156"/>
  <c r="W690" i="156"/>
  <c r="W676" i="156"/>
  <c r="W661" i="156"/>
  <c r="W657" i="156"/>
  <c r="W643" i="156"/>
  <c r="W634" i="156"/>
  <c r="W633" i="156"/>
  <c r="W619" i="156"/>
  <c r="W613" i="156"/>
  <c r="W609" i="156"/>
  <c r="W608" i="156"/>
  <c r="W543" i="156"/>
  <c r="W534" i="156"/>
  <c r="W527" i="156"/>
  <c r="W516" i="156"/>
  <c r="W528" i="156"/>
  <c r="W523" i="156"/>
  <c r="W515" i="156"/>
  <c r="W509" i="156"/>
  <c r="W502" i="156"/>
  <c r="W497" i="156"/>
  <c r="W491" i="156"/>
  <c r="W484" i="156"/>
  <c r="W463" i="156"/>
  <c r="W456" i="156"/>
  <c r="W455" i="156"/>
  <c r="W448" i="156"/>
  <c r="W442" i="156"/>
  <c r="W430" i="156"/>
  <c r="W418" i="156"/>
  <c r="W399" i="156"/>
  <c r="W395" i="156"/>
  <c r="W386" i="156"/>
  <c r="W377" i="156"/>
  <c r="W376" i="156"/>
  <c r="W369" i="156"/>
  <c r="W359" i="156"/>
  <c r="W348" i="156"/>
  <c r="W342" i="156"/>
  <c r="W329" i="156"/>
  <c r="W322" i="156"/>
  <c r="W291" i="156"/>
  <c r="W278" i="156"/>
  <c r="W269" i="156"/>
  <c r="W256" i="156"/>
  <c r="W249" i="156"/>
  <c r="W248" i="156"/>
  <c r="W236" i="156"/>
  <c r="W235" i="156"/>
  <c r="W224" i="156"/>
  <c r="W204" i="156"/>
  <c r="W193" i="156"/>
  <c r="W192" i="156"/>
  <c r="W173" i="156"/>
  <c r="W162" i="156"/>
  <c r="W138" i="156"/>
  <c r="W137" i="156"/>
  <c r="W129" i="156"/>
  <c r="W128" i="156"/>
  <c r="W117" i="156"/>
  <c r="W112" i="156"/>
  <c r="W105" i="156"/>
  <c r="W96" i="156"/>
  <c r="W95" i="156"/>
  <c r="W82" i="156"/>
  <c r="W65" i="156"/>
  <c r="W59" i="156"/>
  <c r="W40" i="156"/>
  <c r="W32" i="156"/>
  <c r="W31" i="156"/>
  <c r="X412" i="157" l="1"/>
  <c r="E74" i="57"/>
  <c r="F700" i="37" s="1"/>
  <c r="C74" i="57"/>
  <c r="D700" i="37" s="1"/>
  <c r="E70" i="46"/>
  <c r="F189" i="37" s="1"/>
  <c r="C70" i="46"/>
  <c r="D189" i="37" s="1"/>
  <c r="H1668" i="157"/>
  <c r="F789" i="37" s="1"/>
  <c r="F1668" i="157"/>
  <c r="D789" i="37" s="1"/>
  <c r="H1571" i="157"/>
  <c r="F744" i="37" s="1"/>
  <c r="F1571" i="157"/>
  <c r="D744" i="37" s="1"/>
  <c r="H1470" i="157"/>
  <c r="F654" i="37" s="1"/>
  <c r="F1470" i="157"/>
  <c r="D654" i="37" s="1"/>
  <c r="H1363" i="157"/>
  <c r="F1363" i="157"/>
  <c r="D605" i="37" s="1"/>
  <c r="H1240" i="157"/>
  <c r="F558" i="37" s="1"/>
  <c r="F1240" i="157"/>
  <c r="D558" i="37" s="1"/>
  <c r="H1130" i="157"/>
  <c r="F423" i="37" s="1"/>
  <c r="F1130" i="157"/>
  <c r="D423" i="37" s="1"/>
  <c r="H1031" i="157"/>
  <c r="F327" i="37" s="1"/>
  <c r="F1031" i="157"/>
  <c r="D327" i="37" s="1"/>
  <c r="H925" i="157"/>
  <c r="F280" i="37" s="1"/>
  <c r="F925" i="157"/>
  <c r="D280" i="37" s="1"/>
  <c r="H762" i="157"/>
  <c r="F139" i="37" s="1"/>
  <c r="F762" i="157"/>
  <c r="D139" i="37" s="1"/>
  <c r="H621" i="157"/>
  <c r="F79" i="37" s="1"/>
  <c r="F621" i="157"/>
  <c r="D79" i="37" s="1"/>
  <c r="G2414" i="156"/>
  <c r="F834" i="37" s="1"/>
  <c r="E2414" i="156"/>
  <c r="D834" i="37" s="1"/>
  <c r="E2361" i="156"/>
  <c r="F2367" i="156"/>
  <c r="F2362" i="156"/>
  <c r="E2312" i="156"/>
  <c r="F2318" i="156"/>
  <c r="H2318" i="156" s="1"/>
  <c r="F588" i="157"/>
  <c r="F593" i="157" s="1"/>
  <c r="G589" i="157"/>
  <c r="I589" i="157" s="1"/>
  <c r="F578" i="157"/>
  <c r="F583" i="157" s="1"/>
  <c r="G579" i="157"/>
  <c r="G578" i="157" s="1"/>
  <c r="E1759" i="156"/>
  <c r="E1765" i="156" s="1"/>
  <c r="F1760" i="156"/>
  <c r="H1760" i="156" s="1"/>
  <c r="E1697" i="156"/>
  <c r="E1703" i="156" s="1"/>
  <c r="F1698" i="156"/>
  <c r="H1698" i="156" s="1"/>
  <c r="E1771" i="156"/>
  <c r="E1777" i="156" s="1"/>
  <c r="F1772" i="156"/>
  <c r="F1771" i="156" s="1"/>
  <c r="E1729" i="156"/>
  <c r="E1735" i="156" s="1"/>
  <c r="F1730" i="156"/>
  <c r="H1730" i="156" s="1"/>
  <c r="E1559" i="156"/>
  <c r="E1564" i="156" s="1"/>
  <c r="F1560" i="156"/>
  <c r="H1560" i="156" s="1"/>
  <c r="E1571" i="156"/>
  <c r="E1576" i="156" s="1"/>
  <c r="F1572" i="156"/>
  <c r="H1572" i="156" s="1"/>
  <c r="E1666" i="156"/>
  <c r="E1673" i="156" s="1"/>
  <c r="F1667" i="156"/>
  <c r="F1666" i="156" s="1"/>
  <c r="G2271" i="156"/>
  <c r="F514" i="37" s="1"/>
  <c r="E2271" i="156"/>
  <c r="D514" i="37" s="1"/>
  <c r="E2218" i="156"/>
  <c r="F2224" i="156"/>
  <c r="F2271" i="156" s="1"/>
  <c r="E514" i="37" s="1"/>
  <c r="F2219" i="156"/>
  <c r="H2219" i="156" s="1"/>
  <c r="G2169" i="156"/>
  <c r="E2169" i="156"/>
  <c r="D468" i="37" s="1"/>
  <c r="E2110" i="156"/>
  <c r="F2116" i="156"/>
  <c r="F2169" i="156" s="1"/>
  <c r="E468" i="37" s="1"/>
  <c r="F2111" i="156"/>
  <c r="G2056" i="156"/>
  <c r="F373" i="37" s="1"/>
  <c r="E2056" i="156"/>
  <c r="D373" i="37" s="1"/>
  <c r="E1997" i="156"/>
  <c r="F2003" i="156"/>
  <c r="F2056" i="156" s="1"/>
  <c r="E373" i="37" s="1"/>
  <c r="F1998" i="156"/>
  <c r="G1950" i="156"/>
  <c r="F234" i="37" s="1"/>
  <c r="E1950" i="156"/>
  <c r="D234" i="37" s="1"/>
  <c r="F1902" i="156"/>
  <c r="F1950" i="156" s="1"/>
  <c r="E234" i="37" s="1"/>
  <c r="E1896" i="156"/>
  <c r="F1897" i="156"/>
  <c r="H1897" i="156" s="1"/>
  <c r="H2224" i="156" l="1"/>
  <c r="H2271" i="156" s="1"/>
  <c r="H2169" i="156"/>
  <c r="H1667" i="156"/>
  <c r="G588" i="157"/>
  <c r="F605" i="37"/>
  <c r="F1571" i="156"/>
  <c r="G373" i="37"/>
  <c r="F2414" i="156"/>
  <c r="E834" i="37" s="1"/>
  <c r="G834" i="37" s="1"/>
  <c r="F1759" i="156"/>
  <c r="H2367" i="156"/>
  <c r="F468" i="37"/>
  <c r="G468" i="37" s="1"/>
  <c r="H1902" i="156"/>
  <c r="H2003" i="156"/>
  <c r="H2056" i="156" s="1"/>
  <c r="H2116" i="156"/>
  <c r="F1559" i="156"/>
  <c r="H1772" i="156"/>
  <c r="F1697" i="156"/>
  <c r="G514" i="37"/>
  <c r="H1998" i="156"/>
  <c r="H2111" i="156"/>
  <c r="G234" i="37"/>
  <c r="I579" i="157"/>
  <c r="H1950" i="156"/>
  <c r="H2414" i="156" l="1"/>
  <c r="G1832" i="156"/>
  <c r="F19" i="37" s="1"/>
  <c r="E1832" i="156"/>
  <c r="D19" i="37" s="1"/>
  <c r="G557" i="156" l="1"/>
  <c r="F881" i="37" s="1"/>
  <c r="F938" i="37" s="1"/>
  <c r="E557" i="156"/>
  <c r="D881" i="37" s="1"/>
  <c r="D938" i="37" s="1"/>
  <c r="D25" i="46"/>
  <c r="C20" i="57"/>
  <c r="D26" i="57"/>
  <c r="D21" i="57"/>
  <c r="F21" i="57" s="1"/>
  <c r="C19" i="46"/>
  <c r="D22" i="46"/>
  <c r="F22" i="46" s="1"/>
  <c r="G1622" i="157"/>
  <c r="F1616" i="157"/>
  <c r="G1617" i="157"/>
  <c r="I1617" i="157" s="1"/>
  <c r="F1518" i="157"/>
  <c r="G1524" i="157"/>
  <c r="G1519" i="157"/>
  <c r="I1519" i="157" s="1"/>
  <c r="F1415" i="157"/>
  <c r="G1421" i="157"/>
  <c r="G1416" i="157"/>
  <c r="I1416" i="157" s="1"/>
  <c r="F1291" i="157"/>
  <c r="G1297" i="157"/>
  <c r="G1292" i="157"/>
  <c r="I1292" i="157" s="1"/>
  <c r="F1182" i="157"/>
  <c r="G1188" i="157"/>
  <c r="G1183" i="157"/>
  <c r="I1183" i="157" s="1"/>
  <c r="F1076" i="157"/>
  <c r="G1082" i="157"/>
  <c r="G1077" i="157"/>
  <c r="I1077" i="157" s="1"/>
  <c r="F975" i="157"/>
  <c r="G981" i="157"/>
  <c r="G976" i="157"/>
  <c r="I976" i="157" s="1"/>
  <c r="F877" i="157"/>
  <c r="G883" i="157"/>
  <c r="G878" i="157"/>
  <c r="I878" i="157" s="1"/>
  <c r="F817" i="157"/>
  <c r="F827" i="157" s="1"/>
  <c r="G823" i="157"/>
  <c r="I823" i="157" s="1"/>
  <c r="G818" i="157"/>
  <c r="I818" i="157" s="1"/>
  <c r="F745" i="157"/>
  <c r="F750" i="157" s="1"/>
  <c r="F689" i="157"/>
  <c r="G690" i="157"/>
  <c r="I690" i="157" s="1"/>
  <c r="G695" i="157"/>
  <c r="F544" i="157"/>
  <c r="F554" i="157" s="1"/>
  <c r="G550" i="157"/>
  <c r="G545" i="157"/>
  <c r="I545" i="157" s="1"/>
  <c r="F499" i="157"/>
  <c r="G505" i="157"/>
  <c r="I505" i="157" s="1"/>
  <c r="G500" i="157"/>
  <c r="I500" i="157" s="1"/>
  <c r="F471" i="157"/>
  <c r="F477" i="157" s="1"/>
  <c r="F25" i="46" l="1"/>
  <c r="F70" i="46" s="1"/>
  <c r="D70" i="46"/>
  <c r="E189" i="37" s="1"/>
  <c r="G189" i="37" s="1"/>
  <c r="F26" i="57"/>
  <c r="F74" i="57" s="1"/>
  <c r="D74" i="57"/>
  <c r="E700" i="37" s="1"/>
  <c r="G700" i="37" s="1"/>
  <c r="I1297" i="157"/>
  <c r="G1363" i="157"/>
  <c r="I695" i="157"/>
  <c r="I762" i="157" s="1"/>
  <c r="G762" i="157"/>
  <c r="E139" i="37" s="1"/>
  <c r="G139" i="37" s="1"/>
  <c r="I883" i="157"/>
  <c r="G925" i="157"/>
  <c r="I1421" i="157"/>
  <c r="I1470" i="157" s="1"/>
  <c r="G1470" i="157"/>
  <c r="E654" i="37" s="1"/>
  <c r="G654" i="37" s="1"/>
  <c r="I1082" i="157"/>
  <c r="I1130" i="157" s="1"/>
  <c r="G1130" i="157"/>
  <c r="E423" i="37" s="1"/>
  <c r="G423" i="37" s="1"/>
  <c r="I1188" i="157"/>
  <c r="I1240" i="157" s="1"/>
  <c r="G1240" i="157"/>
  <c r="E558" i="37" s="1"/>
  <c r="G558" i="37" s="1"/>
  <c r="I981" i="157"/>
  <c r="I1031" i="157" s="1"/>
  <c r="G1031" i="157"/>
  <c r="E327" i="37" s="1"/>
  <c r="G327" i="37" s="1"/>
  <c r="I1524" i="157"/>
  <c r="I1571" i="157" s="1"/>
  <c r="G1571" i="157"/>
  <c r="E744" i="37" s="1"/>
  <c r="G744" i="37" s="1"/>
  <c r="I1622" i="157"/>
  <c r="I1668" i="157" s="1"/>
  <c r="G1668" i="157"/>
  <c r="E789" i="37" s="1"/>
  <c r="G789" i="37" s="1"/>
  <c r="I550" i="157"/>
  <c r="F448" i="157"/>
  <c r="F453" i="157" s="1"/>
  <c r="F459" i="157"/>
  <c r="F465" i="157" s="1"/>
  <c r="G424" i="157"/>
  <c r="I424" i="157" s="1"/>
  <c r="F366" i="157"/>
  <c r="G367" i="157"/>
  <c r="I367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14" i="156"/>
  <c r="H1514" i="156" s="1"/>
  <c r="F1508" i="156"/>
  <c r="F1465" i="156"/>
  <c r="H1465" i="156" s="1"/>
  <c r="F1460" i="156"/>
  <c r="H1460" i="156" s="1"/>
  <c r="F1424" i="156"/>
  <c r="H1424" i="156" s="1"/>
  <c r="F1419" i="156"/>
  <c r="H1419" i="156" s="1"/>
  <c r="F1361" i="156"/>
  <c r="H1361" i="156" s="1"/>
  <c r="F1356" i="156"/>
  <c r="F1141" i="156"/>
  <c r="H1141" i="156" s="1"/>
  <c r="F1103" i="156"/>
  <c r="H1103" i="156" s="1"/>
  <c r="F1098" i="156"/>
  <c r="H1098" i="156" s="1"/>
  <c r="F1066" i="156"/>
  <c r="F1061" i="156"/>
  <c r="H1061" i="156" s="1"/>
  <c r="F1030" i="156"/>
  <c r="H1030" i="156" s="1"/>
  <c r="F1025" i="156"/>
  <c r="H1025" i="156" s="1"/>
  <c r="F993" i="156"/>
  <c r="H993" i="156" s="1"/>
  <c r="F933" i="156"/>
  <c r="H933" i="156" s="1"/>
  <c r="F898" i="156"/>
  <c r="H898" i="156" s="1"/>
  <c r="F865" i="156"/>
  <c r="H865" i="156" s="1"/>
  <c r="F641" i="156"/>
  <c r="H641" i="156" s="1"/>
  <c r="F860" i="156"/>
  <c r="H860" i="156" s="1"/>
  <c r="F839" i="156"/>
  <c r="F816" i="156"/>
  <c r="H816" i="156" s="1"/>
  <c r="F791" i="156"/>
  <c r="H791" i="156" s="1"/>
  <c r="F426" i="156"/>
  <c r="F421" i="156"/>
  <c r="H421" i="156" s="1"/>
  <c r="F365" i="156"/>
  <c r="H365" i="156" s="1"/>
  <c r="F354" i="156"/>
  <c r="H354" i="156" s="1"/>
  <c r="F335" i="156"/>
  <c r="H335" i="156" s="1"/>
  <c r="F283" i="156"/>
  <c r="H283" i="156" s="1"/>
  <c r="E280" i="37" l="1"/>
  <c r="G280" i="37" s="1"/>
  <c r="I925" i="157"/>
  <c r="E605" i="37"/>
  <c r="G605" i="37" s="1"/>
  <c r="I1363" i="157"/>
  <c r="G621" i="157"/>
  <c r="H1508" i="156"/>
  <c r="F1832" i="156"/>
  <c r="H426" i="156"/>
  <c r="F557" i="156"/>
  <c r="U924" i="37"/>
  <c r="U923" i="37"/>
  <c r="U986" i="37" s="1"/>
  <c r="U922" i="37"/>
  <c r="U985" i="37" s="1"/>
  <c r="U921" i="37"/>
  <c r="U984" i="37" s="1"/>
  <c r="U917" i="37"/>
  <c r="U916" i="37"/>
  <c r="U915" i="37"/>
  <c r="U914" i="37"/>
  <c r="U912" i="37"/>
  <c r="U911" i="37"/>
  <c r="U910" i="37"/>
  <c r="U909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4" i="37"/>
  <c r="U883" i="37"/>
  <c r="U882" i="37"/>
  <c r="U880" i="37"/>
  <c r="U879" i="37"/>
  <c r="U878" i="37"/>
  <c r="U877" i="37"/>
  <c r="U876" i="37"/>
  <c r="U875" i="37"/>
  <c r="U874" i="37"/>
  <c r="U859" i="37"/>
  <c r="U858" i="37"/>
  <c r="U857" i="37"/>
  <c r="U856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7" i="37"/>
  <c r="U836" i="37"/>
  <c r="U835" i="37"/>
  <c r="U833" i="37"/>
  <c r="U832" i="37"/>
  <c r="U831" i="37"/>
  <c r="U830" i="37"/>
  <c r="U829" i="37"/>
  <c r="U828" i="37"/>
  <c r="U827" i="37"/>
  <c r="U826" i="37"/>
  <c r="U821" i="37"/>
  <c r="U820" i="37"/>
  <c r="U819" i="37"/>
  <c r="U818" i="37"/>
  <c r="U816" i="37"/>
  <c r="U815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4" i="37"/>
  <c r="U792" i="37"/>
  <c r="U791" i="37"/>
  <c r="U790" i="37"/>
  <c r="U788" i="37"/>
  <c r="U787" i="37"/>
  <c r="U786" i="37"/>
  <c r="U785" i="37"/>
  <c r="U784" i="37"/>
  <c r="U783" i="37"/>
  <c r="U782" i="37"/>
  <c r="U776" i="37"/>
  <c r="U775" i="37"/>
  <c r="U774" i="37"/>
  <c r="U773" i="37"/>
  <c r="U771" i="37"/>
  <c r="U770" i="37"/>
  <c r="U768" i="37"/>
  <c r="U767" i="37"/>
  <c r="U766" i="37"/>
  <c r="U765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9" i="37"/>
  <c r="U747" i="37"/>
  <c r="U746" i="37"/>
  <c r="U745" i="37"/>
  <c r="U743" i="37"/>
  <c r="U742" i="37"/>
  <c r="U741" i="37"/>
  <c r="U740" i="37"/>
  <c r="U739" i="37"/>
  <c r="U738" i="37"/>
  <c r="U737" i="37"/>
  <c r="U732" i="37"/>
  <c r="U731" i="37"/>
  <c r="U730" i="37"/>
  <c r="U729" i="37"/>
  <c r="U727" i="37"/>
  <c r="U724" i="37"/>
  <c r="U723" i="37"/>
  <c r="U722" i="37"/>
  <c r="U721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3" i="37"/>
  <c r="U702" i="37"/>
  <c r="U701" i="37"/>
  <c r="U699" i="37"/>
  <c r="U698" i="37"/>
  <c r="U697" i="37"/>
  <c r="U696" i="37"/>
  <c r="U695" i="37"/>
  <c r="U694" i="37"/>
  <c r="U693" i="37"/>
  <c r="U692" i="37"/>
  <c r="U687" i="37"/>
  <c r="U686" i="37"/>
  <c r="U685" i="37"/>
  <c r="U684" i="37"/>
  <c r="U682" i="37"/>
  <c r="U681" i="37"/>
  <c r="U679" i="37"/>
  <c r="U678" i="37"/>
  <c r="U677" i="37"/>
  <c r="U676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7" i="37"/>
  <c r="U656" i="37"/>
  <c r="U655" i="37"/>
  <c r="U653" i="37"/>
  <c r="U652" i="37"/>
  <c r="U651" i="37"/>
  <c r="U650" i="37"/>
  <c r="U649" i="37"/>
  <c r="U648" i="37"/>
  <c r="U647" i="37"/>
  <c r="U646" i="37"/>
  <c r="U641" i="37"/>
  <c r="U640" i="37"/>
  <c r="U639" i="37"/>
  <c r="U638" i="37"/>
  <c r="U636" i="37"/>
  <c r="U635" i="37"/>
  <c r="U634" i="37"/>
  <c r="U631" i="37"/>
  <c r="U630" i="37"/>
  <c r="U629" i="37"/>
  <c r="U628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2" i="37"/>
  <c r="U611" i="37"/>
  <c r="U610" i="37"/>
  <c r="U608" i="37"/>
  <c r="U607" i="37"/>
  <c r="U606" i="37"/>
  <c r="U604" i="37"/>
  <c r="U603" i="37"/>
  <c r="U602" i="37"/>
  <c r="U601" i="37"/>
  <c r="U600" i="37"/>
  <c r="U599" i="37"/>
  <c r="U598" i="37"/>
  <c r="U597" i="37"/>
  <c r="U592" i="37"/>
  <c r="U591" i="37"/>
  <c r="U590" i="37"/>
  <c r="U589" i="37"/>
  <c r="U587" i="37"/>
  <c r="U586" i="37"/>
  <c r="U585" i="37"/>
  <c r="U583" i="37"/>
  <c r="U582" i="37"/>
  <c r="U581" i="37"/>
  <c r="U580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1" i="37"/>
  <c r="U560" i="37"/>
  <c r="U559" i="37"/>
  <c r="U557" i="37"/>
  <c r="U556" i="37"/>
  <c r="U555" i="37"/>
  <c r="U554" i="37"/>
  <c r="U553" i="37"/>
  <c r="U552" i="37"/>
  <c r="U551" i="37"/>
  <c r="U550" i="37"/>
  <c r="U545" i="37"/>
  <c r="U544" i="37"/>
  <c r="U543" i="37"/>
  <c r="U540" i="37"/>
  <c r="U539" i="37"/>
  <c r="U537" i="37"/>
  <c r="U536" i="37"/>
  <c r="U535" i="37"/>
  <c r="U534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20" i="37"/>
  <c r="U519" i="37"/>
  <c r="U517" i="37"/>
  <c r="U516" i="37"/>
  <c r="U515" i="37"/>
  <c r="U513" i="37"/>
  <c r="U512" i="37"/>
  <c r="U511" i="37"/>
  <c r="U510" i="37"/>
  <c r="U509" i="37"/>
  <c r="U508" i="37"/>
  <c r="U507" i="37"/>
  <c r="U506" i="37"/>
  <c r="U501" i="37"/>
  <c r="U500" i="37"/>
  <c r="U499" i="37"/>
  <c r="U496" i="37"/>
  <c r="U495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1" i="37"/>
  <c r="U470" i="37"/>
  <c r="U469" i="37"/>
  <c r="U467" i="37"/>
  <c r="U466" i="37"/>
  <c r="U465" i="37"/>
  <c r="U464" i="37"/>
  <c r="U463" i="37"/>
  <c r="U462" i="37"/>
  <c r="U461" i="37"/>
  <c r="U456" i="37"/>
  <c r="U455" i="37"/>
  <c r="U454" i="37"/>
  <c r="U453" i="37"/>
  <c r="U449" i="37"/>
  <c r="U447" i="37"/>
  <c r="U446" i="37"/>
  <c r="U445" i="37"/>
  <c r="U444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6" i="37"/>
  <c r="U425" i="37"/>
  <c r="U424" i="37"/>
  <c r="U422" i="37"/>
  <c r="U421" i="37"/>
  <c r="U420" i="37"/>
  <c r="U419" i="37"/>
  <c r="U418" i="37"/>
  <c r="U417" i="37"/>
  <c r="U416" i="37"/>
  <c r="U415" i="37"/>
  <c r="U404" i="37"/>
  <c r="U403" i="37"/>
  <c r="U402" i="37"/>
  <c r="U400" i="37"/>
  <c r="U399" i="37"/>
  <c r="U398" i="37"/>
  <c r="U397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6" i="37"/>
  <c r="U365" i="37"/>
  <c r="U360" i="37"/>
  <c r="U359" i="37"/>
  <c r="U358" i="37"/>
  <c r="U357" i="37"/>
  <c r="U355" i="37"/>
  <c r="U354" i="37"/>
  <c r="U352" i="37"/>
  <c r="U351" i="37"/>
  <c r="U350" i="37"/>
  <c r="U349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30" i="37"/>
  <c r="U329" i="37"/>
  <c r="U328" i="37"/>
  <c r="U326" i="37"/>
  <c r="U325" i="37"/>
  <c r="U324" i="37"/>
  <c r="U323" i="37"/>
  <c r="U322" i="37"/>
  <c r="U321" i="37"/>
  <c r="U320" i="37"/>
  <c r="U319" i="37"/>
  <c r="U314" i="37"/>
  <c r="U313" i="37"/>
  <c r="U312" i="37"/>
  <c r="U311" i="37"/>
  <c r="U309" i="37"/>
  <c r="U308" i="37"/>
  <c r="U305" i="37"/>
  <c r="U304" i="37"/>
  <c r="U303" i="37"/>
  <c r="U302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3" i="37"/>
  <c r="U282" i="37"/>
  <c r="U281" i="37"/>
  <c r="U279" i="37"/>
  <c r="U278" i="37"/>
  <c r="U277" i="37"/>
  <c r="U276" i="37"/>
  <c r="U275" i="37"/>
  <c r="U274" i="37"/>
  <c r="U273" i="37"/>
  <c r="U272" i="37"/>
  <c r="U261" i="37"/>
  <c r="U259" i="37"/>
  <c r="U257" i="37"/>
  <c r="U256" i="37"/>
  <c r="U255" i="37"/>
  <c r="U254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7" i="37"/>
  <c r="U236" i="37"/>
  <c r="U235" i="37"/>
  <c r="U233" i="37"/>
  <c r="U232" i="37"/>
  <c r="U231" i="37"/>
  <c r="U230" i="37"/>
  <c r="U229" i="37"/>
  <c r="U228" i="37"/>
  <c r="U227" i="37"/>
  <c r="U226" i="37"/>
  <c r="U221" i="37"/>
  <c r="U220" i="37"/>
  <c r="U219" i="37"/>
  <c r="U218" i="37"/>
  <c r="U216" i="37"/>
  <c r="U215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4" i="37"/>
  <c r="U193" i="37"/>
  <c r="U192" i="37"/>
  <c r="U191" i="37"/>
  <c r="U190" i="37"/>
  <c r="U188" i="37"/>
  <c r="U187" i="37"/>
  <c r="U186" i="37"/>
  <c r="U185" i="37"/>
  <c r="U184" i="37"/>
  <c r="U183" i="37"/>
  <c r="U182" i="37"/>
  <c r="U180" i="37"/>
  <c r="U177" i="37"/>
  <c r="U176" i="37"/>
  <c r="U175" i="37"/>
  <c r="U174" i="37"/>
  <c r="U172" i="37"/>
  <c r="U171" i="37"/>
  <c r="U170" i="37"/>
  <c r="U168" i="37"/>
  <c r="U167" i="37"/>
  <c r="U166" i="37"/>
  <c r="U165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2" i="37"/>
  <c r="U141" i="37"/>
  <c r="U140" i="37"/>
  <c r="U138" i="37"/>
  <c r="U137" i="37"/>
  <c r="U136" i="37"/>
  <c r="U135" i="37"/>
  <c r="U134" i="37"/>
  <c r="U133" i="37"/>
  <c r="U132" i="37"/>
  <c r="U127" i="37"/>
  <c r="U126" i="37"/>
  <c r="U125" i="37"/>
  <c r="U124" i="37"/>
  <c r="U122" i="37"/>
  <c r="U119" i="37"/>
  <c r="U118" i="37"/>
  <c r="U117" i="37"/>
  <c r="U116" i="37"/>
  <c r="U114" i="37"/>
  <c r="U112" i="37"/>
  <c r="U111" i="37"/>
  <c r="U110" i="37"/>
  <c r="U109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2" i="37"/>
  <c r="U81" i="37"/>
  <c r="U80" i="37"/>
  <c r="U78" i="37"/>
  <c r="U77" i="37"/>
  <c r="U76" i="37"/>
  <c r="U75" i="37"/>
  <c r="U74" i="37"/>
  <c r="U73" i="37"/>
  <c r="U72" i="37"/>
  <c r="U66" i="37"/>
  <c r="U65" i="37"/>
  <c r="U64" i="37"/>
  <c r="U63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3" i="37" s="1"/>
  <c r="T102" i="57"/>
  <c r="U728" i="37" s="1"/>
  <c r="T100" i="57"/>
  <c r="U726" i="37" s="1"/>
  <c r="T94" i="57"/>
  <c r="U720" i="37" s="1"/>
  <c r="T78" i="57"/>
  <c r="U704" i="37" s="1"/>
  <c r="T65" i="57"/>
  <c r="U691" i="37" s="1"/>
  <c r="T47" i="57"/>
  <c r="T99" i="57" s="1"/>
  <c r="U725" i="37" s="1"/>
  <c r="T103" i="46"/>
  <c r="U222" i="37" s="1"/>
  <c r="T98" i="46"/>
  <c r="U217" i="37" s="1"/>
  <c r="T90" i="46"/>
  <c r="T74" i="46"/>
  <c r="T62" i="46"/>
  <c r="U181" i="37" s="1"/>
  <c r="T46" i="46"/>
  <c r="T60" i="46" s="1"/>
  <c r="T61" i="46" s="1"/>
  <c r="W1701" i="157"/>
  <c r="U822" i="37" s="1"/>
  <c r="W1696" i="157"/>
  <c r="U817" i="37" s="1"/>
  <c r="W1688" i="157"/>
  <c r="U809" i="37" s="1"/>
  <c r="W1672" i="157"/>
  <c r="U793" i="37" s="1"/>
  <c r="W1660" i="157"/>
  <c r="U781" i="37" s="1"/>
  <c r="W1659" i="157"/>
  <c r="U780" i="37" s="1"/>
  <c r="W1643" i="157"/>
  <c r="W1657" i="157" s="1"/>
  <c r="W1658" i="157" s="1"/>
  <c r="U779" i="37" s="1"/>
  <c r="W1604" i="157"/>
  <c r="U777" i="37" s="1"/>
  <c r="W1599" i="157"/>
  <c r="U772" i="37" s="1"/>
  <c r="W1591" i="157"/>
  <c r="U764" i="37" s="1"/>
  <c r="W1575" i="157"/>
  <c r="U748" i="37" s="1"/>
  <c r="W1563" i="157"/>
  <c r="U736" i="37" s="1"/>
  <c r="W1545" i="157"/>
  <c r="W1596" i="157" s="1"/>
  <c r="U769" i="37" s="1"/>
  <c r="W1504" i="157"/>
  <c r="U688" i="37" s="1"/>
  <c r="W1499" i="157"/>
  <c r="U683" i="37" s="1"/>
  <c r="W1491" i="157"/>
  <c r="U675" i="37" s="1"/>
  <c r="W1474" i="157"/>
  <c r="U658" i="37" s="1"/>
  <c r="W1461" i="157"/>
  <c r="U645" i="37" s="1"/>
  <c r="W1443" i="157"/>
  <c r="W1496" i="157" s="1"/>
  <c r="U680" i="37" s="1"/>
  <c r="W1400" i="157"/>
  <c r="U642" i="37" s="1"/>
  <c r="W1395" i="157"/>
  <c r="U637" i="37" s="1"/>
  <c r="W1390" i="157"/>
  <c r="U632" i="37" s="1"/>
  <c r="W1385" i="157"/>
  <c r="U627" i="37" s="1"/>
  <c r="W1367" i="157"/>
  <c r="U609" i="37" s="1"/>
  <c r="W1354" i="157"/>
  <c r="U596" i="37" s="1"/>
  <c r="W1351" i="157"/>
  <c r="W1352" i="157" s="1"/>
  <c r="W1323" i="157"/>
  <c r="W1336" i="157" s="1"/>
  <c r="W1275" i="157"/>
  <c r="U593" i="37" s="1"/>
  <c r="W1270" i="157"/>
  <c r="U588" i="37" s="1"/>
  <c r="W1261" i="157"/>
  <c r="U579" i="37" s="1"/>
  <c r="W1244" i="157"/>
  <c r="U562" i="37" s="1"/>
  <c r="W1231" i="157"/>
  <c r="U549" i="37" s="1"/>
  <c r="W1210" i="157"/>
  <c r="W1266" i="157" s="1"/>
  <c r="U584" i="37" s="1"/>
  <c r="W1164" i="157"/>
  <c r="U457" i="37" s="1"/>
  <c r="W1159" i="157"/>
  <c r="U452" i="37" s="1"/>
  <c r="W1158" i="157"/>
  <c r="U451" i="37" s="1"/>
  <c r="W1157" i="157"/>
  <c r="U450" i="37" s="1"/>
  <c r="W1150" i="157"/>
  <c r="U443" i="37" s="1"/>
  <c r="W1134" i="157"/>
  <c r="U427" i="37" s="1"/>
  <c r="W1121" i="157"/>
  <c r="U414" i="37" s="1"/>
  <c r="W1103" i="157"/>
  <c r="W1155" i="157" s="1"/>
  <c r="U448" i="37" s="1"/>
  <c r="W1065" i="157"/>
  <c r="U361" i="37" s="1"/>
  <c r="W1060" i="157"/>
  <c r="U356" i="37" s="1"/>
  <c r="W1052" i="157"/>
  <c r="U348" i="37" s="1"/>
  <c r="W1035" i="157"/>
  <c r="U331" i="37" s="1"/>
  <c r="W1022" i="157"/>
  <c r="U318" i="37" s="1"/>
  <c r="W1003" i="157"/>
  <c r="W1057" i="157" s="1"/>
  <c r="U353" i="37" s="1"/>
  <c r="W960" i="157"/>
  <c r="U315" i="37" s="1"/>
  <c r="W955" i="157"/>
  <c r="U310" i="37" s="1"/>
  <c r="W951" i="157"/>
  <c r="U306" i="37" s="1"/>
  <c r="W946" i="157"/>
  <c r="U301" i="37" s="1"/>
  <c r="W929" i="157"/>
  <c r="U284" i="37" s="1"/>
  <c r="W916" i="157"/>
  <c r="U271" i="37" s="1"/>
  <c r="W915" i="157"/>
  <c r="U270" i="37" s="1"/>
  <c r="W913" i="157"/>
  <c r="W902" i="157"/>
  <c r="W845" i="157"/>
  <c r="W866" i="157" s="1"/>
  <c r="W801" i="157"/>
  <c r="U178" i="37" s="1"/>
  <c r="W796" i="157"/>
  <c r="U173" i="37" s="1"/>
  <c r="W787" i="157"/>
  <c r="U164" i="37" s="1"/>
  <c r="W786" i="157"/>
  <c r="U163" i="37" s="1"/>
  <c r="W766" i="157"/>
  <c r="U143" i="37" s="1"/>
  <c r="W754" i="157"/>
  <c r="U131" i="37" s="1"/>
  <c r="W751" i="157"/>
  <c r="W721" i="157"/>
  <c r="W792" i="157" s="1"/>
  <c r="U169" i="37" s="1"/>
  <c r="W670" i="157"/>
  <c r="U128" i="37" s="1"/>
  <c r="W665" i="157"/>
  <c r="U123" i="37" s="1"/>
  <c r="W663" i="157"/>
  <c r="U121" i="37" s="1"/>
  <c r="W662" i="157"/>
  <c r="U120" i="37" s="1"/>
  <c r="W655" i="157"/>
  <c r="U113" i="37" s="1"/>
  <c r="W625" i="157"/>
  <c r="U83" i="37" s="1"/>
  <c r="W613" i="157"/>
  <c r="U71" i="37" s="1"/>
  <c r="W612" i="157"/>
  <c r="U70" i="37" s="1"/>
  <c r="W609" i="157"/>
  <c r="W610" i="157" s="1"/>
  <c r="W594" i="157"/>
  <c r="W584" i="157"/>
  <c r="W585" i="157" s="1"/>
  <c r="W567" i="157"/>
  <c r="W575" i="157" s="1"/>
  <c r="W525" i="157"/>
  <c r="W537" i="157" s="1"/>
  <c r="W487" i="157"/>
  <c r="W478" i="157"/>
  <c r="W479" i="157" s="1"/>
  <c r="W466" i="157"/>
  <c r="W467" i="157" s="1"/>
  <c r="W454" i="157"/>
  <c r="W455" i="157" s="1"/>
  <c r="W439" i="157"/>
  <c r="W444" i="157" s="1"/>
  <c r="W412" i="157"/>
  <c r="W413" i="157" s="1"/>
  <c r="W350" i="157"/>
  <c r="W361" i="157" s="1"/>
  <c r="W299" i="157"/>
  <c r="W308" i="157" s="1"/>
  <c r="W269" i="157"/>
  <c r="W277" i="157" s="1"/>
  <c r="W234" i="157"/>
  <c r="W251" i="157" s="1"/>
  <c r="W164" i="157"/>
  <c r="W178" i="157" s="1"/>
  <c r="W110" i="157"/>
  <c r="W128" i="157" s="1"/>
  <c r="W61" i="157"/>
  <c r="W72" i="157" s="1"/>
  <c r="V2448" i="156"/>
  <c r="U868" i="37" s="1"/>
  <c r="V2447" i="156"/>
  <c r="U867" i="37" s="1"/>
  <c r="V2446" i="156"/>
  <c r="U866" i="37" s="1"/>
  <c r="V2445" i="156"/>
  <c r="U865" i="37" s="1"/>
  <c r="V2444" i="156"/>
  <c r="U864" i="37" s="1"/>
  <c r="V2443" i="156"/>
  <c r="U863" i="37" s="1"/>
  <c r="V2442" i="156"/>
  <c r="U862" i="37" s="1"/>
  <c r="V2441" i="156"/>
  <c r="U861" i="37" s="1"/>
  <c r="V2435" i="156"/>
  <c r="U855" i="37" s="1"/>
  <c r="V2418" i="156"/>
  <c r="U838" i="37" s="1"/>
  <c r="V2405" i="156"/>
  <c r="U825" i="37" s="1"/>
  <c r="V2389" i="156"/>
  <c r="V2339" i="156"/>
  <c r="V2352" i="156" s="1"/>
  <c r="V2303" i="156"/>
  <c r="U546" i="37" s="1"/>
  <c r="V2299" i="156"/>
  <c r="U542" i="37" s="1"/>
  <c r="V2298" i="156"/>
  <c r="U541" i="37" s="1"/>
  <c r="V2290" i="156"/>
  <c r="U533" i="37" s="1"/>
  <c r="V2275" i="156"/>
  <c r="U518" i="37" s="1"/>
  <c r="V2262" i="156"/>
  <c r="U505" i="37" s="1"/>
  <c r="V2244" i="156"/>
  <c r="V2295" i="156" s="1"/>
  <c r="U538" i="37" s="1"/>
  <c r="V2203" i="156"/>
  <c r="U502" i="37" s="1"/>
  <c r="V2199" i="156"/>
  <c r="U498" i="37" s="1"/>
  <c r="V2198" i="156"/>
  <c r="U497" i="37" s="1"/>
  <c r="V2194" i="156"/>
  <c r="U493" i="37" s="1"/>
  <c r="V2189" i="156"/>
  <c r="U488" i="37" s="1"/>
  <c r="V2173" i="156"/>
  <c r="U472" i="37" s="1"/>
  <c r="V2161" i="156"/>
  <c r="U460" i="37" s="1"/>
  <c r="V2140" i="156"/>
  <c r="V2195" i="156" s="1"/>
  <c r="U494" i="37" s="1"/>
  <c r="V2094" i="156"/>
  <c r="U411" i="37" s="1"/>
  <c r="V2093" i="156"/>
  <c r="U410" i="37" s="1"/>
  <c r="V2092" i="156"/>
  <c r="U409" i="37" s="1"/>
  <c r="V2091" i="156"/>
  <c r="U408" i="37" s="1"/>
  <c r="V2090" i="156"/>
  <c r="U407" i="37" s="1"/>
  <c r="V2089" i="156"/>
  <c r="U406" i="37" s="1"/>
  <c r="V2088" i="156"/>
  <c r="U405" i="37" s="1"/>
  <c r="V2079" i="156"/>
  <c r="U396" i="37" s="1"/>
  <c r="V2060" i="156"/>
  <c r="U377" i="37" s="1"/>
  <c r="V2047" i="156"/>
  <c r="U364" i="37" s="1"/>
  <c r="V2026" i="156"/>
  <c r="V2084" i="156" s="1"/>
  <c r="U401" i="37" s="1"/>
  <c r="V1983" i="156"/>
  <c r="U267" i="37" s="1"/>
  <c r="V1982" i="156"/>
  <c r="U266" i="37" s="1"/>
  <c r="V1981" i="156"/>
  <c r="U265" i="37" s="1"/>
  <c r="V1980" i="156"/>
  <c r="U264" i="37" s="1"/>
  <c r="V1979" i="156"/>
  <c r="U263" i="37" s="1"/>
  <c r="V1978" i="156"/>
  <c r="U262" i="37" s="1"/>
  <c r="V1976" i="156"/>
  <c r="U260" i="37" s="1"/>
  <c r="V1969" i="156"/>
  <c r="U253" i="37" s="1"/>
  <c r="V1954" i="156"/>
  <c r="U238" i="37" s="1"/>
  <c r="V1941" i="156"/>
  <c r="U225" i="37" s="1"/>
  <c r="V1922" i="156"/>
  <c r="V1974" i="156" s="1"/>
  <c r="U258" i="37" s="1"/>
  <c r="V1880" i="156"/>
  <c r="U67" i="37" s="1"/>
  <c r="V1875" i="156"/>
  <c r="U62" i="37" s="1"/>
  <c r="V1873" i="156"/>
  <c r="U60" i="37" s="1"/>
  <c r="V1863" i="156"/>
  <c r="V1862" i="156"/>
  <c r="V1836" i="156"/>
  <c r="U23" i="37" s="1"/>
  <c r="V1824" i="156"/>
  <c r="U11" i="37" s="1"/>
  <c r="V1822" i="156"/>
  <c r="V1819" i="156"/>
  <c r="V1810" i="156"/>
  <c r="V1811" i="156" s="1"/>
  <c r="V1799" i="156"/>
  <c r="V1800" i="156" s="1"/>
  <c r="V1788" i="156"/>
  <c r="V1789" i="156" s="1"/>
  <c r="V1778" i="156"/>
  <c r="V1779" i="156" s="1"/>
  <c r="V1766" i="156"/>
  <c r="V1767" i="156" s="1"/>
  <c r="V1754" i="156"/>
  <c r="V1755" i="156" s="1"/>
  <c r="V1745" i="156"/>
  <c r="V1746" i="156" s="1"/>
  <c r="V1736" i="156"/>
  <c r="V1737" i="156" s="1"/>
  <c r="V1724" i="156"/>
  <c r="V1725" i="156" s="1"/>
  <c r="V1713" i="156"/>
  <c r="V1714" i="156" s="1"/>
  <c r="V1704" i="156"/>
  <c r="V1705" i="156" s="1"/>
  <c r="V1692" i="156"/>
  <c r="V1693" i="156" s="1"/>
  <c r="V1674" i="156"/>
  <c r="V1681" i="156" s="1"/>
  <c r="V1661" i="156"/>
  <c r="V1662" i="156" s="1"/>
  <c r="V1652" i="156"/>
  <c r="V1653" i="156" s="1"/>
  <c r="V1637" i="156"/>
  <c r="V1638" i="156" s="1"/>
  <c r="V1629" i="156"/>
  <c r="V1630" i="156" s="1"/>
  <c r="V1617" i="156"/>
  <c r="V1618" i="156" s="1"/>
  <c r="V1602" i="156"/>
  <c r="V1603" i="156" s="1"/>
  <c r="V1591" i="156"/>
  <c r="V1592" i="156" s="1"/>
  <c r="V1577" i="156"/>
  <c r="V1578" i="156" s="1"/>
  <c r="V1565" i="156"/>
  <c r="V1566" i="156" s="1"/>
  <c r="V1553" i="156"/>
  <c r="V1545" i="156"/>
  <c r="V1544" i="156"/>
  <c r="V1823" i="156" s="1"/>
  <c r="U10" i="37" s="1"/>
  <c r="V1539" i="156"/>
  <c r="V1529" i="156"/>
  <c r="V1526" i="156"/>
  <c r="V1499" i="156"/>
  <c r="V1481" i="156"/>
  <c r="V1488" i="156" s="1"/>
  <c r="V1442" i="156"/>
  <c r="V1449" i="156" s="1"/>
  <c r="V1396" i="156"/>
  <c r="V1414" i="156" s="1"/>
  <c r="V1336" i="156"/>
  <c r="V1319" i="156"/>
  <c r="V1328" i="156" s="1"/>
  <c r="V1297" i="156"/>
  <c r="V1279" i="156"/>
  <c r="V1285" i="156" s="1"/>
  <c r="V1248" i="156"/>
  <c r="V1254" i="156" s="1"/>
  <c r="V1219" i="156"/>
  <c r="V1227" i="156" s="1"/>
  <c r="V1196" i="156"/>
  <c r="V1185" i="156"/>
  <c r="V1174" i="156"/>
  <c r="V1156" i="156"/>
  <c r="V1163" i="156" s="1"/>
  <c r="V1125" i="156"/>
  <c r="V1131" i="156" s="1"/>
  <c r="V1085" i="156"/>
  <c r="V1093" i="156" s="1"/>
  <c r="V1050" i="156"/>
  <c r="V1056" i="156" s="1"/>
  <c r="V1013" i="156"/>
  <c r="V1020" i="156" s="1"/>
  <c r="V969" i="156"/>
  <c r="V983" i="156" s="1"/>
  <c r="V913" i="156"/>
  <c r="V919" i="156" s="1"/>
  <c r="V881" i="156"/>
  <c r="V888" i="156" s="1"/>
  <c r="V848" i="156"/>
  <c r="V855" i="156" s="1"/>
  <c r="V823" i="156"/>
  <c r="V830" i="156" s="1"/>
  <c r="V798" i="156"/>
  <c r="V807" i="156" s="1"/>
  <c r="V774" i="156"/>
  <c r="V782" i="156" s="1"/>
  <c r="V740" i="156"/>
  <c r="V698" i="156"/>
  <c r="V707" i="156" s="1"/>
  <c r="V662" i="156"/>
  <c r="V677" i="156" s="1"/>
  <c r="V614" i="156"/>
  <c r="V620" i="156" s="1"/>
  <c r="V601" i="156"/>
  <c r="U925" i="37" s="1"/>
  <c r="V596" i="156"/>
  <c r="U920" i="37" s="1"/>
  <c r="V595" i="156"/>
  <c r="U919" i="37" s="1"/>
  <c r="V594" i="156"/>
  <c r="V584" i="156"/>
  <c r="U908" i="37" s="1"/>
  <c r="V583" i="156"/>
  <c r="V561" i="156"/>
  <c r="U885" i="37" s="1"/>
  <c r="V549" i="156"/>
  <c r="U873" i="37" s="1"/>
  <c r="V548" i="156"/>
  <c r="U872" i="37" s="1"/>
  <c r="V547" i="156"/>
  <c r="V544" i="156"/>
  <c r="V517" i="156"/>
  <c r="V510" i="156"/>
  <c r="V492" i="156"/>
  <c r="V485" i="156"/>
  <c r="V443" i="156"/>
  <c r="V449" i="156" s="1"/>
  <c r="V420" i="156"/>
  <c r="V403" i="156"/>
  <c r="V404" i="156" s="1"/>
  <c r="V387" i="156"/>
  <c r="V396" i="156" s="1"/>
  <c r="V370" i="156"/>
  <c r="V360" i="156"/>
  <c r="V343" i="156"/>
  <c r="V349" i="156" s="1"/>
  <c r="V334" i="156"/>
  <c r="V323" i="156"/>
  <c r="V270" i="156"/>
  <c r="V279" i="156" s="1"/>
  <c r="V225" i="156"/>
  <c r="V238" i="156" s="1"/>
  <c r="V163" i="156"/>
  <c r="V174" i="156" s="1"/>
  <c r="V113" i="156"/>
  <c r="V118" i="156" s="1"/>
  <c r="V60" i="156"/>
  <c r="V83" i="156" s="1"/>
  <c r="T95" i="46" l="1"/>
  <c r="U214" i="37" s="1"/>
  <c r="T63" i="57"/>
  <c r="T64" i="57" s="1"/>
  <c r="U690" i="37" s="1"/>
  <c r="U689" i="37" s="1"/>
  <c r="W742" i="157"/>
  <c r="W753" i="157" s="1"/>
  <c r="W752" i="157" s="1"/>
  <c r="V2159" i="156"/>
  <c r="V2160" i="156" s="1"/>
  <c r="U459" i="37" s="1"/>
  <c r="H1832" i="156"/>
  <c r="G19" i="37" s="1"/>
  <c r="E19" i="37"/>
  <c r="U9" i="37"/>
  <c r="U928" i="37" s="1"/>
  <c r="U49" i="37"/>
  <c r="U50" i="37"/>
  <c r="V748" i="156"/>
  <c r="U918" i="37"/>
  <c r="U980" i="37" s="1"/>
  <c r="U907" i="37"/>
  <c r="U975" i="37" s="1"/>
  <c r="V330" i="156"/>
  <c r="U871" i="37"/>
  <c r="E79" i="37"/>
  <c r="G79" i="37" s="1"/>
  <c r="I621" i="157"/>
  <c r="W914" i="157"/>
  <c r="U269" i="37" s="1"/>
  <c r="W1353" i="157"/>
  <c r="U595" i="37" s="1"/>
  <c r="W1693" i="157"/>
  <c r="U814" i="37" s="1"/>
  <c r="U778" i="37" s="1"/>
  <c r="W650" i="157"/>
  <c r="U108" i="37" s="1"/>
  <c r="U969" i="37" s="1"/>
  <c r="W1391" i="157"/>
  <c r="U633" i="37" s="1"/>
  <c r="W1459" i="157"/>
  <c r="W1460" i="157" s="1"/>
  <c r="U644" i="37" s="1"/>
  <c r="U643" i="37" s="1"/>
  <c r="W952" i="157"/>
  <c r="U307" i="37" s="1"/>
  <c r="W1119" i="157"/>
  <c r="W1120" i="157" s="1"/>
  <c r="U413" i="37" s="1"/>
  <c r="U412" i="37" s="1"/>
  <c r="V2440" i="156"/>
  <c r="U860" i="37" s="1"/>
  <c r="H557" i="156"/>
  <c r="E881" i="37"/>
  <c r="V1868" i="156"/>
  <c r="V589" i="156"/>
  <c r="V486" i="156"/>
  <c r="U179" i="37"/>
  <c r="U931" i="37"/>
  <c r="U458" i="37"/>
  <c r="U994" i="37"/>
  <c r="U929" i="37"/>
  <c r="U942" i="37"/>
  <c r="U987" i="37"/>
  <c r="U930" i="37"/>
  <c r="W595" i="157"/>
  <c r="W611" i="157" s="1"/>
  <c r="U69" i="37" s="1"/>
  <c r="W1020" i="157"/>
  <c r="W1021" i="157" s="1"/>
  <c r="U317" i="37" s="1"/>
  <c r="U316" i="37" s="1"/>
  <c r="W1229" i="157"/>
  <c r="W1230" i="157" s="1"/>
  <c r="U548" i="37" s="1"/>
  <c r="U547" i="37" s="1"/>
  <c r="W657" i="157"/>
  <c r="U115" i="37" s="1"/>
  <c r="W1561" i="157"/>
  <c r="W1562" i="157" s="1"/>
  <c r="U735" i="37" s="1"/>
  <c r="U734" i="37" s="1"/>
  <c r="V1531" i="156"/>
  <c r="V1821" i="156" s="1"/>
  <c r="V2044" i="156"/>
  <c r="V2046" i="156" s="1"/>
  <c r="V1939" i="156"/>
  <c r="V1940" i="156" s="1"/>
  <c r="U224" i="37" s="1"/>
  <c r="U223" i="37" s="1"/>
  <c r="V2260" i="156"/>
  <c r="V2261" i="156" s="1"/>
  <c r="U504" i="37" s="1"/>
  <c r="U503" i="37" s="1"/>
  <c r="V2403" i="156"/>
  <c r="V2404" i="156" s="1"/>
  <c r="U824" i="37" s="1"/>
  <c r="Y620" i="156"/>
  <c r="U823" i="37" l="1"/>
  <c r="U130" i="37"/>
  <c r="U129" i="37" s="1"/>
  <c r="E938" i="37"/>
  <c r="G938" i="37" s="1"/>
  <c r="U55" i="37"/>
  <c r="V546" i="156"/>
  <c r="U913" i="37"/>
  <c r="U976" i="37" s="1"/>
  <c r="U977" i="37" s="1"/>
  <c r="G881" i="37"/>
  <c r="U68" i="37"/>
  <c r="U594" i="37"/>
  <c r="U268" i="37"/>
  <c r="V1820" i="156"/>
  <c r="U8" i="37"/>
  <c r="V2045" i="156"/>
  <c r="U363" i="37"/>
  <c r="U362" i="37" s="1"/>
  <c r="H613" i="157"/>
  <c r="G548" i="156"/>
  <c r="G595" i="156"/>
  <c r="V545" i="156" l="1"/>
  <c r="U869" i="37" s="1"/>
  <c r="U870" i="37"/>
  <c r="U927" i="37"/>
  <c r="U926" i="37" l="1"/>
  <c r="K63" i="57" l="1"/>
  <c r="K60" i="46" l="1"/>
  <c r="D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V132" i="37"/>
  <c r="W132" i="37"/>
  <c r="X132" i="37"/>
  <c r="Y132" i="37"/>
  <c r="Z132" i="37"/>
  <c r="AA132" i="37"/>
  <c r="AD132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V133" i="37"/>
  <c r="W133" i="37"/>
  <c r="X133" i="37"/>
  <c r="Y133" i="37"/>
  <c r="Z133" i="37"/>
  <c r="AA133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V134" i="37"/>
  <c r="W134" i="37"/>
  <c r="X134" i="37"/>
  <c r="Y134" i="37"/>
  <c r="Z134" i="37"/>
  <c r="AA134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V135" i="37"/>
  <c r="W135" i="37"/>
  <c r="X135" i="37"/>
  <c r="Y135" i="37"/>
  <c r="Z135" i="37"/>
  <c r="AA135" i="37"/>
  <c r="AD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V136" i="37"/>
  <c r="W136" i="37"/>
  <c r="X136" i="37"/>
  <c r="Y136" i="37"/>
  <c r="Z136" i="37"/>
  <c r="AA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V137" i="37"/>
  <c r="W137" i="37"/>
  <c r="X137" i="37"/>
  <c r="Y137" i="37"/>
  <c r="Z137" i="37"/>
  <c r="AA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V138" i="37"/>
  <c r="W138" i="37"/>
  <c r="X138" i="37"/>
  <c r="Y138" i="37"/>
  <c r="Z138" i="37"/>
  <c r="AA138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V141" i="37"/>
  <c r="W141" i="37"/>
  <c r="X141" i="37"/>
  <c r="Y141" i="37"/>
  <c r="Z141" i="37"/>
  <c r="AA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V142" i="37"/>
  <c r="W142" i="37"/>
  <c r="X142" i="37"/>
  <c r="Y142" i="37"/>
  <c r="Z142" i="37"/>
  <c r="AA142" i="37"/>
  <c r="H143" i="37"/>
  <c r="I143" i="37"/>
  <c r="J143" i="37"/>
  <c r="K143" i="37"/>
  <c r="L143" i="37"/>
  <c r="M143" i="37"/>
  <c r="N143" i="37"/>
  <c r="O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V144" i="37"/>
  <c r="W144" i="37"/>
  <c r="X144" i="37"/>
  <c r="Y144" i="37"/>
  <c r="Z144" i="37"/>
  <c r="AA144" i="37"/>
  <c r="AD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V145" i="37"/>
  <c r="W145" i="37"/>
  <c r="X145" i="37"/>
  <c r="Y145" i="37"/>
  <c r="Z145" i="37"/>
  <c r="AA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V146" i="37"/>
  <c r="W146" i="37"/>
  <c r="X146" i="37"/>
  <c r="Y146" i="37"/>
  <c r="Z146" i="37"/>
  <c r="AA146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V147" i="37"/>
  <c r="W147" i="37"/>
  <c r="X147" i="37"/>
  <c r="Y147" i="37"/>
  <c r="Z147" i="37"/>
  <c r="AA147" i="37"/>
  <c r="AD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V148" i="37"/>
  <c r="W148" i="37"/>
  <c r="X148" i="37"/>
  <c r="Y148" i="37"/>
  <c r="Z148" i="37"/>
  <c r="AA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V149" i="37"/>
  <c r="W149" i="37"/>
  <c r="X149" i="37"/>
  <c r="Y149" i="37"/>
  <c r="Z149" i="37"/>
  <c r="AA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V150" i="37"/>
  <c r="W150" i="37"/>
  <c r="X150" i="37"/>
  <c r="Y150" i="37"/>
  <c r="Z150" i="37"/>
  <c r="AA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V151" i="37"/>
  <c r="W151" i="37"/>
  <c r="X151" i="37"/>
  <c r="Y151" i="37"/>
  <c r="Z151" i="37"/>
  <c r="AA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V152" i="37"/>
  <c r="W152" i="37"/>
  <c r="X152" i="37"/>
  <c r="Y152" i="37"/>
  <c r="Z152" i="37"/>
  <c r="AA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V153" i="37"/>
  <c r="W153" i="37"/>
  <c r="X153" i="37"/>
  <c r="Y153" i="37"/>
  <c r="Z153" i="37"/>
  <c r="AA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V154" i="37"/>
  <c r="W154" i="37"/>
  <c r="X154" i="37"/>
  <c r="Y154" i="37"/>
  <c r="Z154" i="37"/>
  <c r="AA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V155" i="37"/>
  <c r="W155" i="37"/>
  <c r="X155" i="37"/>
  <c r="Y155" i="37"/>
  <c r="Z155" i="37"/>
  <c r="AA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V156" i="37"/>
  <c r="W156" i="37"/>
  <c r="X156" i="37"/>
  <c r="Y156" i="37"/>
  <c r="Z156" i="37"/>
  <c r="AA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V157" i="37"/>
  <c r="W157" i="37"/>
  <c r="X157" i="37"/>
  <c r="Y157" i="37"/>
  <c r="Z157" i="37"/>
  <c r="AA157" i="37"/>
  <c r="AD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V159" i="37"/>
  <c r="W159" i="37"/>
  <c r="X159" i="37"/>
  <c r="Y159" i="37"/>
  <c r="Z159" i="37"/>
  <c r="AA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V162" i="37"/>
  <c r="W162" i="37"/>
  <c r="X162" i="37"/>
  <c r="Y162" i="37"/>
  <c r="Z162" i="37"/>
  <c r="AA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V165" i="37"/>
  <c r="W165" i="37"/>
  <c r="X165" i="37"/>
  <c r="Y165" i="37"/>
  <c r="Z165" i="37"/>
  <c r="AA165" i="37"/>
  <c r="AD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V166" i="37"/>
  <c r="W166" i="37"/>
  <c r="X166" i="37"/>
  <c r="Y166" i="37"/>
  <c r="Z166" i="37"/>
  <c r="AA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V167" i="37"/>
  <c r="W167" i="37"/>
  <c r="X167" i="37"/>
  <c r="Y167" i="37"/>
  <c r="Z167" i="37"/>
  <c r="AA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V168" i="37"/>
  <c r="W168" i="37"/>
  <c r="X168" i="37"/>
  <c r="Y168" i="37"/>
  <c r="Z168" i="37"/>
  <c r="AA168" i="37"/>
  <c r="H169" i="37"/>
  <c r="I169" i="37"/>
  <c r="J169" i="37"/>
  <c r="K169" i="37"/>
  <c r="L169" i="37"/>
  <c r="M169" i="37"/>
  <c r="N169" i="37"/>
  <c r="O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V170" i="37"/>
  <c r="W170" i="37"/>
  <c r="X170" i="37"/>
  <c r="Y170" i="37"/>
  <c r="Z170" i="37"/>
  <c r="AA170" i="37"/>
  <c r="AD170" i="37"/>
  <c r="P171" i="37"/>
  <c r="Q171" i="37"/>
  <c r="R171" i="37"/>
  <c r="S171" i="37"/>
  <c r="T171" i="37"/>
  <c r="V171" i="37"/>
  <c r="W171" i="37"/>
  <c r="X171" i="37"/>
  <c r="Y171" i="37"/>
  <c r="Z171" i="37"/>
  <c r="AA171" i="37"/>
  <c r="AD171" i="37"/>
  <c r="P172" i="37"/>
  <c r="Q172" i="37"/>
  <c r="R172" i="37"/>
  <c r="S172" i="37"/>
  <c r="T172" i="37"/>
  <c r="V172" i="37"/>
  <c r="W172" i="37"/>
  <c r="X172" i="37"/>
  <c r="Y172" i="37"/>
  <c r="Z172" i="37"/>
  <c r="AA172" i="37"/>
  <c r="AD172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V174" i="37"/>
  <c r="W174" i="37"/>
  <c r="X174" i="37"/>
  <c r="Y174" i="37"/>
  <c r="Z174" i="37"/>
  <c r="AA174" i="37"/>
  <c r="AD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V175" i="37"/>
  <c r="W175" i="37"/>
  <c r="X175" i="37"/>
  <c r="Y175" i="37"/>
  <c r="Z175" i="37"/>
  <c r="AA175" i="37"/>
  <c r="AD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V176" i="37"/>
  <c r="W176" i="37"/>
  <c r="X176" i="37"/>
  <c r="Y176" i="37"/>
  <c r="Z176" i="37"/>
  <c r="AA176" i="37"/>
  <c r="AD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V177" i="37"/>
  <c r="W177" i="37"/>
  <c r="X177" i="37"/>
  <c r="Y177" i="37"/>
  <c r="Z177" i="37"/>
  <c r="AA177" i="37"/>
  <c r="AD177" i="37"/>
  <c r="H178" i="37"/>
  <c r="I178" i="37"/>
  <c r="J178" i="37"/>
  <c r="K178" i="37"/>
  <c r="L178" i="37"/>
  <c r="M178" i="37"/>
  <c r="N178" i="37"/>
  <c r="O178" i="37"/>
  <c r="N1695" i="157"/>
  <c r="N1694" i="157"/>
  <c r="N1659" i="157"/>
  <c r="N1696" i="157" l="1"/>
  <c r="L172" i="37"/>
  <c r="L171" i="37"/>
  <c r="L131" i="37"/>
  <c r="K62" i="46"/>
  <c r="K97" i="46"/>
  <c r="K100" i="57"/>
  <c r="K65" i="57"/>
  <c r="M2441" i="156" l="1"/>
  <c r="M2405" i="156"/>
  <c r="K96" i="46"/>
  <c r="K101" i="57"/>
  <c r="M2442" i="156"/>
  <c r="D36" i="46"/>
  <c r="M2443" i="156" l="1"/>
  <c r="L173" i="37"/>
  <c r="K98" i="46"/>
  <c r="K102" i="57"/>
  <c r="Z225" i="157"/>
  <c r="Y225" i="157" s="1"/>
  <c r="E595" i="156"/>
  <c r="G841" i="156" l="1"/>
  <c r="G818" i="156"/>
  <c r="G793" i="156"/>
  <c r="H372" i="157" l="1"/>
  <c r="H169" i="157" l="1"/>
  <c r="F169" i="157"/>
  <c r="G427" i="156" l="1"/>
  <c r="F169" i="156"/>
  <c r="I167" i="156" l="1"/>
  <c r="G167" i="156"/>
  <c r="E167" i="156"/>
  <c r="F166" i="156"/>
  <c r="F595" i="156" s="1"/>
  <c r="F167" i="156" l="1"/>
  <c r="K169" i="157"/>
  <c r="K166" i="156"/>
  <c r="H166" i="156"/>
  <c r="H167" i="156" s="1"/>
  <c r="O166" i="156" l="1"/>
  <c r="L166" i="156"/>
  <c r="N166" i="156" s="1"/>
  <c r="N167" i="156" s="1"/>
  <c r="K167" i="156"/>
  <c r="J166" i="156"/>
  <c r="J167" i="156" s="1"/>
  <c r="L167" i="156" l="1"/>
  <c r="P166" i="156"/>
  <c r="P167" i="156" s="1"/>
  <c r="O167" i="156"/>
  <c r="U1629" i="156" l="1"/>
  <c r="X1330" i="157" l="1"/>
  <c r="W1591" i="156"/>
  <c r="W383" i="156" l="1"/>
  <c r="V609" i="157" l="1"/>
  <c r="T924" i="37" l="1"/>
  <c r="T923" i="37"/>
  <c r="T986" i="37" s="1"/>
  <c r="T922" i="37"/>
  <c r="T985" i="37" s="1"/>
  <c r="T921" i="37"/>
  <c r="T984" i="37" s="1"/>
  <c r="T917" i="37"/>
  <c r="T916" i="37"/>
  <c r="T915" i="37"/>
  <c r="T914" i="37"/>
  <c r="T912" i="37"/>
  <c r="T911" i="37"/>
  <c r="T910" i="37"/>
  <c r="T909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4" i="37"/>
  <c r="T883" i="37"/>
  <c r="T882" i="37"/>
  <c r="T880" i="37"/>
  <c r="T879" i="37"/>
  <c r="T878" i="37"/>
  <c r="T877" i="37"/>
  <c r="T876" i="37"/>
  <c r="T875" i="37"/>
  <c r="T874" i="37"/>
  <c r="T859" i="37"/>
  <c r="T858" i="37"/>
  <c r="T857" i="37"/>
  <c r="T856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7" i="37"/>
  <c r="T836" i="37"/>
  <c r="T835" i="37"/>
  <c r="T833" i="37"/>
  <c r="T832" i="37"/>
  <c r="T831" i="37"/>
  <c r="T830" i="37"/>
  <c r="T829" i="37"/>
  <c r="T828" i="37"/>
  <c r="T827" i="37"/>
  <c r="T826" i="37"/>
  <c r="T821" i="37"/>
  <c r="T820" i="37"/>
  <c r="T819" i="37"/>
  <c r="T818" i="37"/>
  <c r="T816" i="37"/>
  <c r="T815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2" i="37"/>
  <c r="T791" i="37"/>
  <c r="T790" i="37"/>
  <c r="T788" i="37"/>
  <c r="T787" i="37"/>
  <c r="T786" i="37"/>
  <c r="T785" i="37"/>
  <c r="T784" i="37"/>
  <c r="T783" i="37"/>
  <c r="T782" i="37"/>
  <c r="T776" i="37"/>
  <c r="T775" i="37"/>
  <c r="T774" i="37"/>
  <c r="T773" i="37"/>
  <c r="T771" i="37"/>
  <c r="T770" i="37"/>
  <c r="T768" i="37"/>
  <c r="T767" i="37"/>
  <c r="T766" i="37"/>
  <c r="T765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7" i="37"/>
  <c r="T746" i="37"/>
  <c r="T745" i="37"/>
  <c r="T743" i="37"/>
  <c r="T742" i="37"/>
  <c r="T741" i="37"/>
  <c r="T740" i="37"/>
  <c r="T739" i="37"/>
  <c r="T738" i="37"/>
  <c r="T737" i="37"/>
  <c r="T732" i="37"/>
  <c r="T731" i="37"/>
  <c r="T730" i="37"/>
  <c r="T729" i="37"/>
  <c r="T727" i="37"/>
  <c r="T724" i="37"/>
  <c r="T723" i="37"/>
  <c r="T722" i="37"/>
  <c r="T721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3" i="37"/>
  <c r="T702" i="37"/>
  <c r="T701" i="37"/>
  <c r="T699" i="37"/>
  <c r="T698" i="37"/>
  <c r="T697" i="37"/>
  <c r="T696" i="37"/>
  <c r="T695" i="37"/>
  <c r="T694" i="37"/>
  <c r="T693" i="37"/>
  <c r="T692" i="37"/>
  <c r="T687" i="37"/>
  <c r="T686" i="37"/>
  <c r="T685" i="37"/>
  <c r="T684" i="37"/>
  <c r="T682" i="37"/>
  <c r="T681" i="37"/>
  <c r="T679" i="37"/>
  <c r="T678" i="37"/>
  <c r="T677" i="37"/>
  <c r="T676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7" i="37"/>
  <c r="T656" i="37"/>
  <c r="T655" i="37"/>
  <c r="T653" i="37"/>
  <c r="T652" i="37"/>
  <c r="T651" i="37"/>
  <c r="T650" i="37"/>
  <c r="T649" i="37"/>
  <c r="T648" i="37"/>
  <c r="T647" i="37"/>
  <c r="T646" i="37"/>
  <c r="T641" i="37"/>
  <c r="T640" i="37"/>
  <c r="T639" i="37"/>
  <c r="T638" i="37"/>
  <c r="T636" i="37"/>
  <c r="T635" i="37"/>
  <c r="T634" i="37"/>
  <c r="T631" i="37"/>
  <c r="T630" i="37"/>
  <c r="T629" i="37"/>
  <c r="T628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2" i="37"/>
  <c r="T611" i="37"/>
  <c r="T610" i="37"/>
  <c r="T608" i="37"/>
  <c r="T607" i="37"/>
  <c r="T606" i="37"/>
  <c r="T604" i="37"/>
  <c r="T603" i="37"/>
  <c r="T602" i="37"/>
  <c r="T601" i="37"/>
  <c r="T600" i="37"/>
  <c r="T599" i="37"/>
  <c r="T598" i="37"/>
  <c r="T597" i="37"/>
  <c r="T592" i="37"/>
  <c r="T591" i="37"/>
  <c r="T590" i="37"/>
  <c r="T589" i="37"/>
  <c r="T587" i="37"/>
  <c r="T586" i="37"/>
  <c r="T585" i="37"/>
  <c r="T583" i="37"/>
  <c r="T582" i="37"/>
  <c r="T581" i="37"/>
  <c r="T580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1" i="37"/>
  <c r="T560" i="37"/>
  <c r="T559" i="37"/>
  <c r="T557" i="37"/>
  <c r="T556" i="37"/>
  <c r="T555" i="37"/>
  <c r="T554" i="37"/>
  <c r="T553" i="37"/>
  <c r="T552" i="37"/>
  <c r="T551" i="37"/>
  <c r="T550" i="37"/>
  <c r="T545" i="37"/>
  <c r="T544" i="37"/>
  <c r="T543" i="37"/>
  <c r="T540" i="37"/>
  <c r="T539" i="37"/>
  <c r="T537" i="37"/>
  <c r="T536" i="37"/>
  <c r="T535" i="37"/>
  <c r="T534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20" i="37"/>
  <c r="T519" i="37"/>
  <c r="T517" i="37"/>
  <c r="T516" i="37"/>
  <c r="T515" i="37"/>
  <c r="T513" i="37"/>
  <c r="T512" i="37"/>
  <c r="T511" i="37"/>
  <c r="T510" i="37"/>
  <c r="T509" i="37"/>
  <c r="T508" i="37"/>
  <c r="T507" i="37"/>
  <c r="T506" i="37"/>
  <c r="T501" i="37"/>
  <c r="T500" i="37"/>
  <c r="T499" i="37"/>
  <c r="T496" i="37"/>
  <c r="T495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1" i="37"/>
  <c r="T470" i="37"/>
  <c r="T469" i="37"/>
  <c r="T467" i="37"/>
  <c r="T466" i="37"/>
  <c r="T465" i="37"/>
  <c r="T464" i="37"/>
  <c r="T463" i="37"/>
  <c r="T462" i="37"/>
  <c r="T461" i="37"/>
  <c r="T456" i="37"/>
  <c r="T455" i="37"/>
  <c r="T454" i="37"/>
  <c r="T453" i="37"/>
  <c r="T449" i="37"/>
  <c r="T447" i="37"/>
  <c r="T446" i="37"/>
  <c r="T445" i="37"/>
  <c r="T444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6" i="37"/>
  <c r="T425" i="37"/>
  <c r="T424" i="37"/>
  <c r="T422" i="37"/>
  <c r="T421" i="37"/>
  <c r="T420" i="37"/>
  <c r="T419" i="37"/>
  <c r="T418" i="37"/>
  <c r="T417" i="37"/>
  <c r="T416" i="37"/>
  <c r="T415" i="37"/>
  <c r="T404" i="37"/>
  <c r="T403" i="37"/>
  <c r="T402" i="37"/>
  <c r="T400" i="37"/>
  <c r="T399" i="37"/>
  <c r="T398" i="37"/>
  <c r="T397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6" i="37"/>
  <c r="T365" i="37"/>
  <c r="T360" i="37"/>
  <c r="T359" i="37"/>
  <c r="T358" i="37"/>
  <c r="T357" i="37"/>
  <c r="T355" i="37"/>
  <c r="T354" i="37"/>
  <c r="T352" i="37"/>
  <c r="T351" i="37"/>
  <c r="T350" i="37"/>
  <c r="T349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0" i="37"/>
  <c r="T329" i="37"/>
  <c r="T328" i="37"/>
  <c r="T326" i="37"/>
  <c r="T325" i="37"/>
  <c r="T324" i="37"/>
  <c r="T323" i="37"/>
  <c r="T322" i="37"/>
  <c r="T321" i="37"/>
  <c r="T320" i="37"/>
  <c r="T319" i="37"/>
  <c r="T314" i="37"/>
  <c r="T313" i="37"/>
  <c r="T312" i="37"/>
  <c r="T311" i="37"/>
  <c r="T309" i="37"/>
  <c r="T308" i="37"/>
  <c r="T305" i="37"/>
  <c r="T304" i="37"/>
  <c r="T303" i="37"/>
  <c r="T302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79" i="37"/>
  <c r="T278" i="37"/>
  <c r="T277" i="37"/>
  <c r="T276" i="37"/>
  <c r="T275" i="37"/>
  <c r="T274" i="37"/>
  <c r="T273" i="37"/>
  <c r="T272" i="37"/>
  <c r="T261" i="37"/>
  <c r="T259" i="37"/>
  <c r="T257" i="37"/>
  <c r="T256" i="37"/>
  <c r="T255" i="37"/>
  <c r="T254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7" i="37"/>
  <c r="T236" i="37"/>
  <c r="T235" i="37"/>
  <c r="T233" i="37"/>
  <c r="T232" i="37"/>
  <c r="T231" i="37"/>
  <c r="T230" i="37"/>
  <c r="T229" i="37"/>
  <c r="T228" i="37"/>
  <c r="T227" i="37"/>
  <c r="T226" i="37"/>
  <c r="T221" i="37"/>
  <c r="T220" i="37"/>
  <c r="T219" i="37"/>
  <c r="T218" i="37"/>
  <c r="T216" i="37"/>
  <c r="T215" i="37"/>
  <c r="T213" i="37"/>
  <c r="T212" i="37"/>
  <c r="T211" i="37"/>
  <c r="T210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4" i="37"/>
  <c r="T192" i="37"/>
  <c r="T191" i="37"/>
  <c r="T190" i="37"/>
  <c r="T188" i="37"/>
  <c r="T187" i="37"/>
  <c r="T186" i="37"/>
  <c r="T185" i="37"/>
  <c r="T184" i="37"/>
  <c r="T183" i="37"/>
  <c r="T182" i="37"/>
  <c r="T127" i="37"/>
  <c r="T126" i="37"/>
  <c r="T125" i="37"/>
  <c r="T124" i="37"/>
  <c r="T122" i="37"/>
  <c r="T119" i="37"/>
  <c r="T118" i="37"/>
  <c r="T117" i="37"/>
  <c r="T116" i="37"/>
  <c r="T114" i="37"/>
  <c r="T112" i="37"/>
  <c r="T111" i="37"/>
  <c r="T110" i="37"/>
  <c r="T109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2" i="37"/>
  <c r="T81" i="37"/>
  <c r="T80" i="37"/>
  <c r="T78" i="37"/>
  <c r="T77" i="37"/>
  <c r="T76" i="37"/>
  <c r="T75" i="37"/>
  <c r="T74" i="37"/>
  <c r="T73" i="37"/>
  <c r="T72" i="37"/>
  <c r="T66" i="37"/>
  <c r="T65" i="37"/>
  <c r="T64" i="37"/>
  <c r="T63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3" i="37" s="1"/>
  <c r="S102" i="57"/>
  <c r="T728" i="37" s="1"/>
  <c r="S100" i="57"/>
  <c r="T726" i="37" s="1"/>
  <c r="S94" i="57"/>
  <c r="T720" i="37" s="1"/>
  <c r="S78" i="57"/>
  <c r="T704" i="37" s="1"/>
  <c r="S65" i="57"/>
  <c r="T691" i="37" s="1"/>
  <c r="S47" i="57"/>
  <c r="S99" i="57" s="1"/>
  <c r="T725" i="37" s="1"/>
  <c r="S103" i="46"/>
  <c r="T222" i="37" s="1"/>
  <c r="S98" i="46"/>
  <c r="T217" i="37" s="1"/>
  <c r="S90" i="46"/>
  <c r="T209" i="37" s="1"/>
  <c r="S74" i="46"/>
  <c r="T193" i="37" s="1"/>
  <c r="S62" i="46"/>
  <c r="T181" i="37" s="1"/>
  <c r="S46" i="46"/>
  <c r="S60" i="46" s="1"/>
  <c r="S61" i="46" s="1"/>
  <c r="T180" i="37" s="1"/>
  <c r="V1701" i="157"/>
  <c r="T822" i="37" s="1"/>
  <c r="V1696" i="157"/>
  <c r="T817" i="37" s="1"/>
  <c r="V1688" i="157"/>
  <c r="T809" i="37" s="1"/>
  <c r="V1672" i="157"/>
  <c r="T793" i="37" s="1"/>
  <c r="V1660" i="157"/>
  <c r="T781" i="37" s="1"/>
  <c r="V1659" i="157"/>
  <c r="T780" i="37" s="1"/>
  <c r="V1643" i="157"/>
  <c r="V1657" i="157" s="1"/>
  <c r="V1658" i="157" s="1"/>
  <c r="T779" i="37" s="1"/>
  <c r="V1604" i="157"/>
  <c r="T777" i="37" s="1"/>
  <c r="V1599" i="157"/>
  <c r="T772" i="37" s="1"/>
  <c r="V1591" i="157"/>
  <c r="T764" i="37" s="1"/>
  <c r="V1575" i="157"/>
  <c r="T748" i="37" s="1"/>
  <c r="V1563" i="157"/>
  <c r="T736" i="37" s="1"/>
  <c r="V1545" i="157"/>
  <c r="V1596" i="157" s="1"/>
  <c r="T769" i="37" s="1"/>
  <c r="V1504" i="157"/>
  <c r="T688" i="37" s="1"/>
  <c r="V1499" i="157"/>
  <c r="T683" i="37" s="1"/>
  <c r="V1491" i="157"/>
  <c r="T675" i="37" s="1"/>
  <c r="V1474" i="157"/>
  <c r="T658" i="37" s="1"/>
  <c r="V1461" i="157"/>
  <c r="T645" i="37" s="1"/>
  <c r="V1443" i="157"/>
  <c r="V1496" i="157" s="1"/>
  <c r="T680" i="37" s="1"/>
  <c r="V1400" i="157"/>
  <c r="T642" i="37" s="1"/>
  <c r="V1395" i="157"/>
  <c r="T637" i="37" s="1"/>
  <c r="V1390" i="157"/>
  <c r="T632" i="37" s="1"/>
  <c r="V1385" i="157"/>
  <c r="T627" i="37" s="1"/>
  <c r="V1367" i="157"/>
  <c r="T609" i="37" s="1"/>
  <c r="V1354" i="157"/>
  <c r="T596" i="37" s="1"/>
  <c r="V1351" i="157"/>
  <c r="V1352" i="157" s="1"/>
  <c r="V1323" i="157"/>
  <c r="V1336" i="157" s="1"/>
  <c r="V1275" i="157"/>
  <c r="T593" i="37" s="1"/>
  <c r="V1270" i="157"/>
  <c r="T588" i="37" s="1"/>
  <c r="V1261" i="157"/>
  <c r="T579" i="37" s="1"/>
  <c r="V1244" i="157"/>
  <c r="T562" i="37" s="1"/>
  <c r="V1231" i="157"/>
  <c r="T549" i="37" s="1"/>
  <c r="V1210" i="157"/>
  <c r="V1266" i="157" s="1"/>
  <c r="T584" i="37" s="1"/>
  <c r="V1164" i="157"/>
  <c r="T457" i="37" s="1"/>
  <c r="V1159" i="157"/>
  <c r="T452" i="37" s="1"/>
  <c r="V1158" i="157"/>
  <c r="T451" i="37" s="1"/>
  <c r="V1157" i="157"/>
  <c r="T450" i="37" s="1"/>
  <c r="V1150" i="157"/>
  <c r="T443" i="37" s="1"/>
  <c r="V1134" i="157"/>
  <c r="T427" i="37" s="1"/>
  <c r="V1121" i="157"/>
  <c r="T414" i="37" s="1"/>
  <c r="V1103" i="157"/>
  <c r="V1155" i="157" s="1"/>
  <c r="T448" i="37" s="1"/>
  <c r="V1065" i="157"/>
  <c r="T361" i="37" s="1"/>
  <c r="V1060" i="157"/>
  <c r="T356" i="37" s="1"/>
  <c r="V1052" i="157"/>
  <c r="T348" i="37" s="1"/>
  <c r="V1035" i="157"/>
  <c r="T331" i="37" s="1"/>
  <c r="V1022" i="157"/>
  <c r="T318" i="37" s="1"/>
  <c r="V1003" i="157"/>
  <c r="V1057" i="157" s="1"/>
  <c r="T353" i="37" s="1"/>
  <c r="V960" i="157"/>
  <c r="T315" i="37" s="1"/>
  <c r="V955" i="157"/>
  <c r="T310" i="37" s="1"/>
  <c r="V951" i="157"/>
  <c r="T306" i="37" s="1"/>
  <c r="V946" i="157"/>
  <c r="T301" i="37" s="1"/>
  <c r="V929" i="157"/>
  <c r="T284" i="37" s="1"/>
  <c r="V916" i="157"/>
  <c r="T271" i="37" s="1"/>
  <c r="V915" i="157"/>
  <c r="T270" i="37" s="1"/>
  <c r="V902" i="157"/>
  <c r="V913" i="157" s="1"/>
  <c r="V914" i="157" s="1"/>
  <c r="T269" i="37" s="1"/>
  <c r="V845" i="157"/>
  <c r="V866" i="157" s="1"/>
  <c r="V801" i="157"/>
  <c r="T178" i="37" s="1"/>
  <c r="V796" i="157"/>
  <c r="T173" i="37" s="1"/>
  <c r="V787" i="157"/>
  <c r="T164" i="37" s="1"/>
  <c r="V786" i="157"/>
  <c r="T163" i="37" s="1"/>
  <c r="V766" i="157"/>
  <c r="T143" i="37" s="1"/>
  <c r="V754" i="157"/>
  <c r="T131" i="37" s="1"/>
  <c r="V751" i="157"/>
  <c r="V721" i="157"/>
  <c r="V670" i="157"/>
  <c r="T128" i="37" s="1"/>
  <c r="V665" i="157"/>
  <c r="V663" i="157"/>
  <c r="T121" i="37" s="1"/>
  <c r="V662" i="157"/>
  <c r="V655" i="157"/>
  <c r="V625" i="157"/>
  <c r="V613" i="157"/>
  <c r="V612" i="157"/>
  <c r="V610" i="157"/>
  <c r="V594" i="157"/>
  <c r="V584" i="157"/>
  <c r="V585" i="157" s="1"/>
  <c r="V567" i="157"/>
  <c r="V575" i="157" s="1"/>
  <c r="V525" i="157"/>
  <c r="V537" i="157" s="1"/>
  <c r="V487" i="157"/>
  <c r="V478" i="157"/>
  <c r="V479" i="157" s="1"/>
  <c r="V466" i="157"/>
  <c r="V467" i="157" s="1"/>
  <c r="V454" i="157"/>
  <c r="V455" i="157" s="1"/>
  <c r="V439" i="157"/>
  <c r="V444" i="157" s="1"/>
  <c r="V412" i="157"/>
  <c r="V413" i="157" s="1"/>
  <c r="V350" i="157"/>
  <c r="V361" i="157" s="1"/>
  <c r="V299" i="157"/>
  <c r="V308" i="157" s="1"/>
  <c r="V269" i="157"/>
  <c r="V234" i="157"/>
  <c r="V164" i="157"/>
  <c r="V178" i="157" s="1"/>
  <c r="V110" i="157"/>
  <c r="V61" i="157"/>
  <c r="V72" i="157" s="1"/>
  <c r="U2448" i="156"/>
  <c r="T868" i="37" s="1"/>
  <c r="U2447" i="156"/>
  <c r="T867" i="37" s="1"/>
  <c r="U2446" i="156"/>
  <c r="T866" i="37" s="1"/>
  <c r="U2445" i="156"/>
  <c r="T865" i="37" s="1"/>
  <c r="U2444" i="156"/>
  <c r="T864" i="37" s="1"/>
  <c r="U2443" i="156"/>
  <c r="T863" i="37" s="1"/>
  <c r="U2442" i="156"/>
  <c r="T862" i="37" s="1"/>
  <c r="U2441" i="156"/>
  <c r="T861" i="37" s="1"/>
  <c r="U2435" i="156"/>
  <c r="T855" i="37" s="1"/>
  <c r="U2418" i="156"/>
  <c r="T838" i="37" s="1"/>
  <c r="U2405" i="156"/>
  <c r="T825" i="37" s="1"/>
  <c r="U2389" i="156"/>
  <c r="U2339" i="156"/>
  <c r="U2352" i="156" s="1"/>
  <c r="U2303" i="156"/>
  <c r="T546" i="37" s="1"/>
  <c r="U2299" i="156"/>
  <c r="T542" i="37" s="1"/>
  <c r="U2298" i="156"/>
  <c r="T541" i="37" s="1"/>
  <c r="U2290" i="156"/>
  <c r="T533" i="37" s="1"/>
  <c r="U2275" i="156"/>
  <c r="T518" i="37" s="1"/>
  <c r="U2262" i="156"/>
  <c r="T505" i="37" s="1"/>
  <c r="U2244" i="156"/>
  <c r="U2295" i="156" s="1"/>
  <c r="T538" i="37" s="1"/>
  <c r="U2203" i="156"/>
  <c r="T502" i="37" s="1"/>
  <c r="U2199" i="156"/>
  <c r="T498" i="37" s="1"/>
  <c r="U2198" i="156"/>
  <c r="T497" i="37" s="1"/>
  <c r="U2194" i="156"/>
  <c r="T493" i="37" s="1"/>
  <c r="U2189" i="156"/>
  <c r="T488" i="37" s="1"/>
  <c r="U2173" i="156"/>
  <c r="T472" i="37" s="1"/>
  <c r="U2161" i="156"/>
  <c r="T460" i="37" s="1"/>
  <c r="U2140" i="156"/>
  <c r="U2159" i="156" s="1"/>
  <c r="U2160" i="156" s="1"/>
  <c r="T459" i="37" s="1"/>
  <c r="U2094" i="156"/>
  <c r="T411" i="37" s="1"/>
  <c r="U2093" i="156"/>
  <c r="T410" i="37" s="1"/>
  <c r="U2092" i="156"/>
  <c r="T409" i="37" s="1"/>
  <c r="U2091" i="156"/>
  <c r="T408" i="37" s="1"/>
  <c r="U2090" i="156"/>
  <c r="T407" i="37" s="1"/>
  <c r="U2089" i="156"/>
  <c r="T406" i="37" s="1"/>
  <c r="U2088" i="156"/>
  <c r="T405" i="37" s="1"/>
  <c r="U2079" i="156"/>
  <c r="T396" i="37" s="1"/>
  <c r="U2060" i="156"/>
  <c r="T377" i="37" s="1"/>
  <c r="U2047" i="156"/>
  <c r="T364" i="37" s="1"/>
  <c r="U2026" i="156"/>
  <c r="U2084" i="156" s="1"/>
  <c r="T401" i="37" s="1"/>
  <c r="U1983" i="156"/>
  <c r="T267" i="37" s="1"/>
  <c r="U1982" i="156"/>
  <c r="T266" i="37" s="1"/>
  <c r="U1981" i="156"/>
  <c r="T265" i="37" s="1"/>
  <c r="U1980" i="156"/>
  <c r="T264" i="37" s="1"/>
  <c r="U1979" i="156"/>
  <c r="T263" i="37" s="1"/>
  <c r="U1978" i="156"/>
  <c r="T262" i="37" s="1"/>
  <c r="U1976" i="156"/>
  <c r="T260" i="37" s="1"/>
  <c r="U1969" i="156"/>
  <c r="T253" i="37" s="1"/>
  <c r="U1954" i="156"/>
  <c r="T238" i="37" s="1"/>
  <c r="U1941" i="156"/>
  <c r="T225" i="37" s="1"/>
  <c r="U1922" i="156"/>
  <c r="U1974" i="156" s="1"/>
  <c r="T258" i="37" s="1"/>
  <c r="U1880" i="156"/>
  <c r="T67" i="37" s="1"/>
  <c r="U1875" i="156"/>
  <c r="U1873" i="156"/>
  <c r="U1863" i="156"/>
  <c r="T50" i="37" s="1"/>
  <c r="U1862" i="156"/>
  <c r="T49" i="37" s="1"/>
  <c r="U1836" i="156"/>
  <c r="U1824" i="156"/>
  <c r="T11" i="37" s="1"/>
  <c r="U1822" i="156"/>
  <c r="U1819" i="156"/>
  <c r="U1810" i="156"/>
  <c r="U1811" i="156" s="1"/>
  <c r="U1799" i="156"/>
  <c r="U1800" i="156" s="1"/>
  <c r="U1788" i="156"/>
  <c r="U1789" i="156" s="1"/>
  <c r="U1778" i="156"/>
  <c r="U1779" i="156" s="1"/>
  <c r="U1766" i="156"/>
  <c r="U1767" i="156" s="1"/>
  <c r="U1754" i="156"/>
  <c r="U1755" i="156" s="1"/>
  <c r="U1745" i="156"/>
  <c r="U1746" i="156" s="1"/>
  <c r="U1736" i="156"/>
  <c r="U1737" i="156" s="1"/>
  <c r="U1724" i="156"/>
  <c r="U1725" i="156" s="1"/>
  <c r="U1713" i="156"/>
  <c r="U1714" i="156" s="1"/>
  <c r="U1704" i="156"/>
  <c r="U1705" i="156" s="1"/>
  <c r="U1692" i="156"/>
  <c r="U1693" i="156" s="1"/>
  <c r="U1674" i="156"/>
  <c r="U1681" i="156" s="1"/>
  <c r="U1661" i="156"/>
  <c r="U1662" i="156" s="1"/>
  <c r="U1652" i="156"/>
  <c r="U1653" i="156" s="1"/>
  <c r="U1637" i="156"/>
  <c r="U1638" i="156" s="1"/>
  <c r="U1630" i="156"/>
  <c r="U1617" i="156"/>
  <c r="U1618" i="156" s="1"/>
  <c r="U1602" i="156"/>
  <c r="U1603" i="156" s="1"/>
  <c r="U1591" i="156"/>
  <c r="U1592" i="156" s="1"/>
  <c r="U1577" i="156"/>
  <c r="U1578" i="156" s="1"/>
  <c r="U1565" i="156"/>
  <c r="U1566" i="156" s="1"/>
  <c r="U1553" i="156"/>
  <c r="U1545" i="156"/>
  <c r="U1544" i="156"/>
  <c r="U1539" i="156"/>
  <c r="U1529" i="156"/>
  <c r="U1526" i="156"/>
  <c r="U1531" i="156" s="1"/>
  <c r="U1499" i="156"/>
  <c r="U1481" i="156"/>
  <c r="U1488" i="156" s="1"/>
  <c r="U1442" i="156"/>
  <c r="U1449" i="156" s="1"/>
  <c r="U1396" i="156"/>
  <c r="U1336" i="156"/>
  <c r="U1319" i="156"/>
  <c r="U1328" i="156" s="1"/>
  <c r="U1297" i="156"/>
  <c r="U1279" i="156"/>
  <c r="U1285" i="156" s="1"/>
  <c r="U1248" i="156"/>
  <c r="U1254" i="156" s="1"/>
  <c r="U1219" i="156"/>
  <c r="U1227" i="156" s="1"/>
  <c r="U1196" i="156"/>
  <c r="U1185" i="156"/>
  <c r="U1174" i="156"/>
  <c r="U1156" i="156"/>
  <c r="U1163" i="156" s="1"/>
  <c r="U1125" i="156"/>
  <c r="U1131" i="156" s="1"/>
  <c r="U1085" i="156"/>
  <c r="U1093" i="156" s="1"/>
  <c r="U1050" i="156"/>
  <c r="U1056" i="156" s="1"/>
  <c r="U1013" i="156"/>
  <c r="U1020" i="156" s="1"/>
  <c r="U969" i="156"/>
  <c r="U983" i="156" s="1"/>
  <c r="U913" i="156"/>
  <c r="U919" i="156" s="1"/>
  <c r="U881" i="156"/>
  <c r="U888" i="156" s="1"/>
  <c r="U848" i="156"/>
  <c r="U855" i="156" s="1"/>
  <c r="U823" i="156"/>
  <c r="U830" i="156" s="1"/>
  <c r="U798" i="156"/>
  <c r="U807" i="156" s="1"/>
  <c r="U774" i="156"/>
  <c r="U782" i="156" s="1"/>
  <c r="U740" i="156"/>
  <c r="U748" i="156" s="1"/>
  <c r="U698" i="156"/>
  <c r="U707" i="156" s="1"/>
  <c r="U662" i="156"/>
  <c r="U677" i="156" s="1"/>
  <c r="U614" i="156"/>
  <c r="U620" i="156" s="1"/>
  <c r="U601" i="156"/>
  <c r="U596" i="156"/>
  <c r="T920" i="37" s="1"/>
  <c r="U595" i="156"/>
  <c r="T919" i="37" s="1"/>
  <c r="U594" i="156"/>
  <c r="U584" i="156"/>
  <c r="U583" i="156"/>
  <c r="U561" i="156"/>
  <c r="T885" i="37" s="1"/>
  <c r="U549" i="156"/>
  <c r="T873" i="37" s="1"/>
  <c r="U548" i="156"/>
  <c r="T872" i="37" s="1"/>
  <c r="U547" i="156"/>
  <c r="U544" i="156"/>
  <c r="U517" i="156"/>
  <c r="U510" i="156"/>
  <c r="U492" i="156"/>
  <c r="U485" i="156"/>
  <c r="U443" i="156"/>
  <c r="U449" i="156" s="1"/>
  <c r="U420" i="156"/>
  <c r="U403" i="156"/>
  <c r="U404" i="156" s="1"/>
  <c r="U387" i="156"/>
  <c r="U396" i="156" s="1"/>
  <c r="U370" i="156"/>
  <c r="U360" i="156"/>
  <c r="U343" i="156"/>
  <c r="U334" i="156"/>
  <c r="U323" i="156"/>
  <c r="U330" i="156" s="1"/>
  <c r="U270" i="156"/>
  <c r="U279" i="156" s="1"/>
  <c r="U225" i="156"/>
  <c r="U238" i="156" s="1"/>
  <c r="U163" i="156"/>
  <c r="U174" i="156" s="1"/>
  <c r="U113" i="156"/>
  <c r="U118" i="156" s="1"/>
  <c r="U60" i="156"/>
  <c r="U83" i="156" s="1"/>
  <c r="S95" i="46" l="1"/>
  <c r="T214" i="37" s="1"/>
  <c r="T179" i="37" s="1"/>
  <c r="V650" i="157"/>
  <c r="T108" i="37" s="1"/>
  <c r="V595" i="157"/>
  <c r="V1020" i="157"/>
  <c r="V1021" i="157" s="1"/>
  <c r="T317" i="37" s="1"/>
  <c r="T316" i="37" s="1"/>
  <c r="V1229" i="157"/>
  <c r="V1230" i="157" s="1"/>
  <c r="T548" i="37" s="1"/>
  <c r="T547" i="37" s="1"/>
  <c r="T930" i="37"/>
  <c r="U1823" i="156"/>
  <c r="T10" i="37" s="1"/>
  <c r="T931" i="37"/>
  <c r="T994" i="37"/>
  <c r="U2440" i="156"/>
  <c r="T860" i="37" s="1"/>
  <c r="U2044" i="156"/>
  <c r="U2046" i="156" s="1"/>
  <c r="T363" i="37" s="1"/>
  <c r="V792" i="157"/>
  <c r="T169" i="37" s="1"/>
  <c r="V277" i="157"/>
  <c r="T113" i="37"/>
  <c r="V251" i="157"/>
  <c r="T71" i="37"/>
  <c r="T123" i="37"/>
  <c r="T120" i="37"/>
  <c r="T83" i="37"/>
  <c r="V128" i="157"/>
  <c r="T70" i="37"/>
  <c r="T62" i="37"/>
  <c r="T23" i="37"/>
  <c r="T942" i="37" s="1"/>
  <c r="U1414" i="156"/>
  <c r="U1821" i="156" s="1"/>
  <c r="T9" i="37"/>
  <c r="T60" i="37"/>
  <c r="T925" i="37"/>
  <c r="T907" i="37"/>
  <c r="U589" i="156"/>
  <c r="T913" i="37" s="1"/>
  <c r="T871" i="37"/>
  <c r="T918" i="37"/>
  <c r="T908" i="37"/>
  <c r="U349" i="156"/>
  <c r="S63" i="57"/>
  <c r="S64" i="57" s="1"/>
  <c r="T690" i="37" s="1"/>
  <c r="T689" i="37" s="1"/>
  <c r="V1353" i="157"/>
  <c r="T595" i="37" s="1"/>
  <c r="V952" i="157"/>
  <c r="T307" i="37" s="1"/>
  <c r="T268" i="37" s="1"/>
  <c r="V657" i="157"/>
  <c r="V1119" i="157"/>
  <c r="V1120" i="157" s="1"/>
  <c r="T413" i="37" s="1"/>
  <c r="T412" i="37" s="1"/>
  <c r="V1391" i="157"/>
  <c r="T633" i="37" s="1"/>
  <c r="V1459" i="157"/>
  <c r="V1460" i="157" s="1"/>
  <c r="T644" i="37" s="1"/>
  <c r="T643" i="37" s="1"/>
  <c r="V1693" i="157"/>
  <c r="T814" i="37" s="1"/>
  <c r="T778" i="37" s="1"/>
  <c r="V1561" i="157"/>
  <c r="V1562" i="157" s="1"/>
  <c r="T735" i="37" s="1"/>
  <c r="T734" i="37" s="1"/>
  <c r="V742" i="157"/>
  <c r="U486" i="156"/>
  <c r="U1868" i="156"/>
  <c r="U2195" i="156"/>
  <c r="T494" i="37" s="1"/>
  <c r="T458" i="37" s="1"/>
  <c r="U1939" i="156"/>
  <c r="U1940" i="156" s="1"/>
  <c r="T224" i="37" s="1"/>
  <c r="T223" i="37" s="1"/>
  <c r="U2260" i="156"/>
  <c r="U2261" i="156" s="1"/>
  <c r="T504" i="37" s="1"/>
  <c r="T503" i="37" s="1"/>
  <c r="U2403" i="156"/>
  <c r="U2404" i="156" s="1"/>
  <c r="T824" i="37" s="1"/>
  <c r="V611" i="157" l="1"/>
  <c r="T69" i="37" s="1"/>
  <c r="T975" i="37"/>
  <c r="T594" i="37"/>
  <c r="T969" i="37"/>
  <c r="T823" i="37"/>
  <c r="T929" i="37"/>
  <c r="T987" i="37"/>
  <c r="T928" i="37"/>
  <c r="T980" i="37"/>
  <c r="U2045" i="156"/>
  <c r="T362" i="37"/>
  <c r="V753" i="157"/>
  <c r="T115" i="37"/>
  <c r="T55" i="37"/>
  <c r="U1820" i="156"/>
  <c r="T8" i="37"/>
  <c r="U546" i="156"/>
  <c r="T976" i="37" l="1"/>
  <c r="T977" i="37" s="1"/>
  <c r="T68" i="37"/>
  <c r="V752" i="157"/>
  <c r="T130" i="37"/>
  <c r="T870" i="37"/>
  <c r="U545" i="156"/>
  <c r="T927" i="37" l="1"/>
  <c r="T926" i="37" s="1"/>
  <c r="T129" i="37"/>
  <c r="T869" i="37"/>
  <c r="G247" i="157" l="1"/>
  <c r="G246" i="157"/>
  <c r="G245" i="157"/>
  <c r="G244" i="157"/>
  <c r="G243" i="157"/>
  <c r="G242" i="157"/>
  <c r="G122" i="157"/>
  <c r="G121" i="157"/>
  <c r="G120" i="157"/>
  <c r="G119" i="157"/>
  <c r="G118" i="157"/>
  <c r="G117" i="157"/>
  <c r="G116" i="157"/>
  <c r="G115" i="157"/>
  <c r="G68" i="157"/>
  <c r="G67" i="157" l="1"/>
  <c r="F2151" i="156"/>
  <c r="F2149" i="156"/>
  <c r="F1407" i="156"/>
  <c r="F1408" i="156"/>
  <c r="F1323" i="156"/>
  <c r="F1322" i="156"/>
  <c r="F1222" i="156"/>
  <c r="F1223" i="156"/>
  <c r="Y2094" i="156" l="1"/>
  <c r="Y2093" i="156"/>
  <c r="Y2092" i="156"/>
  <c r="Y2091" i="156"/>
  <c r="Y2090" i="156"/>
  <c r="Y2089" i="156"/>
  <c r="Y2088" i="156"/>
  <c r="Y2079" i="156"/>
  <c r="Y2060" i="156"/>
  <c r="Y2047" i="156"/>
  <c r="Z960" i="157"/>
  <c r="Z955" i="157"/>
  <c r="Z951" i="157"/>
  <c r="Z946" i="157"/>
  <c r="Z929" i="157"/>
  <c r="Z916" i="157"/>
  <c r="Z915" i="157"/>
  <c r="Y1330" i="157" l="1"/>
  <c r="Z1319" i="157"/>
  <c r="Z1390" i="157" s="1"/>
  <c r="AA1661" i="156"/>
  <c r="AB1661" i="156"/>
  <c r="Y1319" i="157" l="1"/>
  <c r="X105" i="156"/>
  <c r="G200" i="156" l="1"/>
  <c r="G583" i="156"/>
  <c r="G102" i="156"/>
  <c r="N1706" i="157" l="1"/>
  <c r="N1705" i="157"/>
  <c r="H1706" i="157"/>
  <c r="H1705" i="157"/>
  <c r="F1705" i="157"/>
  <c r="F1706" i="157"/>
  <c r="M2451" i="156"/>
  <c r="I2451" i="156"/>
  <c r="G2451" i="156"/>
  <c r="M2450" i="156"/>
  <c r="I2450" i="156"/>
  <c r="G2450" i="156"/>
  <c r="E2450" i="156"/>
  <c r="E2451" i="156"/>
  <c r="L1649" i="157" l="1"/>
  <c r="M1649" i="157" s="1"/>
  <c r="O1649" i="157" s="1"/>
  <c r="K1649" i="157"/>
  <c r="H1650" i="157"/>
  <c r="G1649" i="157"/>
  <c r="I1649" i="157" s="1"/>
  <c r="F1650" i="157"/>
  <c r="G1648" i="157" s="1"/>
  <c r="L1553" i="157"/>
  <c r="M1553" i="157" s="1"/>
  <c r="O1553" i="157" s="1"/>
  <c r="K1553" i="157"/>
  <c r="H1554" i="157"/>
  <c r="F1554" i="157"/>
  <c r="G1552" i="157" s="1"/>
  <c r="G1553" i="157"/>
  <c r="I1553" i="157" s="1"/>
  <c r="G1221" i="157"/>
  <c r="I1221" i="157" s="1"/>
  <c r="L1221" i="157"/>
  <c r="M1221" i="157" s="1"/>
  <c r="K1221" i="157"/>
  <c r="H1222" i="157"/>
  <c r="F1222" i="157"/>
  <c r="G1220" i="157" s="1"/>
  <c r="H1112" i="157"/>
  <c r="L1111" i="157"/>
  <c r="P1111" i="157" s="1"/>
  <c r="Q1111" i="157" s="1"/>
  <c r="K1111" i="157"/>
  <c r="G1111" i="157"/>
  <c r="I1111" i="157" s="1"/>
  <c r="F1112" i="157"/>
  <c r="G1110" i="157" s="1"/>
  <c r="L910" i="157"/>
  <c r="K910" i="157"/>
  <c r="H911" i="157"/>
  <c r="F911" i="157"/>
  <c r="G908" i="157" s="1"/>
  <c r="G910" i="157"/>
  <c r="I910" i="157" s="1"/>
  <c r="G909" i="157"/>
  <c r="I909" i="157" s="1"/>
  <c r="K857" i="157"/>
  <c r="K856" i="157"/>
  <c r="L857" i="157"/>
  <c r="L856" i="157"/>
  <c r="M856" i="157" s="1"/>
  <c r="H858" i="157"/>
  <c r="F858" i="157"/>
  <c r="G855" i="157" s="1"/>
  <c r="G857" i="157"/>
  <c r="I857" i="157" s="1"/>
  <c r="G856" i="157"/>
  <c r="I856" i="157" s="1"/>
  <c r="L734" i="157"/>
  <c r="K734" i="157"/>
  <c r="H735" i="157"/>
  <c r="F735" i="157"/>
  <c r="G733" i="157" s="1"/>
  <c r="G734" i="157"/>
  <c r="I734" i="157" s="1"/>
  <c r="L273" i="157"/>
  <c r="K273" i="157"/>
  <c r="H274" i="157"/>
  <c r="F274" i="157"/>
  <c r="G272" i="157" s="1"/>
  <c r="G273" i="157"/>
  <c r="I273" i="157" s="1"/>
  <c r="L247" i="157"/>
  <c r="L246" i="157"/>
  <c r="L245" i="157"/>
  <c r="L244" i="157"/>
  <c r="L243" i="157"/>
  <c r="M243" i="157" s="1"/>
  <c r="K247" i="157"/>
  <c r="K246" i="157"/>
  <c r="K245" i="157"/>
  <c r="K244" i="157"/>
  <c r="H248" i="157"/>
  <c r="F248" i="157"/>
  <c r="I247" i="157"/>
  <c r="I246" i="157"/>
  <c r="I245" i="157"/>
  <c r="I244" i="157"/>
  <c r="I242" i="157"/>
  <c r="L242" i="157"/>
  <c r="M242" i="157" s="1"/>
  <c r="K242" i="157"/>
  <c r="P1553" i="157" l="1"/>
  <c r="Q1553" i="157" s="1"/>
  <c r="M273" i="157"/>
  <c r="O273" i="157" s="1"/>
  <c r="P734" i="157"/>
  <c r="Q734" i="157" s="1"/>
  <c r="M734" i="157"/>
  <c r="P1649" i="157"/>
  <c r="Q1649" i="157" s="1"/>
  <c r="M910" i="157"/>
  <c r="O910" i="157" s="1"/>
  <c r="M1111" i="157"/>
  <c r="O1111" i="157" s="1"/>
  <c r="M857" i="157"/>
  <c r="O857" i="157" s="1"/>
  <c r="P244" i="157"/>
  <c r="Q244" i="157" s="1"/>
  <c r="M244" i="157"/>
  <c r="O244" i="157" s="1"/>
  <c r="P245" i="157"/>
  <c r="Q245" i="157" s="1"/>
  <c r="M245" i="157"/>
  <c r="O245" i="157" s="1"/>
  <c r="M246" i="157"/>
  <c r="O246" i="157" s="1"/>
  <c r="M247" i="157"/>
  <c r="O247" i="157" s="1"/>
  <c r="G1650" i="157"/>
  <c r="P273" i="157"/>
  <c r="Q273" i="157" s="1"/>
  <c r="P910" i="157"/>
  <c r="Q910" i="157" s="1"/>
  <c r="P1221" i="157"/>
  <c r="Q1221" i="157" s="1"/>
  <c r="O1221" i="157"/>
  <c r="O856" i="157"/>
  <c r="P856" i="157"/>
  <c r="P857" i="157"/>
  <c r="Q857" i="157" s="1"/>
  <c r="O734" i="157"/>
  <c r="P247" i="157"/>
  <c r="Q247" i="157" s="1"/>
  <c r="P246" i="157"/>
  <c r="Q246" i="157" s="1"/>
  <c r="O242" i="157"/>
  <c r="G248" i="157"/>
  <c r="P242" i="157"/>
  <c r="Q242" i="157" s="1"/>
  <c r="Q856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396" i="156"/>
  <c r="E2396" i="156"/>
  <c r="F2394" i="156" s="1"/>
  <c r="K2395" i="156"/>
  <c r="L2395" i="156" s="1"/>
  <c r="N2395" i="156" s="1"/>
  <c r="J2395" i="156"/>
  <c r="F2395" i="156"/>
  <c r="H2395" i="156" s="1"/>
  <c r="K2344" i="156"/>
  <c r="L2344" i="156" s="1"/>
  <c r="N2344" i="156" s="1"/>
  <c r="J2344" i="156"/>
  <c r="G2345" i="156"/>
  <c r="E2345" i="156"/>
  <c r="F2343" i="156" s="1"/>
  <c r="F2344" i="156"/>
  <c r="H2344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44" i="156"/>
  <c r="P2344" i="156" s="1"/>
  <c r="O2395" i="156"/>
  <c r="P2395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52" i="156"/>
  <c r="E2152" i="156"/>
  <c r="K2150" i="156"/>
  <c r="L2150" i="156" s="1"/>
  <c r="J2150" i="156"/>
  <c r="F2150" i="156"/>
  <c r="H2150" i="156" s="1"/>
  <c r="K1931" i="156"/>
  <c r="L1931" i="156" s="1"/>
  <c r="N1931" i="156" s="1"/>
  <c r="J1931" i="156"/>
  <c r="G1932" i="156"/>
  <c r="E1932" i="156"/>
  <c r="F1930" i="156" s="1"/>
  <c r="F1931" i="156"/>
  <c r="H1931" i="156" s="1"/>
  <c r="O1931" i="156" l="1"/>
  <c r="P1931" i="156" s="1"/>
  <c r="O2150" i="156"/>
  <c r="P2150" i="156" s="1"/>
  <c r="Q116" i="157"/>
  <c r="N2150" i="156"/>
  <c r="I1497" i="156"/>
  <c r="F1160" i="156"/>
  <c r="F1224" i="156"/>
  <c r="F1325" i="156"/>
  <c r="F1324" i="156"/>
  <c r="H1324" i="156" s="1"/>
  <c r="F1409" i="156"/>
  <c r="H1409" i="156" s="1"/>
  <c r="F1410" i="156"/>
  <c r="H1410" i="156" s="1"/>
  <c r="F1446" i="156"/>
  <c r="H1446" i="156" s="1"/>
  <c r="G1447" i="156"/>
  <c r="K1446" i="156"/>
  <c r="L1446" i="156" s="1"/>
  <c r="N1446" i="156" s="1"/>
  <c r="J1446" i="156"/>
  <c r="E1447" i="156"/>
  <c r="F1445" i="156" s="1"/>
  <c r="K1410" i="156"/>
  <c r="K1409" i="156"/>
  <c r="L1409" i="156" s="1"/>
  <c r="J1410" i="156"/>
  <c r="J1409" i="156"/>
  <c r="G1411" i="156"/>
  <c r="E1411" i="156"/>
  <c r="G1326" i="156"/>
  <c r="K1325" i="156"/>
  <c r="K1324" i="156"/>
  <c r="L1324" i="156" s="1"/>
  <c r="J1325" i="156"/>
  <c r="J1324" i="156"/>
  <c r="E1326" i="156"/>
  <c r="K1224" i="156"/>
  <c r="L1224" i="156" s="1"/>
  <c r="J1224" i="156"/>
  <c r="G1225" i="156"/>
  <c r="E1225" i="156"/>
  <c r="G1161" i="156"/>
  <c r="G1162" i="156" s="1"/>
  <c r="E1161" i="156"/>
  <c r="F1159" i="156" s="1"/>
  <c r="H1159" i="156" s="1"/>
  <c r="K1160" i="156"/>
  <c r="J1160" i="156"/>
  <c r="K1159" i="156"/>
  <c r="J1159" i="156"/>
  <c r="O1159" i="156" l="1"/>
  <c r="P1159" i="156" s="1"/>
  <c r="O1160" i="156"/>
  <c r="P1160" i="156" s="1"/>
  <c r="L1160" i="156"/>
  <c r="O1325" i="156"/>
  <c r="P1325" i="156" s="1"/>
  <c r="L1325" i="156"/>
  <c r="N1325" i="156" s="1"/>
  <c r="O1410" i="156"/>
  <c r="P1410" i="156" s="1"/>
  <c r="L1410" i="156"/>
  <c r="O1224" i="156"/>
  <c r="P1224" i="156" s="1"/>
  <c r="N1224" i="156"/>
  <c r="O1446" i="156"/>
  <c r="P1446" i="156" s="1"/>
  <c r="H1325" i="156"/>
  <c r="F1161" i="156"/>
  <c r="F1162" i="156" s="1"/>
  <c r="N1409" i="156"/>
  <c r="H1160" i="156"/>
  <c r="H1224" i="156"/>
  <c r="O1409" i="156"/>
  <c r="N1324" i="156"/>
  <c r="O1324" i="156"/>
  <c r="K1161" i="156"/>
  <c r="L1159" i="156" s="1"/>
  <c r="O1161" i="156" l="1"/>
  <c r="O1162" i="156" s="1"/>
  <c r="K1162" i="156"/>
  <c r="N1159" i="156"/>
  <c r="N1410" i="156"/>
  <c r="P1409" i="156"/>
  <c r="P1324" i="156"/>
  <c r="N1160" i="156"/>
  <c r="L1161" i="156" l="1"/>
  <c r="L1162" i="156" s="1"/>
  <c r="K1090" i="156"/>
  <c r="L1090" i="156" s="1"/>
  <c r="K1089" i="156"/>
  <c r="L1089" i="156" s="1"/>
  <c r="J1090" i="156"/>
  <c r="J1089" i="156"/>
  <c r="F1090" i="156"/>
  <c r="H1090" i="156" s="1"/>
  <c r="F1089" i="156"/>
  <c r="G1091" i="156"/>
  <c r="E1091" i="156"/>
  <c r="F1088" i="156" s="1"/>
  <c r="G981" i="156"/>
  <c r="E981" i="156"/>
  <c r="F981" i="156" s="1"/>
  <c r="J1017" i="156"/>
  <c r="G1018" i="156"/>
  <c r="E1018" i="156"/>
  <c r="F1016" i="156" s="1"/>
  <c r="K1017" i="156"/>
  <c r="L1017" i="156" s="1"/>
  <c r="F1017" i="156"/>
  <c r="H1017" i="156" s="1"/>
  <c r="K980" i="156"/>
  <c r="L980" i="156" s="1"/>
  <c r="N980" i="156" s="1"/>
  <c r="K979" i="156"/>
  <c r="L979" i="156" s="1"/>
  <c r="N979" i="156" s="1"/>
  <c r="K978" i="156"/>
  <c r="L978" i="156" s="1"/>
  <c r="N978" i="156" s="1"/>
  <c r="K977" i="156"/>
  <c r="L977" i="156" s="1"/>
  <c r="N977" i="156" s="1"/>
  <c r="K976" i="156"/>
  <c r="L976" i="156" s="1"/>
  <c r="N976" i="156" s="1"/>
  <c r="K975" i="156"/>
  <c r="L975" i="156" s="1"/>
  <c r="N975" i="156" s="1"/>
  <c r="K974" i="156"/>
  <c r="L974" i="156" s="1"/>
  <c r="N974" i="156" s="1"/>
  <c r="K973" i="156"/>
  <c r="L973" i="156" s="1"/>
  <c r="N973" i="156" s="1"/>
  <c r="K972" i="156"/>
  <c r="L972" i="156" s="1"/>
  <c r="N972" i="156" s="1"/>
  <c r="J980" i="156"/>
  <c r="J979" i="156"/>
  <c r="J978" i="156"/>
  <c r="J977" i="156"/>
  <c r="J976" i="156"/>
  <c r="J975" i="156"/>
  <c r="J974" i="156"/>
  <c r="J973" i="156"/>
  <c r="J972" i="156"/>
  <c r="K852" i="156"/>
  <c r="L852" i="156" s="1"/>
  <c r="J852" i="156"/>
  <c r="G853" i="156"/>
  <c r="G854" i="156" s="1"/>
  <c r="E853" i="156"/>
  <c r="F852" i="156"/>
  <c r="H852" i="156" s="1"/>
  <c r="G828" i="156"/>
  <c r="E828" i="156"/>
  <c r="F826" i="156" s="1"/>
  <c r="K827" i="156"/>
  <c r="L827" i="156" s="1"/>
  <c r="J827" i="156"/>
  <c r="F827" i="156"/>
  <c r="H827" i="156" s="1"/>
  <c r="H981" i="156" l="1"/>
  <c r="N827" i="156"/>
  <c r="N852" i="156"/>
  <c r="N1017" i="156"/>
  <c r="H1089" i="156"/>
  <c r="N1089" i="156"/>
  <c r="O1089" i="156"/>
  <c r="P1089" i="156" s="1"/>
  <c r="K981" i="156"/>
  <c r="L981" i="156" s="1"/>
  <c r="O1090" i="156"/>
  <c r="P1090" i="156" s="1"/>
  <c r="N1090" i="156"/>
  <c r="O1017" i="156"/>
  <c r="P1017" i="156" s="1"/>
  <c r="O975" i="156"/>
  <c r="P975" i="156" s="1"/>
  <c r="O977" i="156"/>
  <c r="P977" i="156" s="1"/>
  <c r="O972" i="156"/>
  <c r="O974" i="156"/>
  <c r="P974" i="156" s="1"/>
  <c r="O979" i="156"/>
  <c r="P979" i="156" s="1"/>
  <c r="O976" i="156"/>
  <c r="P976" i="156" s="1"/>
  <c r="O978" i="156"/>
  <c r="P978" i="156" s="1"/>
  <c r="O973" i="156"/>
  <c r="P973" i="156" s="1"/>
  <c r="O980" i="156"/>
  <c r="P980" i="156" s="1"/>
  <c r="O827" i="156"/>
  <c r="P827" i="156" s="1"/>
  <c r="O852" i="156"/>
  <c r="P852" i="156" s="1"/>
  <c r="P972" i="156" l="1"/>
  <c r="O981" i="156"/>
  <c r="P981" i="156" l="1"/>
  <c r="O982" i="156"/>
  <c r="G234" i="156" l="1"/>
  <c r="K171" i="156" l="1"/>
  <c r="L171" i="156" s="1"/>
  <c r="K170" i="156"/>
  <c r="L170" i="156" s="1"/>
  <c r="F80" i="156" l="1"/>
  <c r="G277" i="156" l="1"/>
  <c r="E277" i="156"/>
  <c r="K276" i="156"/>
  <c r="L276" i="156" s="1"/>
  <c r="N276" i="156" s="1"/>
  <c r="J276" i="156"/>
  <c r="F276" i="156"/>
  <c r="H276" i="156" s="1"/>
  <c r="O276" i="156" l="1"/>
  <c r="P276" i="156" s="1"/>
  <c r="F171" i="156"/>
  <c r="H171" i="156" s="1"/>
  <c r="F170" i="156"/>
  <c r="H170" i="156" s="1"/>
  <c r="H80" i="156"/>
  <c r="O171" i="156"/>
  <c r="P171" i="156" s="1"/>
  <c r="O170" i="156"/>
  <c r="P170" i="156" s="1"/>
  <c r="N171" i="156"/>
  <c r="N170" i="156"/>
  <c r="J171" i="156"/>
  <c r="J170" i="156"/>
  <c r="G172" i="156"/>
  <c r="G173" i="156" s="1"/>
  <c r="E172" i="156"/>
  <c r="E173" i="156" s="1"/>
  <c r="G81" i="156"/>
  <c r="E81" i="156"/>
  <c r="F79" i="156" s="1"/>
  <c r="H79" i="156" s="1"/>
  <c r="K80" i="156"/>
  <c r="L80" i="156" s="1"/>
  <c r="K79" i="156"/>
  <c r="J80" i="156"/>
  <c r="J79" i="156"/>
  <c r="N80" i="156" l="1"/>
  <c r="F81" i="156"/>
  <c r="O79" i="156"/>
  <c r="O80" i="156"/>
  <c r="P80" i="156" s="1"/>
  <c r="P79" i="156" l="1"/>
  <c r="O81" i="156"/>
  <c r="S924" i="37"/>
  <c r="S923" i="37"/>
  <c r="S986" i="37" s="1"/>
  <c r="S922" i="37"/>
  <c r="S985" i="37" s="1"/>
  <c r="S921" i="37"/>
  <c r="S984" i="37" s="1"/>
  <c r="S917" i="37"/>
  <c r="S916" i="37"/>
  <c r="S915" i="37"/>
  <c r="S914" i="37"/>
  <c r="S912" i="37"/>
  <c r="S911" i="37"/>
  <c r="S910" i="37"/>
  <c r="S909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4" i="37"/>
  <c r="S883" i="37"/>
  <c r="S882" i="37"/>
  <c r="S880" i="37"/>
  <c r="S879" i="37"/>
  <c r="S878" i="37"/>
  <c r="S877" i="37"/>
  <c r="S876" i="37"/>
  <c r="S875" i="37"/>
  <c r="S874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7" i="37"/>
  <c r="S836" i="37"/>
  <c r="S835" i="37"/>
  <c r="S833" i="37"/>
  <c r="S832" i="37"/>
  <c r="S831" i="37"/>
  <c r="S830" i="37"/>
  <c r="S829" i="37"/>
  <c r="S828" i="37"/>
  <c r="S827" i="37"/>
  <c r="S826" i="37"/>
  <c r="S821" i="37"/>
  <c r="S820" i="37"/>
  <c r="S819" i="37"/>
  <c r="S818" i="37"/>
  <c r="S816" i="37"/>
  <c r="S815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2" i="37"/>
  <c r="S791" i="37"/>
  <c r="S790" i="37"/>
  <c r="S788" i="37"/>
  <c r="S787" i="37"/>
  <c r="S786" i="37"/>
  <c r="S785" i="37"/>
  <c r="S784" i="37"/>
  <c r="S783" i="37"/>
  <c r="S782" i="37"/>
  <c r="S776" i="37"/>
  <c r="S775" i="37"/>
  <c r="S774" i="37"/>
  <c r="S773" i="37"/>
  <c r="S771" i="37"/>
  <c r="S770" i="37"/>
  <c r="S768" i="37"/>
  <c r="S767" i="37"/>
  <c r="S766" i="37"/>
  <c r="S765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5" i="37"/>
  <c r="S743" i="37"/>
  <c r="S742" i="37"/>
  <c r="S741" i="37"/>
  <c r="S740" i="37"/>
  <c r="S739" i="37"/>
  <c r="S738" i="37"/>
  <c r="S737" i="37"/>
  <c r="S732" i="37"/>
  <c r="S731" i="37"/>
  <c r="S730" i="37"/>
  <c r="S729" i="37"/>
  <c r="S727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3" i="37"/>
  <c r="S702" i="37"/>
  <c r="S701" i="37"/>
  <c r="S699" i="37"/>
  <c r="S698" i="37"/>
  <c r="S697" i="37"/>
  <c r="S696" i="37"/>
  <c r="S695" i="37"/>
  <c r="S694" i="37"/>
  <c r="S693" i="37"/>
  <c r="S692" i="37"/>
  <c r="S687" i="37"/>
  <c r="S686" i="37"/>
  <c r="S685" i="37"/>
  <c r="S684" i="37"/>
  <c r="S682" i="37"/>
  <c r="S681" i="37"/>
  <c r="S679" i="37"/>
  <c r="S678" i="37"/>
  <c r="S677" i="37"/>
  <c r="S676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7" i="37"/>
  <c r="S656" i="37"/>
  <c r="S655" i="37"/>
  <c r="S653" i="37"/>
  <c r="S652" i="37"/>
  <c r="S651" i="37"/>
  <c r="S650" i="37"/>
  <c r="S649" i="37"/>
  <c r="S648" i="37"/>
  <c r="S647" i="37"/>
  <c r="S646" i="37"/>
  <c r="S641" i="37"/>
  <c r="S640" i="37"/>
  <c r="S639" i="37"/>
  <c r="S638" i="37"/>
  <c r="S636" i="37"/>
  <c r="S635" i="37"/>
  <c r="S634" i="37"/>
  <c r="S631" i="37"/>
  <c r="S630" i="37"/>
  <c r="S629" i="37"/>
  <c r="S628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2" i="37"/>
  <c r="S611" i="37"/>
  <c r="S610" i="37"/>
  <c r="S608" i="37"/>
  <c r="S607" i="37"/>
  <c r="S606" i="37"/>
  <c r="S604" i="37"/>
  <c r="S603" i="37"/>
  <c r="S602" i="37"/>
  <c r="S601" i="37"/>
  <c r="S600" i="37"/>
  <c r="S599" i="37"/>
  <c r="S598" i="37"/>
  <c r="S597" i="37"/>
  <c r="S592" i="37"/>
  <c r="S591" i="37"/>
  <c r="S590" i="37"/>
  <c r="S589" i="37"/>
  <c r="S587" i="37"/>
  <c r="S586" i="37"/>
  <c r="S585" i="37"/>
  <c r="S583" i="37"/>
  <c r="S582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1" i="37"/>
  <c r="S560" i="37"/>
  <c r="S559" i="37"/>
  <c r="S557" i="37"/>
  <c r="S556" i="37"/>
  <c r="S555" i="37"/>
  <c r="S554" i="37"/>
  <c r="S553" i="37"/>
  <c r="S552" i="37"/>
  <c r="S551" i="37"/>
  <c r="S550" i="37"/>
  <c r="S545" i="37"/>
  <c r="S544" i="37"/>
  <c r="S543" i="37"/>
  <c r="S540" i="37"/>
  <c r="S539" i="37"/>
  <c r="S537" i="37"/>
  <c r="S536" i="37"/>
  <c r="S535" i="37"/>
  <c r="S534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7" i="37"/>
  <c r="S516" i="37"/>
  <c r="S515" i="37"/>
  <c r="S513" i="37"/>
  <c r="S512" i="37"/>
  <c r="S511" i="37"/>
  <c r="S510" i="37"/>
  <c r="S509" i="37"/>
  <c r="S508" i="37"/>
  <c r="S507" i="37"/>
  <c r="S506" i="37"/>
  <c r="S501" i="37"/>
  <c r="S500" i="37"/>
  <c r="S499" i="37"/>
  <c r="S496" i="37"/>
  <c r="S495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1" i="37"/>
  <c r="S470" i="37"/>
  <c r="S469" i="37"/>
  <c r="S467" i="37"/>
  <c r="S466" i="37"/>
  <c r="S465" i="37"/>
  <c r="S464" i="37"/>
  <c r="S463" i="37"/>
  <c r="S462" i="37"/>
  <c r="S461" i="37"/>
  <c r="S456" i="37"/>
  <c r="S455" i="37"/>
  <c r="S454" i="37"/>
  <c r="S453" i="37"/>
  <c r="S449" i="37"/>
  <c r="S447" i="37"/>
  <c r="S446" i="37"/>
  <c r="S445" i="37"/>
  <c r="S444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6" i="37"/>
  <c r="S425" i="37"/>
  <c r="S424" i="37"/>
  <c r="S422" i="37"/>
  <c r="S421" i="37"/>
  <c r="S420" i="37"/>
  <c r="S419" i="37"/>
  <c r="S418" i="37"/>
  <c r="S417" i="37"/>
  <c r="S416" i="37"/>
  <c r="S415" i="37"/>
  <c r="S404" i="37"/>
  <c r="S403" i="37"/>
  <c r="S402" i="37"/>
  <c r="S400" i="37"/>
  <c r="S399" i="37"/>
  <c r="S398" i="37"/>
  <c r="S397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6" i="37"/>
  <c r="S365" i="37"/>
  <c r="S360" i="37"/>
  <c r="S359" i="37"/>
  <c r="S358" i="37"/>
  <c r="S357" i="37"/>
  <c r="S355" i="37"/>
  <c r="S354" i="37"/>
  <c r="S352" i="37"/>
  <c r="S351" i="37"/>
  <c r="S350" i="37"/>
  <c r="S349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0" i="37"/>
  <c r="S329" i="37"/>
  <c r="S328" i="37"/>
  <c r="S326" i="37"/>
  <c r="S325" i="37"/>
  <c r="S324" i="37"/>
  <c r="S323" i="37"/>
  <c r="S322" i="37"/>
  <c r="S321" i="37"/>
  <c r="S320" i="37"/>
  <c r="S319" i="37"/>
  <c r="S314" i="37"/>
  <c r="S313" i="37"/>
  <c r="S312" i="37"/>
  <c r="S311" i="37"/>
  <c r="S309" i="37"/>
  <c r="S308" i="37"/>
  <c r="S305" i="37"/>
  <c r="S304" i="37"/>
  <c r="S303" i="37"/>
  <c r="S302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79" i="37"/>
  <c r="S278" i="37"/>
  <c r="S277" i="37"/>
  <c r="S276" i="37"/>
  <c r="S275" i="37"/>
  <c r="S274" i="37"/>
  <c r="S273" i="37"/>
  <c r="S272" i="37"/>
  <c r="S261" i="37"/>
  <c r="S259" i="37"/>
  <c r="S257" i="37"/>
  <c r="S256" i="37"/>
  <c r="S255" i="37"/>
  <c r="S254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7" i="37"/>
  <c r="S236" i="37"/>
  <c r="S235" i="37"/>
  <c r="S233" i="37"/>
  <c r="S232" i="37"/>
  <c r="S231" i="37"/>
  <c r="S230" i="37"/>
  <c r="S229" i="37"/>
  <c r="S228" i="37"/>
  <c r="S227" i="37"/>
  <c r="S226" i="37"/>
  <c r="S221" i="37"/>
  <c r="S220" i="37"/>
  <c r="S219" i="37"/>
  <c r="S218" i="37"/>
  <c r="S216" i="37"/>
  <c r="S215" i="37"/>
  <c r="S213" i="37"/>
  <c r="S212" i="37"/>
  <c r="S211" i="37"/>
  <c r="S210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2" i="37"/>
  <c r="S191" i="37"/>
  <c r="S190" i="37"/>
  <c r="S188" i="37"/>
  <c r="S187" i="37"/>
  <c r="S186" i="37"/>
  <c r="S185" i="37"/>
  <c r="S184" i="37"/>
  <c r="S183" i="37"/>
  <c r="S182" i="37"/>
  <c r="S127" i="37"/>
  <c r="S126" i="37"/>
  <c r="S125" i="37"/>
  <c r="S124" i="37"/>
  <c r="S122" i="37"/>
  <c r="S119" i="37"/>
  <c r="S118" i="37"/>
  <c r="S117" i="37"/>
  <c r="S116" i="37"/>
  <c r="S114" i="37"/>
  <c r="S112" i="37"/>
  <c r="S111" i="37"/>
  <c r="S110" i="37"/>
  <c r="S109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2" i="37"/>
  <c r="S81" i="37"/>
  <c r="S80" i="37"/>
  <c r="S78" i="37"/>
  <c r="S77" i="37"/>
  <c r="S76" i="37"/>
  <c r="S75" i="37"/>
  <c r="S74" i="37"/>
  <c r="S73" i="37"/>
  <c r="S72" i="37"/>
  <c r="S66" i="37"/>
  <c r="S65" i="37"/>
  <c r="S64" i="37"/>
  <c r="S63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3" i="37" s="1"/>
  <c r="R102" i="57"/>
  <c r="S728" i="37" s="1"/>
  <c r="R100" i="57"/>
  <c r="S726" i="37" s="1"/>
  <c r="R94" i="57"/>
  <c r="S720" i="37" s="1"/>
  <c r="R78" i="57"/>
  <c r="S704" i="37" s="1"/>
  <c r="R65" i="57"/>
  <c r="S691" i="37" s="1"/>
  <c r="R47" i="57"/>
  <c r="R99" i="57" s="1"/>
  <c r="S725" i="37" s="1"/>
  <c r="R103" i="46"/>
  <c r="S222" i="37" s="1"/>
  <c r="R98" i="46"/>
  <c r="S217" i="37" s="1"/>
  <c r="R90" i="46"/>
  <c r="S209" i="37" s="1"/>
  <c r="R74" i="46"/>
  <c r="S193" i="37" s="1"/>
  <c r="R62" i="46"/>
  <c r="S181" i="37" s="1"/>
  <c r="R46" i="46"/>
  <c r="R60" i="46" s="1"/>
  <c r="R61" i="46" s="1"/>
  <c r="S180" i="37" s="1"/>
  <c r="U1701" i="157"/>
  <c r="S822" i="37" s="1"/>
  <c r="U1696" i="157"/>
  <c r="S817" i="37" s="1"/>
  <c r="U1688" i="157"/>
  <c r="S809" i="37" s="1"/>
  <c r="U1672" i="157"/>
  <c r="S793" i="37" s="1"/>
  <c r="U1660" i="157"/>
  <c r="S781" i="37" s="1"/>
  <c r="U1659" i="157"/>
  <c r="S780" i="37" s="1"/>
  <c r="U1643" i="157"/>
  <c r="U1693" i="157" s="1"/>
  <c r="S814" i="37" s="1"/>
  <c r="U1604" i="157"/>
  <c r="S777" i="37" s="1"/>
  <c r="U1599" i="157"/>
  <c r="S772" i="37" s="1"/>
  <c r="U1591" i="157"/>
  <c r="S764" i="37" s="1"/>
  <c r="U1575" i="157"/>
  <c r="S748" i="37" s="1"/>
  <c r="U1563" i="157"/>
  <c r="S736" i="37" s="1"/>
  <c r="U1545" i="157"/>
  <c r="U1561" i="157" s="1"/>
  <c r="U1562" i="157" s="1"/>
  <c r="S735" i="37" s="1"/>
  <c r="U1504" i="157"/>
  <c r="S688" i="37" s="1"/>
  <c r="U1499" i="157"/>
  <c r="S683" i="37" s="1"/>
  <c r="U1491" i="157"/>
  <c r="S675" i="37" s="1"/>
  <c r="U1474" i="157"/>
  <c r="S658" i="37" s="1"/>
  <c r="U1461" i="157"/>
  <c r="S645" i="37" s="1"/>
  <c r="U1443" i="157"/>
  <c r="U1459" i="157" s="1"/>
  <c r="U1460" i="157" s="1"/>
  <c r="S644" i="37" s="1"/>
  <c r="U1400" i="157"/>
  <c r="S642" i="37" s="1"/>
  <c r="U1395" i="157"/>
  <c r="S637" i="37" s="1"/>
  <c r="U1390" i="157"/>
  <c r="S632" i="37" s="1"/>
  <c r="U1385" i="157"/>
  <c r="S627" i="37" s="1"/>
  <c r="U1367" i="157"/>
  <c r="S609" i="37" s="1"/>
  <c r="U1354" i="157"/>
  <c r="S596" i="37" s="1"/>
  <c r="U1351" i="157"/>
  <c r="U1352" i="157" s="1"/>
  <c r="U1323" i="157"/>
  <c r="U1336" i="157" s="1"/>
  <c r="U1275" i="157"/>
  <c r="S593" i="37" s="1"/>
  <c r="U1270" i="157"/>
  <c r="S588" i="37" s="1"/>
  <c r="U1261" i="157"/>
  <c r="S579" i="37" s="1"/>
  <c r="U1244" i="157"/>
  <c r="S562" i="37" s="1"/>
  <c r="U1231" i="157"/>
  <c r="S549" i="37" s="1"/>
  <c r="U1210" i="157"/>
  <c r="U1266" i="157" s="1"/>
  <c r="S584" i="37" s="1"/>
  <c r="U1164" i="157"/>
  <c r="S457" i="37" s="1"/>
  <c r="U1159" i="157"/>
  <c r="S452" i="37" s="1"/>
  <c r="U1158" i="157"/>
  <c r="S451" i="37" s="1"/>
  <c r="U1157" i="157"/>
  <c r="S450" i="37" s="1"/>
  <c r="U1150" i="157"/>
  <c r="S443" i="37" s="1"/>
  <c r="U1134" i="157"/>
  <c r="S427" i="37" s="1"/>
  <c r="U1121" i="157"/>
  <c r="S414" i="37" s="1"/>
  <c r="U1103" i="157"/>
  <c r="U1155" i="157" s="1"/>
  <c r="S448" i="37" s="1"/>
  <c r="U1065" i="157"/>
  <c r="S361" i="37" s="1"/>
  <c r="U1060" i="157"/>
  <c r="S356" i="37" s="1"/>
  <c r="U1052" i="157"/>
  <c r="S348" i="37" s="1"/>
  <c r="U1035" i="157"/>
  <c r="S331" i="37" s="1"/>
  <c r="U1022" i="157"/>
  <c r="S318" i="37" s="1"/>
  <c r="U1003" i="157"/>
  <c r="U1057" i="157" s="1"/>
  <c r="S353" i="37" s="1"/>
  <c r="U960" i="157"/>
  <c r="S315" i="37" s="1"/>
  <c r="U955" i="157"/>
  <c r="S310" i="37" s="1"/>
  <c r="U951" i="157"/>
  <c r="S306" i="37" s="1"/>
  <c r="U946" i="157"/>
  <c r="S301" i="37" s="1"/>
  <c r="U929" i="157"/>
  <c r="S284" i="37" s="1"/>
  <c r="U916" i="157"/>
  <c r="S271" i="37" s="1"/>
  <c r="U915" i="157"/>
  <c r="S270" i="37" s="1"/>
  <c r="U902" i="157"/>
  <c r="U845" i="157"/>
  <c r="U866" i="157" s="1"/>
  <c r="U801" i="157"/>
  <c r="S178" i="37" s="1"/>
  <c r="U796" i="157"/>
  <c r="S173" i="37" s="1"/>
  <c r="U787" i="157"/>
  <c r="S164" i="37" s="1"/>
  <c r="U786" i="157"/>
  <c r="S163" i="37" s="1"/>
  <c r="U766" i="157"/>
  <c r="S143" i="37" s="1"/>
  <c r="U754" i="157"/>
  <c r="S131" i="37" s="1"/>
  <c r="U751" i="157"/>
  <c r="U721" i="157"/>
  <c r="U792" i="157" s="1"/>
  <c r="S169" i="37" s="1"/>
  <c r="U670" i="157"/>
  <c r="S128" i="37" s="1"/>
  <c r="U665" i="157"/>
  <c r="S123" i="37" s="1"/>
  <c r="U663" i="157"/>
  <c r="S121" i="37" s="1"/>
  <c r="U662" i="157"/>
  <c r="S120" i="37" s="1"/>
  <c r="U655" i="157"/>
  <c r="S113" i="37" s="1"/>
  <c r="U625" i="157"/>
  <c r="S83" i="37" s="1"/>
  <c r="U613" i="157"/>
  <c r="S71" i="37" s="1"/>
  <c r="U612" i="157"/>
  <c r="S70" i="37" s="1"/>
  <c r="U609" i="157"/>
  <c r="U610" i="157" s="1"/>
  <c r="U594" i="157"/>
  <c r="U595" i="157" s="1"/>
  <c r="U584" i="157"/>
  <c r="U585" i="157" s="1"/>
  <c r="U567" i="157"/>
  <c r="U575" i="157" s="1"/>
  <c r="U525" i="157"/>
  <c r="U537" i="157" s="1"/>
  <c r="U487" i="157"/>
  <c r="U478" i="157"/>
  <c r="U479" i="157" s="1"/>
  <c r="U466" i="157"/>
  <c r="U467" i="157" s="1"/>
  <c r="U454" i="157"/>
  <c r="U455" i="157" s="1"/>
  <c r="U439" i="157"/>
  <c r="U444" i="157" s="1"/>
  <c r="U412" i="157"/>
  <c r="U413" i="157" s="1"/>
  <c r="U350" i="157"/>
  <c r="U361" i="157" s="1"/>
  <c r="U299" i="157"/>
  <c r="U308" i="157" s="1"/>
  <c r="U269" i="157"/>
  <c r="U277" i="157" s="1"/>
  <c r="U234" i="157"/>
  <c r="U251" i="157" s="1"/>
  <c r="U164" i="157"/>
  <c r="U178" i="157" s="1"/>
  <c r="U110" i="157"/>
  <c r="U128" i="157" s="1"/>
  <c r="U61" i="157"/>
  <c r="U72" i="157" s="1"/>
  <c r="T2448" i="156"/>
  <c r="S868" i="37" s="1"/>
  <c r="T2447" i="156"/>
  <c r="S867" i="37" s="1"/>
  <c r="T2446" i="156"/>
  <c r="S866" i="37" s="1"/>
  <c r="T2445" i="156"/>
  <c r="S865" i="37" s="1"/>
  <c r="T2444" i="156"/>
  <c r="S864" i="37" s="1"/>
  <c r="T2443" i="156"/>
  <c r="S863" i="37" s="1"/>
  <c r="T2442" i="156"/>
  <c r="S862" i="37" s="1"/>
  <c r="T2441" i="156"/>
  <c r="S861" i="37" s="1"/>
  <c r="T2435" i="156"/>
  <c r="S855" i="37" s="1"/>
  <c r="T2418" i="156"/>
  <c r="S838" i="37" s="1"/>
  <c r="T2405" i="156"/>
  <c r="S825" i="37" s="1"/>
  <c r="T2389" i="156"/>
  <c r="T2339" i="156"/>
  <c r="T2352" i="156" s="1"/>
  <c r="T2303" i="156"/>
  <c r="S546" i="37" s="1"/>
  <c r="T2299" i="156"/>
  <c r="S542" i="37" s="1"/>
  <c r="T2298" i="156"/>
  <c r="S541" i="37" s="1"/>
  <c r="T2290" i="156"/>
  <c r="S533" i="37" s="1"/>
  <c r="T2275" i="156"/>
  <c r="S518" i="37" s="1"/>
  <c r="T2262" i="156"/>
  <c r="S505" i="37" s="1"/>
  <c r="T2244" i="156"/>
  <c r="T2295" i="156" s="1"/>
  <c r="S538" i="37" s="1"/>
  <c r="T2203" i="156"/>
  <c r="S502" i="37" s="1"/>
  <c r="T2199" i="156"/>
  <c r="S498" i="37" s="1"/>
  <c r="T2198" i="156"/>
  <c r="S497" i="37" s="1"/>
  <c r="T2194" i="156"/>
  <c r="S493" i="37" s="1"/>
  <c r="T2189" i="156"/>
  <c r="S488" i="37" s="1"/>
  <c r="T2173" i="156"/>
  <c r="S472" i="37" s="1"/>
  <c r="T2161" i="156"/>
  <c r="S460" i="37" s="1"/>
  <c r="T2140" i="156"/>
  <c r="T2159" i="156" s="1"/>
  <c r="T2160" i="156" s="1"/>
  <c r="S459" i="37" s="1"/>
  <c r="T2094" i="156"/>
  <c r="S411" i="37" s="1"/>
  <c r="T2093" i="156"/>
  <c r="S410" i="37" s="1"/>
  <c r="T2092" i="156"/>
  <c r="S409" i="37" s="1"/>
  <c r="T2091" i="156"/>
  <c r="S408" i="37" s="1"/>
  <c r="T2090" i="156"/>
  <c r="S407" i="37" s="1"/>
  <c r="T2089" i="156"/>
  <c r="S406" i="37" s="1"/>
  <c r="T2088" i="156"/>
  <c r="S405" i="37" s="1"/>
  <c r="T2079" i="156"/>
  <c r="S396" i="37" s="1"/>
  <c r="T2060" i="156"/>
  <c r="S377" i="37" s="1"/>
  <c r="T2047" i="156"/>
  <c r="S364" i="37" s="1"/>
  <c r="T2026" i="156"/>
  <c r="T2044" i="156" s="1"/>
  <c r="T2046" i="156" s="1"/>
  <c r="T1983" i="156"/>
  <c r="S267" i="37" s="1"/>
  <c r="T1982" i="156"/>
  <c r="S266" i="37" s="1"/>
  <c r="T1981" i="156"/>
  <c r="S265" i="37" s="1"/>
  <c r="T1980" i="156"/>
  <c r="S264" i="37" s="1"/>
  <c r="T1979" i="156"/>
  <c r="S263" i="37" s="1"/>
  <c r="T1978" i="156"/>
  <c r="S262" i="37" s="1"/>
  <c r="T1976" i="156"/>
  <c r="S260" i="37" s="1"/>
  <c r="T1969" i="156"/>
  <c r="S253" i="37" s="1"/>
  <c r="T1954" i="156"/>
  <c r="S238" i="37" s="1"/>
  <c r="T1941" i="156"/>
  <c r="S225" i="37" s="1"/>
  <c r="T1922" i="156"/>
  <c r="T1974" i="156" s="1"/>
  <c r="S258" i="37" s="1"/>
  <c r="T1880" i="156"/>
  <c r="S67" i="37" s="1"/>
  <c r="T1875" i="156"/>
  <c r="S62" i="37" s="1"/>
  <c r="T1873" i="156"/>
  <c r="S60" i="37" s="1"/>
  <c r="T1863" i="156"/>
  <c r="S50" i="37" s="1"/>
  <c r="T1862" i="156"/>
  <c r="S49" i="37" s="1"/>
  <c r="T1836" i="156"/>
  <c r="S23" i="37" s="1"/>
  <c r="T1824" i="156"/>
  <c r="S11" i="37" s="1"/>
  <c r="T1822" i="156"/>
  <c r="S9" i="37" s="1"/>
  <c r="T1819" i="156"/>
  <c r="T1810" i="156"/>
  <c r="T1811" i="156" s="1"/>
  <c r="T1799" i="156"/>
  <c r="T1800" i="156" s="1"/>
  <c r="T1788" i="156"/>
  <c r="T1789" i="156" s="1"/>
  <c r="T1778" i="156"/>
  <c r="T1779" i="156" s="1"/>
  <c r="T1766" i="156"/>
  <c r="T1767" i="156" s="1"/>
  <c r="T1754" i="156"/>
  <c r="T1755" i="156" s="1"/>
  <c r="T1745" i="156"/>
  <c r="T1746" i="156" s="1"/>
  <c r="T1736" i="156"/>
  <c r="T1737" i="156" s="1"/>
  <c r="T1724" i="156"/>
  <c r="T1725" i="156" s="1"/>
  <c r="T1713" i="156"/>
  <c r="T1714" i="156" s="1"/>
  <c r="T1704" i="156"/>
  <c r="T1705" i="156" s="1"/>
  <c r="T1692" i="156"/>
  <c r="T1693" i="156" s="1"/>
  <c r="T1674" i="156"/>
  <c r="T1681" i="156" s="1"/>
  <c r="T1661" i="156"/>
  <c r="T1662" i="156" s="1"/>
  <c r="T1652" i="156"/>
  <c r="T1653" i="156" s="1"/>
  <c r="T1637" i="156"/>
  <c r="T1638" i="156" s="1"/>
  <c r="T1629" i="156"/>
  <c r="T1630" i="156" s="1"/>
  <c r="T1617" i="156"/>
  <c r="T1618" i="156" s="1"/>
  <c r="T1602" i="156"/>
  <c r="T1603" i="156" s="1"/>
  <c r="T1591" i="156"/>
  <c r="T1592" i="156" s="1"/>
  <c r="T1577" i="156"/>
  <c r="T1578" i="156" s="1"/>
  <c r="T1565" i="156"/>
  <c r="T1566" i="156" s="1"/>
  <c r="T1553" i="156"/>
  <c r="T1545" i="156"/>
  <c r="T1544" i="156"/>
  <c r="T1823" i="156" s="1"/>
  <c r="S10" i="37" s="1"/>
  <c r="T1539" i="156"/>
  <c r="T1529" i="156"/>
  <c r="T1526" i="156"/>
  <c r="T1531" i="156" s="1"/>
  <c r="T1499" i="156"/>
  <c r="T1481" i="156"/>
  <c r="T1488" i="156" s="1"/>
  <c r="T1442" i="156"/>
  <c r="T1449" i="156" s="1"/>
  <c r="T1396" i="156"/>
  <c r="T1414" i="156" s="1"/>
  <c r="T1336" i="156"/>
  <c r="T1319" i="156"/>
  <c r="T1328" i="156" s="1"/>
  <c r="T1297" i="156"/>
  <c r="T1279" i="156"/>
  <c r="T1285" i="156" s="1"/>
  <c r="T1248" i="156"/>
  <c r="T1254" i="156" s="1"/>
  <c r="T1219" i="156"/>
  <c r="T1227" i="156" s="1"/>
  <c r="T1196" i="156"/>
  <c r="T1185" i="156"/>
  <c r="T1174" i="156"/>
  <c r="T1156" i="156"/>
  <c r="T1163" i="156" s="1"/>
  <c r="T1125" i="156"/>
  <c r="T1131" i="156" s="1"/>
  <c r="T1085" i="156"/>
  <c r="T1093" i="156" s="1"/>
  <c r="T1050" i="156"/>
  <c r="T1056" i="156" s="1"/>
  <c r="T1013" i="156"/>
  <c r="T1020" i="156" s="1"/>
  <c r="T969" i="156"/>
  <c r="T983" i="156" s="1"/>
  <c r="T913" i="156"/>
  <c r="T919" i="156" s="1"/>
  <c r="T881" i="156"/>
  <c r="T888" i="156" s="1"/>
  <c r="T848" i="156"/>
  <c r="T855" i="156" s="1"/>
  <c r="T823" i="156"/>
  <c r="T830" i="156" s="1"/>
  <c r="T798" i="156"/>
  <c r="T807" i="156" s="1"/>
  <c r="T774" i="156"/>
  <c r="T782" i="156" s="1"/>
  <c r="T740" i="156"/>
  <c r="T748" i="156" s="1"/>
  <c r="T698" i="156"/>
  <c r="T707" i="156" s="1"/>
  <c r="T662" i="156"/>
  <c r="T677" i="156" s="1"/>
  <c r="T614" i="156"/>
  <c r="T620" i="156" s="1"/>
  <c r="T601" i="156"/>
  <c r="S925" i="37" s="1"/>
  <c r="T596" i="156"/>
  <c r="S920" i="37" s="1"/>
  <c r="T595" i="156"/>
  <c r="S919" i="37" s="1"/>
  <c r="T594" i="156"/>
  <c r="S918" i="37" s="1"/>
  <c r="T584" i="156"/>
  <c r="S908" i="37" s="1"/>
  <c r="T583" i="156"/>
  <c r="S907" i="37" s="1"/>
  <c r="T561" i="156"/>
  <c r="S885" i="37" s="1"/>
  <c r="T549" i="156"/>
  <c r="S873" i="37" s="1"/>
  <c r="T548" i="156"/>
  <c r="S872" i="37" s="1"/>
  <c r="T547" i="156"/>
  <c r="S871" i="37" s="1"/>
  <c r="T544" i="156"/>
  <c r="T517" i="156"/>
  <c r="T510" i="156"/>
  <c r="T492" i="156"/>
  <c r="T485" i="156"/>
  <c r="T486" i="156" s="1"/>
  <c r="T443" i="156"/>
  <c r="T449" i="156" s="1"/>
  <c r="T420" i="156"/>
  <c r="T403" i="156"/>
  <c r="T404" i="156" s="1"/>
  <c r="T387" i="156"/>
  <c r="T396" i="156" s="1"/>
  <c r="T370" i="156"/>
  <c r="T360" i="156"/>
  <c r="T343" i="156"/>
  <c r="T349" i="156" s="1"/>
  <c r="T334" i="156"/>
  <c r="T323" i="156"/>
  <c r="T330" i="156" s="1"/>
  <c r="T270" i="156"/>
  <c r="T279" i="156" s="1"/>
  <c r="T225" i="156"/>
  <c r="T238" i="156" s="1"/>
  <c r="T163" i="156"/>
  <c r="T174" i="156" s="1"/>
  <c r="T113" i="156"/>
  <c r="T118" i="156" s="1"/>
  <c r="T60" i="156"/>
  <c r="T83" i="156" s="1"/>
  <c r="R95" i="46" l="1"/>
  <c r="S214" i="37" s="1"/>
  <c r="S179" i="37" s="1"/>
  <c r="U1596" i="157"/>
  <c r="S769" i="37" s="1"/>
  <c r="S734" i="37" s="1"/>
  <c r="U1657" i="157"/>
  <c r="U1658" i="157" s="1"/>
  <c r="S779" i="37" s="1"/>
  <c r="S778" i="37" s="1"/>
  <c r="U952" i="157"/>
  <c r="S307" i="37" s="1"/>
  <c r="U1119" i="157"/>
  <c r="U1120" i="157" s="1"/>
  <c r="S413" i="37" s="1"/>
  <c r="S412" i="37" s="1"/>
  <c r="U1496" i="157"/>
  <c r="S680" i="37" s="1"/>
  <c r="S643" i="37" s="1"/>
  <c r="U913" i="157"/>
  <c r="U914" i="157" s="1"/>
  <c r="S269" i="37" s="1"/>
  <c r="U1391" i="157"/>
  <c r="S633" i="37" s="1"/>
  <c r="U657" i="157"/>
  <c r="S115" i="37" s="1"/>
  <c r="U1353" i="157"/>
  <c r="S595" i="37" s="1"/>
  <c r="S931" i="37"/>
  <c r="T2440" i="156"/>
  <c r="S860" i="37" s="1"/>
  <c r="T2084" i="156"/>
  <c r="S401" i="37" s="1"/>
  <c r="S363" i="37"/>
  <c r="T1939" i="156"/>
  <c r="T1940" i="156" s="1"/>
  <c r="S224" i="37" s="1"/>
  <c r="S223" i="37" s="1"/>
  <c r="S928" i="37"/>
  <c r="S994" i="37"/>
  <c r="S929" i="37"/>
  <c r="S942" i="37"/>
  <c r="S987" i="37"/>
  <c r="S930" i="37"/>
  <c r="S980" i="37"/>
  <c r="S975" i="37"/>
  <c r="R63" i="57"/>
  <c r="R64" i="57" s="1"/>
  <c r="S690" i="37" s="1"/>
  <c r="S689" i="37" s="1"/>
  <c r="U611" i="157"/>
  <c r="S69" i="37" s="1"/>
  <c r="S68" i="37" s="1"/>
  <c r="U650" i="157"/>
  <c r="S108" i="37" s="1"/>
  <c r="S969" i="37" s="1"/>
  <c r="U742" i="157"/>
  <c r="U753" i="157" s="1"/>
  <c r="U1020" i="157"/>
  <c r="U1021" i="157" s="1"/>
  <c r="S317" i="37" s="1"/>
  <c r="S316" i="37" s="1"/>
  <c r="U1229" i="157"/>
  <c r="U1230" i="157" s="1"/>
  <c r="S548" i="37" s="1"/>
  <c r="S547" i="37" s="1"/>
  <c r="T546" i="156"/>
  <c r="S870" i="37" s="1"/>
  <c r="T1821" i="156"/>
  <c r="T589" i="156"/>
  <c r="S913" i="37" s="1"/>
  <c r="T1868" i="156"/>
  <c r="S55" i="37" s="1"/>
  <c r="T2195" i="156"/>
  <c r="S494" i="37" s="1"/>
  <c r="S458" i="37" s="1"/>
  <c r="T2260" i="156"/>
  <c r="T2261" i="156" s="1"/>
  <c r="S504" i="37" s="1"/>
  <c r="S503" i="37" s="1"/>
  <c r="T2403" i="156"/>
  <c r="T2404" i="156" s="1"/>
  <c r="S824" i="37" s="1"/>
  <c r="S268" i="37" l="1"/>
  <c r="U752" i="157"/>
  <c r="S130" i="37"/>
  <c r="S129" i="37" s="1"/>
  <c r="S594" i="37"/>
  <c r="S362" i="37"/>
  <c r="S823" i="37"/>
  <c r="S976" i="37"/>
  <c r="S977" i="37" s="1"/>
  <c r="T2045" i="156"/>
  <c r="T1820" i="156"/>
  <c r="S8" i="37"/>
  <c r="T545" i="156"/>
  <c r="S869" i="37" s="1"/>
  <c r="Y163" i="156"/>
  <c r="H1108" i="157"/>
  <c r="F1108" i="157"/>
  <c r="L1107" i="157"/>
  <c r="M1107" i="157" s="1"/>
  <c r="O1107" i="157" s="1"/>
  <c r="K1107" i="157"/>
  <c r="G1107" i="157"/>
  <c r="I1107" i="157" s="1"/>
  <c r="S927" i="37" l="1"/>
  <c r="P1107" i="157"/>
  <c r="Q1107" i="157" s="1"/>
  <c r="S926" i="37" l="1"/>
  <c r="P982" i="156" l="1"/>
  <c r="F1353" i="156"/>
  <c r="F655" i="156"/>
  <c r="F609" i="156"/>
  <c r="F516" i="156"/>
  <c r="F456" i="156"/>
  <c r="F249" i="156"/>
  <c r="F201" i="156"/>
  <c r="F103" i="156"/>
  <c r="F96" i="156"/>
  <c r="N1735" i="157" l="1"/>
  <c r="N1734" i="157"/>
  <c r="N1733" i="157"/>
  <c r="N1731" i="157"/>
  <c r="N1730" i="157"/>
  <c r="N1729" i="157"/>
  <c r="N1728" i="157"/>
  <c r="N1725" i="157"/>
  <c r="N1724" i="157"/>
  <c r="N1723" i="157"/>
  <c r="N1722" i="157"/>
  <c r="N1721" i="157"/>
  <c r="N1720" i="157"/>
  <c r="N1719" i="157"/>
  <c r="N1718" i="157"/>
  <c r="N1717" i="157"/>
  <c r="N1716" i="157"/>
  <c r="N1715" i="157"/>
  <c r="N1713" i="157"/>
  <c r="N1712" i="157"/>
  <c r="N1709" i="157"/>
  <c r="N1708" i="157"/>
  <c r="H1735" i="157"/>
  <c r="H1734" i="157"/>
  <c r="H1733" i="157"/>
  <c r="H1731" i="157"/>
  <c r="H1730" i="157"/>
  <c r="H1729" i="157"/>
  <c r="H1728" i="157"/>
  <c r="H1725" i="157"/>
  <c r="H1724" i="157"/>
  <c r="H1723" i="157"/>
  <c r="H1722" i="157"/>
  <c r="H1721" i="157"/>
  <c r="H1720" i="157"/>
  <c r="H1719" i="157"/>
  <c r="H1718" i="157"/>
  <c r="H1717" i="157"/>
  <c r="H1716" i="157"/>
  <c r="H1715" i="157"/>
  <c r="H1713" i="157"/>
  <c r="H1712" i="157"/>
  <c r="H1709" i="157"/>
  <c r="H1708" i="157"/>
  <c r="F1735" i="157"/>
  <c r="F1734" i="157"/>
  <c r="F1733" i="157"/>
  <c r="F1730" i="157"/>
  <c r="F1728" i="157"/>
  <c r="F1725" i="157"/>
  <c r="F1724" i="157"/>
  <c r="F1723" i="157"/>
  <c r="F1718" i="157"/>
  <c r="F1722" i="157"/>
  <c r="F1721" i="157"/>
  <c r="F1729" i="157"/>
  <c r="F1720" i="157"/>
  <c r="F1731" i="157"/>
  <c r="F1719" i="157"/>
  <c r="F1717" i="157"/>
  <c r="F1716" i="157"/>
  <c r="F1715" i="157"/>
  <c r="F1713" i="157"/>
  <c r="F1712" i="157"/>
  <c r="F1709" i="157"/>
  <c r="F1708" i="157"/>
  <c r="H1737" i="157" l="1"/>
  <c r="N1737" i="157"/>
  <c r="F1737" i="157"/>
  <c r="L1027" i="37" l="1"/>
  <c r="K1027" i="37"/>
  <c r="J1027" i="37"/>
  <c r="F1027" i="37"/>
  <c r="E1027" i="37"/>
  <c r="D1027" i="37"/>
  <c r="L1001" i="37"/>
  <c r="K1001" i="37"/>
  <c r="J1001" i="37"/>
  <c r="F1001" i="37"/>
  <c r="E1001" i="37"/>
  <c r="D1001" i="37"/>
  <c r="C111" i="5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C138" i="46" s="1"/>
  <c r="K106" i="46"/>
  <c r="E106" i="46"/>
  <c r="D997" i="37"/>
  <c r="E2452" i="156"/>
  <c r="D998" i="37" s="1"/>
  <c r="E2453" i="156"/>
  <c r="D999" i="37" s="1"/>
  <c r="E2454" i="156"/>
  <c r="D1000" i="37" s="1"/>
  <c r="E2456" i="156"/>
  <c r="D1002" i="37" s="1"/>
  <c r="E2457" i="156"/>
  <c r="D1003" i="37" s="1"/>
  <c r="E2458" i="156"/>
  <c r="D1004" i="37" s="1"/>
  <c r="E2459" i="156"/>
  <c r="D1005" i="37" s="1"/>
  <c r="E2460" i="156"/>
  <c r="E2461" i="156"/>
  <c r="E2462" i="156"/>
  <c r="D1008" i="37" s="1"/>
  <c r="E2463" i="156"/>
  <c r="D1009" i="37" s="1"/>
  <c r="E2464" i="156"/>
  <c r="E2465" i="156"/>
  <c r="E2466" i="156"/>
  <c r="E2467" i="156"/>
  <c r="D1013" i="37" s="1"/>
  <c r="E2468" i="156"/>
  <c r="D1014" i="37" s="1"/>
  <c r="E2469" i="156"/>
  <c r="D1015" i="37" s="1"/>
  <c r="E2470" i="156"/>
  <c r="D1016" i="37" s="1"/>
  <c r="E2471" i="156"/>
  <c r="D1017" i="37" s="1"/>
  <c r="E2472" i="156"/>
  <c r="D1018" i="37" s="1"/>
  <c r="E2473" i="156"/>
  <c r="D1019" i="37" s="1"/>
  <c r="E2474" i="156"/>
  <c r="D1020" i="37" s="1"/>
  <c r="E2475" i="156"/>
  <c r="E2476" i="156"/>
  <c r="D1022" i="37" s="1"/>
  <c r="E2477" i="156"/>
  <c r="D1023" i="37" s="1"/>
  <c r="E2478" i="156"/>
  <c r="E2479" i="156"/>
  <c r="D1025" i="37" s="1"/>
  <c r="E2480" i="156"/>
  <c r="D1026" i="37" s="1"/>
  <c r="I2483" i="156"/>
  <c r="D2481" i="156"/>
  <c r="M2480" i="156"/>
  <c r="L1026" i="37" s="1"/>
  <c r="G2480" i="156"/>
  <c r="F1026" i="37" s="1"/>
  <c r="M2479" i="156"/>
  <c r="L1025" i="37" s="1"/>
  <c r="G2479" i="156"/>
  <c r="F1025" i="37" s="1"/>
  <c r="M2478" i="156"/>
  <c r="G2478" i="156"/>
  <c r="M2477" i="156"/>
  <c r="L1023" i="37" s="1"/>
  <c r="G2477" i="156"/>
  <c r="F1023" i="37" s="1"/>
  <c r="M2476" i="156"/>
  <c r="L1022" i="37" s="1"/>
  <c r="G2476" i="156"/>
  <c r="F1022" i="37" s="1"/>
  <c r="M2475" i="156"/>
  <c r="G2475" i="156"/>
  <c r="M2474" i="156"/>
  <c r="L1020" i="37" s="1"/>
  <c r="G2474" i="156"/>
  <c r="F1020" i="37" s="1"/>
  <c r="M2473" i="156"/>
  <c r="L1019" i="37" s="1"/>
  <c r="G2473" i="156"/>
  <c r="M2472" i="156"/>
  <c r="L1018" i="37" s="1"/>
  <c r="G2472" i="156"/>
  <c r="F1018" i="37" s="1"/>
  <c r="M2471" i="156"/>
  <c r="L1017" i="37" s="1"/>
  <c r="G2471" i="156"/>
  <c r="F1017" i="37" s="1"/>
  <c r="M2470" i="156"/>
  <c r="L1016" i="37" s="1"/>
  <c r="G2470" i="156"/>
  <c r="F1016" i="37" s="1"/>
  <c r="M2469" i="156"/>
  <c r="L1015" i="37" s="1"/>
  <c r="G2469" i="156"/>
  <c r="F1015" i="37" s="1"/>
  <c r="M2468" i="156"/>
  <c r="L1014" i="37" s="1"/>
  <c r="G2468" i="156"/>
  <c r="F1014" i="37" s="1"/>
  <c r="M2467" i="156"/>
  <c r="L1013" i="37" s="1"/>
  <c r="G2467" i="156"/>
  <c r="F1013" i="37" s="1"/>
  <c r="M2466" i="156"/>
  <c r="G2466" i="156"/>
  <c r="M2465" i="156"/>
  <c r="G2465" i="156"/>
  <c r="M2464" i="156"/>
  <c r="G2464" i="156"/>
  <c r="M2463" i="156"/>
  <c r="L1009" i="37" s="1"/>
  <c r="G2463" i="156"/>
  <c r="F1009" i="37" s="1"/>
  <c r="M2462" i="156"/>
  <c r="L1008" i="37" s="1"/>
  <c r="G2462" i="156"/>
  <c r="F1008" i="37" s="1"/>
  <c r="M2461" i="156"/>
  <c r="G2461" i="156"/>
  <c r="M2460" i="156"/>
  <c r="G2460" i="156"/>
  <c r="M2459" i="156"/>
  <c r="L1005" i="37" s="1"/>
  <c r="G2459" i="156"/>
  <c r="F1005" i="37" s="1"/>
  <c r="M2458" i="156"/>
  <c r="L1004" i="37" s="1"/>
  <c r="G2458" i="156"/>
  <c r="F1004" i="37" s="1"/>
  <c r="M2457" i="156"/>
  <c r="L1003" i="37" s="1"/>
  <c r="G2457" i="156"/>
  <c r="F1003" i="37" s="1"/>
  <c r="M2456" i="156"/>
  <c r="L1002" i="37" s="1"/>
  <c r="G2456" i="156"/>
  <c r="F1002" i="37" s="1"/>
  <c r="D2455" i="156"/>
  <c r="M2454" i="156"/>
  <c r="L1000" i="37" s="1"/>
  <c r="G2454" i="156"/>
  <c r="M2453" i="156"/>
  <c r="L999" i="37" s="1"/>
  <c r="G2453" i="156"/>
  <c r="F999" i="37" s="1"/>
  <c r="M2452" i="156"/>
  <c r="L998" i="37" s="1"/>
  <c r="G2452" i="156"/>
  <c r="L997" i="37"/>
  <c r="K143" i="57" l="1"/>
  <c r="E143" i="57"/>
  <c r="F1019" i="37"/>
  <c r="E138" i="46"/>
  <c r="K138" i="46"/>
  <c r="M2482" i="156"/>
  <c r="G2482" i="156"/>
  <c r="F997" i="37"/>
  <c r="E2482" i="156"/>
  <c r="F998" i="37"/>
  <c r="F1000" i="37"/>
  <c r="H544" i="157" l="1"/>
  <c r="H499" i="157"/>
  <c r="H202" i="157"/>
  <c r="H139" i="157"/>
  <c r="H82" i="157"/>
  <c r="H27" i="157"/>
  <c r="E20" i="57" l="1"/>
  <c r="E19" i="46"/>
  <c r="H1616" i="157"/>
  <c r="H1518" i="157"/>
  <c r="H1415" i="157"/>
  <c r="H1291" i="157"/>
  <c r="H1182" i="157"/>
  <c r="H1076" i="157"/>
  <c r="H975" i="157"/>
  <c r="H877" i="157"/>
  <c r="H817" i="157"/>
  <c r="H745" i="157"/>
  <c r="H689" i="157"/>
  <c r="H588" i="157"/>
  <c r="I588" i="157" s="1"/>
  <c r="H578" i="157"/>
  <c r="H471" i="157"/>
  <c r="H459" i="157"/>
  <c r="H448" i="157"/>
  <c r="H366" i="157"/>
  <c r="G1571" i="156"/>
  <c r="H1571" i="156" s="1"/>
  <c r="G1559" i="156"/>
  <c r="G1896" i="156"/>
  <c r="G2361" i="156"/>
  <c r="G2218" i="156"/>
  <c r="G2110" i="156"/>
  <c r="G1997" i="156"/>
  <c r="G1771" i="156"/>
  <c r="G1759" i="156"/>
  <c r="G1729" i="156"/>
  <c r="G1697" i="156"/>
  <c r="G1666" i="156"/>
  <c r="H1666" i="156" s="1"/>
  <c r="H1771" i="156" l="1"/>
  <c r="H1759" i="156"/>
  <c r="H1697" i="156"/>
  <c r="H1559" i="156"/>
  <c r="I578" i="157"/>
  <c r="L909" i="157" l="1"/>
  <c r="M909" i="157" s="1"/>
  <c r="K909" i="157"/>
  <c r="G905" i="157"/>
  <c r="H906" i="157"/>
  <c r="F906" i="157"/>
  <c r="L905" i="157"/>
  <c r="P905" i="157" s="1"/>
  <c r="Q905" i="157" s="1"/>
  <c r="K905" i="157"/>
  <c r="O909" i="157" l="1"/>
  <c r="F912" i="157"/>
  <c r="H912" i="157"/>
  <c r="P909" i="157"/>
  <c r="Q909" i="157" s="1"/>
  <c r="I905" i="157"/>
  <c r="M905" i="157"/>
  <c r="O905" i="157" s="1"/>
  <c r="F688" i="156" l="1"/>
  <c r="F687" i="156"/>
  <c r="F686" i="156"/>
  <c r="R924" i="37" l="1"/>
  <c r="R923" i="37"/>
  <c r="R986" i="37" s="1"/>
  <c r="R922" i="37"/>
  <c r="R985" i="37" s="1"/>
  <c r="R921" i="37"/>
  <c r="R984" i="37" s="1"/>
  <c r="R917" i="37"/>
  <c r="R916" i="37"/>
  <c r="R915" i="37"/>
  <c r="R914" i="37"/>
  <c r="R912" i="37"/>
  <c r="R911" i="37"/>
  <c r="R910" i="37"/>
  <c r="R909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8" i="37"/>
  <c r="R887" i="37"/>
  <c r="R886" i="37"/>
  <c r="R884" i="37"/>
  <c r="R883" i="37"/>
  <c r="R882" i="37"/>
  <c r="R880" i="37"/>
  <c r="R879" i="37"/>
  <c r="R878" i="37"/>
  <c r="R877" i="37"/>
  <c r="R876" i="37"/>
  <c r="R875" i="37"/>
  <c r="R874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7" i="37"/>
  <c r="R836" i="37"/>
  <c r="R835" i="37"/>
  <c r="R833" i="37"/>
  <c r="R832" i="37"/>
  <c r="R831" i="37"/>
  <c r="R830" i="37"/>
  <c r="R829" i="37"/>
  <c r="R828" i="37"/>
  <c r="R827" i="37"/>
  <c r="R826" i="37"/>
  <c r="R821" i="37"/>
  <c r="R820" i="37"/>
  <c r="R819" i="37"/>
  <c r="R818" i="37"/>
  <c r="R816" i="37"/>
  <c r="R815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2" i="37"/>
  <c r="R791" i="37"/>
  <c r="R790" i="37"/>
  <c r="R788" i="37"/>
  <c r="R787" i="37"/>
  <c r="R786" i="37"/>
  <c r="R785" i="37"/>
  <c r="R784" i="37"/>
  <c r="R783" i="37"/>
  <c r="R782" i="37"/>
  <c r="R776" i="37"/>
  <c r="R775" i="37"/>
  <c r="R774" i="37"/>
  <c r="R773" i="37"/>
  <c r="R771" i="37"/>
  <c r="R770" i="37"/>
  <c r="R768" i="37"/>
  <c r="R767" i="37"/>
  <c r="R766" i="37"/>
  <c r="R765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5" i="37"/>
  <c r="R743" i="37"/>
  <c r="R742" i="37"/>
  <c r="R741" i="37"/>
  <c r="R740" i="37"/>
  <c r="R739" i="37"/>
  <c r="R738" i="37"/>
  <c r="R737" i="37"/>
  <c r="R732" i="37"/>
  <c r="R731" i="37"/>
  <c r="R730" i="37"/>
  <c r="R729" i="37"/>
  <c r="R727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3" i="37"/>
  <c r="R702" i="37"/>
  <c r="R701" i="37"/>
  <c r="R699" i="37"/>
  <c r="R698" i="37"/>
  <c r="R697" i="37"/>
  <c r="R696" i="37"/>
  <c r="R695" i="37"/>
  <c r="R694" i="37"/>
  <c r="R693" i="37"/>
  <c r="R692" i="37"/>
  <c r="R687" i="37"/>
  <c r="R686" i="37"/>
  <c r="R685" i="37"/>
  <c r="R684" i="37"/>
  <c r="R682" i="37"/>
  <c r="R681" i="37"/>
  <c r="R679" i="37"/>
  <c r="R678" i="37"/>
  <c r="R677" i="37"/>
  <c r="R676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7" i="37"/>
  <c r="R656" i="37"/>
  <c r="R655" i="37"/>
  <c r="R653" i="37"/>
  <c r="R652" i="37"/>
  <c r="R651" i="37"/>
  <c r="R650" i="37"/>
  <c r="R649" i="37"/>
  <c r="R648" i="37"/>
  <c r="R647" i="37"/>
  <c r="R646" i="37"/>
  <c r="R641" i="37"/>
  <c r="R640" i="37"/>
  <c r="R639" i="37"/>
  <c r="R638" i="37"/>
  <c r="R636" i="37"/>
  <c r="R635" i="37"/>
  <c r="R634" i="37"/>
  <c r="R631" i="37"/>
  <c r="R630" i="37"/>
  <c r="R629" i="37"/>
  <c r="R628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2" i="37"/>
  <c r="R611" i="37"/>
  <c r="R610" i="37"/>
  <c r="R608" i="37"/>
  <c r="R607" i="37"/>
  <c r="R606" i="37"/>
  <c r="R604" i="37"/>
  <c r="R603" i="37"/>
  <c r="R602" i="37"/>
  <c r="R601" i="37"/>
  <c r="R600" i="37"/>
  <c r="R599" i="37"/>
  <c r="R598" i="37"/>
  <c r="R597" i="37"/>
  <c r="R592" i="37"/>
  <c r="R591" i="37"/>
  <c r="R590" i="37"/>
  <c r="R589" i="37"/>
  <c r="R587" i="37"/>
  <c r="R586" i="37"/>
  <c r="R585" i="37"/>
  <c r="R583" i="37"/>
  <c r="R582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1" i="37"/>
  <c r="R560" i="37"/>
  <c r="R559" i="37"/>
  <c r="R557" i="37"/>
  <c r="R556" i="37"/>
  <c r="R555" i="37"/>
  <c r="R554" i="37"/>
  <c r="R553" i="37"/>
  <c r="R552" i="37"/>
  <c r="R551" i="37"/>
  <c r="R550" i="37"/>
  <c r="R545" i="37"/>
  <c r="R544" i="37"/>
  <c r="R543" i="37"/>
  <c r="R540" i="37"/>
  <c r="R539" i="37"/>
  <c r="R537" i="37"/>
  <c r="R536" i="37"/>
  <c r="R535" i="37"/>
  <c r="R534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20" i="37"/>
  <c r="R519" i="37"/>
  <c r="R517" i="37"/>
  <c r="R516" i="37"/>
  <c r="R515" i="37"/>
  <c r="R513" i="37"/>
  <c r="R512" i="37"/>
  <c r="R511" i="37"/>
  <c r="R510" i="37"/>
  <c r="R509" i="37"/>
  <c r="R508" i="37"/>
  <c r="R507" i="37"/>
  <c r="R506" i="37"/>
  <c r="R501" i="37"/>
  <c r="R500" i="37"/>
  <c r="R499" i="37"/>
  <c r="R496" i="37"/>
  <c r="R495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1" i="37"/>
  <c r="R470" i="37"/>
  <c r="R469" i="37"/>
  <c r="R467" i="37"/>
  <c r="R466" i="37"/>
  <c r="R465" i="37"/>
  <c r="R464" i="37"/>
  <c r="R463" i="37"/>
  <c r="R462" i="37"/>
  <c r="R461" i="37"/>
  <c r="R456" i="37"/>
  <c r="R455" i="37"/>
  <c r="R454" i="37"/>
  <c r="R453" i="37"/>
  <c r="R449" i="37"/>
  <c r="R447" i="37"/>
  <c r="R446" i="37"/>
  <c r="R445" i="37"/>
  <c r="R444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6" i="37"/>
  <c r="R425" i="37"/>
  <c r="R424" i="37"/>
  <c r="R422" i="37"/>
  <c r="R421" i="37"/>
  <c r="R420" i="37"/>
  <c r="R419" i="37"/>
  <c r="R418" i="37"/>
  <c r="R417" i="37"/>
  <c r="R416" i="37"/>
  <c r="R415" i="37"/>
  <c r="R404" i="37"/>
  <c r="R403" i="37"/>
  <c r="R402" i="37"/>
  <c r="R400" i="37"/>
  <c r="R399" i="37"/>
  <c r="R398" i="37"/>
  <c r="R397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6" i="37"/>
  <c r="R365" i="37"/>
  <c r="R360" i="37"/>
  <c r="R359" i="37"/>
  <c r="R358" i="37"/>
  <c r="R357" i="37"/>
  <c r="R355" i="37"/>
  <c r="R354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0" i="37"/>
  <c r="R329" i="37"/>
  <c r="R328" i="37"/>
  <c r="R326" i="37"/>
  <c r="R325" i="37"/>
  <c r="R324" i="37"/>
  <c r="R323" i="37"/>
  <c r="R322" i="37"/>
  <c r="R321" i="37"/>
  <c r="R320" i="37"/>
  <c r="R319" i="37"/>
  <c r="R314" i="37"/>
  <c r="R313" i="37"/>
  <c r="R312" i="37"/>
  <c r="R311" i="37"/>
  <c r="R309" i="37"/>
  <c r="R308" i="37"/>
  <c r="R305" i="37"/>
  <c r="R304" i="37"/>
  <c r="R303" i="37"/>
  <c r="R302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79" i="37"/>
  <c r="R278" i="37"/>
  <c r="R277" i="37"/>
  <c r="R276" i="37"/>
  <c r="R275" i="37"/>
  <c r="R274" i="37"/>
  <c r="R273" i="37"/>
  <c r="R272" i="37"/>
  <c r="R261" i="37"/>
  <c r="R259" i="37"/>
  <c r="R257" i="37"/>
  <c r="R256" i="37"/>
  <c r="R255" i="37"/>
  <c r="R254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7" i="37"/>
  <c r="R236" i="37"/>
  <c r="R235" i="37"/>
  <c r="R233" i="37"/>
  <c r="R232" i="37"/>
  <c r="R231" i="37"/>
  <c r="R230" i="37"/>
  <c r="R229" i="37"/>
  <c r="R228" i="37"/>
  <c r="R227" i="37"/>
  <c r="R226" i="37"/>
  <c r="R221" i="37"/>
  <c r="R220" i="37"/>
  <c r="R219" i="37"/>
  <c r="R218" i="37"/>
  <c r="R216" i="37"/>
  <c r="R215" i="37"/>
  <c r="R213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4" i="37"/>
  <c r="R192" i="37"/>
  <c r="R191" i="37"/>
  <c r="R190" i="37"/>
  <c r="R188" i="37"/>
  <c r="R187" i="37"/>
  <c r="R186" i="37"/>
  <c r="R185" i="37"/>
  <c r="R184" i="37"/>
  <c r="R183" i="37"/>
  <c r="R182" i="37"/>
  <c r="R127" i="37"/>
  <c r="R126" i="37"/>
  <c r="R125" i="37"/>
  <c r="R124" i="37"/>
  <c r="R122" i="37"/>
  <c r="R119" i="37"/>
  <c r="R118" i="37"/>
  <c r="R117" i="37"/>
  <c r="R116" i="37"/>
  <c r="R114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2" i="37"/>
  <c r="R81" i="37"/>
  <c r="R80" i="37"/>
  <c r="R78" i="37"/>
  <c r="R77" i="37"/>
  <c r="R76" i="37"/>
  <c r="R75" i="37"/>
  <c r="R74" i="37"/>
  <c r="R73" i="37"/>
  <c r="R72" i="37"/>
  <c r="R66" i="37"/>
  <c r="R65" i="37"/>
  <c r="R64" i="37"/>
  <c r="R63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3" i="37" s="1"/>
  <c r="Q102" i="57"/>
  <c r="R728" i="37" s="1"/>
  <c r="Q100" i="57"/>
  <c r="R726" i="37" s="1"/>
  <c r="Q94" i="57"/>
  <c r="R720" i="37" s="1"/>
  <c r="Q78" i="57"/>
  <c r="R704" i="37" s="1"/>
  <c r="Q65" i="57"/>
  <c r="R691" i="37" s="1"/>
  <c r="Q47" i="57"/>
  <c r="Q63" i="57" s="1"/>
  <c r="Q64" i="57" s="1"/>
  <c r="R690" i="37" s="1"/>
  <c r="Q103" i="46"/>
  <c r="R222" i="37" s="1"/>
  <c r="Q98" i="46"/>
  <c r="R217" i="37" s="1"/>
  <c r="Q90" i="46"/>
  <c r="R209" i="37" s="1"/>
  <c r="Q74" i="46"/>
  <c r="R193" i="37" s="1"/>
  <c r="Q62" i="46"/>
  <c r="R181" i="37" s="1"/>
  <c r="Q46" i="46"/>
  <c r="Q60" i="46" s="1"/>
  <c r="Q61" i="46" s="1"/>
  <c r="R180" i="37" s="1"/>
  <c r="T1701" i="157"/>
  <c r="R822" i="37" s="1"/>
  <c r="T1696" i="157"/>
  <c r="R817" i="37" s="1"/>
  <c r="T1688" i="157"/>
  <c r="R809" i="37" s="1"/>
  <c r="T1672" i="157"/>
  <c r="R793" i="37" s="1"/>
  <c r="T1660" i="157"/>
  <c r="R781" i="37" s="1"/>
  <c r="T1659" i="157"/>
  <c r="R780" i="37" s="1"/>
  <c r="T1643" i="157"/>
  <c r="T1657" i="157" s="1"/>
  <c r="T1658" i="157" s="1"/>
  <c r="R779" i="37" s="1"/>
  <c r="T1604" i="157"/>
  <c r="R777" i="37" s="1"/>
  <c r="T1599" i="157"/>
  <c r="R772" i="37" s="1"/>
  <c r="T1591" i="157"/>
  <c r="R764" i="37" s="1"/>
  <c r="T1575" i="157"/>
  <c r="R748" i="37" s="1"/>
  <c r="T1563" i="157"/>
  <c r="R736" i="37" s="1"/>
  <c r="T1545" i="157"/>
  <c r="T1596" i="157" s="1"/>
  <c r="R769" i="37" s="1"/>
  <c r="T1504" i="157"/>
  <c r="R688" i="37" s="1"/>
  <c r="T1499" i="157"/>
  <c r="R683" i="37" s="1"/>
  <c r="T1491" i="157"/>
  <c r="R675" i="37" s="1"/>
  <c r="T1474" i="157"/>
  <c r="R658" i="37" s="1"/>
  <c r="T1461" i="157"/>
  <c r="R645" i="37" s="1"/>
  <c r="T1443" i="157"/>
  <c r="T1496" i="157" s="1"/>
  <c r="R680" i="37" s="1"/>
  <c r="T1400" i="157"/>
  <c r="R642" i="37" s="1"/>
  <c r="T1395" i="157"/>
  <c r="R637" i="37" s="1"/>
  <c r="T1390" i="157"/>
  <c r="R632" i="37" s="1"/>
  <c r="T1385" i="157"/>
  <c r="R627" i="37" s="1"/>
  <c r="T1367" i="157"/>
  <c r="R609" i="37" s="1"/>
  <c r="T1354" i="157"/>
  <c r="R596" i="37" s="1"/>
  <c r="T1351" i="157"/>
  <c r="T1352" i="157" s="1"/>
  <c r="T1323" i="157"/>
  <c r="T1336" i="157" s="1"/>
  <c r="T1275" i="157"/>
  <c r="R593" i="37" s="1"/>
  <c r="T1270" i="157"/>
  <c r="R588" i="37" s="1"/>
  <c r="T1261" i="157"/>
  <c r="R579" i="37" s="1"/>
  <c r="T1244" i="157"/>
  <c r="R562" i="37" s="1"/>
  <c r="T1231" i="157"/>
  <c r="R549" i="37" s="1"/>
  <c r="T1210" i="157"/>
  <c r="T1229" i="157" s="1"/>
  <c r="T1230" i="157" s="1"/>
  <c r="R548" i="37" s="1"/>
  <c r="T1164" i="157"/>
  <c r="R457" i="37" s="1"/>
  <c r="T1159" i="157"/>
  <c r="R452" i="37" s="1"/>
  <c r="T1158" i="157"/>
  <c r="R451" i="37" s="1"/>
  <c r="T1157" i="157"/>
  <c r="R450" i="37" s="1"/>
  <c r="T1150" i="157"/>
  <c r="R443" i="37" s="1"/>
  <c r="T1134" i="157"/>
  <c r="R427" i="37" s="1"/>
  <c r="T1121" i="157"/>
  <c r="R414" i="37" s="1"/>
  <c r="T1103" i="157"/>
  <c r="T1119" i="157" s="1"/>
  <c r="T1120" i="157" s="1"/>
  <c r="R413" i="37" s="1"/>
  <c r="T1065" i="157"/>
  <c r="R361" i="37" s="1"/>
  <c r="T1060" i="157"/>
  <c r="R356" i="37" s="1"/>
  <c r="T1052" i="157"/>
  <c r="R348" i="37" s="1"/>
  <c r="T1035" i="157"/>
  <c r="R331" i="37" s="1"/>
  <c r="T1022" i="157"/>
  <c r="R318" i="37" s="1"/>
  <c r="T1003" i="157"/>
  <c r="T1020" i="157" s="1"/>
  <c r="T1021" i="157" s="1"/>
  <c r="R317" i="37" s="1"/>
  <c r="T960" i="157"/>
  <c r="R315" i="37" s="1"/>
  <c r="T955" i="157"/>
  <c r="R310" i="37" s="1"/>
  <c r="T951" i="157"/>
  <c r="R306" i="37" s="1"/>
  <c r="T946" i="157"/>
  <c r="R301" i="37" s="1"/>
  <c r="T929" i="157"/>
  <c r="R284" i="37" s="1"/>
  <c r="T916" i="157"/>
  <c r="R271" i="37" s="1"/>
  <c r="T915" i="157"/>
  <c r="R270" i="37" s="1"/>
  <c r="T902" i="157"/>
  <c r="T845" i="157"/>
  <c r="T866" i="157" s="1"/>
  <c r="T801" i="157"/>
  <c r="R178" i="37" s="1"/>
  <c r="T796" i="157"/>
  <c r="R173" i="37" s="1"/>
  <c r="T787" i="157"/>
  <c r="R164" i="37" s="1"/>
  <c r="T786" i="157"/>
  <c r="R163" i="37" s="1"/>
  <c r="T766" i="157"/>
  <c r="R143" i="37" s="1"/>
  <c r="T754" i="157"/>
  <c r="R131" i="37" s="1"/>
  <c r="T751" i="157"/>
  <c r="T721" i="157"/>
  <c r="T792" i="157" s="1"/>
  <c r="R169" i="37" s="1"/>
  <c r="T670" i="157"/>
  <c r="R128" i="37" s="1"/>
  <c r="T665" i="157"/>
  <c r="R123" i="37" s="1"/>
  <c r="T663" i="157"/>
  <c r="R121" i="37" s="1"/>
  <c r="T662" i="157"/>
  <c r="R120" i="37" s="1"/>
  <c r="T655" i="157"/>
  <c r="R113" i="37" s="1"/>
  <c r="T625" i="157"/>
  <c r="R83" i="37" s="1"/>
  <c r="T613" i="157"/>
  <c r="R71" i="37" s="1"/>
  <c r="T612" i="157"/>
  <c r="R70" i="37" s="1"/>
  <c r="T609" i="157"/>
  <c r="T610" i="157" s="1"/>
  <c r="T594" i="157"/>
  <c r="T595" i="157" s="1"/>
  <c r="T584" i="157"/>
  <c r="T585" i="157" s="1"/>
  <c r="T567" i="157"/>
  <c r="T575" i="157" s="1"/>
  <c r="T525" i="157"/>
  <c r="T537" i="157" s="1"/>
  <c r="T487" i="157"/>
  <c r="T478" i="157"/>
  <c r="T479" i="157" s="1"/>
  <c r="T466" i="157"/>
  <c r="T467" i="157" s="1"/>
  <c r="T454" i="157"/>
  <c r="T455" i="157" s="1"/>
  <c r="T439" i="157"/>
  <c r="T444" i="157" s="1"/>
  <c r="T412" i="157"/>
  <c r="T413" i="157" s="1"/>
  <c r="T350" i="157"/>
  <c r="T361" i="157" s="1"/>
  <c r="T299" i="157"/>
  <c r="T308" i="157" s="1"/>
  <c r="T269" i="157"/>
  <c r="T277" i="157" s="1"/>
  <c r="T234" i="157"/>
  <c r="T251" i="157" s="1"/>
  <c r="T164" i="157"/>
  <c r="T178" i="157" s="1"/>
  <c r="T110" i="157"/>
  <c r="T128" i="157" s="1"/>
  <c r="T61" i="157"/>
  <c r="T72" i="157" s="1"/>
  <c r="S2448" i="156"/>
  <c r="R868" i="37" s="1"/>
  <c r="S2447" i="156"/>
  <c r="R867" i="37" s="1"/>
  <c r="S2446" i="156"/>
  <c r="R866" i="37" s="1"/>
  <c r="S2445" i="156"/>
  <c r="R865" i="37" s="1"/>
  <c r="S2444" i="156"/>
  <c r="R864" i="37" s="1"/>
  <c r="S2443" i="156"/>
  <c r="R863" i="37" s="1"/>
  <c r="S2442" i="156"/>
  <c r="R862" i="37" s="1"/>
  <c r="S2441" i="156"/>
  <c r="R861" i="37" s="1"/>
  <c r="S2435" i="156"/>
  <c r="R855" i="37" s="1"/>
  <c r="S2418" i="156"/>
  <c r="R838" i="37" s="1"/>
  <c r="S2405" i="156"/>
  <c r="R825" i="37" s="1"/>
  <c r="S2389" i="156"/>
  <c r="S2339" i="156"/>
  <c r="S2352" i="156" s="1"/>
  <c r="S2303" i="156"/>
  <c r="R546" i="37" s="1"/>
  <c r="S2299" i="156"/>
  <c r="R542" i="37" s="1"/>
  <c r="S2298" i="156"/>
  <c r="R541" i="37" s="1"/>
  <c r="S2290" i="156"/>
  <c r="R533" i="37" s="1"/>
  <c r="S2275" i="156"/>
  <c r="R518" i="37" s="1"/>
  <c r="S2262" i="156"/>
  <c r="R505" i="37" s="1"/>
  <c r="S2244" i="156"/>
  <c r="S2295" i="156" s="1"/>
  <c r="R538" i="37" s="1"/>
  <c r="S2203" i="156"/>
  <c r="R502" i="37" s="1"/>
  <c r="S2199" i="156"/>
  <c r="R498" i="37" s="1"/>
  <c r="S2198" i="156"/>
  <c r="R497" i="37" s="1"/>
  <c r="S2194" i="156"/>
  <c r="R493" i="37" s="1"/>
  <c r="S2189" i="156"/>
  <c r="R488" i="37" s="1"/>
  <c r="S2173" i="156"/>
  <c r="R472" i="37" s="1"/>
  <c r="S2161" i="156"/>
  <c r="R460" i="37" s="1"/>
  <c r="S2140" i="156"/>
  <c r="S2195" i="156" s="1"/>
  <c r="R494" i="37" s="1"/>
  <c r="S2094" i="156"/>
  <c r="R411" i="37" s="1"/>
  <c r="S2093" i="156"/>
  <c r="R410" i="37" s="1"/>
  <c r="S2092" i="156"/>
  <c r="R409" i="37" s="1"/>
  <c r="S2091" i="156"/>
  <c r="R408" i="37" s="1"/>
  <c r="S2090" i="156"/>
  <c r="R407" i="37" s="1"/>
  <c r="S2089" i="156"/>
  <c r="R406" i="37" s="1"/>
  <c r="S2088" i="156"/>
  <c r="R405" i="37" s="1"/>
  <c r="S2079" i="156"/>
  <c r="R396" i="37" s="1"/>
  <c r="S2060" i="156"/>
  <c r="R377" i="37" s="1"/>
  <c r="S2047" i="156"/>
  <c r="R364" i="37" s="1"/>
  <c r="S2026" i="156"/>
  <c r="S2084" i="156" s="1"/>
  <c r="R401" i="37" s="1"/>
  <c r="S1983" i="156"/>
  <c r="R267" i="37" s="1"/>
  <c r="S1982" i="156"/>
  <c r="R266" i="37" s="1"/>
  <c r="S1981" i="156"/>
  <c r="R265" i="37" s="1"/>
  <c r="S1980" i="156"/>
  <c r="R264" i="37" s="1"/>
  <c r="S1979" i="156"/>
  <c r="R263" i="37" s="1"/>
  <c r="S1978" i="156"/>
  <c r="R262" i="37" s="1"/>
  <c r="S1976" i="156"/>
  <c r="R260" i="37" s="1"/>
  <c r="S1969" i="156"/>
  <c r="R253" i="37" s="1"/>
  <c r="S1954" i="156"/>
  <c r="R238" i="37" s="1"/>
  <c r="S1941" i="156"/>
  <c r="R225" i="37" s="1"/>
  <c r="S1922" i="156"/>
  <c r="S1974" i="156" s="1"/>
  <c r="R258" i="37" s="1"/>
  <c r="S1880" i="156"/>
  <c r="R67" i="37" s="1"/>
  <c r="S1875" i="156"/>
  <c r="R62" i="37" s="1"/>
  <c r="S1873" i="156"/>
  <c r="S1863" i="156"/>
  <c r="S1862" i="156"/>
  <c r="R49" i="37" s="1"/>
  <c r="S1836" i="156"/>
  <c r="S1824" i="156"/>
  <c r="S1822" i="156"/>
  <c r="S1819" i="156"/>
  <c r="S1810" i="156"/>
  <c r="S1811" i="156" s="1"/>
  <c r="S1799" i="156"/>
  <c r="S1800" i="156" s="1"/>
  <c r="S1788" i="156"/>
  <c r="S1789" i="156" s="1"/>
  <c r="S1778" i="156"/>
  <c r="S1779" i="156" s="1"/>
  <c r="S1766" i="156"/>
  <c r="S1767" i="156" s="1"/>
  <c r="S1754" i="156"/>
  <c r="S1755" i="156" s="1"/>
  <c r="S1745" i="156"/>
  <c r="S1746" i="156" s="1"/>
  <c r="S1736" i="156"/>
  <c r="S1737" i="156" s="1"/>
  <c r="S1724" i="156"/>
  <c r="S1725" i="156" s="1"/>
  <c r="S1713" i="156"/>
  <c r="S1714" i="156" s="1"/>
  <c r="S1704" i="156"/>
  <c r="S1705" i="156" s="1"/>
  <c r="S1692" i="156"/>
  <c r="S1693" i="156" s="1"/>
  <c r="S1674" i="156"/>
  <c r="S1681" i="156" s="1"/>
  <c r="S1661" i="156"/>
  <c r="S1662" i="156" s="1"/>
  <c r="S1652" i="156"/>
  <c r="S1653" i="156" s="1"/>
  <c r="S1637" i="156"/>
  <c r="S1638" i="156" s="1"/>
  <c r="S1629" i="156"/>
  <c r="S1630" i="156" s="1"/>
  <c r="S1617" i="156"/>
  <c r="S1618" i="156" s="1"/>
  <c r="S1602" i="156"/>
  <c r="S1603" i="156" s="1"/>
  <c r="S1591" i="156"/>
  <c r="S1592" i="156" s="1"/>
  <c r="S1577" i="156"/>
  <c r="S1578" i="156" s="1"/>
  <c r="S1565" i="156"/>
  <c r="S1566" i="156" s="1"/>
  <c r="S1553" i="156"/>
  <c r="S1545" i="156"/>
  <c r="S1544" i="156"/>
  <c r="S1823" i="156" s="1"/>
  <c r="R10" i="37" s="1"/>
  <c r="S1539" i="156"/>
  <c r="S1529" i="156"/>
  <c r="S1526" i="156"/>
  <c r="S1531" i="156" s="1"/>
  <c r="S1499" i="156"/>
  <c r="S1481" i="156"/>
  <c r="S1488" i="156" s="1"/>
  <c r="S1442" i="156"/>
  <c r="S1449" i="156" s="1"/>
  <c r="S1396" i="156"/>
  <c r="S1414" i="156" s="1"/>
  <c r="S1336" i="156"/>
  <c r="S1319" i="156"/>
  <c r="S1328" i="156" s="1"/>
  <c r="S1297" i="156"/>
  <c r="S1279" i="156"/>
  <c r="S1285" i="156" s="1"/>
  <c r="S1248" i="156"/>
  <c r="S1254" i="156" s="1"/>
  <c r="S1219" i="156"/>
  <c r="S1227" i="156" s="1"/>
  <c r="S1196" i="156"/>
  <c r="S1185" i="156"/>
  <c r="S1174" i="156"/>
  <c r="S1156" i="156"/>
  <c r="S1163" i="156" s="1"/>
  <c r="S1125" i="156"/>
  <c r="S1131" i="156" s="1"/>
  <c r="S1085" i="156"/>
  <c r="S1093" i="156" s="1"/>
  <c r="S1050" i="156"/>
  <c r="S1056" i="156" s="1"/>
  <c r="S1013" i="156"/>
  <c r="S1020" i="156" s="1"/>
  <c r="S969" i="156"/>
  <c r="S983" i="156" s="1"/>
  <c r="S913" i="156"/>
  <c r="S881" i="156"/>
  <c r="S888" i="156" s="1"/>
  <c r="S848" i="156"/>
  <c r="S855" i="156" s="1"/>
  <c r="S823" i="156"/>
  <c r="S830" i="156" s="1"/>
  <c r="S798" i="156"/>
  <c r="S807" i="156" s="1"/>
  <c r="S774" i="156"/>
  <c r="S782" i="156" s="1"/>
  <c r="S740" i="156"/>
  <c r="S748" i="156" s="1"/>
  <c r="S698" i="156"/>
  <c r="S707" i="156" s="1"/>
  <c r="S662" i="156"/>
  <c r="S677" i="156" s="1"/>
  <c r="S614" i="156"/>
  <c r="S620" i="156" s="1"/>
  <c r="S601" i="156"/>
  <c r="R925" i="37" s="1"/>
  <c r="S596" i="156"/>
  <c r="R920" i="37" s="1"/>
  <c r="S595" i="156"/>
  <c r="R919" i="37" s="1"/>
  <c r="S594" i="156"/>
  <c r="S584" i="156"/>
  <c r="S583" i="156"/>
  <c r="R907" i="37" s="1"/>
  <c r="S561" i="156"/>
  <c r="R885" i="37" s="1"/>
  <c r="S549" i="156"/>
  <c r="S548" i="156"/>
  <c r="R872" i="37" s="1"/>
  <c r="S547" i="156"/>
  <c r="S544" i="156"/>
  <c r="S517" i="156"/>
  <c r="S510" i="156"/>
  <c r="S492" i="156"/>
  <c r="S485" i="156"/>
  <c r="S486" i="156" s="1"/>
  <c r="S443" i="156"/>
  <c r="S449" i="156" s="1"/>
  <c r="S420" i="156"/>
  <c r="S403" i="156"/>
  <c r="S404" i="156" s="1"/>
  <c r="S387" i="156"/>
  <c r="S396" i="156" s="1"/>
  <c r="S370" i="156"/>
  <c r="S360" i="156"/>
  <c r="S343" i="156"/>
  <c r="S334" i="156"/>
  <c r="S323" i="156"/>
  <c r="S330" i="156" s="1"/>
  <c r="S270" i="156"/>
  <c r="S279" i="156" s="1"/>
  <c r="S225" i="156"/>
  <c r="S238" i="156" s="1"/>
  <c r="S163" i="156"/>
  <c r="S174" i="156" s="1"/>
  <c r="S113" i="156"/>
  <c r="S118" i="156" s="1"/>
  <c r="S60" i="156"/>
  <c r="S83" i="156" s="1"/>
  <c r="T1459" i="157" l="1"/>
  <c r="T1460" i="157" s="1"/>
  <c r="R644" i="37" s="1"/>
  <c r="R643" i="37" s="1"/>
  <c r="Q99" i="57"/>
  <c r="R725" i="37" s="1"/>
  <c r="R689" i="37" s="1"/>
  <c r="S2440" i="156"/>
  <c r="R860" i="37" s="1"/>
  <c r="Q95" i="46"/>
  <c r="R214" i="37" s="1"/>
  <c r="R179" i="37" s="1"/>
  <c r="T1155" i="157"/>
  <c r="R448" i="37" s="1"/>
  <c r="R412" i="37" s="1"/>
  <c r="T1266" i="157"/>
  <c r="R584" i="37" s="1"/>
  <c r="R547" i="37" s="1"/>
  <c r="T1353" i="157"/>
  <c r="R595" i="37" s="1"/>
  <c r="T650" i="157"/>
  <c r="R108" i="37" s="1"/>
  <c r="T952" i="157"/>
  <c r="R307" i="37" s="1"/>
  <c r="T1057" i="157"/>
  <c r="R353" i="37" s="1"/>
  <c r="R316" i="37" s="1"/>
  <c r="T1561" i="157"/>
  <c r="T1562" i="157" s="1"/>
  <c r="R735" i="37" s="1"/>
  <c r="R734" i="37" s="1"/>
  <c r="S2159" i="156"/>
  <c r="S2160" i="156" s="1"/>
  <c r="R459" i="37" s="1"/>
  <c r="R458" i="37" s="1"/>
  <c r="S1939" i="156"/>
  <c r="S1940" i="156" s="1"/>
  <c r="R224" i="37" s="1"/>
  <c r="R223" i="37" s="1"/>
  <c r="S2403" i="156"/>
  <c r="S2404" i="156" s="1"/>
  <c r="R824" i="37" s="1"/>
  <c r="S2260" i="156"/>
  <c r="S2261" i="156" s="1"/>
  <c r="R504" i="37" s="1"/>
  <c r="R503" i="37" s="1"/>
  <c r="T913" i="157"/>
  <c r="T914" i="157" s="1"/>
  <c r="R269" i="37" s="1"/>
  <c r="R11" i="37"/>
  <c r="R23" i="37"/>
  <c r="R942" i="37" s="1"/>
  <c r="S919" i="156"/>
  <c r="R50" i="37"/>
  <c r="R60" i="37"/>
  <c r="R9" i="37"/>
  <c r="R873" i="37"/>
  <c r="R918" i="37"/>
  <c r="R908" i="37"/>
  <c r="S349" i="156"/>
  <c r="S546" i="156" s="1"/>
  <c r="R871" i="37"/>
  <c r="R994" i="37"/>
  <c r="R929" i="37"/>
  <c r="R987" i="37"/>
  <c r="R975" i="37"/>
  <c r="R931" i="37"/>
  <c r="T611" i="157"/>
  <c r="R69" i="37" s="1"/>
  <c r="T657" i="157"/>
  <c r="R115" i="37" s="1"/>
  <c r="T1391" i="157"/>
  <c r="R633" i="37" s="1"/>
  <c r="T1693" i="157"/>
  <c r="R814" i="37" s="1"/>
  <c r="R778" i="37" s="1"/>
  <c r="T742" i="157"/>
  <c r="T753" i="157" s="1"/>
  <c r="S589" i="156"/>
  <c r="S2044" i="156"/>
  <c r="S2046" i="156" s="1"/>
  <c r="S1868" i="156"/>
  <c r="R980" i="37" l="1"/>
  <c r="R969" i="37"/>
  <c r="R823" i="37"/>
  <c r="R268" i="37"/>
  <c r="R930" i="37"/>
  <c r="R68" i="37"/>
  <c r="T752" i="157"/>
  <c r="R130" i="37"/>
  <c r="R129" i="37" s="1"/>
  <c r="R594" i="37"/>
  <c r="R928" i="37"/>
  <c r="S2045" i="156"/>
  <c r="R363" i="37"/>
  <c r="R362" i="37" s="1"/>
  <c r="S1821" i="156"/>
  <c r="S1820" i="156" s="1"/>
  <c r="R55" i="37"/>
  <c r="R913" i="37"/>
  <c r="S545" i="156"/>
  <c r="R870" i="37"/>
  <c r="Z1275" i="157"/>
  <c r="Z1270" i="157"/>
  <c r="Z1244" i="157"/>
  <c r="Z1231" i="157"/>
  <c r="X31" i="156"/>
  <c r="X32" i="156"/>
  <c r="Z344" i="157"/>
  <c r="Z56" i="157"/>
  <c r="Y56" i="157" s="1"/>
  <c r="R976" i="37" l="1"/>
  <c r="R977" i="37" s="1"/>
  <c r="R8" i="37"/>
  <c r="R927" i="37" s="1"/>
  <c r="R869" i="37"/>
  <c r="R926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H655" i="157"/>
  <c r="G1151" i="156"/>
  <c r="D111" i="57" l="1"/>
  <c r="D143" i="57" s="1"/>
  <c r="Y204" i="156" l="1"/>
  <c r="Y225" i="156" s="1"/>
  <c r="H1189" i="157" l="1"/>
  <c r="H1179" i="157"/>
  <c r="AD8" i="37" l="1"/>
  <c r="AD12" i="37" l="1"/>
  <c r="AE12" i="37"/>
  <c r="AD25" i="37"/>
  <c r="AE25" i="37"/>
  <c r="AD40" i="37"/>
  <c r="AE40" i="37"/>
  <c r="AD51" i="37"/>
  <c r="AE51" i="37"/>
  <c r="AE56" i="37"/>
  <c r="AD57" i="37"/>
  <c r="AE57" i="37"/>
  <c r="AE58" i="37"/>
  <c r="AE59" i="37"/>
  <c r="AE61" i="37"/>
  <c r="AE63" i="37"/>
  <c r="AE64" i="37"/>
  <c r="AE65" i="37"/>
  <c r="AE66" i="37"/>
  <c r="AD69" i="37"/>
  <c r="AD72" i="37"/>
  <c r="AE72" i="37"/>
  <c r="AD84" i="37"/>
  <c r="AE84" i="37"/>
  <c r="AD98" i="37"/>
  <c r="AE98" i="37"/>
  <c r="AD109" i="37"/>
  <c r="AE109" i="37"/>
  <c r="AD114" i="37"/>
  <c r="AE114" i="37"/>
  <c r="AE116" i="37"/>
  <c r="AD117" i="37"/>
  <c r="AE117" i="37"/>
  <c r="AE118" i="37"/>
  <c r="AE119" i="37"/>
  <c r="AE122" i="37"/>
  <c r="AE124" i="37"/>
  <c r="AE125" i="37"/>
  <c r="AE126" i="37"/>
  <c r="AE127" i="37"/>
  <c r="AD130" i="37"/>
  <c r="AE132" i="37"/>
  <c r="AE135" i="37"/>
  <c r="AE144" i="37"/>
  <c r="AE147" i="37"/>
  <c r="AE157" i="37"/>
  <c r="AE165" i="37"/>
  <c r="AE170" i="37"/>
  <c r="AE171" i="37"/>
  <c r="AE172" i="37"/>
  <c r="AE174" i="37"/>
  <c r="AE175" i="37"/>
  <c r="AE176" i="37"/>
  <c r="AE177" i="37"/>
  <c r="AD180" i="37"/>
  <c r="AD182" i="37"/>
  <c r="AE182" i="37"/>
  <c r="AD194" i="37"/>
  <c r="AE194" i="37"/>
  <c r="AD210" i="37"/>
  <c r="AE210" i="37"/>
  <c r="AE215" i="37"/>
  <c r="AE216" i="37"/>
  <c r="AE218" i="37"/>
  <c r="AE219" i="37"/>
  <c r="AE220" i="37"/>
  <c r="AE221" i="37"/>
  <c r="AD224" i="37"/>
  <c r="AD226" i="37"/>
  <c r="AE226" i="37"/>
  <c r="AD227" i="37"/>
  <c r="AE227" i="37"/>
  <c r="AD239" i="37"/>
  <c r="AE239" i="37"/>
  <c r="AE252" i="37"/>
  <c r="AD254" i="37"/>
  <c r="AE254" i="37"/>
  <c r="AD259" i="37"/>
  <c r="AE259" i="37"/>
  <c r="AE261" i="37"/>
  <c r="AD269" i="37"/>
  <c r="AD272" i="37"/>
  <c r="AE272" i="37"/>
  <c r="AD273" i="37"/>
  <c r="AE273" i="37"/>
  <c r="AD285" i="37"/>
  <c r="AE285" i="37"/>
  <c r="AD302" i="37"/>
  <c r="AE302" i="37"/>
  <c r="AE308" i="37"/>
  <c r="AE309" i="37"/>
  <c r="AE311" i="37"/>
  <c r="AE312" i="37"/>
  <c r="AE313" i="37"/>
  <c r="AE314" i="37"/>
  <c r="AD317" i="37"/>
  <c r="AD319" i="37"/>
  <c r="AE319" i="37"/>
  <c r="AD320" i="37"/>
  <c r="AE320" i="37"/>
  <c r="AD332" i="37"/>
  <c r="AE332" i="37"/>
  <c r="AD349" i="37"/>
  <c r="AE349" i="37"/>
  <c r="AE354" i="37"/>
  <c r="AE355" i="37"/>
  <c r="AE357" i="37"/>
  <c r="AE358" i="37"/>
  <c r="AE359" i="37"/>
  <c r="AE360" i="37"/>
  <c r="AD363" i="37"/>
  <c r="AD365" i="37"/>
  <c r="AE365" i="37"/>
  <c r="AD366" i="37"/>
  <c r="AE366" i="37"/>
  <c r="AE376" i="37"/>
  <c r="AD378" i="37"/>
  <c r="AE378" i="37"/>
  <c r="AD380" i="37"/>
  <c r="AE380" i="37"/>
  <c r="AD381" i="37"/>
  <c r="AE381" i="37"/>
  <c r="AD391" i="37"/>
  <c r="AE391" i="37"/>
  <c r="AD392" i="37"/>
  <c r="AE392" i="37"/>
  <c r="AD394" i="37"/>
  <c r="AE394" i="37"/>
  <c r="AE395" i="37"/>
  <c r="AD397" i="37"/>
  <c r="AE397" i="37"/>
  <c r="AD402" i="37"/>
  <c r="AE402" i="37"/>
  <c r="AE403" i="37"/>
  <c r="AE404" i="37"/>
  <c r="AD413" i="37"/>
  <c r="AD415" i="37"/>
  <c r="AE415" i="37"/>
  <c r="AD416" i="37"/>
  <c r="AE416" i="37"/>
  <c r="AE428" i="37"/>
  <c r="AD444" i="37"/>
  <c r="AE444" i="37"/>
  <c r="AD449" i="37"/>
  <c r="AE449" i="37"/>
  <c r="AE453" i="37"/>
  <c r="AE454" i="37"/>
  <c r="AE455" i="37"/>
  <c r="AE456" i="37"/>
  <c r="AD459" i="37"/>
  <c r="AD461" i="37"/>
  <c r="AE461" i="37"/>
  <c r="AD473" i="37"/>
  <c r="AE473" i="37"/>
  <c r="AE487" i="37"/>
  <c r="AD489" i="37"/>
  <c r="AE489" i="37"/>
  <c r="AE495" i="37"/>
  <c r="AE496" i="37"/>
  <c r="AE499" i="37"/>
  <c r="AE500" i="37"/>
  <c r="AE501" i="37"/>
  <c r="AD504" i="37"/>
  <c r="AD506" i="37"/>
  <c r="AE506" i="37"/>
  <c r="AD507" i="37"/>
  <c r="AE507" i="37"/>
  <c r="AD519" i="37"/>
  <c r="AE519" i="37"/>
  <c r="AE532" i="37"/>
  <c r="AD534" i="37"/>
  <c r="AE534" i="37"/>
  <c r="AE539" i="37"/>
  <c r="AE540" i="37"/>
  <c r="AE543" i="37"/>
  <c r="AE544" i="37"/>
  <c r="AE545" i="37"/>
  <c r="AD548" i="37"/>
  <c r="AD550" i="37"/>
  <c r="AE550" i="37"/>
  <c r="AD551" i="37"/>
  <c r="AE551" i="37"/>
  <c r="AE563" i="37"/>
  <c r="AD580" i="37"/>
  <c r="AE580" i="37"/>
  <c r="AD585" i="37"/>
  <c r="AE585" i="37"/>
  <c r="AE586" i="37"/>
  <c r="AE587" i="37"/>
  <c r="AE589" i="37"/>
  <c r="AE590" i="37"/>
  <c r="AE591" i="37"/>
  <c r="AE592" i="37"/>
  <c r="AD595" i="37"/>
  <c r="AD597" i="37"/>
  <c r="AE597" i="37"/>
  <c r="AD598" i="37"/>
  <c r="AE598" i="37"/>
  <c r="AD610" i="37"/>
  <c r="AE610" i="37"/>
  <c r="AD612" i="37"/>
  <c r="AE612" i="37"/>
  <c r="AD623" i="37"/>
  <c r="AE623" i="37"/>
  <c r="AD628" i="37"/>
  <c r="AE628" i="37"/>
  <c r="AD634" i="37"/>
  <c r="AE634" i="37"/>
  <c r="AE635" i="37"/>
  <c r="AE636" i="37"/>
  <c r="AE638" i="37"/>
  <c r="AE639" i="37"/>
  <c r="AE640" i="37"/>
  <c r="AE641" i="37"/>
  <c r="AD644" i="37"/>
  <c r="AD646" i="37"/>
  <c r="AE646" i="37"/>
  <c r="AD647" i="37"/>
  <c r="AE647" i="37"/>
  <c r="AE659" i="37"/>
  <c r="AD676" i="37"/>
  <c r="AE676" i="37"/>
  <c r="AE681" i="37"/>
  <c r="AE682" i="37"/>
  <c r="AE684" i="37"/>
  <c r="AE685" i="37"/>
  <c r="AE686" i="37"/>
  <c r="AE687" i="37"/>
  <c r="AD690" i="37"/>
  <c r="AD692" i="37"/>
  <c r="AE692" i="37"/>
  <c r="AD693" i="37"/>
  <c r="AE693" i="37"/>
  <c r="AD705" i="37"/>
  <c r="AE705" i="37"/>
  <c r="AD721" i="37"/>
  <c r="AE721" i="37"/>
  <c r="AE727" i="37"/>
  <c r="AE729" i="37"/>
  <c r="AE730" i="37"/>
  <c r="AE731" i="37"/>
  <c r="AE732" i="37"/>
  <c r="AD735" i="37"/>
  <c r="AD737" i="37"/>
  <c r="AE737" i="37"/>
  <c r="AE749" i="37"/>
  <c r="AD765" i="37"/>
  <c r="AE765" i="37"/>
  <c r="AE770" i="37"/>
  <c r="AE771" i="37"/>
  <c r="AE773" i="37"/>
  <c r="AE774" i="37"/>
  <c r="AE775" i="37"/>
  <c r="AE776" i="37"/>
  <c r="AD779" i="37"/>
  <c r="AD781" i="37"/>
  <c r="AD782" i="37"/>
  <c r="AE782" i="37"/>
  <c r="AD794" i="37"/>
  <c r="AE794" i="37"/>
  <c r="AD810" i="37"/>
  <c r="AE810" i="37"/>
  <c r="AE815" i="37"/>
  <c r="AE816" i="37"/>
  <c r="AE818" i="37"/>
  <c r="AE819" i="37"/>
  <c r="AE820" i="37"/>
  <c r="AE821" i="37"/>
  <c r="AD824" i="37"/>
  <c r="AD826" i="37"/>
  <c r="AE826" i="37"/>
  <c r="AD827" i="37"/>
  <c r="AE827" i="37"/>
  <c r="AD839" i="37"/>
  <c r="AE839" i="37"/>
  <c r="AE854" i="37"/>
  <c r="AD856" i="37"/>
  <c r="AE856" i="37"/>
  <c r="AD870" i="37"/>
  <c r="AD874" i="37"/>
  <c r="AE874" i="37"/>
  <c r="AE884" i="37"/>
  <c r="AD886" i="37"/>
  <c r="AE886" i="37"/>
  <c r="AD891" i="37"/>
  <c r="AE891" i="37"/>
  <c r="AD892" i="37"/>
  <c r="AE892" i="37"/>
  <c r="AD896" i="37"/>
  <c r="AE896" i="37"/>
  <c r="AD897" i="37"/>
  <c r="AE897" i="37"/>
  <c r="AD909" i="37"/>
  <c r="AE909" i="37"/>
  <c r="AE914" i="37"/>
  <c r="AD915" i="37"/>
  <c r="AE915" i="37"/>
  <c r="AE916" i="37"/>
  <c r="AE917" i="37"/>
  <c r="AE921" i="37"/>
  <c r="AE922" i="37"/>
  <c r="AE923" i="37"/>
  <c r="AE985" i="37" s="1"/>
  <c r="AE924" i="37"/>
  <c r="AE986" i="37" s="1"/>
  <c r="AF924" i="37"/>
  <c r="AF986" i="37" s="1"/>
  <c r="AF923" i="37"/>
  <c r="AF985" i="37" s="1"/>
  <c r="AF922" i="37"/>
  <c r="AF921" i="37"/>
  <c r="AF917" i="37"/>
  <c r="AF916" i="37"/>
  <c r="AF915" i="37"/>
  <c r="AF914" i="37"/>
  <c r="AF909" i="37"/>
  <c r="AF897" i="37"/>
  <c r="AF896" i="37"/>
  <c r="AF892" i="37"/>
  <c r="AF891" i="37"/>
  <c r="AF886" i="37"/>
  <c r="AF884" i="37"/>
  <c r="AF874" i="37"/>
  <c r="AF856" i="37"/>
  <c r="AF854" i="37"/>
  <c r="AF839" i="37"/>
  <c r="AF827" i="37"/>
  <c r="AF826" i="37"/>
  <c r="AF821" i="37"/>
  <c r="AF820" i="37"/>
  <c r="AF819" i="37"/>
  <c r="AF818" i="37"/>
  <c r="AF816" i="37"/>
  <c r="AF815" i="37"/>
  <c r="AF810" i="37"/>
  <c r="AF794" i="37"/>
  <c r="AF782" i="37"/>
  <c r="AF776" i="37"/>
  <c r="AF775" i="37"/>
  <c r="AF774" i="37"/>
  <c r="AF773" i="37"/>
  <c r="AF771" i="37"/>
  <c r="AF770" i="37"/>
  <c r="AF765" i="37"/>
  <c r="AF749" i="37"/>
  <c r="AF737" i="37"/>
  <c r="AF732" i="37"/>
  <c r="AF731" i="37"/>
  <c r="AF730" i="37"/>
  <c r="AF729" i="37"/>
  <c r="AF727" i="37"/>
  <c r="AF721" i="37"/>
  <c r="AF705" i="37"/>
  <c r="AF693" i="37"/>
  <c r="AF692" i="37"/>
  <c r="AF687" i="37"/>
  <c r="AF686" i="37"/>
  <c r="AF685" i="37"/>
  <c r="AF684" i="37"/>
  <c r="AF682" i="37"/>
  <c r="AF681" i="37"/>
  <c r="AF676" i="37"/>
  <c r="AF659" i="37"/>
  <c r="AF647" i="37"/>
  <c r="AF646" i="37"/>
  <c r="AF641" i="37"/>
  <c r="AF640" i="37"/>
  <c r="AF639" i="37"/>
  <c r="AF638" i="37"/>
  <c r="AF636" i="37"/>
  <c r="AF635" i="37"/>
  <c r="AF634" i="37"/>
  <c r="AF628" i="37"/>
  <c r="AF623" i="37"/>
  <c r="AF612" i="37"/>
  <c r="AF610" i="37"/>
  <c r="AF598" i="37"/>
  <c r="AF597" i="37"/>
  <c r="AF592" i="37"/>
  <c r="AF591" i="37"/>
  <c r="AF590" i="37"/>
  <c r="AF589" i="37"/>
  <c r="AF587" i="37"/>
  <c r="AF586" i="37"/>
  <c r="AF585" i="37"/>
  <c r="AF580" i="37"/>
  <c r="AF563" i="37"/>
  <c r="AF551" i="37"/>
  <c r="AF550" i="37"/>
  <c r="AF545" i="37"/>
  <c r="AF544" i="37"/>
  <c r="AF543" i="37"/>
  <c r="AF540" i="37"/>
  <c r="AF539" i="37"/>
  <c r="AF534" i="37"/>
  <c r="AF532" i="37"/>
  <c r="AF519" i="37"/>
  <c r="AF507" i="37"/>
  <c r="AF506" i="37"/>
  <c r="AF501" i="37"/>
  <c r="AF500" i="37"/>
  <c r="AF499" i="37"/>
  <c r="AF496" i="37"/>
  <c r="AF495" i="37"/>
  <c r="AF489" i="37"/>
  <c r="AF487" i="37"/>
  <c r="AF473" i="37"/>
  <c r="AF461" i="37"/>
  <c r="AF456" i="37"/>
  <c r="AF455" i="37"/>
  <c r="AF454" i="37"/>
  <c r="AF453" i="37"/>
  <c r="AF449" i="37"/>
  <c r="AF444" i="37"/>
  <c r="AF428" i="37"/>
  <c r="AF416" i="37"/>
  <c r="AF415" i="37"/>
  <c r="AF404" i="37"/>
  <c r="AF403" i="37"/>
  <c r="AF402" i="37"/>
  <c r="AF397" i="37"/>
  <c r="AF395" i="37"/>
  <c r="AF394" i="37"/>
  <c r="AF392" i="37"/>
  <c r="AF391" i="37"/>
  <c r="AF381" i="37"/>
  <c r="AF380" i="37"/>
  <c r="AF378" i="37"/>
  <c r="AF376" i="37"/>
  <c r="AF366" i="37"/>
  <c r="AF365" i="37"/>
  <c r="AF360" i="37"/>
  <c r="AF359" i="37"/>
  <c r="AF358" i="37"/>
  <c r="AF357" i="37"/>
  <c r="AF355" i="37"/>
  <c r="AF354" i="37"/>
  <c r="AF349" i="37"/>
  <c r="AF332" i="37"/>
  <c r="AF320" i="37"/>
  <c r="AF319" i="37"/>
  <c r="AF314" i="37"/>
  <c r="AF313" i="37"/>
  <c r="AF312" i="37"/>
  <c r="AF311" i="37"/>
  <c r="AF309" i="37"/>
  <c r="AF308" i="37"/>
  <c r="AF302" i="37"/>
  <c r="AF285" i="37"/>
  <c r="AF273" i="37"/>
  <c r="AF272" i="37"/>
  <c r="AF261" i="37"/>
  <c r="AF259" i="37"/>
  <c r="AF254" i="37"/>
  <c r="AF252" i="37"/>
  <c r="AF239" i="37"/>
  <c r="AF227" i="37"/>
  <c r="AF226" i="37"/>
  <c r="AF221" i="37"/>
  <c r="AF220" i="37"/>
  <c r="AF219" i="37"/>
  <c r="AF218" i="37"/>
  <c r="AF216" i="37"/>
  <c r="AF215" i="37"/>
  <c r="AF210" i="37"/>
  <c r="AF194" i="37"/>
  <c r="AF182" i="37"/>
  <c r="AF177" i="37"/>
  <c r="AF176" i="37"/>
  <c r="AF175" i="37"/>
  <c r="AF174" i="37"/>
  <c r="AF172" i="37"/>
  <c r="AF171" i="37"/>
  <c r="AF170" i="37"/>
  <c r="AF165" i="37"/>
  <c r="AF157" i="37"/>
  <c r="AF147" i="37"/>
  <c r="AF144" i="37"/>
  <c r="AF135" i="37"/>
  <c r="AF132" i="37"/>
  <c r="AF127" i="37"/>
  <c r="AF126" i="37"/>
  <c r="AF125" i="37"/>
  <c r="AF124" i="37"/>
  <c r="AF122" i="37"/>
  <c r="AF119" i="37"/>
  <c r="AF118" i="37"/>
  <c r="AF117" i="37"/>
  <c r="AF116" i="37"/>
  <c r="AF114" i="37"/>
  <c r="AF109" i="37"/>
  <c r="AF98" i="37"/>
  <c r="AF84" i="37"/>
  <c r="AF72" i="37"/>
  <c r="AF66" i="37"/>
  <c r="AF65" i="37"/>
  <c r="AF64" i="37"/>
  <c r="AF63" i="37"/>
  <c r="AF61" i="37"/>
  <c r="AF59" i="37"/>
  <c r="AF58" i="37"/>
  <c r="AF57" i="37"/>
  <c r="AF56" i="37"/>
  <c r="AF51" i="37"/>
  <c r="AF40" i="37"/>
  <c r="AF25" i="37"/>
  <c r="AF12" i="37"/>
  <c r="AH960" i="37" l="1"/>
  <c r="AG960" i="37"/>
  <c r="AH952" i="37"/>
  <c r="AG952" i="37"/>
  <c r="AH947" i="37"/>
  <c r="AG947" i="37"/>
  <c r="AH946" i="37"/>
  <c r="AG946" i="37"/>
  <c r="AH939" i="37"/>
  <c r="AG939" i="37"/>
  <c r="AH932" i="37"/>
  <c r="AG932" i="37"/>
  <c r="AG942" i="37" s="1"/>
  <c r="AB107" i="57"/>
  <c r="AE733" i="37" s="1"/>
  <c r="AA107" i="57"/>
  <c r="AD733" i="37" s="1"/>
  <c r="AA106" i="57"/>
  <c r="AD732" i="37" s="1"/>
  <c r="AA105" i="57"/>
  <c r="AD731" i="37" s="1"/>
  <c r="AA104" i="57"/>
  <c r="AD730" i="37" s="1"/>
  <c r="AA103" i="57"/>
  <c r="AD729" i="37" s="1"/>
  <c r="AC102" i="57"/>
  <c r="AF728" i="37" s="1"/>
  <c r="AB102" i="57"/>
  <c r="AE728" i="37" s="1"/>
  <c r="AA102" i="57"/>
  <c r="AD728" i="37" s="1"/>
  <c r="AA101" i="57"/>
  <c r="AD727" i="37" s="1"/>
  <c r="AC100" i="57"/>
  <c r="AF726" i="37" s="1"/>
  <c r="AB100" i="57"/>
  <c r="AE726" i="37" s="1"/>
  <c r="AA100" i="57"/>
  <c r="AD726" i="37" s="1"/>
  <c r="AB98" i="57"/>
  <c r="AE724" i="37" s="1"/>
  <c r="AA98" i="57"/>
  <c r="AD724" i="37" s="1"/>
  <c r="AC93" i="57"/>
  <c r="AF719" i="37" s="1"/>
  <c r="AB93" i="57"/>
  <c r="AE719" i="37" s="1"/>
  <c r="AA93" i="57"/>
  <c r="AD719" i="37" s="1"/>
  <c r="AB92" i="57"/>
  <c r="AE718" i="37" s="1"/>
  <c r="AA92" i="57"/>
  <c r="AD718" i="37" s="1"/>
  <c r="AC91" i="57"/>
  <c r="AF717" i="37" s="1"/>
  <c r="AB91" i="57"/>
  <c r="AE717" i="37" s="1"/>
  <c r="AA91" i="57"/>
  <c r="AD717" i="37" s="1"/>
  <c r="AC90" i="57"/>
  <c r="AF716" i="37" s="1"/>
  <c r="AB90" i="57"/>
  <c r="AE716" i="37" s="1"/>
  <c r="AA90" i="57"/>
  <c r="AD716" i="37" s="1"/>
  <c r="AB89" i="57"/>
  <c r="AE715" i="37" s="1"/>
  <c r="AA89" i="57"/>
  <c r="AD715" i="37" s="1"/>
  <c r="AB88" i="57"/>
  <c r="AE714" i="37" s="1"/>
  <c r="AA88" i="57"/>
  <c r="AD714" i="37" s="1"/>
  <c r="AC86" i="57"/>
  <c r="AF712" i="37" s="1"/>
  <c r="AB86" i="57"/>
  <c r="AE712" i="37" s="1"/>
  <c r="AA86" i="57"/>
  <c r="AD712" i="37" s="1"/>
  <c r="AC85" i="57"/>
  <c r="AF711" i="37" s="1"/>
  <c r="AB85" i="57"/>
  <c r="AE711" i="37" s="1"/>
  <c r="AA85" i="57"/>
  <c r="AD711" i="37" s="1"/>
  <c r="AB84" i="57"/>
  <c r="AE710" i="37" s="1"/>
  <c r="AA84" i="57"/>
  <c r="AD710" i="37" s="1"/>
  <c r="AB83" i="57"/>
  <c r="AE709" i="37" s="1"/>
  <c r="AA83" i="57"/>
  <c r="AD709" i="37" s="1"/>
  <c r="AC81" i="57"/>
  <c r="AF707" i="37" s="1"/>
  <c r="AB81" i="57"/>
  <c r="AE707" i="37" s="1"/>
  <c r="AA81" i="57"/>
  <c r="AD707" i="37" s="1"/>
  <c r="AB77" i="57"/>
  <c r="AE703" i="37" s="1"/>
  <c r="AA77" i="57"/>
  <c r="AD703" i="37" s="1"/>
  <c r="AB76" i="57"/>
  <c r="AE702" i="37" s="1"/>
  <c r="AA76" i="57"/>
  <c r="AD702" i="37" s="1"/>
  <c r="AB73" i="57"/>
  <c r="AE699" i="37" s="1"/>
  <c r="AA73" i="57"/>
  <c r="AD699" i="37" s="1"/>
  <c r="AB72" i="57"/>
  <c r="AE698" i="37" s="1"/>
  <c r="AA72" i="57"/>
  <c r="AD698" i="37" s="1"/>
  <c r="AB71" i="57"/>
  <c r="AE697" i="37" s="1"/>
  <c r="AA71" i="57"/>
  <c r="AD697" i="37" s="1"/>
  <c r="AB70" i="57"/>
  <c r="AE696" i="37" s="1"/>
  <c r="AA70" i="57"/>
  <c r="AD696" i="37" s="1"/>
  <c r="AB69" i="57"/>
  <c r="AE695" i="37" s="1"/>
  <c r="AA69" i="57"/>
  <c r="AD695" i="37" s="1"/>
  <c r="AC65" i="57"/>
  <c r="AF691" i="37" s="1"/>
  <c r="AB65" i="57"/>
  <c r="AE691" i="37" s="1"/>
  <c r="AA65" i="57"/>
  <c r="AD691" i="37" s="1"/>
  <c r="AC62" i="57"/>
  <c r="AC107" i="57" s="1"/>
  <c r="AF733" i="37" s="1"/>
  <c r="AC44" i="57"/>
  <c r="AC92" i="57" s="1"/>
  <c r="AF718" i="37" s="1"/>
  <c r="AC41" i="57"/>
  <c r="AC89" i="57" s="1"/>
  <c r="AF715" i="37" s="1"/>
  <c r="AC40" i="57"/>
  <c r="AC88" i="57" s="1"/>
  <c r="AF714" i="37" s="1"/>
  <c r="AB39" i="57"/>
  <c r="AB87" i="57" s="1"/>
  <c r="AE713" i="37" s="1"/>
  <c r="AA39" i="57"/>
  <c r="AA87" i="57" s="1"/>
  <c r="AD713" i="37" s="1"/>
  <c r="AC36" i="57"/>
  <c r="AC84" i="57" s="1"/>
  <c r="AF710" i="37" s="1"/>
  <c r="AC35" i="57"/>
  <c r="AC34" i="57" s="1"/>
  <c r="AB34" i="57"/>
  <c r="AB32" i="57" s="1"/>
  <c r="AA34" i="57"/>
  <c r="AA82" i="57" s="1"/>
  <c r="AD708" i="37" s="1"/>
  <c r="AC29" i="57"/>
  <c r="AC77" i="57" s="1"/>
  <c r="AF703" i="37" s="1"/>
  <c r="AC28" i="57"/>
  <c r="AC76" i="57" s="1"/>
  <c r="AF702" i="37" s="1"/>
  <c r="AB27" i="57"/>
  <c r="AB97" i="57" s="1"/>
  <c r="AE723" i="37" s="1"/>
  <c r="AA27" i="57"/>
  <c r="AA97" i="57" s="1"/>
  <c r="AD723" i="37" s="1"/>
  <c r="AC25" i="57"/>
  <c r="AC73" i="57" s="1"/>
  <c r="AF699" i="37" s="1"/>
  <c r="AC24" i="57"/>
  <c r="AC72" i="57" s="1"/>
  <c r="AF698" i="37" s="1"/>
  <c r="AC23" i="57"/>
  <c r="AC71" i="57" s="1"/>
  <c r="AF697" i="37" s="1"/>
  <c r="AC22" i="57"/>
  <c r="AC70" i="57" s="1"/>
  <c r="AF696" i="37" s="1"/>
  <c r="AC21" i="57"/>
  <c r="AC69" i="57" s="1"/>
  <c r="AF695" i="37" s="1"/>
  <c r="AB20" i="57"/>
  <c r="AB68" i="57" s="1"/>
  <c r="AE694" i="37" s="1"/>
  <c r="AA20" i="57"/>
  <c r="AA68" i="57" s="1"/>
  <c r="AD694" i="37" s="1"/>
  <c r="AA102" i="46"/>
  <c r="AD221" i="37" s="1"/>
  <c r="AA101" i="46"/>
  <c r="AD220" i="37" s="1"/>
  <c r="AA100" i="46"/>
  <c r="AD219" i="37" s="1"/>
  <c r="AA99" i="46"/>
  <c r="AD218" i="37" s="1"/>
  <c r="AC98" i="46"/>
  <c r="AF217" i="37" s="1"/>
  <c r="AB98" i="46"/>
  <c r="AE217" i="37" s="1"/>
  <c r="AA98" i="46"/>
  <c r="AD217" i="37" s="1"/>
  <c r="AA97" i="46"/>
  <c r="AD216" i="37" s="1"/>
  <c r="AA96" i="46"/>
  <c r="AD215" i="37" s="1"/>
  <c r="AB94" i="46"/>
  <c r="AE213" i="37" s="1"/>
  <c r="AA94" i="46"/>
  <c r="AD213" i="37" s="1"/>
  <c r="AC89" i="46"/>
  <c r="AF208" i="37" s="1"/>
  <c r="AB89" i="46"/>
  <c r="AE208" i="37" s="1"/>
  <c r="AA89" i="46"/>
  <c r="AD208" i="37" s="1"/>
  <c r="AB88" i="46"/>
  <c r="AE207" i="37" s="1"/>
  <c r="AA88" i="46"/>
  <c r="AD207" i="37" s="1"/>
  <c r="AC87" i="46"/>
  <c r="AF206" i="37" s="1"/>
  <c r="AB87" i="46"/>
  <c r="AE206" i="37" s="1"/>
  <c r="AA87" i="46"/>
  <c r="AD206" i="37" s="1"/>
  <c r="AC86" i="46"/>
  <c r="AF205" i="37" s="1"/>
  <c r="AB86" i="46"/>
  <c r="AE205" i="37" s="1"/>
  <c r="AA86" i="46"/>
  <c r="AD205" i="37" s="1"/>
  <c r="AC85" i="46"/>
  <c r="AF204" i="37" s="1"/>
  <c r="AB85" i="46"/>
  <c r="AE204" i="37" s="1"/>
  <c r="AA85" i="46"/>
  <c r="AD204" i="37" s="1"/>
  <c r="AC84" i="46"/>
  <c r="AF203" i="37" s="1"/>
  <c r="AB84" i="46"/>
  <c r="AE203" i="37" s="1"/>
  <c r="AA84" i="46"/>
  <c r="AD203" i="37" s="1"/>
  <c r="AC83" i="46"/>
  <c r="AF202" i="37" s="1"/>
  <c r="AB83" i="46"/>
  <c r="AE202" i="37" s="1"/>
  <c r="AA83" i="46"/>
  <c r="AD202" i="37" s="1"/>
  <c r="AC82" i="46"/>
  <c r="AF201" i="37" s="1"/>
  <c r="AB82" i="46"/>
  <c r="AE201" i="37" s="1"/>
  <c r="AA82" i="46"/>
  <c r="AD201" i="37" s="1"/>
  <c r="AC81" i="46"/>
  <c r="AF200" i="37" s="1"/>
  <c r="AB81" i="46"/>
  <c r="AE200" i="37" s="1"/>
  <c r="AA81" i="46"/>
  <c r="AD200" i="37" s="1"/>
  <c r="AC80" i="46"/>
  <c r="AF199" i="37" s="1"/>
  <c r="AB80" i="46"/>
  <c r="AE199" i="37" s="1"/>
  <c r="AA80" i="46"/>
  <c r="AD199" i="37" s="1"/>
  <c r="AC79" i="46"/>
  <c r="AF198" i="37" s="1"/>
  <c r="AB79" i="46"/>
  <c r="AE198" i="37" s="1"/>
  <c r="AA79" i="46"/>
  <c r="AD198" i="37" s="1"/>
  <c r="AC78" i="46"/>
  <c r="AF197" i="37" s="1"/>
  <c r="AB78" i="46"/>
  <c r="AE197" i="37" s="1"/>
  <c r="AA78" i="46"/>
  <c r="AD197" i="37" s="1"/>
  <c r="AC77" i="46"/>
  <c r="AF196" i="37" s="1"/>
  <c r="AB77" i="46"/>
  <c r="AE196" i="37" s="1"/>
  <c r="AA77" i="46"/>
  <c r="AD196" i="37" s="1"/>
  <c r="AC76" i="46"/>
  <c r="AF195" i="37" s="1"/>
  <c r="AB76" i="46"/>
  <c r="AE195" i="37" s="1"/>
  <c r="AA76" i="46"/>
  <c r="AD195" i="37" s="1"/>
  <c r="AC73" i="46"/>
  <c r="AF192" i="37" s="1"/>
  <c r="AB73" i="46"/>
  <c r="AE192" i="37" s="1"/>
  <c r="AA73" i="46"/>
  <c r="AD192" i="37" s="1"/>
  <c r="AB72" i="46"/>
  <c r="AE191" i="37" s="1"/>
  <c r="AA72" i="46"/>
  <c r="AD191" i="37" s="1"/>
  <c r="AB69" i="46"/>
  <c r="AE188" i="37" s="1"/>
  <c r="AA69" i="46"/>
  <c r="AD188" i="37" s="1"/>
  <c r="AC68" i="46"/>
  <c r="AF187" i="37" s="1"/>
  <c r="AB68" i="46"/>
  <c r="AE187" i="37" s="1"/>
  <c r="AA68" i="46"/>
  <c r="AD187" i="37" s="1"/>
  <c r="AC67" i="46"/>
  <c r="AF186" i="37" s="1"/>
  <c r="AB67" i="46"/>
  <c r="AE186" i="37" s="1"/>
  <c r="AA67" i="46"/>
  <c r="AD186" i="37" s="1"/>
  <c r="AC66" i="46"/>
  <c r="AF185" i="37" s="1"/>
  <c r="AB66" i="46"/>
  <c r="AE185" i="37" s="1"/>
  <c r="AA66" i="46"/>
  <c r="AD185" i="37" s="1"/>
  <c r="AC65" i="46"/>
  <c r="AF184" i="37" s="1"/>
  <c r="AB65" i="46"/>
  <c r="AE184" i="37" s="1"/>
  <c r="AA65" i="46"/>
  <c r="AD184" i="37" s="1"/>
  <c r="AC62" i="46"/>
  <c r="AF181" i="37" s="1"/>
  <c r="AB62" i="46"/>
  <c r="AE181" i="37" s="1"/>
  <c r="AA62" i="46"/>
  <c r="AD181" i="37" s="1"/>
  <c r="AB59" i="46"/>
  <c r="AB103" i="46" s="1"/>
  <c r="AE222" i="37" s="1"/>
  <c r="AA59" i="46"/>
  <c r="AA103" i="46" s="1"/>
  <c r="AD222" i="37" s="1"/>
  <c r="AC55" i="46"/>
  <c r="AC59" i="46" s="1"/>
  <c r="AB45" i="46"/>
  <c r="AB90" i="46" s="1"/>
  <c r="AE209" i="37" s="1"/>
  <c r="AA45" i="46"/>
  <c r="AA90" i="46" s="1"/>
  <c r="AD209" i="37" s="1"/>
  <c r="AC43" i="46"/>
  <c r="AC88" i="46" s="1"/>
  <c r="AF207" i="37" s="1"/>
  <c r="AC27" i="46"/>
  <c r="AC26" i="46" s="1"/>
  <c r="AB26" i="46"/>
  <c r="AB93" i="46" s="1"/>
  <c r="AE212" i="37" s="1"/>
  <c r="AA26" i="46"/>
  <c r="AA93" i="46" s="1"/>
  <c r="AD212" i="37" s="1"/>
  <c r="AC24" i="46"/>
  <c r="AC69" i="46" s="1"/>
  <c r="AF188" i="37" s="1"/>
  <c r="AB19" i="46"/>
  <c r="AB64" i="46" s="1"/>
  <c r="AE183" i="37" s="1"/>
  <c r="AA19" i="46"/>
  <c r="AA29" i="46" s="1"/>
  <c r="AD1700" i="157"/>
  <c r="AD821" i="37" s="1"/>
  <c r="AD1699" i="157"/>
  <c r="AD820" i="37" s="1"/>
  <c r="AD1698" i="157"/>
  <c r="AD819" i="37" s="1"/>
  <c r="AD1697" i="157"/>
  <c r="AD818" i="37" s="1"/>
  <c r="AE1696" i="157"/>
  <c r="AE817" i="37" s="1"/>
  <c r="AD1696" i="157"/>
  <c r="AD817" i="37" s="1"/>
  <c r="AD1695" i="157"/>
  <c r="AD816" i="37" s="1"/>
  <c r="AD1694" i="157"/>
  <c r="AD815" i="37" s="1"/>
  <c r="AF1692" i="157"/>
  <c r="AF813" i="37" s="1"/>
  <c r="AE1692" i="157"/>
  <c r="AE813" i="37" s="1"/>
  <c r="AD1692" i="157"/>
  <c r="AD813" i="37" s="1"/>
  <c r="AF1687" i="157"/>
  <c r="AF808" i="37" s="1"/>
  <c r="AE1687" i="157"/>
  <c r="AE808" i="37" s="1"/>
  <c r="AD1687" i="157"/>
  <c r="AD808" i="37" s="1"/>
  <c r="AF1686" i="157"/>
  <c r="AF807" i="37" s="1"/>
  <c r="AE1686" i="157"/>
  <c r="AE807" i="37" s="1"/>
  <c r="AD1686" i="157"/>
  <c r="AD807" i="37" s="1"/>
  <c r="AF1685" i="157"/>
  <c r="AF806" i="37" s="1"/>
  <c r="AE1685" i="157"/>
  <c r="AE806" i="37" s="1"/>
  <c r="AD1685" i="157"/>
  <c r="AD806" i="37" s="1"/>
  <c r="AE1684" i="157"/>
  <c r="AE805" i="37" s="1"/>
  <c r="AD1684" i="157"/>
  <c r="AD805" i="37" s="1"/>
  <c r="AF1683" i="157"/>
  <c r="AF804" i="37" s="1"/>
  <c r="AE1683" i="157"/>
  <c r="AE804" i="37" s="1"/>
  <c r="AD1683" i="157"/>
  <c r="AD804" i="37" s="1"/>
  <c r="AF1682" i="157"/>
  <c r="AF803" i="37" s="1"/>
  <c r="AE1682" i="157"/>
  <c r="AE803" i="37" s="1"/>
  <c r="AD1682" i="157"/>
  <c r="AD803" i="37" s="1"/>
  <c r="AF1680" i="157"/>
  <c r="AF801" i="37" s="1"/>
  <c r="AE1680" i="157"/>
  <c r="AE801" i="37" s="1"/>
  <c r="AD1680" i="157"/>
  <c r="AD801" i="37" s="1"/>
  <c r="AF1679" i="157"/>
  <c r="AF800" i="37" s="1"/>
  <c r="AE1679" i="157"/>
  <c r="AE800" i="37" s="1"/>
  <c r="AD1679" i="157"/>
  <c r="AD800" i="37" s="1"/>
  <c r="AF1678" i="157"/>
  <c r="AF799" i="37" s="1"/>
  <c r="AE1678" i="157"/>
  <c r="AE799" i="37" s="1"/>
  <c r="AD1678" i="157"/>
  <c r="AD799" i="37" s="1"/>
  <c r="AF1677" i="157"/>
  <c r="AF798" i="37" s="1"/>
  <c r="AE1677" i="157"/>
  <c r="AE798" i="37" s="1"/>
  <c r="AD1677" i="157"/>
  <c r="AD798" i="37" s="1"/>
  <c r="AF1676" i="157"/>
  <c r="AF797" i="37" s="1"/>
  <c r="AE1676" i="157"/>
  <c r="AE797" i="37" s="1"/>
  <c r="AD1676" i="157"/>
  <c r="AD797" i="37" s="1"/>
  <c r="AF1675" i="157"/>
  <c r="AF796" i="37" s="1"/>
  <c r="AE1675" i="157"/>
  <c r="AE796" i="37" s="1"/>
  <c r="AD1675" i="157"/>
  <c r="AD796" i="37" s="1"/>
  <c r="AF1671" i="157"/>
  <c r="AF792" i="37" s="1"/>
  <c r="AE1671" i="157"/>
  <c r="AE792" i="37" s="1"/>
  <c r="AD1671" i="157"/>
  <c r="AD792" i="37" s="1"/>
  <c r="AE1670" i="157"/>
  <c r="AE791" i="37" s="1"/>
  <c r="AD1670" i="157"/>
  <c r="AD791" i="37" s="1"/>
  <c r="AE1667" i="157"/>
  <c r="AE788" i="37" s="1"/>
  <c r="AD1667" i="157"/>
  <c r="AD788" i="37" s="1"/>
  <c r="AF1666" i="157"/>
  <c r="AF787" i="37" s="1"/>
  <c r="AE1666" i="157"/>
  <c r="AE787" i="37" s="1"/>
  <c r="AD1666" i="157"/>
  <c r="AD787" i="37" s="1"/>
  <c r="AF1665" i="157"/>
  <c r="AF786" i="37" s="1"/>
  <c r="AE1665" i="157"/>
  <c r="AE786" i="37" s="1"/>
  <c r="AD1665" i="157"/>
  <c r="AD786" i="37" s="1"/>
  <c r="AF1664" i="157"/>
  <c r="AF785" i="37" s="1"/>
  <c r="AE1664" i="157"/>
  <c r="AE785" i="37" s="1"/>
  <c r="AD1664" i="157"/>
  <c r="AD785" i="37" s="1"/>
  <c r="AF1663" i="157"/>
  <c r="AF784" i="37" s="1"/>
  <c r="AE1663" i="157"/>
  <c r="AE784" i="37" s="1"/>
  <c r="AD1663" i="157"/>
  <c r="AD784" i="37" s="1"/>
  <c r="AF1660" i="157"/>
  <c r="AF781" i="37" s="1"/>
  <c r="AE1660" i="157"/>
  <c r="AE781" i="37" s="1"/>
  <c r="AF1659" i="157"/>
  <c r="AF780" i="37" s="1"/>
  <c r="AE1659" i="157"/>
  <c r="AE780" i="37" s="1"/>
  <c r="AD1659" i="157"/>
  <c r="AD780" i="37" s="1"/>
  <c r="AE1656" i="157"/>
  <c r="AF1656" i="157" s="1"/>
  <c r="AD1656" i="157"/>
  <c r="AD1701" i="157" s="1"/>
  <c r="AD822" i="37" s="1"/>
  <c r="AF1652" i="157"/>
  <c r="AF1651" i="157"/>
  <c r="AF1696" i="157" s="1"/>
  <c r="AF817" i="37" s="1"/>
  <c r="AF1638" i="157"/>
  <c r="AF1684" i="157" s="1"/>
  <c r="AF805" i="37" s="1"/>
  <c r="AE1635" i="157"/>
  <c r="AE1628" i="157" s="1"/>
  <c r="AD1635" i="157"/>
  <c r="AD1628" i="157" s="1"/>
  <c r="AF1624" i="157"/>
  <c r="AF1670" i="157" s="1"/>
  <c r="AF791" i="37" s="1"/>
  <c r="AE1623" i="157"/>
  <c r="AE1669" i="157" s="1"/>
  <c r="AD1623" i="157"/>
  <c r="AD1669" i="157" s="1"/>
  <c r="AF1621" i="157"/>
  <c r="AF1667" i="157" s="1"/>
  <c r="AF788" i="37" s="1"/>
  <c r="AE1616" i="157"/>
  <c r="AE1662" i="157" s="1"/>
  <c r="AE783" i="37" s="1"/>
  <c r="AD1616" i="157"/>
  <c r="AD1626" i="157" s="1"/>
  <c r="AF1604" i="157"/>
  <c r="AF777" i="37" s="1"/>
  <c r="AE1604" i="157"/>
  <c r="AE777" i="37" s="1"/>
  <c r="AD1604" i="157"/>
  <c r="AD777" i="37" s="1"/>
  <c r="AD1603" i="157"/>
  <c r="AD776" i="37" s="1"/>
  <c r="AD1602" i="157"/>
  <c r="AD775" i="37" s="1"/>
  <c r="AD1601" i="157"/>
  <c r="AD774" i="37" s="1"/>
  <c r="AD1600" i="157"/>
  <c r="AD773" i="37" s="1"/>
  <c r="AF1599" i="157"/>
  <c r="AF772" i="37" s="1"/>
  <c r="AE1599" i="157"/>
  <c r="AE772" i="37" s="1"/>
  <c r="AD1599" i="157"/>
  <c r="AD772" i="37" s="1"/>
  <c r="AD1598" i="157"/>
  <c r="AD771" i="37" s="1"/>
  <c r="AD1597" i="157"/>
  <c r="AD770" i="37" s="1"/>
  <c r="AE1595" i="157"/>
  <c r="AE768" i="37" s="1"/>
  <c r="AD1595" i="157"/>
  <c r="AD768" i="37" s="1"/>
  <c r="AF1590" i="157"/>
  <c r="AF763" i="37" s="1"/>
  <c r="AE1590" i="157"/>
  <c r="AE763" i="37" s="1"/>
  <c r="AD1590" i="157"/>
  <c r="AD763" i="37" s="1"/>
  <c r="AE1589" i="157"/>
  <c r="AE762" i="37" s="1"/>
  <c r="AD1589" i="157"/>
  <c r="AD762" i="37" s="1"/>
  <c r="AF1588" i="157"/>
  <c r="AF761" i="37" s="1"/>
  <c r="AE1588" i="157"/>
  <c r="AE761" i="37" s="1"/>
  <c r="AD1588" i="157"/>
  <c r="AD761" i="37" s="1"/>
  <c r="AE1587" i="157"/>
  <c r="AE760" i="37" s="1"/>
  <c r="AD1587" i="157"/>
  <c r="AD760" i="37" s="1"/>
  <c r="AE1586" i="157"/>
  <c r="AE759" i="37" s="1"/>
  <c r="AD1586" i="157"/>
  <c r="AD759" i="37" s="1"/>
  <c r="AE1585" i="157"/>
  <c r="AE758" i="37" s="1"/>
  <c r="AD1585" i="157"/>
  <c r="AD758" i="37" s="1"/>
  <c r="AF1583" i="157"/>
  <c r="AF756" i="37" s="1"/>
  <c r="AE1583" i="157"/>
  <c r="AE756" i="37" s="1"/>
  <c r="AD1583" i="157"/>
  <c r="AD756" i="37" s="1"/>
  <c r="AE1582" i="157"/>
  <c r="AE755" i="37" s="1"/>
  <c r="AD1582" i="157"/>
  <c r="AD755" i="37" s="1"/>
  <c r="AF1581" i="157"/>
  <c r="AF754" i="37" s="1"/>
  <c r="AE1581" i="157"/>
  <c r="AE754" i="37" s="1"/>
  <c r="AD1581" i="157"/>
  <c r="AD754" i="37" s="1"/>
  <c r="AE1580" i="157"/>
  <c r="AE753" i="37" s="1"/>
  <c r="AD1580" i="157"/>
  <c r="AD753" i="37" s="1"/>
  <c r="AF1578" i="157"/>
  <c r="AF751" i="37" s="1"/>
  <c r="AE1578" i="157"/>
  <c r="AE751" i="37" s="1"/>
  <c r="AD1578" i="157"/>
  <c r="AD751" i="37" s="1"/>
  <c r="AD1576" i="157"/>
  <c r="AD749" i="37" s="1"/>
  <c r="AF1574" i="157"/>
  <c r="AF747" i="37" s="1"/>
  <c r="AE1574" i="157"/>
  <c r="AE747" i="37" s="1"/>
  <c r="AD1574" i="157"/>
  <c r="AD747" i="37" s="1"/>
  <c r="AE1573" i="157"/>
  <c r="AE746" i="37" s="1"/>
  <c r="AD1573" i="157"/>
  <c r="AD746" i="37" s="1"/>
  <c r="AF1570" i="157"/>
  <c r="AF743" i="37" s="1"/>
  <c r="AE1570" i="157"/>
  <c r="AE743" i="37" s="1"/>
  <c r="AD1570" i="157"/>
  <c r="AD743" i="37" s="1"/>
  <c r="AF1569" i="157"/>
  <c r="AF742" i="37" s="1"/>
  <c r="AE1569" i="157"/>
  <c r="AE742" i="37" s="1"/>
  <c r="AD1569" i="157"/>
  <c r="AD742" i="37" s="1"/>
  <c r="AF1568" i="157"/>
  <c r="AF741" i="37" s="1"/>
  <c r="AE1568" i="157"/>
  <c r="AE741" i="37" s="1"/>
  <c r="AD1568" i="157"/>
  <c r="AD741" i="37" s="1"/>
  <c r="AF1567" i="157"/>
  <c r="AF740" i="37" s="1"/>
  <c r="AE1567" i="157"/>
  <c r="AE740" i="37" s="1"/>
  <c r="AD1567" i="157"/>
  <c r="AD740" i="37" s="1"/>
  <c r="AF1566" i="157"/>
  <c r="AF739" i="37" s="1"/>
  <c r="AE1566" i="157"/>
  <c r="AE739" i="37" s="1"/>
  <c r="AD1566" i="157"/>
  <c r="AD739" i="37" s="1"/>
  <c r="AF1565" i="157"/>
  <c r="AF738" i="37" s="1"/>
  <c r="AE1565" i="157"/>
  <c r="AE738" i="37" s="1"/>
  <c r="AE1563" i="157"/>
  <c r="AE736" i="37" s="1"/>
  <c r="AD1563" i="157"/>
  <c r="AD736" i="37" s="1"/>
  <c r="AF1542" i="157"/>
  <c r="AF1595" i="157" s="1"/>
  <c r="AF768" i="37" s="1"/>
  <c r="AF1540" i="157"/>
  <c r="AF1587" i="157" s="1"/>
  <c r="AF760" i="37" s="1"/>
  <c r="AF1539" i="157"/>
  <c r="AF1586" i="157" s="1"/>
  <c r="AF759" i="37" s="1"/>
  <c r="AF1538" i="157"/>
  <c r="AF1585" i="157" s="1"/>
  <c r="AF758" i="37" s="1"/>
  <c r="AE1537" i="157"/>
  <c r="AE1584" i="157" s="1"/>
  <c r="AE757" i="37" s="1"/>
  <c r="AD1537" i="157"/>
  <c r="AD1584" i="157" s="1"/>
  <c r="AD757" i="37" s="1"/>
  <c r="AF1535" i="157"/>
  <c r="AF1582" i="157" s="1"/>
  <c r="AF755" i="37" s="1"/>
  <c r="AF1533" i="157"/>
  <c r="AF1580" i="157" s="1"/>
  <c r="AF753" i="37" s="1"/>
  <c r="AE1532" i="157"/>
  <c r="AE1579" i="157" s="1"/>
  <c r="AE752" i="37" s="1"/>
  <c r="AD1532" i="157"/>
  <c r="AD1579" i="157" s="1"/>
  <c r="AD752" i="37" s="1"/>
  <c r="AF1526" i="157"/>
  <c r="AF1573" i="157" s="1"/>
  <c r="AF746" i="37" s="1"/>
  <c r="AE1525" i="157"/>
  <c r="AE1572" i="157" s="1"/>
  <c r="AD1525" i="157"/>
  <c r="AD1572" i="157" s="1"/>
  <c r="AD1518" i="157"/>
  <c r="AD1565" i="157" s="1"/>
  <c r="AD738" i="37" s="1"/>
  <c r="AF1515" i="157"/>
  <c r="AF1563" i="157" s="1"/>
  <c r="AF736" i="37" s="1"/>
  <c r="AD1503" i="157"/>
  <c r="AD687" i="37" s="1"/>
  <c r="AD1502" i="157"/>
  <c r="AD686" i="37" s="1"/>
  <c r="AD1501" i="157"/>
  <c r="AD685" i="37" s="1"/>
  <c r="AD1500" i="157"/>
  <c r="AD684" i="37" s="1"/>
  <c r="AF1499" i="157"/>
  <c r="AF683" i="37" s="1"/>
  <c r="AE1499" i="157"/>
  <c r="AE683" i="37" s="1"/>
  <c r="AD1499" i="157"/>
  <c r="AD683" i="37" s="1"/>
  <c r="AD1498" i="157"/>
  <c r="AD682" i="37" s="1"/>
  <c r="AD1497" i="157"/>
  <c r="AD681" i="37" s="1"/>
  <c r="AE1495" i="157"/>
  <c r="AE679" i="37" s="1"/>
  <c r="AD1495" i="157"/>
  <c r="AD679" i="37" s="1"/>
  <c r="AE1490" i="157"/>
  <c r="AE674" i="37" s="1"/>
  <c r="AD1490" i="157"/>
  <c r="AD674" i="37" s="1"/>
  <c r="AF1489" i="157"/>
  <c r="AF673" i="37" s="1"/>
  <c r="AE1489" i="157"/>
  <c r="AE673" i="37" s="1"/>
  <c r="AD1489" i="157"/>
  <c r="AD673" i="37" s="1"/>
  <c r="AE1488" i="157"/>
  <c r="AE672" i="37" s="1"/>
  <c r="AD1488" i="157"/>
  <c r="AD672" i="37" s="1"/>
  <c r="AF1487" i="157"/>
  <c r="AF671" i="37" s="1"/>
  <c r="AE1487" i="157"/>
  <c r="AE671" i="37" s="1"/>
  <c r="AD1487" i="157"/>
  <c r="AD671" i="37" s="1"/>
  <c r="AE1486" i="157"/>
  <c r="AE670" i="37" s="1"/>
  <c r="AD1486" i="157"/>
  <c r="AD670" i="37" s="1"/>
  <c r="AE1485" i="157"/>
  <c r="AE669" i="37" s="1"/>
  <c r="AD1485" i="157"/>
  <c r="AD669" i="37" s="1"/>
  <c r="AE1484" i="157"/>
  <c r="AE668" i="37" s="1"/>
  <c r="AD1484" i="157"/>
  <c r="AD668" i="37" s="1"/>
  <c r="AF1482" i="157"/>
  <c r="AF666" i="37" s="1"/>
  <c r="AE1482" i="157"/>
  <c r="AE666" i="37" s="1"/>
  <c r="AD1482" i="157"/>
  <c r="AD666" i="37" s="1"/>
  <c r="AF1481" i="157"/>
  <c r="AF665" i="37" s="1"/>
  <c r="AE1481" i="157"/>
  <c r="AE665" i="37" s="1"/>
  <c r="AD1481" i="157"/>
  <c r="AD665" i="37" s="1"/>
  <c r="AE1480" i="157"/>
  <c r="AE664" i="37" s="1"/>
  <c r="AD1480" i="157"/>
  <c r="AD664" i="37" s="1"/>
  <c r="AE1479" i="157"/>
  <c r="AE663" i="37" s="1"/>
  <c r="AD1479" i="157"/>
  <c r="AD663" i="37" s="1"/>
  <c r="AF1477" i="157"/>
  <c r="AF661" i="37" s="1"/>
  <c r="AE1477" i="157"/>
  <c r="AE661" i="37" s="1"/>
  <c r="AD1477" i="157"/>
  <c r="AD661" i="37" s="1"/>
  <c r="AD1475" i="157"/>
  <c r="AD659" i="37" s="1"/>
  <c r="AE1473" i="157"/>
  <c r="AE657" i="37" s="1"/>
  <c r="AD1473" i="157"/>
  <c r="AD657" i="37" s="1"/>
  <c r="AE1472" i="157"/>
  <c r="AE656" i="37" s="1"/>
  <c r="AD1472" i="157"/>
  <c r="AD656" i="37" s="1"/>
  <c r="AE1469" i="157"/>
  <c r="AE653" i="37" s="1"/>
  <c r="AD1469" i="157"/>
  <c r="AD653" i="37" s="1"/>
  <c r="AE1468" i="157"/>
  <c r="AE652" i="37" s="1"/>
  <c r="AD1468" i="157"/>
  <c r="AD652" i="37" s="1"/>
  <c r="AE1467" i="157"/>
  <c r="AE651" i="37" s="1"/>
  <c r="AD1467" i="157"/>
  <c r="AD651" i="37" s="1"/>
  <c r="AE1466" i="157"/>
  <c r="AE650" i="37" s="1"/>
  <c r="AD1466" i="157"/>
  <c r="AD650" i="37" s="1"/>
  <c r="AE1465" i="157"/>
  <c r="AE649" i="37" s="1"/>
  <c r="AD1465" i="157"/>
  <c r="AD649" i="37" s="1"/>
  <c r="AE1461" i="157"/>
  <c r="AE645" i="37" s="1"/>
  <c r="AD1461" i="157"/>
  <c r="AD645" i="37" s="1"/>
  <c r="AE1458" i="157"/>
  <c r="AE1504" i="157" s="1"/>
  <c r="AE688" i="37" s="1"/>
  <c r="AD1458" i="157"/>
  <c r="AD1504" i="157" s="1"/>
  <c r="AD688" i="37" s="1"/>
  <c r="AF1453" i="157"/>
  <c r="AF1458" i="157" s="1"/>
  <c r="AF1441" i="157"/>
  <c r="AF1490" i="157" s="1"/>
  <c r="AF674" i="37" s="1"/>
  <c r="AF1439" i="157"/>
  <c r="AF1495" i="157" s="1"/>
  <c r="AF679" i="37" s="1"/>
  <c r="AF1437" i="157"/>
  <c r="AF1486" i="157" s="1"/>
  <c r="AF670" i="37" s="1"/>
  <c r="AF1436" i="157"/>
  <c r="AF1485" i="157" s="1"/>
  <c r="AF669" i="37" s="1"/>
  <c r="AF1435" i="157"/>
  <c r="AF1484" i="157" s="1"/>
  <c r="AF668" i="37" s="1"/>
  <c r="AE1434" i="157"/>
  <c r="AE1483" i="157" s="1"/>
  <c r="AE667" i="37" s="1"/>
  <c r="AD1434" i="157"/>
  <c r="AD1483" i="157" s="1"/>
  <c r="AD667" i="37" s="1"/>
  <c r="AF1431" i="157"/>
  <c r="AF1480" i="157" s="1"/>
  <c r="AF664" i="37" s="1"/>
  <c r="AF1430" i="157"/>
  <c r="AF1479" i="157" s="1"/>
  <c r="AF663" i="37" s="1"/>
  <c r="AE1429" i="157"/>
  <c r="AF1429" i="157" s="1"/>
  <c r="AF1478" i="157" s="1"/>
  <c r="AF662" i="37" s="1"/>
  <c r="AD1429" i="157"/>
  <c r="AD1478" i="157" s="1"/>
  <c r="AD662" i="37" s="1"/>
  <c r="AF1426" i="157"/>
  <c r="AF1424" i="157"/>
  <c r="AF1473" i="157" s="1"/>
  <c r="AF657" i="37" s="1"/>
  <c r="AF1423" i="157"/>
  <c r="AF1472" i="157" s="1"/>
  <c r="AF656" i="37" s="1"/>
  <c r="AE1422" i="157"/>
  <c r="AD1422" i="157"/>
  <c r="AD1471" i="157" s="1"/>
  <c r="AF1420" i="157"/>
  <c r="AF1469" i="157" s="1"/>
  <c r="AF653" i="37" s="1"/>
  <c r="AF1419" i="157"/>
  <c r="AF1468" i="157" s="1"/>
  <c r="AF652" i="37" s="1"/>
  <c r="AF1418" i="157"/>
  <c r="AF1467" i="157" s="1"/>
  <c r="AF651" i="37" s="1"/>
  <c r="AF1417" i="157"/>
  <c r="AF1466" i="157" s="1"/>
  <c r="AF650" i="37" s="1"/>
  <c r="AF1416" i="157"/>
  <c r="AF1465" i="157" s="1"/>
  <c r="AF649" i="37" s="1"/>
  <c r="AE1415" i="157"/>
  <c r="AD1415" i="157"/>
  <c r="AD1464" i="157" s="1"/>
  <c r="AD648" i="37" s="1"/>
  <c r="AF1412" i="157"/>
  <c r="AF1461" i="157" s="1"/>
  <c r="AF645" i="37" s="1"/>
  <c r="AD1399" i="157"/>
  <c r="AD641" i="37" s="1"/>
  <c r="AD1398" i="157"/>
  <c r="AD640" i="37" s="1"/>
  <c r="AD1397" i="157"/>
  <c r="AD639" i="37" s="1"/>
  <c r="AD1396" i="157"/>
  <c r="AD638" i="37" s="1"/>
  <c r="AE1395" i="157"/>
  <c r="AE637" i="37" s="1"/>
  <c r="AD1395" i="157"/>
  <c r="AD637" i="37" s="1"/>
  <c r="AD1394" i="157"/>
  <c r="AD636" i="37" s="1"/>
  <c r="AD1393" i="157"/>
  <c r="AD635" i="37" s="1"/>
  <c r="AE1390" i="157"/>
  <c r="AE632" i="37" s="1"/>
  <c r="AD1390" i="157"/>
  <c r="AD632" i="37" s="1"/>
  <c r="AE1389" i="157"/>
  <c r="AE631" i="37" s="1"/>
  <c r="AD1389" i="157"/>
  <c r="AD631" i="37" s="1"/>
  <c r="AF1384" i="157"/>
  <c r="AF626" i="37" s="1"/>
  <c r="AE1384" i="157"/>
  <c r="AE626" i="37" s="1"/>
  <c r="AD1384" i="157"/>
  <c r="AD626" i="37" s="1"/>
  <c r="AE1383" i="157"/>
  <c r="AE625" i="37" s="1"/>
  <c r="AD1383" i="157"/>
  <c r="AD625" i="37" s="1"/>
  <c r="AE1382" i="157"/>
  <c r="AE624" i="37" s="1"/>
  <c r="AD1382" i="157"/>
  <c r="AD624" i="37" s="1"/>
  <c r="AE1380" i="157"/>
  <c r="AE622" i="37" s="1"/>
  <c r="AD1380" i="157"/>
  <c r="AD622" i="37" s="1"/>
  <c r="AE1379" i="157"/>
  <c r="AE621" i="37" s="1"/>
  <c r="AD1379" i="157"/>
  <c r="AD621" i="37" s="1"/>
  <c r="AE1378" i="157"/>
  <c r="AE620" i="37" s="1"/>
  <c r="AD1378" i="157"/>
  <c r="AD620" i="37" s="1"/>
  <c r="AE1377" i="157"/>
  <c r="AE619" i="37" s="1"/>
  <c r="AD1377" i="157"/>
  <c r="AD619" i="37" s="1"/>
  <c r="AF1375" i="157"/>
  <c r="AF617" i="37" s="1"/>
  <c r="AE1375" i="157"/>
  <c r="AE617" i="37" s="1"/>
  <c r="AD1375" i="157"/>
  <c r="AD617" i="37" s="1"/>
  <c r="AF1374" i="157"/>
  <c r="AF616" i="37" s="1"/>
  <c r="AE1374" i="157"/>
  <c r="AE616" i="37" s="1"/>
  <c r="AD1374" i="157"/>
  <c r="AD616" i="37" s="1"/>
  <c r="AE1373" i="157"/>
  <c r="AE615" i="37" s="1"/>
  <c r="AD1373" i="157"/>
  <c r="AD615" i="37" s="1"/>
  <c r="AE1372" i="157"/>
  <c r="AE614" i="37" s="1"/>
  <c r="AD1372" i="157"/>
  <c r="AD614" i="37" s="1"/>
  <c r="AE1366" i="157"/>
  <c r="AE608" i="37" s="1"/>
  <c r="AD1366" i="157"/>
  <c r="AD608" i="37" s="1"/>
  <c r="AE1365" i="157"/>
  <c r="AE607" i="37" s="1"/>
  <c r="AD1365" i="157"/>
  <c r="AD607" i="37" s="1"/>
  <c r="AE1362" i="157"/>
  <c r="AE604" i="37" s="1"/>
  <c r="AD1362" i="157"/>
  <c r="AD604" i="37" s="1"/>
  <c r="AE1361" i="157"/>
  <c r="AE603" i="37" s="1"/>
  <c r="AD1361" i="157"/>
  <c r="AD603" i="37" s="1"/>
  <c r="AE1360" i="157"/>
  <c r="AE602" i="37" s="1"/>
  <c r="AD1360" i="157"/>
  <c r="AD602" i="37" s="1"/>
  <c r="AE1359" i="157"/>
  <c r="AE601" i="37" s="1"/>
  <c r="AD1359" i="157"/>
  <c r="AD601" i="37" s="1"/>
  <c r="AE1358" i="157"/>
  <c r="AE600" i="37" s="1"/>
  <c r="AD1358" i="157"/>
  <c r="AD600" i="37" s="1"/>
  <c r="AE1354" i="157"/>
  <c r="AE596" i="37" s="1"/>
  <c r="AD1354" i="157"/>
  <c r="AD596" i="37" s="1"/>
  <c r="AE1351" i="157"/>
  <c r="AE1352" i="157" s="1"/>
  <c r="AF1344" i="157"/>
  <c r="AF1351" i="157" s="1"/>
  <c r="AF1341" i="157"/>
  <c r="AF1380" i="157" s="1"/>
  <c r="AF622" i="37" s="1"/>
  <c r="AE1340" i="157"/>
  <c r="AD1340" i="157"/>
  <c r="AD1351" i="157" s="1"/>
  <c r="AE1335" i="157"/>
  <c r="AF1335" i="157" s="1"/>
  <c r="AD1335" i="157"/>
  <c r="AD1400" i="157" s="1"/>
  <c r="AD642" i="37" s="1"/>
  <c r="AF1331" i="157"/>
  <c r="AF1330" i="157"/>
  <c r="AF1395" i="157" s="1"/>
  <c r="AF637" i="37" s="1"/>
  <c r="AF1319" i="157"/>
  <c r="AF1316" i="157"/>
  <c r="AF1383" i="157" s="1"/>
  <c r="AF625" i="37" s="1"/>
  <c r="AF1315" i="157"/>
  <c r="AF1382" i="157" s="1"/>
  <c r="AF624" i="37" s="1"/>
  <c r="AF1313" i="157"/>
  <c r="AF1379" i="157" s="1"/>
  <c r="AF621" i="37" s="1"/>
  <c r="AF1312" i="157"/>
  <c r="AF1378" i="157" s="1"/>
  <c r="AF620" i="37" s="1"/>
  <c r="AF1311" i="157"/>
  <c r="AF1377" i="157" s="1"/>
  <c r="AF619" i="37" s="1"/>
  <c r="AE1310" i="157"/>
  <c r="AE1376" i="157" s="1"/>
  <c r="AE618" i="37" s="1"/>
  <c r="AD1310" i="157"/>
  <c r="AD1376" i="157" s="1"/>
  <c r="AD618" i="37" s="1"/>
  <c r="AF1307" i="157"/>
  <c r="AF1373" i="157" s="1"/>
  <c r="AF615" i="37" s="1"/>
  <c r="AF1306" i="157"/>
  <c r="AF1372" i="157" s="1"/>
  <c r="AF614" i="37" s="1"/>
  <c r="AE1305" i="157"/>
  <c r="AE1303" i="157" s="1"/>
  <c r="AE1318" i="157" s="1"/>
  <c r="AD1305" i="157"/>
  <c r="AD1371" i="157" s="1"/>
  <c r="AD613" i="37" s="1"/>
  <c r="AF1300" i="157"/>
  <c r="AF1366" i="157" s="1"/>
  <c r="AF608" i="37" s="1"/>
  <c r="AF1299" i="157"/>
  <c r="AF1365" i="157" s="1"/>
  <c r="AF607" i="37" s="1"/>
  <c r="AE1298" i="157"/>
  <c r="AD1298" i="157"/>
  <c r="AD1388" i="157" s="1"/>
  <c r="AD630" i="37" s="1"/>
  <c r="AF1296" i="157"/>
  <c r="AF1362" i="157" s="1"/>
  <c r="AF604" i="37" s="1"/>
  <c r="AF1295" i="157"/>
  <c r="AF1361" i="157" s="1"/>
  <c r="AF603" i="37" s="1"/>
  <c r="AF1294" i="157"/>
  <c r="AF1360" i="157" s="1"/>
  <c r="AF602" i="37" s="1"/>
  <c r="AF1293" i="157"/>
  <c r="AF1359" i="157" s="1"/>
  <c r="AF601" i="37" s="1"/>
  <c r="AF1292" i="157"/>
  <c r="AF1358" i="157" s="1"/>
  <c r="AF600" i="37" s="1"/>
  <c r="AE1291" i="157"/>
  <c r="AE1357" i="157" s="1"/>
  <c r="AE599" i="37" s="1"/>
  <c r="AD1291" i="157"/>
  <c r="AD1357" i="157" s="1"/>
  <c r="AD599" i="37" s="1"/>
  <c r="AF1288" i="157"/>
  <c r="AF1354" i="157" s="1"/>
  <c r="AF596" i="37" s="1"/>
  <c r="AD1274" i="157"/>
  <c r="AD592" i="37" s="1"/>
  <c r="AD1273" i="157"/>
  <c r="AD591" i="37" s="1"/>
  <c r="AD1272" i="157"/>
  <c r="AD590" i="37" s="1"/>
  <c r="AD1271" i="157"/>
  <c r="AD589" i="37" s="1"/>
  <c r="AE1270" i="157"/>
  <c r="AE588" i="37" s="1"/>
  <c r="AD1270" i="157"/>
  <c r="AD588" i="37" s="1"/>
  <c r="AD1269" i="157"/>
  <c r="AD587" i="37" s="1"/>
  <c r="AD1268" i="157"/>
  <c r="AD586" i="37" s="1"/>
  <c r="AE1265" i="157"/>
  <c r="AE583" i="37" s="1"/>
  <c r="AD1265" i="157"/>
  <c r="AD583" i="37" s="1"/>
  <c r="AF1260" i="157"/>
  <c r="AF578" i="37" s="1"/>
  <c r="AE1260" i="157"/>
  <c r="AE578" i="37" s="1"/>
  <c r="AD1260" i="157"/>
  <c r="AD578" i="37" s="1"/>
  <c r="AE1259" i="157"/>
  <c r="AE577" i="37" s="1"/>
  <c r="AD1259" i="157"/>
  <c r="AD577" i="37" s="1"/>
  <c r="AE1258" i="157"/>
  <c r="AE576" i="37" s="1"/>
  <c r="AD1258" i="157"/>
  <c r="AD576" i="37" s="1"/>
  <c r="AF1257" i="157"/>
  <c r="AF575" i="37" s="1"/>
  <c r="AE1257" i="157"/>
  <c r="AE575" i="37" s="1"/>
  <c r="AD1257" i="157"/>
  <c r="AD575" i="37" s="1"/>
  <c r="AE1256" i="157"/>
  <c r="AE574" i="37" s="1"/>
  <c r="AD1256" i="157"/>
  <c r="AD574" i="37" s="1"/>
  <c r="AE1255" i="157"/>
  <c r="AE573" i="37" s="1"/>
  <c r="AD1255" i="157"/>
  <c r="AD573" i="37" s="1"/>
  <c r="AE1254" i="157"/>
  <c r="AE572" i="37" s="1"/>
  <c r="AD1254" i="157"/>
  <c r="AD572" i="37" s="1"/>
  <c r="AF1252" i="157"/>
  <c r="AF570" i="37" s="1"/>
  <c r="AE1252" i="157"/>
  <c r="AE570" i="37" s="1"/>
  <c r="AD1252" i="157"/>
  <c r="AD570" i="37" s="1"/>
  <c r="AF1251" i="157"/>
  <c r="AF569" i="37" s="1"/>
  <c r="AE1251" i="157"/>
  <c r="AE569" i="37" s="1"/>
  <c r="AD1251" i="157"/>
  <c r="AD569" i="37" s="1"/>
  <c r="AE1250" i="157"/>
  <c r="AE568" i="37" s="1"/>
  <c r="AD1250" i="157"/>
  <c r="AD568" i="37" s="1"/>
  <c r="AE1249" i="157"/>
  <c r="AE567" i="37" s="1"/>
  <c r="AD1249" i="157"/>
  <c r="AD567" i="37" s="1"/>
  <c r="AF1247" i="157"/>
  <c r="AF565" i="37" s="1"/>
  <c r="AE1247" i="157"/>
  <c r="AE565" i="37" s="1"/>
  <c r="AD1247" i="157"/>
  <c r="AD565" i="37" s="1"/>
  <c r="AD1245" i="157"/>
  <c r="AD563" i="37" s="1"/>
  <c r="AE1243" i="157"/>
  <c r="AE561" i="37" s="1"/>
  <c r="AD1243" i="157"/>
  <c r="AD561" i="37" s="1"/>
  <c r="AE1242" i="157"/>
  <c r="AE560" i="37" s="1"/>
  <c r="AD1242" i="157"/>
  <c r="AD560" i="37" s="1"/>
  <c r="AE1239" i="157"/>
  <c r="AE557" i="37" s="1"/>
  <c r="AD1239" i="157"/>
  <c r="AD557" i="37" s="1"/>
  <c r="AE1238" i="157"/>
  <c r="AE556" i="37" s="1"/>
  <c r="AD1238" i="157"/>
  <c r="AD556" i="37" s="1"/>
  <c r="AE1237" i="157"/>
  <c r="AE555" i="37" s="1"/>
  <c r="AD1237" i="157"/>
  <c r="AD555" i="37" s="1"/>
  <c r="AE1236" i="157"/>
  <c r="AE554" i="37" s="1"/>
  <c r="AD1236" i="157"/>
  <c r="AD554" i="37" s="1"/>
  <c r="AE1235" i="157"/>
  <c r="AE553" i="37" s="1"/>
  <c r="AD1235" i="157"/>
  <c r="AD553" i="37" s="1"/>
  <c r="AE1231" i="157"/>
  <c r="AE549" i="37" s="1"/>
  <c r="AD1231" i="157"/>
  <c r="AD549" i="37" s="1"/>
  <c r="AE1228" i="157"/>
  <c r="AE1275" i="157" s="1"/>
  <c r="AE593" i="37" s="1"/>
  <c r="AD1228" i="157"/>
  <c r="AD1275" i="157" s="1"/>
  <c r="AD593" i="37" s="1"/>
  <c r="AF1224" i="157"/>
  <c r="AF1223" i="157"/>
  <c r="AF1270" i="157" s="1"/>
  <c r="AF588" i="37" s="1"/>
  <c r="AF1207" i="157"/>
  <c r="AF1259" i="157" s="1"/>
  <c r="AF577" i="37" s="1"/>
  <c r="AF1206" i="157"/>
  <c r="AF1265" i="157" s="1"/>
  <c r="AF583" i="37" s="1"/>
  <c r="AF1204" i="157"/>
  <c r="AF1256" i="157" s="1"/>
  <c r="AF574" i="37" s="1"/>
  <c r="AF1203" i="157"/>
  <c r="AF1255" i="157" s="1"/>
  <c r="AF573" i="37" s="1"/>
  <c r="AF1202" i="157"/>
  <c r="AF1254" i="157" s="1"/>
  <c r="AF572" i="37" s="1"/>
  <c r="AE1201" i="157"/>
  <c r="AE1253" i="157" s="1"/>
  <c r="AE571" i="37" s="1"/>
  <c r="AD1201" i="157"/>
  <c r="AD1253" i="157" s="1"/>
  <c r="AD571" i="37" s="1"/>
  <c r="AF1198" i="157"/>
  <c r="AF1250" i="157" s="1"/>
  <c r="AF568" i="37" s="1"/>
  <c r="AF1197" i="157"/>
  <c r="AF1249" i="157" s="1"/>
  <c r="AF567" i="37" s="1"/>
  <c r="AE1196" i="157"/>
  <c r="AE1248" i="157" s="1"/>
  <c r="AE566" i="37" s="1"/>
  <c r="AD1196" i="157"/>
  <c r="AD1248" i="157" s="1"/>
  <c r="AD566" i="37" s="1"/>
  <c r="AF1191" i="157"/>
  <c r="AF1243" i="157" s="1"/>
  <c r="AF561" i="37" s="1"/>
  <c r="AF1190" i="157"/>
  <c r="AF1242" i="157" s="1"/>
  <c r="AF560" i="37" s="1"/>
  <c r="AE1189" i="157"/>
  <c r="AD1189" i="157"/>
  <c r="AF1187" i="157"/>
  <c r="AF1239" i="157" s="1"/>
  <c r="AF557" i="37" s="1"/>
  <c r="AF1186" i="157"/>
  <c r="AF1238" i="157" s="1"/>
  <c r="AF556" i="37" s="1"/>
  <c r="AF1185" i="157"/>
  <c r="AF1237" i="157" s="1"/>
  <c r="AF555" i="37" s="1"/>
  <c r="AF1184" i="157"/>
  <c r="AF1236" i="157" s="1"/>
  <c r="AF554" i="37" s="1"/>
  <c r="AF1183" i="157"/>
  <c r="AF1235" i="157" s="1"/>
  <c r="AF553" i="37" s="1"/>
  <c r="AE1182" i="157"/>
  <c r="AD1182" i="157"/>
  <c r="AD1234" i="157" s="1"/>
  <c r="AD552" i="37" s="1"/>
  <c r="AF1179" i="157"/>
  <c r="AF1231" i="157" s="1"/>
  <c r="AF549" i="37" s="1"/>
  <c r="AD1163" i="157"/>
  <c r="AD456" i="37" s="1"/>
  <c r="AD1162" i="157"/>
  <c r="AD455" i="37" s="1"/>
  <c r="AD1161" i="157"/>
  <c r="AD454" i="37" s="1"/>
  <c r="AD1160" i="157"/>
  <c r="AD453" i="37" s="1"/>
  <c r="AE1159" i="157"/>
  <c r="AE452" i="37" s="1"/>
  <c r="AD1159" i="157"/>
  <c r="AD452" i="37" s="1"/>
  <c r="AF1158" i="157"/>
  <c r="AF451" i="37" s="1"/>
  <c r="AE1158" i="157"/>
  <c r="AE451" i="37" s="1"/>
  <c r="AD1158" i="157"/>
  <c r="AD451" i="37" s="1"/>
  <c r="AF1157" i="157"/>
  <c r="AF450" i="37" s="1"/>
  <c r="AE1157" i="157"/>
  <c r="AE450" i="37" s="1"/>
  <c r="AD1157" i="157"/>
  <c r="AD450" i="37" s="1"/>
  <c r="AF1149" i="157"/>
  <c r="AF442" i="37" s="1"/>
  <c r="AE1149" i="157"/>
  <c r="AE442" i="37" s="1"/>
  <c r="AD1149" i="157"/>
  <c r="AD442" i="37" s="1"/>
  <c r="AE1148" i="157"/>
  <c r="AD1148" i="157"/>
  <c r="AD441" i="37" s="1"/>
  <c r="AF1147" i="157"/>
  <c r="AF440" i="37" s="1"/>
  <c r="AE1147" i="157"/>
  <c r="AE440" i="37" s="1"/>
  <c r="AD1147" i="157"/>
  <c r="AD440" i="37" s="1"/>
  <c r="AE1146" i="157"/>
  <c r="AE439" i="37" s="1"/>
  <c r="AD1146" i="157"/>
  <c r="AD439" i="37" s="1"/>
  <c r="AE1145" i="157"/>
  <c r="AE438" i="37" s="1"/>
  <c r="AD1145" i="157"/>
  <c r="AD438" i="37" s="1"/>
  <c r="AE1144" i="157"/>
  <c r="AE437" i="37" s="1"/>
  <c r="AD1144" i="157"/>
  <c r="AD437" i="37" s="1"/>
  <c r="AF1142" i="157"/>
  <c r="AF435" i="37" s="1"/>
  <c r="AE1142" i="157"/>
  <c r="AE435" i="37" s="1"/>
  <c r="AD1142" i="157"/>
  <c r="AD435" i="37" s="1"/>
  <c r="AF1141" i="157"/>
  <c r="AF434" i="37" s="1"/>
  <c r="AE1141" i="157"/>
  <c r="AE434" i="37" s="1"/>
  <c r="AD1141" i="157"/>
  <c r="AD434" i="37" s="1"/>
  <c r="AE1140" i="157"/>
  <c r="AE433" i="37" s="1"/>
  <c r="AD1140" i="157"/>
  <c r="AD433" i="37" s="1"/>
  <c r="AE1139" i="157"/>
  <c r="AE432" i="37" s="1"/>
  <c r="AD1139" i="157"/>
  <c r="AD432" i="37" s="1"/>
  <c r="AF1137" i="157"/>
  <c r="AF430" i="37" s="1"/>
  <c r="AE1137" i="157"/>
  <c r="AE430" i="37" s="1"/>
  <c r="AD1137" i="157"/>
  <c r="AD430" i="37" s="1"/>
  <c r="AD1135" i="157"/>
  <c r="AD428" i="37" s="1"/>
  <c r="AF1133" i="157"/>
  <c r="AF426" i="37" s="1"/>
  <c r="AE1133" i="157"/>
  <c r="AE426" i="37" s="1"/>
  <c r="AD1133" i="157"/>
  <c r="AD426" i="37" s="1"/>
  <c r="AE1132" i="157"/>
  <c r="AE425" i="37" s="1"/>
  <c r="AD1132" i="157"/>
  <c r="AD425" i="37" s="1"/>
  <c r="AE1129" i="157"/>
  <c r="AE422" i="37" s="1"/>
  <c r="AD1129" i="157"/>
  <c r="AD422" i="37" s="1"/>
  <c r="AF1128" i="157"/>
  <c r="AF421" i="37" s="1"/>
  <c r="AE1128" i="157"/>
  <c r="AE421" i="37" s="1"/>
  <c r="AD1128" i="157"/>
  <c r="AD421" i="37" s="1"/>
  <c r="AF1127" i="157"/>
  <c r="AF420" i="37" s="1"/>
  <c r="AE1127" i="157"/>
  <c r="AE420" i="37" s="1"/>
  <c r="AD1127" i="157"/>
  <c r="AD420" i="37" s="1"/>
  <c r="AF1126" i="157"/>
  <c r="AF419" i="37" s="1"/>
  <c r="AE1126" i="157"/>
  <c r="AE419" i="37" s="1"/>
  <c r="AD1126" i="157"/>
  <c r="AD419" i="37" s="1"/>
  <c r="AF1125" i="157"/>
  <c r="AF418" i="37" s="1"/>
  <c r="AE1125" i="157"/>
  <c r="AE418" i="37" s="1"/>
  <c r="AD1125" i="157"/>
  <c r="AD418" i="37" s="1"/>
  <c r="AE1121" i="157"/>
  <c r="AE414" i="37" s="1"/>
  <c r="AD1121" i="157"/>
  <c r="AD414" i="37" s="1"/>
  <c r="AE1118" i="157"/>
  <c r="AE1164" i="157" s="1"/>
  <c r="AE457" i="37" s="1"/>
  <c r="AD1118" i="157"/>
  <c r="AD1164" i="157" s="1"/>
  <c r="AD457" i="37" s="1"/>
  <c r="AF1114" i="157"/>
  <c r="AF1113" i="157"/>
  <c r="AF1159" i="157" s="1"/>
  <c r="AF452" i="37" s="1"/>
  <c r="AF1100" i="157"/>
  <c r="AF1148" i="157" s="1"/>
  <c r="AF1098" i="157"/>
  <c r="AF1146" i="157" s="1"/>
  <c r="AF439" i="37" s="1"/>
  <c r="AF1097" i="157"/>
  <c r="AF1145" i="157" s="1"/>
  <c r="AF438" i="37" s="1"/>
  <c r="AF1096" i="157"/>
  <c r="AF1144" i="157" s="1"/>
  <c r="AF437" i="37" s="1"/>
  <c r="AE1095" i="157"/>
  <c r="AE1143" i="157" s="1"/>
  <c r="AE436" i="37" s="1"/>
  <c r="AD1095" i="157"/>
  <c r="AD1143" i="157" s="1"/>
  <c r="AD436" i="37" s="1"/>
  <c r="AF1092" i="157"/>
  <c r="AF1091" i="157"/>
  <c r="AF1139" i="157" s="1"/>
  <c r="AF432" i="37" s="1"/>
  <c r="AE1090" i="157"/>
  <c r="AE1138" i="157" s="1"/>
  <c r="AE431" i="37" s="1"/>
  <c r="AD1090" i="157"/>
  <c r="AD1088" i="157" s="1"/>
  <c r="AF1084" i="157"/>
  <c r="AF1132" i="157" s="1"/>
  <c r="AF425" i="37" s="1"/>
  <c r="AE1083" i="157"/>
  <c r="AE1131" i="157" s="1"/>
  <c r="AD1083" i="157"/>
  <c r="AD1131" i="157" s="1"/>
  <c r="AF1081" i="157"/>
  <c r="AF1129" i="157" s="1"/>
  <c r="AF422" i="37" s="1"/>
  <c r="AE1076" i="157"/>
  <c r="AE1124" i="157" s="1"/>
  <c r="AE417" i="37" s="1"/>
  <c r="AD1076" i="157"/>
  <c r="AD1124" i="157" s="1"/>
  <c r="AD417" i="37" s="1"/>
  <c r="AF1073" i="157"/>
  <c r="AF1121" i="157" s="1"/>
  <c r="AF414" i="37" s="1"/>
  <c r="AD1064" i="157"/>
  <c r="AD360" i="37" s="1"/>
  <c r="AD1063" i="157"/>
  <c r="AD359" i="37" s="1"/>
  <c r="AD1062" i="157"/>
  <c r="AD358" i="37" s="1"/>
  <c r="AD1061" i="157"/>
  <c r="AD357" i="37" s="1"/>
  <c r="AF1060" i="157"/>
  <c r="AF356" i="37" s="1"/>
  <c r="AE1060" i="157"/>
  <c r="AE356" i="37" s="1"/>
  <c r="AD1060" i="157"/>
  <c r="AD356" i="37" s="1"/>
  <c r="AD1059" i="157"/>
  <c r="AD355" i="37" s="1"/>
  <c r="AD1058" i="157"/>
  <c r="AD354" i="37" s="1"/>
  <c r="AE1051" i="157"/>
  <c r="AE347" i="37" s="1"/>
  <c r="AD1051" i="157"/>
  <c r="AD347" i="37" s="1"/>
  <c r="AF1050" i="157"/>
  <c r="AF346" i="37" s="1"/>
  <c r="AE1050" i="157"/>
  <c r="AE346" i="37" s="1"/>
  <c r="AD1050" i="157"/>
  <c r="AD346" i="37" s="1"/>
  <c r="AE1049" i="157"/>
  <c r="AE345" i="37" s="1"/>
  <c r="AD1049" i="157"/>
  <c r="AF1048" i="157"/>
  <c r="AF344" i="37" s="1"/>
  <c r="AE1048" i="157"/>
  <c r="AE344" i="37" s="1"/>
  <c r="AD1048" i="157"/>
  <c r="AD344" i="37" s="1"/>
  <c r="AE1047" i="157"/>
  <c r="AE343" i="37" s="1"/>
  <c r="AD1047" i="157"/>
  <c r="AD343" i="37" s="1"/>
  <c r="AE1046" i="157"/>
  <c r="AE342" i="37" s="1"/>
  <c r="AD1046" i="157"/>
  <c r="AD342" i="37" s="1"/>
  <c r="AE1045" i="157"/>
  <c r="AE341" i="37" s="1"/>
  <c r="AD1045" i="157"/>
  <c r="AD341" i="37" s="1"/>
  <c r="AF1043" i="157"/>
  <c r="AF339" i="37" s="1"/>
  <c r="AE1043" i="157"/>
  <c r="AE339" i="37" s="1"/>
  <c r="AD1043" i="157"/>
  <c r="AD339" i="37" s="1"/>
  <c r="AF1042" i="157"/>
  <c r="AF338" i="37" s="1"/>
  <c r="AE1042" i="157"/>
  <c r="AE338" i="37" s="1"/>
  <c r="AD1042" i="157"/>
  <c r="AD338" i="37" s="1"/>
  <c r="AF1041" i="157"/>
  <c r="AF337" i="37" s="1"/>
  <c r="AE1041" i="157"/>
  <c r="AE337" i="37" s="1"/>
  <c r="AD1041" i="157"/>
  <c r="AD337" i="37" s="1"/>
  <c r="AF1040" i="157"/>
  <c r="AF336" i="37" s="1"/>
  <c r="AE1040" i="157"/>
  <c r="AE336" i="37" s="1"/>
  <c r="AD1040" i="157"/>
  <c r="AD336" i="37" s="1"/>
  <c r="AF1039" i="157"/>
  <c r="AF335" i="37" s="1"/>
  <c r="AE1039" i="157"/>
  <c r="AE335" i="37" s="1"/>
  <c r="AD1039" i="157"/>
  <c r="AD335" i="37" s="1"/>
  <c r="AF1038" i="157"/>
  <c r="AF334" i="37" s="1"/>
  <c r="AE1038" i="157"/>
  <c r="AE334" i="37" s="1"/>
  <c r="AD1038" i="157"/>
  <c r="AD334" i="37" s="1"/>
  <c r="AE1034" i="157"/>
  <c r="AE330" i="37" s="1"/>
  <c r="AD1034" i="157"/>
  <c r="AD330" i="37" s="1"/>
  <c r="AE1033" i="157"/>
  <c r="AE329" i="37" s="1"/>
  <c r="AD1033" i="157"/>
  <c r="AD329" i="37" s="1"/>
  <c r="AE1030" i="157"/>
  <c r="AE326" i="37" s="1"/>
  <c r="AD1030" i="157"/>
  <c r="AD326" i="37" s="1"/>
  <c r="AF1029" i="157"/>
  <c r="AF325" i="37" s="1"/>
  <c r="AE1029" i="157"/>
  <c r="AE325" i="37" s="1"/>
  <c r="AD1029" i="157"/>
  <c r="AD325" i="37" s="1"/>
  <c r="AF1028" i="157"/>
  <c r="AF324" i="37" s="1"/>
  <c r="AE1028" i="157"/>
  <c r="AE324" i="37" s="1"/>
  <c r="AD1028" i="157"/>
  <c r="AD324" i="37" s="1"/>
  <c r="AF1027" i="157"/>
  <c r="AF323" i="37" s="1"/>
  <c r="AE1027" i="157"/>
  <c r="AE323" i="37" s="1"/>
  <c r="AD1027" i="157"/>
  <c r="AD323" i="37" s="1"/>
  <c r="AF1026" i="157"/>
  <c r="AF322" i="37" s="1"/>
  <c r="AE1026" i="157"/>
  <c r="AE322" i="37" s="1"/>
  <c r="AD1026" i="157"/>
  <c r="AD322" i="37" s="1"/>
  <c r="AE1022" i="157"/>
  <c r="AE318" i="37" s="1"/>
  <c r="AD1022" i="157"/>
  <c r="AD318" i="37" s="1"/>
  <c r="AE1019" i="157"/>
  <c r="AE1065" i="157" s="1"/>
  <c r="AE361" i="37" s="1"/>
  <c r="AD1019" i="157"/>
  <c r="AD1065" i="157" s="1"/>
  <c r="AD361" i="37" s="1"/>
  <c r="AF1015" i="157"/>
  <c r="AF1001" i="157"/>
  <c r="AF1051" i="157" s="1"/>
  <c r="AF347" i="37" s="1"/>
  <c r="AF999" i="157"/>
  <c r="AF997" i="157"/>
  <c r="AF1047" i="157" s="1"/>
  <c r="AF343" i="37" s="1"/>
  <c r="AF996" i="157"/>
  <c r="AF1046" i="157" s="1"/>
  <c r="AF342" i="37" s="1"/>
  <c r="AF995" i="157"/>
  <c r="AF1045" i="157" s="1"/>
  <c r="AF341" i="37" s="1"/>
  <c r="AE994" i="157"/>
  <c r="AE1044" i="157" s="1"/>
  <c r="AE340" i="37" s="1"/>
  <c r="AD994" i="157"/>
  <c r="AD1044" i="157" s="1"/>
  <c r="AD340" i="37" s="1"/>
  <c r="AF984" i="157"/>
  <c r="AF1034" i="157" s="1"/>
  <c r="AF330" i="37" s="1"/>
  <c r="AF983" i="157"/>
  <c r="AF1033" i="157" s="1"/>
  <c r="AF329" i="37" s="1"/>
  <c r="AE982" i="157"/>
  <c r="AE1032" i="157" s="1"/>
  <c r="AD982" i="157"/>
  <c r="AD1032" i="157" s="1"/>
  <c r="AF980" i="157"/>
  <c r="AF1030" i="157" s="1"/>
  <c r="AF326" i="37" s="1"/>
  <c r="AE975" i="157"/>
  <c r="AD975" i="157"/>
  <c r="AD985" i="157" s="1"/>
  <c r="AD1035" i="157" s="1"/>
  <c r="AD331" i="37" s="1"/>
  <c r="AF972" i="157"/>
  <c r="AF1022" i="157" s="1"/>
  <c r="AF318" i="37" s="1"/>
  <c r="AD959" i="157"/>
  <c r="AD314" i="37" s="1"/>
  <c r="AD958" i="157"/>
  <c r="AD313" i="37" s="1"/>
  <c r="AD957" i="157"/>
  <c r="AD312" i="37" s="1"/>
  <c r="AD956" i="157"/>
  <c r="AD311" i="37" s="1"/>
  <c r="AE955" i="157"/>
  <c r="AE310" i="37" s="1"/>
  <c r="AD955" i="157"/>
  <c r="AD310" i="37" s="1"/>
  <c r="AD954" i="157"/>
  <c r="AD309" i="37" s="1"/>
  <c r="AD953" i="157"/>
  <c r="AD308" i="37" s="1"/>
  <c r="AF951" i="157"/>
  <c r="AF306" i="37" s="1"/>
  <c r="AE951" i="157"/>
  <c r="AE306" i="37" s="1"/>
  <c r="AD951" i="157"/>
  <c r="AD306" i="37" s="1"/>
  <c r="AE950" i="157"/>
  <c r="AE305" i="37" s="1"/>
  <c r="AD950" i="157"/>
  <c r="AD305" i="37" s="1"/>
  <c r="AE945" i="157"/>
  <c r="AE300" i="37" s="1"/>
  <c r="AD945" i="157"/>
  <c r="AD300" i="37" s="1"/>
  <c r="AE944" i="157"/>
  <c r="AE299" i="37" s="1"/>
  <c r="AD944" i="157"/>
  <c r="AD299" i="37" s="1"/>
  <c r="AE943" i="157"/>
  <c r="AE298" i="37" s="1"/>
  <c r="AD943" i="157"/>
  <c r="AD298" i="37" s="1"/>
  <c r="AF942" i="157"/>
  <c r="AF297" i="37" s="1"/>
  <c r="AE942" i="157"/>
  <c r="AE297" i="37" s="1"/>
  <c r="AD942" i="157"/>
  <c r="AD297" i="37" s="1"/>
  <c r="AE941" i="157"/>
  <c r="AE296" i="37" s="1"/>
  <c r="AD941" i="157"/>
  <c r="AD296" i="37" s="1"/>
  <c r="AE940" i="157"/>
  <c r="AE295" i="37" s="1"/>
  <c r="AD940" i="157"/>
  <c r="AD295" i="37" s="1"/>
  <c r="AE939" i="157"/>
  <c r="AE294" i="37" s="1"/>
  <c r="AD939" i="157"/>
  <c r="AD294" i="37" s="1"/>
  <c r="AF937" i="157"/>
  <c r="AF292" i="37" s="1"/>
  <c r="AE937" i="157"/>
  <c r="AE292" i="37" s="1"/>
  <c r="AD937" i="157"/>
  <c r="AD292" i="37" s="1"/>
  <c r="AF936" i="157"/>
  <c r="AF291" i="37" s="1"/>
  <c r="AE936" i="157"/>
  <c r="AE291" i="37" s="1"/>
  <c r="AD936" i="157"/>
  <c r="AD291" i="37" s="1"/>
  <c r="AE935" i="157"/>
  <c r="AE290" i="37" s="1"/>
  <c r="AD935" i="157"/>
  <c r="AD290" i="37" s="1"/>
  <c r="AE934" i="157"/>
  <c r="AE289" i="37" s="1"/>
  <c r="AD934" i="157"/>
  <c r="AD289" i="37" s="1"/>
  <c r="AF932" i="157"/>
  <c r="AF287" i="37" s="1"/>
  <c r="AE932" i="157"/>
  <c r="AE287" i="37" s="1"/>
  <c r="AD932" i="157"/>
  <c r="AD287" i="37" s="1"/>
  <c r="AE928" i="157"/>
  <c r="AE283" i="37" s="1"/>
  <c r="AD928" i="157"/>
  <c r="AD283" i="37" s="1"/>
  <c r="AE927" i="157"/>
  <c r="AE282" i="37" s="1"/>
  <c r="AD927" i="157"/>
  <c r="AD282" i="37" s="1"/>
  <c r="AE924" i="157"/>
  <c r="AE279" i="37" s="1"/>
  <c r="AD924" i="157"/>
  <c r="AD279" i="37" s="1"/>
  <c r="AE923" i="157"/>
  <c r="AE278" i="37" s="1"/>
  <c r="AD923" i="157"/>
  <c r="AD278" i="37" s="1"/>
  <c r="AE922" i="157"/>
  <c r="AE277" i="37" s="1"/>
  <c r="AD922" i="157"/>
  <c r="AD277" i="37" s="1"/>
  <c r="AE921" i="157"/>
  <c r="AE276" i="37" s="1"/>
  <c r="AD921" i="157"/>
  <c r="AD276" i="37" s="1"/>
  <c r="AE920" i="157"/>
  <c r="AE275" i="37" s="1"/>
  <c r="AD920" i="157"/>
  <c r="AD275" i="37" s="1"/>
  <c r="AF916" i="157"/>
  <c r="AF271" i="37" s="1"/>
  <c r="AE916" i="157"/>
  <c r="AE271" i="37" s="1"/>
  <c r="AD916" i="157"/>
  <c r="AD271" i="37" s="1"/>
  <c r="AE915" i="157"/>
  <c r="AE270" i="37" s="1"/>
  <c r="AD915" i="157"/>
  <c r="AD270" i="37" s="1"/>
  <c r="AF912" i="157"/>
  <c r="AF955" i="157" s="1"/>
  <c r="AF310" i="37" s="1"/>
  <c r="AF898" i="157"/>
  <c r="AF897" i="157"/>
  <c r="AF895" i="157"/>
  <c r="AE894" i="157"/>
  <c r="AF894" i="157" s="1"/>
  <c r="AD894" i="157"/>
  <c r="AF893" i="157"/>
  <c r="AF892" i="157"/>
  <c r="AE891" i="157"/>
  <c r="AE889" i="157" s="1"/>
  <c r="AE899" i="157" s="1"/>
  <c r="AD891" i="157"/>
  <c r="AD889" i="157" s="1"/>
  <c r="AF886" i="157"/>
  <c r="AF885" i="157"/>
  <c r="AE884" i="157"/>
  <c r="AF884" i="157" s="1"/>
  <c r="AD884" i="157"/>
  <c r="AF882" i="157"/>
  <c r="AF881" i="157"/>
  <c r="AF880" i="157"/>
  <c r="AF879" i="157"/>
  <c r="AF878" i="157"/>
  <c r="AE877" i="157"/>
  <c r="AD877" i="157"/>
  <c r="AF874" i="157"/>
  <c r="AF915" i="157" s="1"/>
  <c r="AF270" i="37" s="1"/>
  <c r="AE865" i="157"/>
  <c r="AE960" i="157" s="1"/>
  <c r="AE315" i="37" s="1"/>
  <c r="AD865" i="157"/>
  <c r="AD960" i="157" s="1"/>
  <c r="AD315" i="37" s="1"/>
  <c r="AF864" i="157"/>
  <c r="AF860" i="157"/>
  <c r="AF843" i="157"/>
  <c r="AF842" i="157"/>
  <c r="AF944" i="157" s="1"/>
  <c r="AF299" i="37" s="1"/>
  <c r="AF841" i="157"/>
  <c r="AF839" i="157"/>
  <c r="AF941" i="157" s="1"/>
  <c r="AF296" i="37" s="1"/>
  <c r="AF838" i="157"/>
  <c r="AF940" i="157" s="1"/>
  <c r="AF295" i="37" s="1"/>
  <c r="AF837" i="157"/>
  <c r="AE836" i="157"/>
  <c r="AF836" i="157" s="1"/>
  <c r="AD836" i="157"/>
  <c r="AD938" i="157" s="1"/>
  <c r="AD293" i="37" s="1"/>
  <c r="AF833" i="157"/>
  <c r="AF832" i="157"/>
  <c r="AE831" i="157"/>
  <c r="AE829" i="157" s="1"/>
  <c r="AE844" i="157" s="1"/>
  <c r="AD831" i="157"/>
  <c r="AD829" i="157" s="1"/>
  <c r="AD844" i="157" s="1"/>
  <c r="AF826" i="157"/>
  <c r="AF825" i="157"/>
  <c r="AE824" i="157"/>
  <c r="AD824" i="157"/>
  <c r="AF822" i="157"/>
  <c r="AF821" i="157"/>
  <c r="AF820" i="157"/>
  <c r="AF922" i="157" s="1"/>
  <c r="AF277" i="37" s="1"/>
  <c r="AF819" i="157"/>
  <c r="AF818" i="157"/>
  <c r="AE817" i="157"/>
  <c r="AF817" i="157" s="1"/>
  <c r="AD817" i="157"/>
  <c r="AD827" i="157" s="1"/>
  <c r="AD800" i="157"/>
  <c r="AD799" i="157"/>
  <c r="AD798" i="157"/>
  <c r="AD797" i="157"/>
  <c r="AE796" i="157"/>
  <c r="AE173" i="37" s="1"/>
  <c r="AD796" i="157"/>
  <c r="AD795" i="157"/>
  <c r="AD794" i="157"/>
  <c r="AE791" i="157"/>
  <c r="AE168" i="37" s="1"/>
  <c r="AD791" i="157"/>
  <c r="AE786" i="157"/>
  <c r="AE163" i="37" s="1"/>
  <c r="AD786" i="157"/>
  <c r="AE785" i="157"/>
  <c r="AE162" i="37" s="1"/>
  <c r="AD785" i="157"/>
  <c r="AE784" i="157"/>
  <c r="AE161" i="37" s="1"/>
  <c r="AD784" i="157"/>
  <c r="AE783" i="157"/>
  <c r="AE160" i="37" s="1"/>
  <c r="AD783" i="157"/>
  <c r="AE782" i="157"/>
  <c r="AE159" i="37" s="1"/>
  <c r="AD782" i="157"/>
  <c r="AE779" i="157"/>
  <c r="AE156" i="37" s="1"/>
  <c r="AD779" i="157"/>
  <c r="AE778" i="157"/>
  <c r="AE155" i="37" s="1"/>
  <c r="AD778" i="157"/>
  <c r="AE777" i="157"/>
  <c r="AE154" i="37" s="1"/>
  <c r="AD777" i="157"/>
  <c r="AF775" i="157"/>
  <c r="AE775" i="157"/>
  <c r="AE152" i="37" s="1"/>
  <c r="AD775" i="157"/>
  <c r="AE774" i="157"/>
  <c r="AE151" i="37" s="1"/>
  <c r="AD774" i="157"/>
  <c r="AE773" i="157"/>
  <c r="AE150" i="37" s="1"/>
  <c r="AD773" i="157"/>
  <c r="AE772" i="157"/>
  <c r="AE149" i="37" s="1"/>
  <c r="AD772" i="157"/>
  <c r="AE769" i="157"/>
  <c r="AE146" i="37" s="1"/>
  <c r="AD769" i="157"/>
  <c r="AE765" i="157"/>
  <c r="AE142" i="37" s="1"/>
  <c r="AD765" i="157"/>
  <c r="AE764" i="157"/>
  <c r="AE141" i="37" s="1"/>
  <c r="AD764" i="157"/>
  <c r="AE761" i="157"/>
  <c r="AE138" i="37" s="1"/>
  <c r="AD761" i="157"/>
  <c r="AE760" i="157"/>
  <c r="AE137" i="37" s="1"/>
  <c r="AD760" i="157"/>
  <c r="AE759" i="157"/>
  <c r="AE136" i="37" s="1"/>
  <c r="AD759" i="157"/>
  <c r="AE757" i="157"/>
  <c r="AE134" i="37" s="1"/>
  <c r="AD757" i="157"/>
  <c r="AE754" i="157"/>
  <c r="AE131" i="37" s="1"/>
  <c r="AD754" i="157"/>
  <c r="AF748" i="157"/>
  <c r="AF747" i="157" s="1"/>
  <c r="AE747" i="157"/>
  <c r="AD747" i="157"/>
  <c r="AD781" i="157" s="1"/>
  <c r="AF746" i="157"/>
  <c r="AF769" i="157" s="1"/>
  <c r="AE745" i="157"/>
  <c r="AD745" i="157"/>
  <c r="AE741" i="157"/>
  <c r="AE801" i="157" s="1"/>
  <c r="AE178" i="37" s="1"/>
  <c r="AD741" i="157"/>
  <c r="AD801" i="157" s="1"/>
  <c r="AF737" i="157"/>
  <c r="AF736" i="157"/>
  <c r="AF796" i="157" s="1"/>
  <c r="AF717" i="157"/>
  <c r="AF786" i="157" s="1"/>
  <c r="AF715" i="157"/>
  <c r="AF785" i="157" s="1"/>
  <c r="AF714" i="157"/>
  <c r="AF784" i="157" s="1"/>
  <c r="AF713" i="157"/>
  <c r="AF783" i="157" s="1"/>
  <c r="AF711" i="157"/>
  <c r="AF779" i="157" s="1"/>
  <c r="AF710" i="157"/>
  <c r="AF778" i="157" s="1"/>
  <c r="AF709" i="157"/>
  <c r="AE708" i="157"/>
  <c r="AE776" i="157" s="1"/>
  <c r="AE153" i="37" s="1"/>
  <c r="AD708" i="157"/>
  <c r="AD776" i="157" s="1"/>
  <c r="AF706" i="157"/>
  <c r="AF774" i="157" s="1"/>
  <c r="AF705" i="157"/>
  <c r="AF773" i="157" s="1"/>
  <c r="AF704" i="157"/>
  <c r="AF772" i="157" s="1"/>
  <c r="AE703" i="157"/>
  <c r="AE771" i="157" s="1"/>
  <c r="AE148" i="37" s="1"/>
  <c r="AD703" i="157"/>
  <c r="AD771" i="157" s="1"/>
  <c r="AF698" i="157"/>
  <c r="AF765" i="157" s="1"/>
  <c r="AF697" i="157"/>
  <c r="AF764" i="157" s="1"/>
  <c r="AE696" i="157"/>
  <c r="AD696" i="157"/>
  <c r="AD763" i="157" s="1"/>
  <c r="AF694" i="157"/>
  <c r="AF761" i="157" s="1"/>
  <c r="AF693" i="157"/>
  <c r="AF760" i="157" s="1"/>
  <c r="AF692" i="157"/>
  <c r="AF759" i="157" s="1"/>
  <c r="AF691" i="157"/>
  <c r="AF690" i="157"/>
  <c r="AF757" i="157" s="1"/>
  <c r="AE689" i="157"/>
  <c r="AD689" i="157"/>
  <c r="AD756" i="157" s="1"/>
  <c r="AF686" i="157"/>
  <c r="AF754" i="157" s="1"/>
  <c r="AD669" i="157"/>
  <c r="AD127" i="37" s="1"/>
  <c r="AD668" i="157"/>
  <c r="AD126" i="37" s="1"/>
  <c r="AD667" i="157"/>
  <c r="AD125" i="37" s="1"/>
  <c r="AD666" i="157"/>
  <c r="AD124" i="37" s="1"/>
  <c r="AE665" i="157"/>
  <c r="AE123" i="37" s="1"/>
  <c r="AD665" i="157"/>
  <c r="AD123" i="37" s="1"/>
  <c r="AD664" i="157"/>
  <c r="AD122" i="37" s="1"/>
  <c r="AE663" i="157"/>
  <c r="AE121" i="37" s="1"/>
  <c r="AD663" i="157"/>
  <c r="AD121" i="37" s="1"/>
  <c r="AE662" i="157"/>
  <c r="AE120" i="37" s="1"/>
  <c r="AD662" i="157"/>
  <c r="AD120" i="37" s="1"/>
  <c r="AD661" i="157"/>
  <c r="AD119" i="37" s="1"/>
  <c r="AD660" i="157"/>
  <c r="AD118" i="37" s="1"/>
  <c r="AE649" i="157"/>
  <c r="AE107" i="37" s="1"/>
  <c r="AD649" i="157"/>
  <c r="AD107" i="37" s="1"/>
  <c r="AE648" i="157"/>
  <c r="AE106" i="37" s="1"/>
  <c r="AD648" i="157"/>
  <c r="AD106" i="37" s="1"/>
  <c r="AE647" i="157"/>
  <c r="AD647" i="157"/>
  <c r="AF646" i="157"/>
  <c r="AF104" i="37" s="1"/>
  <c r="AE646" i="157"/>
  <c r="AE104" i="37" s="1"/>
  <c r="AD646" i="157"/>
  <c r="AD104" i="37" s="1"/>
  <c r="AE645" i="157"/>
  <c r="AE103" i="37" s="1"/>
  <c r="AD645" i="157"/>
  <c r="AD103" i="37" s="1"/>
  <c r="AE644" i="157"/>
  <c r="AE102" i="37" s="1"/>
  <c r="AD644" i="157"/>
  <c r="AD102" i="37" s="1"/>
  <c r="AE642" i="157"/>
  <c r="AE100" i="37" s="1"/>
  <c r="AD642" i="157"/>
  <c r="AD100" i="37" s="1"/>
  <c r="AE641" i="157"/>
  <c r="AE99" i="37" s="1"/>
  <c r="AE958" i="37" s="1"/>
  <c r="AD641" i="157"/>
  <c r="AD99" i="37" s="1"/>
  <c r="AD958" i="37" s="1"/>
  <c r="AF639" i="157"/>
  <c r="AF97" i="37" s="1"/>
  <c r="AE639" i="157"/>
  <c r="AE97" i="37" s="1"/>
  <c r="AD639" i="157"/>
  <c r="AD97" i="37" s="1"/>
  <c r="AE638" i="157"/>
  <c r="AE96" i="37" s="1"/>
  <c r="AD638" i="157"/>
  <c r="AD96" i="37" s="1"/>
  <c r="AE637" i="157"/>
  <c r="AE95" i="37" s="1"/>
  <c r="AD637" i="157"/>
  <c r="AD95" i="37" s="1"/>
  <c r="AE636" i="157"/>
  <c r="AE94" i="37" s="1"/>
  <c r="AD636" i="157"/>
  <c r="AD94" i="37" s="1"/>
  <c r="AF634" i="157"/>
  <c r="AF92" i="37" s="1"/>
  <c r="AE634" i="157"/>
  <c r="AE92" i="37" s="1"/>
  <c r="AD634" i="157"/>
  <c r="AD92" i="37" s="1"/>
  <c r="AF633" i="157"/>
  <c r="AF91" i="37" s="1"/>
  <c r="AE633" i="157"/>
  <c r="AE91" i="37" s="1"/>
  <c r="AD633" i="157"/>
  <c r="AD91" i="37" s="1"/>
  <c r="AE632" i="157"/>
  <c r="AE90" i="37" s="1"/>
  <c r="AD632" i="157"/>
  <c r="AD90" i="37" s="1"/>
  <c r="AE631" i="157"/>
  <c r="AE89" i="37" s="1"/>
  <c r="AD631" i="157"/>
  <c r="AD89" i="37" s="1"/>
  <c r="AE629" i="157"/>
  <c r="AE87" i="37" s="1"/>
  <c r="AD629" i="157"/>
  <c r="AD87" i="37" s="1"/>
  <c r="AE628" i="157"/>
  <c r="AE86" i="37" s="1"/>
  <c r="AD628" i="157"/>
  <c r="AD86" i="37" s="1"/>
  <c r="AE624" i="157"/>
  <c r="AE82" i="37" s="1"/>
  <c r="AD624" i="157"/>
  <c r="AD82" i="37" s="1"/>
  <c r="AE623" i="157"/>
  <c r="AE81" i="37" s="1"/>
  <c r="AD623" i="157"/>
  <c r="AD81" i="37" s="1"/>
  <c r="AE620" i="157"/>
  <c r="AE78" i="37" s="1"/>
  <c r="AD620" i="157"/>
  <c r="AD78" i="37" s="1"/>
  <c r="AE619" i="157"/>
  <c r="AE77" i="37" s="1"/>
  <c r="AD619" i="157"/>
  <c r="AD77" i="37" s="1"/>
  <c r="AE618" i="157"/>
  <c r="AE76" i="37" s="1"/>
  <c r="AD618" i="157"/>
  <c r="AD76" i="37" s="1"/>
  <c r="AE617" i="157"/>
  <c r="AE75" i="37" s="1"/>
  <c r="AD617" i="157"/>
  <c r="AD75" i="37" s="1"/>
  <c r="AE616" i="157"/>
  <c r="AE74" i="37" s="1"/>
  <c r="AD616" i="157"/>
  <c r="AD74" i="37" s="1"/>
  <c r="AF613" i="157"/>
  <c r="AF71" i="37" s="1"/>
  <c r="AE613" i="157"/>
  <c r="AE71" i="37" s="1"/>
  <c r="AD613" i="157"/>
  <c r="AD71" i="37" s="1"/>
  <c r="AE612" i="157"/>
  <c r="AE70" i="37" s="1"/>
  <c r="AF609" i="157"/>
  <c r="AF610" i="157" s="1"/>
  <c r="AE609" i="157"/>
  <c r="AE610" i="157" s="1"/>
  <c r="AF594" i="157"/>
  <c r="AF595" i="157" s="1"/>
  <c r="AE594" i="157"/>
  <c r="AE595" i="157" s="1"/>
  <c r="AD593" i="157"/>
  <c r="AD594" i="157" s="1"/>
  <c r="AD590" i="157"/>
  <c r="AD588" i="157"/>
  <c r="AF584" i="157"/>
  <c r="AF585" i="157" s="1"/>
  <c r="AE584" i="157"/>
  <c r="AE585" i="157" s="1"/>
  <c r="AD583" i="157"/>
  <c r="AD584" i="157" s="1"/>
  <c r="AD580" i="157"/>
  <c r="AD578" i="157"/>
  <c r="AF564" i="157"/>
  <c r="AF560" i="157"/>
  <c r="AF559" i="157"/>
  <c r="AE558" i="157"/>
  <c r="AE556" i="157" s="1"/>
  <c r="AE566" i="157" s="1"/>
  <c r="AD558" i="157"/>
  <c r="AF553" i="157"/>
  <c r="AF552" i="157"/>
  <c r="AE551" i="157"/>
  <c r="AE554" i="157" s="1"/>
  <c r="AD551" i="157"/>
  <c r="AD544" i="157"/>
  <c r="AD554" i="157" s="1"/>
  <c r="AF541" i="157"/>
  <c r="AF521" i="157"/>
  <c r="AF519" i="157"/>
  <c r="AF516" i="157" s="1"/>
  <c r="AE516" i="157"/>
  <c r="AD516" i="157"/>
  <c r="AF514" i="157"/>
  <c r="AE513" i="157"/>
  <c r="AD513" i="157"/>
  <c r="AF508" i="157"/>
  <c r="AF507" i="157"/>
  <c r="AE506" i="157"/>
  <c r="AE509" i="157" s="1"/>
  <c r="AD506" i="157"/>
  <c r="AD499" i="157"/>
  <c r="AD509" i="157" s="1"/>
  <c r="AF495" i="157"/>
  <c r="AE486" i="157"/>
  <c r="AE670" i="157" s="1"/>
  <c r="AE128" i="37" s="1"/>
  <c r="AD486" i="157"/>
  <c r="AD670" i="157" s="1"/>
  <c r="AD128" i="37" s="1"/>
  <c r="AF482" i="157"/>
  <c r="AF474" i="157"/>
  <c r="AE473" i="157"/>
  <c r="AD473" i="157"/>
  <c r="AF472" i="157"/>
  <c r="AE471" i="157"/>
  <c r="AD471" i="157"/>
  <c r="AD477" i="157" s="1"/>
  <c r="AD478" i="157" s="1"/>
  <c r="AF462" i="157"/>
  <c r="AF461" i="157" s="1"/>
  <c r="AE461" i="157"/>
  <c r="AD461" i="157"/>
  <c r="AF460" i="157"/>
  <c r="AF459" i="157" s="1"/>
  <c r="AE459" i="157"/>
  <c r="AD459" i="157"/>
  <c r="AD465" i="157" s="1"/>
  <c r="AD466" i="157" s="1"/>
  <c r="AD453" i="157"/>
  <c r="AD454" i="157" s="1"/>
  <c r="AF451" i="157"/>
  <c r="AF450" i="157" s="1"/>
  <c r="AE450" i="157"/>
  <c r="AD450" i="157"/>
  <c r="AF449" i="157"/>
  <c r="AF448" i="157" s="1"/>
  <c r="AE448" i="157"/>
  <c r="AD448" i="157"/>
  <c r="AF443" i="157"/>
  <c r="AF437" i="157"/>
  <c r="AF432" i="157"/>
  <c r="AE431" i="157"/>
  <c r="AF431" i="157" s="1"/>
  <c r="AD431" i="157"/>
  <c r="AD429" i="157" s="1"/>
  <c r="AD438" i="157" s="1"/>
  <c r="AF425" i="157"/>
  <c r="AF423" i="157"/>
  <c r="AF422" i="157"/>
  <c r="AF421" i="157"/>
  <c r="AF420" i="157"/>
  <c r="AF419" i="157"/>
  <c r="AE418" i="157"/>
  <c r="AE427" i="157" s="1"/>
  <c r="AD418" i="157"/>
  <c r="AD427" i="157" s="1"/>
  <c r="AF378" i="157"/>
  <c r="AF374" i="157"/>
  <c r="AF373" i="157"/>
  <c r="AE372" i="157"/>
  <c r="AD372" i="157"/>
  <c r="AF371" i="157"/>
  <c r="AF370" i="157"/>
  <c r="AF641" i="157" s="1"/>
  <c r="AF99" i="37" s="1"/>
  <c r="AF958" i="37" s="1"/>
  <c r="AF368" i="157"/>
  <c r="AF629" i="157" s="1"/>
  <c r="AF87" i="37" s="1"/>
  <c r="AE366" i="157"/>
  <c r="AF366" i="157" s="1"/>
  <c r="AD366" i="157"/>
  <c r="AD377" i="157" s="1"/>
  <c r="AD412" i="157" s="1"/>
  <c r="AD413" i="157" s="1"/>
  <c r="AF359" i="157"/>
  <c r="AF346" i="157"/>
  <c r="AE344" i="157"/>
  <c r="AE655" i="157" s="1"/>
  <c r="AE113" i="37" s="1"/>
  <c r="AD344" i="157"/>
  <c r="AD655" i="157" s="1"/>
  <c r="AD113" i="37" s="1"/>
  <c r="AF343" i="157"/>
  <c r="AF342" i="157"/>
  <c r="AF341" i="157"/>
  <c r="AF338" i="157"/>
  <c r="AF337" i="157"/>
  <c r="AE336" i="157"/>
  <c r="AE331" i="157" s="1"/>
  <c r="AF331" i="157" s="1"/>
  <c r="AD336" i="157"/>
  <c r="AD331" i="157" s="1"/>
  <c r="AD349" i="157" s="1"/>
  <c r="AF327" i="157"/>
  <c r="AF326" i="157"/>
  <c r="AF325" i="157"/>
  <c r="AF324" i="157"/>
  <c r="AF323" i="157"/>
  <c r="AF322" i="157"/>
  <c r="AE321" i="157"/>
  <c r="AE329" i="157" s="1"/>
  <c r="AF329" i="157" s="1"/>
  <c r="AD321" i="157"/>
  <c r="AD329" i="157" s="1"/>
  <c r="AF318" i="157"/>
  <c r="AF306" i="157"/>
  <c r="AF288" i="157"/>
  <c r="AE287" i="157"/>
  <c r="AF287" i="157" s="1"/>
  <c r="AF298" i="157" s="1"/>
  <c r="AF299" i="157" s="1"/>
  <c r="AD287" i="157"/>
  <c r="AD298" i="157" s="1"/>
  <c r="AF283" i="157"/>
  <c r="AD283" i="157"/>
  <c r="AD612" i="157" s="1"/>
  <c r="AD70" i="37" s="1"/>
  <c r="AF275" i="157"/>
  <c r="AF263" i="157"/>
  <c r="AF262" i="157"/>
  <c r="AE261" i="157"/>
  <c r="AE268" i="157" s="1"/>
  <c r="AE269" i="157" s="1"/>
  <c r="AE277" i="157" s="1"/>
  <c r="AD261" i="157"/>
  <c r="AD268" i="157" s="1"/>
  <c r="AF258" i="157"/>
  <c r="AF249" i="157"/>
  <c r="AF224" i="157"/>
  <c r="AF223" i="157"/>
  <c r="AF222" i="157"/>
  <c r="AF219" i="157"/>
  <c r="AE218" i="157"/>
  <c r="AF218" i="157" s="1"/>
  <c r="AD218" i="157"/>
  <c r="AF217" i="157"/>
  <c r="AF216" i="157"/>
  <c r="AE215" i="157"/>
  <c r="AF215" i="157" s="1"/>
  <c r="AD215" i="157"/>
  <c r="AD213" i="157" s="1"/>
  <c r="AD233" i="157" s="1"/>
  <c r="AF209" i="157"/>
  <c r="AF207" i="157"/>
  <c r="AF206" i="157"/>
  <c r="AF205" i="157"/>
  <c r="AE202" i="157"/>
  <c r="AE211" i="157" s="1"/>
  <c r="AF211" i="157" s="1"/>
  <c r="AD202" i="157"/>
  <c r="AD211" i="157" s="1"/>
  <c r="AF198" i="157"/>
  <c r="AF160" i="157"/>
  <c r="AF159" i="157"/>
  <c r="AF158" i="157"/>
  <c r="AF156" i="157"/>
  <c r="AE155" i="157"/>
  <c r="AF155" i="157" s="1"/>
  <c r="AD155" i="157"/>
  <c r="AF154" i="157"/>
  <c r="AF153" i="157"/>
  <c r="AE152" i="157"/>
  <c r="AE150" i="157" s="1"/>
  <c r="AF150" i="157" s="1"/>
  <c r="AD152" i="157"/>
  <c r="AF147" i="157"/>
  <c r="AF146" i="157"/>
  <c r="AF144" i="157"/>
  <c r="AF143" i="157"/>
  <c r="AF142" i="157"/>
  <c r="AF141" i="157"/>
  <c r="AF140" i="157"/>
  <c r="AF616" i="157" s="1"/>
  <c r="AF74" i="37" s="1"/>
  <c r="AE139" i="157"/>
  <c r="AF139" i="157" s="1"/>
  <c r="AD139" i="157"/>
  <c r="AD148" i="157" s="1"/>
  <c r="AF138" i="157"/>
  <c r="AF137" i="157"/>
  <c r="AF136" i="157"/>
  <c r="AF127" i="157"/>
  <c r="AF665" i="157" s="1"/>
  <c r="AF123" i="37" s="1"/>
  <c r="AF126" i="157"/>
  <c r="AF663" i="157" s="1"/>
  <c r="AF121" i="37" s="1"/>
  <c r="AF125" i="157"/>
  <c r="AF124" i="157"/>
  <c r="AF106" i="157"/>
  <c r="AF104" i="157"/>
  <c r="AF103" i="157"/>
  <c r="AF102" i="157"/>
  <c r="AE101" i="157"/>
  <c r="AF101" i="157" s="1"/>
  <c r="AD101" i="157"/>
  <c r="AF98" i="157"/>
  <c r="AF97" i="157"/>
  <c r="AE96" i="157"/>
  <c r="AF96" i="157" s="1"/>
  <c r="AD96" i="157"/>
  <c r="AF90" i="157"/>
  <c r="AE89" i="157"/>
  <c r="AD89" i="157"/>
  <c r="AF87" i="157"/>
  <c r="AF85" i="157"/>
  <c r="AE82" i="157"/>
  <c r="AF82" i="157" s="1"/>
  <c r="AD82" i="157"/>
  <c r="AD92" i="157" s="1"/>
  <c r="AF79" i="157"/>
  <c r="AF70" i="157"/>
  <c r="AF56" i="157"/>
  <c r="AF54" i="157"/>
  <c r="AF52" i="157"/>
  <c r="AF49" i="157"/>
  <c r="AF48" i="157"/>
  <c r="AE46" i="157"/>
  <c r="AD46" i="157"/>
  <c r="AF43" i="157"/>
  <c r="AF42" i="157"/>
  <c r="AE41" i="157"/>
  <c r="AE39" i="157" s="1"/>
  <c r="AE55" i="157" s="1"/>
  <c r="AD41" i="157"/>
  <c r="AD39" i="157" s="1"/>
  <c r="AD55" i="157" s="1"/>
  <c r="AF35" i="157"/>
  <c r="AE34" i="157"/>
  <c r="AF34" i="157" s="1"/>
  <c r="AD34" i="157"/>
  <c r="AF32" i="157"/>
  <c r="AF31" i="157"/>
  <c r="AF30" i="157"/>
  <c r="AE27" i="157"/>
  <c r="AF27" i="157" s="1"/>
  <c r="AD27" i="157"/>
  <c r="AD37" i="157" s="1"/>
  <c r="AF24" i="157"/>
  <c r="AE2448" i="156"/>
  <c r="AF868" i="37" s="1"/>
  <c r="AD2448" i="156"/>
  <c r="AE868" i="37" s="1"/>
  <c r="AC2448" i="156"/>
  <c r="AD868" i="37" s="1"/>
  <c r="AE2447" i="156"/>
  <c r="AF867" i="37" s="1"/>
  <c r="AD2447" i="156"/>
  <c r="AE867" i="37" s="1"/>
  <c r="AC2447" i="156"/>
  <c r="AD867" i="37" s="1"/>
  <c r="AE2446" i="156"/>
  <c r="AF866" i="37" s="1"/>
  <c r="AD2446" i="156"/>
  <c r="AE866" i="37" s="1"/>
  <c r="AC2446" i="156"/>
  <c r="AD866" i="37" s="1"/>
  <c r="AE2445" i="156"/>
  <c r="AF865" i="37" s="1"/>
  <c r="AD2445" i="156"/>
  <c r="AE865" i="37" s="1"/>
  <c r="AC2445" i="156"/>
  <c r="AD865" i="37" s="1"/>
  <c r="AE2444" i="156"/>
  <c r="AF864" i="37" s="1"/>
  <c r="AD2444" i="156"/>
  <c r="AE864" i="37" s="1"/>
  <c r="AC2444" i="156"/>
  <c r="AD864" i="37" s="1"/>
  <c r="AD2443" i="156"/>
  <c r="AE863" i="37" s="1"/>
  <c r="AC2443" i="156"/>
  <c r="AD863" i="37" s="1"/>
  <c r="AE2442" i="156"/>
  <c r="AF862" i="37" s="1"/>
  <c r="AD2442" i="156"/>
  <c r="AE862" i="37" s="1"/>
  <c r="AC2442" i="156"/>
  <c r="AD862" i="37" s="1"/>
  <c r="AE2441" i="156"/>
  <c r="AF861" i="37" s="1"/>
  <c r="AD2441" i="156"/>
  <c r="AE861" i="37" s="1"/>
  <c r="AC2441" i="156"/>
  <c r="AD861" i="37" s="1"/>
  <c r="AD2439" i="156"/>
  <c r="AE859" i="37" s="1"/>
  <c r="AC2439" i="156"/>
  <c r="AD859" i="37" s="1"/>
  <c r="AC2434" i="156"/>
  <c r="AD854" i="37" s="1"/>
  <c r="AD2433" i="156"/>
  <c r="AE853" i="37" s="1"/>
  <c r="AC2433" i="156"/>
  <c r="AD853" i="37" s="1"/>
  <c r="AE2432" i="156"/>
  <c r="AF852" i="37" s="1"/>
  <c r="AD2432" i="156"/>
  <c r="AE852" i="37" s="1"/>
  <c r="AC2432" i="156"/>
  <c r="AD852" i="37" s="1"/>
  <c r="AE2431" i="156"/>
  <c r="AF851" i="37" s="1"/>
  <c r="AD2431" i="156"/>
  <c r="AE851" i="37" s="1"/>
  <c r="AC2431" i="156"/>
  <c r="AD851" i="37" s="1"/>
  <c r="AD2430" i="156"/>
  <c r="AE850" i="37" s="1"/>
  <c r="AC2430" i="156"/>
  <c r="AD850" i="37" s="1"/>
  <c r="AD2429" i="156"/>
  <c r="AE849" i="37" s="1"/>
  <c r="AC2429" i="156"/>
  <c r="AD849" i="37" s="1"/>
  <c r="AE2428" i="156"/>
  <c r="AF848" i="37" s="1"/>
  <c r="AD2428" i="156"/>
  <c r="AE848" i="37" s="1"/>
  <c r="AC2428" i="156"/>
  <c r="AD848" i="37" s="1"/>
  <c r="AE2426" i="156"/>
  <c r="AF846" i="37" s="1"/>
  <c r="AD2426" i="156"/>
  <c r="AE846" i="37" s="1"/>
  <c r="AC2426" i="156"/>
  <c r="AD846" i="37" s="1"/>
  <c r="AE2425" i="156"/>
  <c r="AF845" i="37" s="1"/>
  <c r="AD2425" i="156"/>
  <c r="AE845" i="37" s="1"/>
  <c r="AC2425" i="156"/>
  <c r="AD845" i="37" s="1"/>
  <c r="AD2424" i="156"/>
  <c r="AE844" i="37" s="1"/>
  <c r="AC2424" i="156"/>
  <c r="AD844" i="37" s="1"/>
  <c r="AD2423" i="156"/>
  <c r="AE843" i="37" s="1"/>
  <c r="AC2423" i="156"/>
  <c r="AD843" i="37" s="1"/>
  <c r="AE2421" i="156"/>
  <c r="AF841" i="37" s="1"/>
  <c r="AD2421" i="156"/>
  <c r="AE841" i="37" s="1"/>
  <c r="AC2421" i="156"/>
  <c r="AD841" i="37" s="1"/>
  <c r="AD2417" i="156"/>
  <c r="AE837" i="37" s="1"/>
  <c r="AC2417" i="156"/>
  <c r="AD837" i="37" s="1"/>
  <c r="AD2416" i="156"/>
  <c r="AE836" i="37" s="1"/>
  <c r="AC2416" i="156"/>
  <c r="AD836" i="37" s="1"/>
  <c r="AD2413" i="156"/>
  <c r="AE833" i="37" s="1"/>
  <c r="AC2413" i="156"/>
  <c r="AD833" i="37" s="1"/>
  <c r="AD2412" i="156"/>
  <c r="AE832" i="37" s="1"/>
  <c r="AC2412" i="156"/>
  <c r="AD832" i="37" s="1"/>
  <c r="AD2411" i="156"/>
  <c r="AE831" i="37" s="1"/>
  <c r="AC2411" i="156"/>
  <c r="AD831" i="37" s="1"/>
  <c r="AD2410" i="156"/>
  <c r="AE830" i="37" s="1"/>
  <c r="AC2410" i="156"/>
  <c r="AD830" i="37" s="1"/>
  <c r="AD2409" i="156"/>
  <c r="AE829" i="37" s="1"/>
  <c r="AC2409" i="156"/>
  <c r="AD829" i="37" s="1"/>
  <c r="AD2405" i="156"/>
  <c r="AE825" i="37" s="1"/>
  <c r="AC2405" i="156"/>
  <c r="AD825" i="37" s="1"/>
  <c r="AE2397" i="156"/>
  <c r="AE2386" i="156"/>
  <c r="AE2383" i="156"/>
  <c r="AE2382" i="156"/>
  <c r="AD2380" i="156"/>
  <c r="AC2380" i="156"/>
  <c r="AE2377" i="156"/>
  <c r="AE2376" i="156"/>
  <c r="AD2375" i="156"/>
  <c r="AC2375" i="156"/>
  <c r="AC2373" i="156" s="1"/>
  <c r="AE2370" i="156"/>
  <c r="AE2369" i="156"/>
  <c r="AD2368" i="156"/>
  <c r="AD2415" i="156" s="1"/>
  <c r="AE835" i="37" s="1"/>
  <c r="AC2368" i="156"/>
  <c r="AC2438" i="156" s="1"/>
  <c r="AD858" i="37" s="1"/>
  <c r="AE2366" i="156"/>
  <c r="AE2364" i="156"/>
  <c r="AE2362" i="156"/>
  <c r="AE2409" i="156" s="1"/>
  <c r="AF829" i="37" s="1"/>
  <c r="AD2361" i="156"/>
  <c r="AE2361" i="156" s="1"/>
  <c r="AC2361" i="156"/>
  <c r="AE2358" i="156"/>
  <c r="AE2346" i="156"/>
  <c r="AE2336" i="156"/>
  <c r="AE2333" i="156"/>
  <c r="AE2332" i="156"/>
  <c r="AD2330" i="156"/>
  <c r="AC2330" i="156"/>
  <c r="AE2327" i="156"/>
  <c r="AE2326" i="156"/>
  <c r="AD2325" i="156"/>
  <c r="AD2323" i="156" s="1"/>
  <c r="AD2338" i="156" s="1"/>
  <c r="AC2325" i="156"/>
  <c r="AE2320" i="156"/>
  <c r="AE2319" i="156"/>
  <c r="AE2317" i="156"/>
  <c r="AE2316" i="156"/>
  <c r="AE2412" i="156" s="1"/>
  <c r="AF832" i="37" s="1"/>
  <c r="AE2315" i="156"/>
  <c r="AE2314" i="156"/>
  <c r="AE2410" i="156" s="1"/>
  <c r="AF830" i="37" s="1"/>
  <c r="AE2313" i="156"/>
  <c r="AD2312" i="156"/>
  <c r="AD2321" i="156" s="1"/>
  <c r="AE2321" i="156" s="1"/>
  <c r="AC2312" i="156"/>
  <c r="AC2321" i="156" s="1"/>
  <c r="AE2309" i="156"/>
  <c r="AD2303" i="156"/>
  <c r="AE546" i="37" s="1"/>
  <c r="AC2303" i="156"/>
  <c r="AD546" i="37" s="1"/>
  <c r="AC2302" i="156"/>
  <c r="AD545" i="37" s="1"/>
  <c r="AC2301" i="156"/>
  <c r="AD544" i="37" s="1"/>
  <c r="AC2300" i="156"/>
  <c r="AD543" i="37" s="1"/>
  <c r="AE2299" i="156"/>
  <c r="AF542" i="37" s="1"/>
  <c r="AD2299" i="156"/>
  <c r="AE542" i="37" s="1"/>
  <c r="AC2299" i="156"/>
  <c r="AD542" i="37" s="1"/>
  <c r="AE2298" i="156"/>
  <c r="AF541" i="37" s="1"/>
  <c r="AD2298" i="156"/>
  <c r="AE541" i="37" s="1"/>
  <c r="AC2298" i="156"/>
  <c r="AD541" i="37" s="1"/>
  <c r="AC2297" i="156"/>
  <c r="AD540" i="37" s="1"/>
  <c r="AC2296" i="156"/>
  <c r="AD539" i="37" s="1"/>
  <c r="AD2294" i="156"/>
  <c r="AE537" i="37" s="1"/>
  <c r="AC2294" i="156"/>
  <c r="AD537" i="37" s="1"/>
  <c r="AC2289" i="156"/>
  <c r="AD532" i="37" s="1"/>
  <c r="AD2288" i="156"/>
  <c r="AE531" i="37" s="1"/>
  <c r="AC2288" i="156"/>
  <c r="AD531" i="37" s="1"/>
  <c r="AD2287" i="156"/>
  <c r="AE530" i="37" s="1"/>
  <c r="AC2287" i="156"/>
  <c r="AD530" i="37" s="1"/>
  <c r="AD2286" i="156"/>
  <c r="AE529" i="37" s="1"/>
  <c r="AC2286" i="156"/>
  <c r="AD529" i="37" s="1"/>
  <c r="AE2285" i="156"/>
  <c r="AF528" i="37" s="1"/>
  <c r="AD2285" i="156"/>
  <c r="AE528" i="37" s="1"/>
  <c r="AC2285" i="156"/>
  <c r="AD528" i="37" s="1"/>
  <c r="AE2283" i="156"/>
  <c r="AF526" i="37" s="1"/>
  <c r="AD2283" i="156"/>
  <c r="AE526" i="37" s="1"/>
  <c r="AC2283" i="156"/>
  <c r="AD526" i="37" s="1"/>
  <c r="AE2282" i="156"/>
  <c r="AF525" i="37" s="1"/>
  <c r="AD2282" i="156"/>
  <c r="AE525" i="37" s="1"/>
  <c r="AC2282" i="156"/>
  <c r="AD525" i="37" s="1"/>
  <c r="AE2281" i="156"/>
  <c r="AF524" i="37" s="1"/>
  <c r="AD2281" i="156"/>
  <c r="AE524" i="37" s="1"/>
  <c r="AC2281" i="156"/>
  <c r="AD524" i="37" s="1"/>
  <c r="AE2280" i="156"/>
  <c r="AF523" i="37" s="1"/>
  <c r="AD2280" i="156"/>
  <c r="AE523" i="37" s="1"/>
  <c r="AC2280" i="156"/>
  <c r="AD523" i="37" s="1"/>
  <c r="AE2279" i="156"/>
  <c r="AF522" i="37" s="1"/>
  <c r="AD2279" i="156"/>
  <c r="AE522" i="37" s="1"/>
  <c r="AC2279" i="156"/>
  <c r="AD522" i="37" s="1"/>
  <c r="AE2278" i="156"/>
  <c r="AF521" i="37" s="1"/>
  <c r="AD2278" i="156"/>
  <c r="AE521" i="37" s="1"/>
  <c r="AC2278" i="156"/>
  <c r="AD521" i="37" s="1"/>
  <c r="AD2274" i="156"/>
  <c r="AE517" i="37" s="1"/>
  <c r="AC2274" i="156"/>
  <c r="AD517" i="37" s="1"/>
  <c r="AD2273" i="156"/>
  <c r="AE516" i="37" s="1"/>
  <c r="AC2273" i="156"/>
  <c r="AD516" i="37" s="1"/>
  <c r="AD2270" i="156"/>
  <c r="AE513" i="37" s="1"/>
  <c r="AC2270" i="156"/>
  <c r="AD513" i="37" s="1"/>
  <c r="AD2269" i="156"/>
  <c r="AE512" i="37" s="1"/>
  <c r="AC2269" i="156"/>
  <c r="AD512" i="37" s="1"/>
  <c r="AD2268" i="156"/>
  <c r="AE511" i="37" s="1"/>
  <c r="AC2268" i="156"/>
  <c r="AD511" i="37" s="1"/>
  <c r="AE2267" i="156"/>
  <c r="AF510" i="37" s="1"/>
  <c r="AD2267" i="156"/>
  <c r="AE510" i="37" s="1"/>
  <c r="AC2267" i="156"/>
  <c r="AD510" i="37" s="1"/>
  <c r="AE2266" i="156"/>
  <c r="AF509" i="37" s="1"/>
  <c r="AD2266" i="156"/>
  <c r="AE509" i="37" s="1"/>
  <c r="AC2266" i="156"/>
  <c r="AD509" i="37" s="1"/>
  <c r="AE2262" i="156"/>
  <c r="AF505" i="37" s="1"/>
  <c r="AD2262" i="156"/>
  <c r="AE505" i="37" s="1"/>
  <c r="AC2262" i="156"/>
  <c r="AD505" i="37" s="1"/>
  <c r="AE2259" i="156"/>
  <c r="AE2303" i="156" s="1"/>
  <c r="AF546" i="37" s="1"/>
  <c r="AE2241" i="156"/>
  <c r="AE2288" i="156" s="1"/>
  <c r="AF531" i="37" s="1"/>
  <c r="AE2240" i="156"/>
  <c r="AE2287" i="156" s="1"/>
  <c r="AF530" i="37" s="1"/>
  <c r="AE2239" i="156"/>
  <c r="AD2237" i="156"/>
  <c r="AD2230" i="156" s="1"/>
  <c r="AC2237" i="156"/>
  <c r="AC2284" i="156" s="1"/>
  <c r="AD527" i="37" s="1"/>
  <c r="AE2227" i="156"/>
  <c r="AE2274" i="156" s="1"/>
  <c r="AF517" i="37" s="1"/>
  <c r="AE2226" i="156"/>
  <c r="AE2273" i="156" s="1"/>
  <c r="AF516" i="37" s="1"/>
  <c r="AD2225" i="156"/>
  <c r="AD2272" i="156" s="1"/>
  <c r="AC2225" i="156"/>
  <c r="AC2272" i="156" s="1"/>
  <c r="AE2223" i="156"/>
  <c r="AE2270" i="156" s="1"/>
  <c r="AF513" i="37" s="1"/>
  <c r="AE2222" i="156"/>
  <c r="AE2269" i="156" s="1"/>
  <c r="AF512" i="37" s="1"/>
  <c r="AE2221" i="156"/>
  <c r="AE2268" i="156" s="1"/>
  <c r="AF511" i="37" s="1"/>
  <c r="AD2218" i="156"/>
  <c r="AD2265" i="156" s="1"/>
  <c r="AE508" i="37" s="1"/>
  <c r="AC2218" i="156"/>
  <c r="AC2228" i="156" s="1"/>
  <c r="AC2275" i="156" s="1"/>
  <c r="AD518" i="37" s="1"/>
  <c r="AD2203" i="156"/>
  <c r="AE502" i="37" s="1"/>
  <c r="AC2203" i="156"/>
  <c r="AD502" i="37" s="1"/>
  <c r="AC2202" i="156"/>
  <c r="AD501" i="37" s="1"/>
  <c r="AC2201" i="156"/>
  <c r="AD500" i="37" s="1"/>
  <c r="AC2200" i="156"/>
  <c r="AD499" i="37" s="1"/>
  <c r="AE2199" i="156"/>
  <c r="AF498" i="37" s="1"/>
  <c r="AD2199" i="156"/>
  <c r="AE498" i="37" s="1"/>
  <c r="AC2199" i="156"/>
  <c r="AD498" i="37" s="1"/>
  <c r="AD2198" i="156"/>
  <c r="AE497" i="37" s="1"/>
  <c r="AC2198" i="156"/>
  <c r="AD497" i="37" s="1"/>
  <c r="AC2197" i="156"/>
  <c r="AD496" i="37" s="1"/>
  <c r="AC2196" i="156"/>
  <c r="AD495" i="37" s="1"/>
  <c r="AE2194" i="156"/>
  <c r="AF493" i="37" s="1"/>
  <c r="AD2194" i="156"/>
  <c r="AE493" i="37" s="1"/>
  <c r="AC2194" i="156"/>
  <c r="AD493" i="37" s="1"/>
  <c r="AD2193" i="156"/>
  <c r="AE492" i="37" s="1"/>
  <c r="AC2193" i="156"/>
  <c r="AD492" i="37" s="1"/>
  <c r="AC2188" i="156"/>
  <c r="AD487" i="37" s="1"/>
  <c r="AD2187" i="156"/>
  <c r="AE486" i="37" s="1"/>
  <c r="AC2187" i="156"/>
  <c r="AD486" i="37" s="1"/>
  <c r="AD2186" i="156"/>
  <c r="AE485" i="37" s="1"/>
  <c r="AC2186" i="156"/>
  <c r="AD485" i="37" s="1"/>
  <c r="AD2185" i="156"/>
  <c r="AE484" i="37" s="1"/>
  <c r="AC2185" i="156"/>
  <c r="AD484" i="37" s="1"/>
  <c r="AD2184" i="156"/>
  <c r="AE483" i="37" s="1"/>
  <c r="AC2184" i="156"/>
  <c r="AD483" i="37" s="1"/>
  <c r="AD2183" i="156"/>
  <c r="AE482" i="37" s="1"/>
  <c r="AC2183" i="156"/>
  <c r="AD482" i="37" s="1"/>
  <c r="AE2181" i="156"/>
  <c r="AF480" i="37" s="1"/>
  <c r="AD2181" i="156"/>
  <c r="AE480" i="37" s="1"/>
  <c r="AC2181" i="156"/>
  <c r="AD480" i="37" s="1"/>
  <c r="AE2180" i="156"/>
  <c r="AF479" i="37" s="1"/>
  <c r="AD2180" i="156"/>
  <c r="AE479" i="37" s="1"/>
  <c r="AC2180" i="156"/>
  <c r="AD479" i="37" s="1"/>
  <c r="AD2179" i="156"/>
  <c r="AE478" i="37" s="1"/>
  <c r="AC2179" i="156"/>
  <c r="AD478" i="37" s="1"/>
  <c r="AD2178" i="156"/>
  <c r="AE477" i="37" s="1"/>
  <c r="AC2178" i="156"/>
  <c r="AD477" i="37" s="1"/>
  <c r="AE2176" i="156"/>
  <c r="AF475" i="37" s="1"/>
  <c r="AD2176" i="156"/>
  <c r="AE475" i="37" s="1"/>
  <c r="AC2176" i="156"/>
  <c r="AD475" i="37" s="1"/>
  <c r="AD2172" i="156"/>
  <c r="AE471" i="37" s="1"/>
  <c r="AC2172" i="156"/>
  <c r="AD471" i="37" s="1"/>
  <c r="AD2171" i="156"/>
  <c r="AE470" i="37" s="1"/>
  <c r="AC2171" i="156"/>
  <c r="AD470" i="37" s="1"/>
  <c r="AD2168" i="156"/>
  <c r="AE467" i="37" s="1"/>
  <c r="AC2168" i="156"/>
  <c r="AD467" i="37" s="1"/>
  <c r="AD2167" i="156"/>
  <c r="AE466" i="37" s="1"/>
  <c r="AC2167" i="156"/>
  <c r="AD466" i="37" s="1"/>
  <c r="AD2166" i="156"/>
  <c r="AE465" i="37" s="1"/>
  <c r="AC2166" i="156"/>
  <c r="AD465" i="37" s="1"/>
  <c r="AD2165" i="156"/>
  <c r="AE464" i="37" s="1"/>
  <c r="AC2165" i="156"/>
  <c r="AD464" i="37" s="1"/>
  <c r="AD2164" i="156"/>
  <c r="AE463" i="37" s="1"/>
  <c r="AC2164" i="156"/>
  <c r="AD463" i="37" s="1"/>
  <c r="AD2161" i="156"/>
  <c r="AE460" i="37" s="1"/>
  <c r="AC2161" i="156"/>
  <c r="AD460" i="37" s="1"/>
  <c r="AE2158" i="156"/>
  <c r="AE2203" i="156" s="1"/>
  <c r="AF502" i="37" s="1"/>
  <c r="AE2153" i="156"/>
  <c r="AE2198" i="156" s="1"/>
  <c r="AF497" i="37" s="1"/>
  <c r="AE2135" i="156"/>
  <c r="AE2134" i="156"/>
  <c r="AE2187" i="156" s="1"/>
  <c r="AF486" i="37" s="1"/>
  <c r="AE2133" i="156"/>
  <c r="AE2193" i="156" s="1"/>
  <c r="AF492" i="37" s="1"/>
  <c r="AE2132" i="156"/>
  <c r="AE2185" i="156" s="1"/>
  <c r="AF484" i="37" s="1"/>
  <c r="AE2131" i="156"/>
  <c r="AE2184" i="156" s="1"/>
  <c r="AF483" i="37" s="1"/>
  <c r="AE2130" i="156"/>
  <c r="AD2129" i="156"/>
  <c r="AD2182" i="156" s="1"/>
  <c r="AE481" i="37" s="1"/>
  <c r="AC2129" i="156"/>
  <c r="AC2182" i="156" s="1"/>
  <c r="AD481" i="37" s="1"/>
  <c r="AE2126" i="156"/>
  <c r="AE2179" i="156" s="1"/>
  <c r="AF478" i="37" s="1"/>
  <c r="AE2125" i="156"/>
  <c r="AE2178" i="156" s="1"/>
  <c r="AF477" i="37" s="1"/>
  <c r="AD2124" i="156"/>
  <c r="AD2177" i="156" s="1"/>
  <c r="AE476" i="37" s="1"/>
  <c r="AC2124" i="156"/>
  <c r="AC2177" i="156" s="1"/>
  <c r="AD476" i="37" s="1"/>
  <c r="AE2119" i="156"/>
  <c r="AE2172" i="156" s="1"/>
  <c r="AF471" i="37" s="1"/>
  <c r="AE2118" i="156"/>
  <c r="AE2171" i="156" s="1"/>
  <c r="AF470" i="37" s="1"/>
  <c r="AD2117" i="156"/>
  <c r="AC2117" i="156"/>
  <c r="AC2170" i="156" s="1"/>
  <c r="AE2115" i="156"/>
  <c r="AE2168" i="156" s="1"/>
  <c r="AF467" i="37" s="1"/>
  <c r="AE2114" i="156"/>
  <c r="AE2167" i="156" s="1"/>
  <c r="AF466" i="37" s="1"/>
  <c r="AE2113" i="156"/>
  <c r="AE2166" i="156" s="1"/>
  <c r="AF465" i="37" s="1"/>
  <c r="AE2112" i="156"/>
  <c r="AE2165" i="156" s="1"/>
  <c r="AF464" i="37" s="1"/>
  <c r="AE2111" i="156"/>
  <c r="AE2164" i="156" s="1"/>
  <c r="AF463" i="37" s="1"/>
  <c r="AD2110" i="156"/>
  <c r="AD2163" i="156" s="1"/>
  <c r="AE462" i="37" s="1"/>
  <c r="AC2110" i="156"/>
  <c r="AE2107" i="156"/>
  <c r="AE2161" i="156" s="1"/>
  <c r="AF460" i="37" s="1"/>
  <c r="AE2094" i="156"/>
  <c r="AF411" i="37" s="1"/>
  <c r="AD2094" i="156"/>
  <c r="AE411" i="37" s="1"/>
  <c r="AC2094" i="156"/>
  <c r="AD411" i="37" s="1"/>
  <c r="AE2093" i="156"/>
  <c r="AF410" i="37" s="1"/>
  <c r="AD2093" i="156"/>
  <c r="AE410" i="37" s="1"/>
  <c r="AC2093" i="156"/>
  <c r="AD410" i="37" s="1"/>
  <c r="AE2092" i="156"/>
  <c r="AF409" i="37" s="1"/>
  <c r="AD2092" i="156"/>
  <c r="AE409" i="37" s="1"/>
  <c r="AC2092" i="156"/>
  <c r="AD409" i="37" s="1"/>
  <c r="AE2091" i="156"/>
  <c r="AF408" i="37" s="1"/>
  <c r="AD2091" i="156"/>
  <c r="AE408" i="37" s="1"/>
  <c r="AC2091" i="156"/>
  <c r="AD408" i="37" s="1"/>
  <c r="AE2090" i="156"/>
  <c r="AF407" i="37" s="1"/>
  <c r="AD2090" i="156"/>
  <c r="AE407" i="37" s="1"/>
  <c r="AC2090" i="156"/>
  <c r="AD407" i="37" s="1"/>
  <c r="AE2089" i="156"/>
  <c r="AF406" i="37" s="1"/>
  <c r="AF984" i="37" s="1"/>
  <c r="AD2089" i="156"/>
  <c r="AE406" i="37" s="1"/>
  <c r="AE984" i="37" s="1"/>
  <c r="AC2089" i="156"/>
  <c r="AD406" i="37" s="1"/>
  <c r="AD2088" i="156"/>
  <c r="AE405" i="37" s="1"/>
  <c r="AC2088" i="156"/>
  <c r="AD405" i="37" s="1"/>
  <c r="AC2087" i="156"/>
  <c r="AD404" i="37" s="1"/>
  <c r="AC2086" i="156"/>
  <c r="AD403" i="37" s="1"/>
  <c r="AD2083" i="156"/>
  <c r="AE400" i="37" s="1"/>
  <c r="AC2083" i="156"/>
  <c r="AD400" i="37" s="1"/>
  <c r="AC2078" i="156"/>
  <c r="AD395" i="37" s="1"/>
  <c r="AD2076" i="156"/>
  <c r="AE393" i="37" s="1"/>
  <c r="AC2076" i="156"/>
  <c r="AD393" i="37" s="1"/>
  <c r="AE2073" i="156"/>
  <c r="AF390" i="37" s="1"/>
  <c r="AD2073" i="156"/>
  <c r="AE390" i="37" s="1"/>
  <c r="AC2073" i="156"/>
  <c r="AD390" i="37" s="1"/>
  <c r="AE2072" i="156"/>
  <c r="AF389" i="37" s="1"/>
  <c r="AD2072" i="156"/>
  <c r="AE389" i="37" s="1"/>
  <c r="AC2072" i="156"/>
  <c r="AD389" i="37" s="1"/>
  <c r="AE2071" i="156"/>
  <c r="AF388" i="37" s="1"/>
  <c r="AD2071" i="156"/>
  <c r="AE388" i="37" s="1"/>
  <c r="AC2071" i="156"/>
  <c r="AD388" i="37" s="1"/>
  <c r="AE2070" i="156"/>
  <c r="AF387" i="37" s="1"/>
  <c r="AD2070" i="156"/>
  <c r="AE387" i="37" s="1"/>
  <c r="AC2070" i="156"/>
  <c r="AD387" i="37" s="1"/>
  <c r="AE2069" i="156"/>
  <c r="AF386" i="37" s="1"/>
  <c r="AD2069" i="156"/>
  <c r="AE386" i="37" s="1"/>
  <c r="AC2069" i="156"/>
  <c r="AD386" i="37" s="1"/>
  <c r="AE2068" i="156"/>
  <c r="AF385" i="37" s="1"/>
  <c r="AD2068" i="156"/>
  <c r="AE385" i="37" s="1"/>
  <c r="AC2068" i="156"/>
  <c r="AD385" i="37" s="1"/>
  <c r="AE2067" i="156"/>
  <c r="AF384" i="37" s="1"/>
  <c r="AD2067" i="156"/>
  <c r="AE384" i="37" s="1"/>
  <c r="AC2067" i="156"/>
  <c r="AD384" i="37" s="1"/>
  <c r="AE2066" i="156"/>
  <c r="AF383" i="37" s="1"/>
  <c r="AD2066" i="156"/>
  <c r="AE383" i="37" s="1"/>
  <c r="AC2066" i="156"/>
  <c r="AD383" i="37" s="1"/>
  <c r="AE2065" i="156"/>
  <c r="AF382" i="37" s="1"/>
  <c r="AD2065" i="156"/>
  <c r="AE382" i="37" s="1"/>
  <c r="AC2065" i="156"/>
  <c r="AD382" i="37" s="1"/>
  <c r="AE2062" i="156"/>
  <c r="AF379" i="37" s="1"/>
  <c r="AD2062" i="156"/>
  <c r="AE379" i="37" s="1"/>
  <c r="AC2062" i="156"/>
  <c r="AD379" i="37" s="1"/>
  <c r="AC2059" i="156"/>
  <c r="AD376" i="37" s="1"/>
  <c r="AD2058" i="156"/>
  <c r="AE375" i="37" s="1"/>
  <c r="AC2058" i="156"/>
  <c r="AD375" i="37" s="1"/>
  <c r="AD2055" i="156"/>
  <c r="AE372" i="37" s="1"/>
  <c r="AC2055" i="156"/>
  <c r="AD372" i="37" s="1"/>
  <c r="AE2054" i="156"/>
  <c r="AF371" i="37" s="1"/>
  <c r="AD2054" i="156"/>
  <c r="AE371" i="37" s="1"/>
  <c r="AC2054" i="156"/>
  <c r="AD371" i="37" s="1"/>
  <c r="AE2053" i="156"/>
  <c r="AF370" i="37" s="1"/>
  <c r="AD2053" i="156"/>
  <c r="AE370" i="37" s="1"/>
  <c r="AC2053" i="156"/>
  <c r="AD370" i="37" s="1"/>
  <c r="AE2052" i="156"/>
  <c r="AF369" i="37" s="1"/>
  <c r="AD2052" i="156"/>
  <c r="AE369" i="37" s="1"/>
  <c r="AC2052" i="156"/>
  <c r="AD369" i="37" s="1"/>
  <c r="AE2051" i="156"/>
  <c r="AF368" i="37" s="1"/>
  <c r="AD2051" i="156"/>
  <c r="AE368" i="37" s="1"/>
  <c r="AC2051" i="156"/>
  <c r="AD368" i="37" s="1"/>
  <c r="AD2047" i="156"/>
  <c r="AE364" i="37" s="1"/>
  <c r="AC2047" i="156"/>
  <c r="AD364" i="37" s="1"/>
  <c r="AE2037" i="156"/>
  <c r="AE2088" i="156" s="1"/>
  <c r="AF405" i="37" s="1"/>
  <c r="AD2025" i="156"/>
  <c r="AD2079" i="156" s="1"/>
  <c r="AE396" i="37" s="1"/>
  <c r="AC2025" i="156"/>
  <c r="AC2079" i="156" s="1"/>
  <c r="AD396" i="37" s="1"/>
  <c r="AE2022" i="156"/>
  <c r="AE2083" i="156" s="1"/>
  <c r="AF400" i="37" s="1"/>
  <c r="AE2005" i="156"/>
  <c r="AE2058" i="156" s="1"/>
  <c r="AF375" i="37" s="1"/>
  <c r="AD2004" i="156"/>
  <c r="AD2057" i="156" s="1"/>
  <c r="AC2004" i="156"/>
  <c r="AC2057" i="156" s="1"/>
  <c r="AE2002" i="156"/>
  <c r="AE2055" i="156" s="1"/>
  <c r="AF372" i="37" s="1"/>
  <c r="AD1997" i="156"/>
  <c r="AD2081" i="156" s="1"/>
  <c r="AE398" i="37" s="1"/>
  <c r="AC1997" i="156"/>
  <c r="AC2007" i="156" s="1"/>
  <c r="AE1994" i="156"/>
  <c r="AE2047" i="156" s="1"/>
  <c r="AF364" i="37" s="1"/>
  <c r="AD1983" i="156"/>
  <c r="AE267" i="37" s="1"/>
  <c r="AC1983" i="156"/>
  <c r="AD267" i="37" s="1"/>
  <c r="AE1982" i="156"/>
  <c r="AF266" i="37" s="1"/>
  <c r="AD1982" i="156"/>
  <c r="AE266" i="37" s="1"/>
  <c r="AC1982" i="156"/>
  <c r="AD266" i="37" s="1"/>
  <c r="AE1981" i="156"/>
  <c r="AF265" i="37" s="1"/>
  <c r="AD1981" i="156"/>
  <c r="AE265" i="37" s="1"/>
  <c r="AC1981" i="156"/>
  <c r="AD265" i="37" s="1"/>
  <c r="AE1980" i="156"/>
  <c r="AF264" i="37" s="1"/>
  <c r="AD1980" i="156"/>
  <c r="AE264" i="37" s="1"/>
  <c r="AC1980" i="156"/>
  <c r="AD264" i="37" s="1"/>
  <c r="AE1979" i="156"/>
  <c r="AF263" i="37" s="1"/>
  <c r="AD1979" i="156"/>
  <c r="AE263" i="37" s="1"/>
  <c r="AC1979" i="156"/>
  <c r="AD263" i="37" s="1"/>
  <c r="AD1978" i="156"/>
  <c r="AE262" i="37" s="1"/>
  <c r="AC1978" i="156"/>
  <c r="AD262" i="37" s="1"/>
  <c r="AC1977" i="156"/>
  <c r="AD261" i="37" s="1"/>
  <c r="AE1976" i="156"/>
  <c r="AF260" i="37" s="1"/>
  <c r="AD1976" i="156"/>
  <c r="AE260" i="37" s="1"/>
  <c r="AC1976" i="156"/>
  <c r="AD260" i="37" s="1"/>
  <c r="AD1973" i="156"/>
  <c r="AE257" i="37" s="1"/>
  <c r="AC1973" i="156"/>
  <c r="AD257" i="37" s="1"/>
  <c r="AC1968" i="156"/>
  <c r="AD252" i="37" s="1"/>
  <c r="AD1967" i="156"/>
  <c r="AE251" i="37" s="1"/>
  <c r="AC1967" i="156"/>
  <c r="AD251" i="37" s="1"/>
  <c r="AD1966" i="156"/>
  <c r="AE250" i="37" s="1"/>
  <c r="AC1966" i="156"/>
  <c r="AD250" i="37" s="1"/>
  <c r="AE1965" i="156"/>
  <c r="AF249" i="37" s="1"/>
  <c r="AD1965" i="156"/>
  <c r="AE249" i="37" s="1"/>
  <c r="AC1965" i="156"/>
  <c r="AD249" i="37" s="1"/>
  <c r="AE1964" i="156"/>
  <c r="AF248" i="37" s="1"/>
  <c r="AD1964" i="156"/>
  <c r="AE248" i="37" s="1"/>
  <c r="AC1964" i="156"/>
  <c r="AD248" i="37" s="1"/>
  <c r="AE1962" i="156"/>
  <c r="AF246" i="37" s="1"/>
  <c r="AD1962" i="156"/>
  <c r="AE246" i="37" s="1"/>
  <c r="AC1962" i="156"/>
  <c r="AD246" i="37" s="1"/>
  <c r="AE1961" i="156"/>
  <c r="AF245" i="37" s="1"/>
  <c r="AD1961" i="156"/>
  <c r="AE245" i="37" s="1"/>
  <c r="AC1961" i="156"/>
  <c r="AD245" i="37" s="1"/>
  <c r="AE1960" i="156"/>
  <c r="AF244" i="37" s="1"/>
  <c r="AD1960" i="156"/>
  <c r="AE244" i="37" s="1"/>
  <c r="AC1960" i="156"/>
  <c r="AD244" i="37" s="1"/>
  <c r="AD1959" i="156"/>
  <c r="AE243" i="37" s="1"/>
  <c r="AC1959" i="156"/>
  <c r="AD243" i="37" s="1"/>
  <c r="AE1957" i="156"/>
  <c r="AF241" i="37" s="1"/>
  <c r="AD1957" i="156"/>
  <c r="AE241" i="37" s="1"/>
  <c r="AC1957" i="156"/>
  <c r="AD241" i="37" s="1"/>
  <c r="AD1953" i="156"/>
  <c r="AE237" i="37" s="1"/>
  <c r="AC1953" i="156"/>
  <c r="AD237" i="37" s="1"/>
  <c r="AD1952" i="156"/>
  <c r="AE236" i="37" s="1"/>
  <c r="AC1952" i="156"/>
  <c r="AD236" i="37" s="1"/>
  <c r="AD1949" i="156"/>
  <c r="AE233" i="37" s="1"/>
  <c r="AC1949" i="156"/>
  <c r="AD233" i="37" s="1"/>
  <c r="AD1948" i="156"/>
  <c r="AE232" i="37" s="1"/>
  <c r="AC1948" i="156"/>
  <c r="AD232" i="37" s="1"/>
  <c r="AD1947" i="156"/>
  <c r="AE231" i="37" s="1"/>
  <c r="AC1947" i="156"/>
  <c r="AD231" i="37" s="1"/>
  <c r="AE1946" i="156"/>
  <c r="AF230" i="37" s="1"/>
  <c r="AD1946" i="156"/>
  <c r="AE230" i="37" s="1"/>
  <c r="AC1946" i="156"/>
  <c r="AD230" i="37" s="1"/>
  <c r="AE1945" i="156"/>
  <c r="AF229" i="37" s="1"/>
  <c r="AD1945" i="156"/>
  <c r="AE229" i="37" s="1"/>
  <c r="AC1945" i="156"/>
  <c r="AD229" i="37" s="1"/>
  <c r="AD1941" i="156"/>
  <c r="AE225" i="37" s="1"/>
  <c r="AC1941" i="156"/>
  <c r="AD225" i="37" s="1"/>
  <c r="AE1938" i="156"/>
  <c r="AE1983" i="156" s="1"/>
  <c r="AF267" i="37" s="1"/>
  <c r="AE1933" i="156"/>
  <c r="AE1978" i="156" s="1"/>
  <c r="AF262" i="37" s="1"/>
  <c r="AE1919" i="156"/>
  <c r="AE1967" i="156" s="1"/>
  <c r="AF251" i="37" s="1"/>
  <c r="AE1918" i="156"/>
  <c r="AE1915" i="156" s="1"/>
  <c r="AE1963" i="156" s="1"/>
  <c r="AF247" i="37" s="1"/>
  <c r="AD1915" i="156"/>
  <c r="AD1963" i="156" s="1"/>
  <c r="AE247" i="37" s="1"/>
  <c r="AC1915" i="156"/>
  <c r="AC1963" i="156" s="1"/>
  <c r="AD247" i="37" s="1"/>
  <c r="AE1911" i="156"/>
  <c r="AE1959" i="156" s="1"/>
  <c r="AF243" i="37" s="1"/>
  <c r="AD1910" i="156"/>
  <c r="AD1958" i="156" s="1"/>
  <c r="AE242" i="37" s="1"/>
  <c r="AC1910" i="156"/>
  <c r="AC1958" i="156" s="1"/>
  <c r="AD242" i="37" s="1"/>
  <c r="AE1905" i="156"/>
  <c r="AE1953" i="156" s="1"/>
  <c r="AF237" i="37" s="1"/>
  <c r="AE1904" i="156"/>
  <c r="AE1952" i="156" s="1"/>
  <c r="AF236" i="37" s="1"/>
  <c r="AD1903" i="156"/>
  <c r="AD1951" i="156" s="1"/>
  <c r="AE235" i="37" s="1"/>
  <c r="AC1903" i="156"/>
  <c r="AC1972" i="156" s="1"/>
  <c r="AD256" i="37" s="1"/>
  <c r="AE1901" i="156"/>
  <c r="AE1949" i="156" s="1"/>
  <c r="AF233" i="37" s="1"/>
  <c r="AE1900" i="156"/>
  <c r="AE1948" i="156" s="1"/>
  <c r="AF232" i="37" s="1"/>
  <c r="AE1899" i="156"/>
  <c r="AE1947" i="156" s="1"/>
  <c r="AF231" i="37" s="1"/>
  <c r="AD1896" i="156"/>
  <c r="AD1944" i="156" s="1"/>
  <c r="AE228" i="37" s="1"/>
  <c r="AC1896" i="156"/>
  <c r="AC1906" i="156" s="1"/>
  <c r="AC1954" i="156" s="1"/>
  <c r="AD238" i="37" s="1"/>
  <c r="AE1893" i="156"/>
  <c r="AE1941" i="156" s="1"/>
  <c r="AF225" i="37" s="1"/>
  <c r="AC1879" i="156"/>
  <c r="AD66" i="37" s="1"/>
  <c r="AC1878" i="156"/>
  <c r="AD65" i="37" s="1"/>
  <c r="AC1877" i="156"/>
  <c r="AD64" i="37" s="1"/>
  <c r="AD1875" i="156"/>
  <c r="AE62" i="37" s="1"/>
  <c r="AC1875" i="156"/>
  <c r="AD62" i="37" s="1"/>
  <c r="AC1874" i="156"/>
  <c r="AD61" i="37" s="1"/>
  <c r="AD1873" i="156"/>
  <c r="AE60" i="37" s="1"/>
  <c r="AC1873" i="156"/>
  <c r="AD60" i="37" s="1"/>
  <c r="AC1872" i="156"/>
  <c r="AD59" i="37" s="1"/>
  <c r="AC1871" i="156"/>
  <c r="AD58" i="37" s="1"/>
  <c r="AD1862" i="156"/>
  <c r="AE49" i="37" s="1"/>
  <c r="AC1862" i="156"/>
  <c r="AD49" i="37" s="1"/>
  <c r="AD1861" i="156"/>
  <c r="AE48" i="37" s="1"/>
  <c r="AC1861" i="156"/>
  <c r="AD48" i="37" s="1"/>
  <c r="AD1860" i="156"/>
  <c r="AE47" i="37" s="1"/>
  <c r="AC1860" i="156"/>
  <c r="AD47" i="37" s="1"/>
  <c r="AD1858" i="156"/>
  <c r="AE45" i="37" s="1"/>
  <c r="AC1858" i="156"/>
  <c r="AD45" i="37" s="1"/>
  <c r="AD1857" i="156"/>
  <c r="AE44" i="37" s="1"/>
  <c r="AC1857" i="156"/>
  <c r="AD44" i="37" s="1"/>
  <c r="AD1856" i="156"/>
  <c r="AE43" i="37" s="1"/>
  <c r="AC1856" i="156"/>
  <c r="AD43" i="37" s="1"/>
  <c r="AD1854" i="156"/>
  <c r="AE41" i="37" s="1"/>
  <c r="AC1854" i="156"/>
  <c r="AD41" i="37" s="1"/>
  <c r="AD1852" i="156"/>
  <c r="AE39" i="37" s="1"/>
  <c r="AE957" i="37" s="1"/>
  <c r="AC1852" i="156"/>
  <c r="AD39" i="37" s="1"/>
  <c r="AD957" i="37" s="1"/>
  <c r="AE1851" i="156"/>
  <c r="AF38" i="37" s="1"/>
  <c r="AD1851" i="156"/>
  <c r="AE38" i="37" s="1"/>
  <c r="AC1851" i="156"/>
  <c r="AD38" i="37" s="1"/>
  <c r="AD1850" i="156"/>
  <c r="AE37" i="37" s="1"/>
  <c r="AC1850" i="156"/>
  <c r="AD37" i="37" s="1"/>
  <c r="AD1849" i="156"/>
  <c r="AE36" i="37" s="1"/>
  <c r="AC1849" i="156"/>
  <c r="AD36" i="37" s="1"/>
  <c r="AD1848" i="156"/>
  <c r="AE35" i="37" s="1"/>
  <c r="AC1848" i="156"/>
  <c r="AD35" i="37" s="1"/>
  <c r="AE1846" i="156"/>
  <c r="AF33" i="37" s="1"/>
  <c r="AD1846" i="156"/>
  <c r="AE33" i="37" s="1"/>
  <c r="AC1846" i="156"/>
  <c r="AD33" i="37" s="1"/>
  <c r="AE1845" i="156"/>
  <c r="AF32" i="37" s="1"/>
  <c r="AD1845" i="156"/>
  <c r="AE32" i="37" s="1"/>
  <c r="AC1845" i="156"/>
  <c r="AD32" i="37" s="1"/>
  <c r="AD1844" i="156"/>
  <c r="AE31" i="37" s="1"/>
  <c r="AC1844" i="156"/>
  <c r="AD31" i="37" s="1"/>
  <c r="AD1843" i="156"/>
  <c r="AE30" i="37" s="1"/>
  <c r="AC1843" i="156"/>
  <c r="AD30" i="37" s="1"/>
  <c r="AD1841" i="156"/>
  <c r="AE28" i="37" s="1"/>
  <c r="AC1841" i="156"/>
  <c r="AD28" i="37" s="1"/>
  <c r="AD1840" i="156"/>
  <c r="AE27" i="37" s="1"/>
  <c r="AC1840" i="156"/>
  <c r="AD27" i="37" s="1"/>
  <c r="AD1835" i="156"/>
  <c r="AE22" i="37" s="1"/>
  <c r="AC1835" i="156"/>
  <c r="AD22" i="37" s="1"/>
  <c r="AC1834" i="156"/>
  <c r="AD21" i="37" s="1"/>
  <c r="AD1831" i="156"/>
  <c r="AE18" i="37" s="1"/>
  <c r="AC1831" i="156"/>
  <c r="AD18" i="37" s="1"/>
  <c r="AD1830" i="156"/>
  <c r="AE17" i="37" s="1"/>
  <c r="AC1830" i="156"/>
  <c r="AD17" i="37" s="1"/>
  <c r="AD1829" i="156"/>
  <c r="AE16" i="37" s="1"/>
  <c r="AC1829" i="156"/>
  <c r="AD16" i="37" s="1"/>
  <c r="AD1828" i="156"/>
  <c r="AE15" i="37" s="1"/>
  <c r="AC1828" i="156"/>
  <c r="AD15" i="37" s="1"/>
  <c r="AD1827" i="156"/>
  <c r="AE14" i="37" s="1"/>
  <c r="AC1827" i="156"/>
  <c r="AD14" i="37" s="1"/>
  <c r="AD1824" i="156"/>
  <c r="AE11" i="37" s="1"/>
  <c r="AC1824" i="156"/>
  <c r="AD11" i="37" s="1"/>
  <c r="AE1823" i="156"/>
  <c r="AF10" i="37" s="1"/>
  <c r="AD1823" i="156"/>
  <c r="AE10" i="37" s="1"/>
  <c r="AC1823" i="156"/>
  <c r="AD10" i="37" s="1"/>
  <c r="AD1822" i="156"/>
  <c r="AE9" i="37" s="1"/>
  <c r="AC1822" i="156"/>
  <c r="AD9" i="37" s="1"/>
  <c r="AE1819" i="156"/>
  <c r="AD1819" i="156"/>
  <c r="AC1811" i="156"/>
  <c r="AE1810" i="156"/>
  <c r="AE1811" i="156" s="1"/>
  <c r="AD1810" i="156"/>
  <c r="AD1811" i="156" s="1"/>
  <c r="AC1800" i="156"/>
  <c r="AE1799" i="156"/>
  <c r="AE1800" i="156" s="1"/>
  <c r="AD1799" i="156"/>
  <c r="AD1800" i="156" s="1"/>
  <c r="AC1789" i="156"/>
  <c r="AD1788" i="156"/>
  <c r="AD1789" i="156" s="1"/>
  <c r="AE1783" i="156"/>
  <c r="AE1778" i="156"/>
  <c r="AE1779" i="156" s="1"/>
  <c r="AD1778" i="156"/>
  <c r="AD1779" i="156" s="1"/>
  <c r="AC1777" i="156"/>
  <c r="AC1778" i="156" s="1"/>
  <c r="AE1766" i="156"/>
  <c r="AE1767" i="156" s="1"/>
  <c r="AD1766" i="156"/>
  <c r="AD1767" i="156" s="1"/>
  <c r="AC1765" i="156"/>
  <c r="AC1766" i="156" s="1"/>
  <c r="AC1767" i="156" s="1"/>
  <c r="AE1754" i="156"/>
  <c r="AE1755" i="156" s="1"/>
  <c r="AD1754" i="156"/>
  <c r="AD1755" i="156" s="1"/>
  <c r="AE1745" i="156"/>
  <c r="AE1746" i="156" s="1"/>
  <c r="AD1745" i="156"/>
  <c r="AD1746" i="156" s="1"/>
  <c r="AE1736" i="156"/>
  <c r="AE1737" i="156" s="1"/>
  <c r="AD1736" i="156"/>
  <c r="AD1737" i="156" s="1"/>
  <c r="AC1735" i="156"/>
  <c r="AC1736" i="156" s="1"/>
  <c r="AC1737" i="156" s="1"/>
  <c r="AC1732" i="156"/>
  <c r="AD1724" i="156"/>
  <c r="AD1725" i="156" s="1"/>
  <c r="AC1724" i="156"/>
  <c r="AC1725" i="156" s="1"/>
  <c r="AE1718" i="156"/>
  <c r="AE1724" i="156" s="1"/>
  <c r="AE1725" i="156" s="1"/>
  <c r="AE1713" i="156"/>
  <c r="AE1714" i="156" s="1"/>
  <c r="AD1713" i="156"/>
  <c r="AD1714" i="156" s="1"/>
  <c r="AC1713" i="156"/>
  <c r="AC1714" i="156" s="1"/>
  <c r="AC1703" i="156"/>
  <c r="AC1704" i="156" s="1"/>
  <c r="AE1701" i="156"/>
  <c r="AE1700" i="156" s="1"/>
  <c r="AE1703" i="156" s="1"/>
  <c r="AE1704" i="156" s="1"/>
  <c r="AE1705" i="156" s="1"/>
  <c r="AD1700" i="156"/>
  <c r="AD1703" i="156" s="1"/>
  <c r="AD1704" i="156" s="1"/>
  <c r="AD1705" i="156" s="1"/>
  <c r="AC1700" i="156"/>
  <c r="AC1697" i="156"/>
  <c r="AE1692" i="156"/>
  <c r="AE1693" i="156" s="1"/>
  <c r="AD1692" i="156"/>
  <c r="AD1693" i="156" s="1"/>
  <c r="AC1692" i="156"/>
  <c r="AC1693" i="156" s="1"/>
  <c r="AE1674" i="156"/>
  <c r="AE1681" i="156" s="1"/>
  <c r="AD1674" i="156"/>
  <c r="AD1681" i="156" s="1"/>
  <c r="AC1673" i="156"/>
  <c r="AC1674" i="156" s="1"/>
  <c r="AC1681" i="156" s="1"/>
  <c r="AC1669" i="156"/>
  <c r="AC1666" i="156"/>
  <c r="AD1661" i="156"/>
  <c r="AD1662" i="156" s="1"/>
  <c r="AC1661" i="156"/>
  <c r="AC1662" i="156" s="1"/>
  <c r="AE1656" i="156"/>
  <c r="AE1661" i="156" s="1"/>
  <c r="AE1662" i="156" s="1"/>
  <c r="AE1643" i="156"/>
  <c r="AD1641" i="156"/>
  <c r="AC1641" i="156"/>
  <c r="AC1651" i="156" s="1"/>
  <c r="AD1637" i="156"/>
  <c r="AD1638" i="156" s="1"/>
  <c r="AC1637" i="156"/>
  <c r="AC1638" i="156" s="1"/>
  <c r="AE1633" i="156"/>
  <c r="AE1637" i="156" s="1"/>
  <c r="AE1638" i="156" s="1"/>
  <c r="AD1629" i="156"/>
  <c r="AD1630" i="156" s="1"/>
  <c r="AC1629" i="156"/>
  <c r="AC1630" i="156" s="1"/>
  <c r="AE1621" i="156"/>
  <c r="AE1629" i="156" s="1"/>
  <c r="AE1630" i="156" s="1"/>
  <c r="AE1617" i="156"/>
  <c r="AE1618" i="156" s="1"/>
  <c r="AD1617" i="156"/>
  <c r="AD1618" i="156" s="1"/>
  <c r="AC1617" i="156"/>
  <c r="AC1618" i="156" s="1"/>
  <c r="AE1602" i="156"/>
  <c r="AE1603" i="156" s="1"/>
  <c r="AD1602" i="156"/>
  <c r="AD1603" i="156" s="1"/>
  <c r="AD1591" i="156"/>
  <c r="AD1592" i="156" s="1"/>
  <c r="AC1591" i="156"/>
  <c r="AC1592" i="156" s="1"/>
  <c r="AE1582" i="156"/>
  <c r="AE1591" i="156" s="1"/>
  <c r="AE1592" i="156" s="1"/>
  <c r="AE1577" i="156"/>
  <c r="AE1578" i="156" s="1"/>
  <c r="AD1577" i="156"/>
  <c r="AD1578" i="156" s="1"/>
  <c r="AC1576" i="156"/>
  <c r="AC1577" i="156" s="1"/>
  <c r="AC1578" i="156" s="1"/>
  <c r="AC1573" i="156"/>
  <c r="AC1571" i="156"/>
  <c r="AD1566" i="156"/>
  <c r="AE1565" i="156"/>
  <c r="AE1566" i="156" s="1"/>
  <c r="AC1564" i="156"/>
  <c r="AC1565" i="156" s="1"/>
  <c r="AC1566" i="156" s="1"/>
  <c r="AC1561" i="156"/>
  <c r="AC1559" i="156"/>
  <c r="AD1553" i="156"/>
  <c r="AE1552" i="156"/>
  <c r="AE1553" i="156" s="1"/>
  <c r="AE1545" i="156"/>
  <c r="AD1545" i="156"/>
  <c r="AC1545" i="156"/>
  <c r="AE1539" i="156"/>
  <c r="AD1539" i="156"/>
  <c r="AC1539" i="156"/>
  <c r="AE1524" i="156"/>
  <c r="AE1523" i="156"/>
  <c r="AD1522" i="156"/>
  <c r="AC1522" i="156"/>
  <c r="AE1521" i="156"/>
  <c r="AE1518" i="156"/>
  <c r="AE1517" i="156"/>
  <c r="AD1516" i="156"/>
  <c r="AC1516" i="156"/>
  <c r="AC1513" i="156" s="1"/>
  <c r="AC1525" i="156" s="1"/>
  <c r="AE1510" i="156"/>
  <c r="AD1509" i="156"/>
  <c r="AD1834" i="156" s="1"/>
  <c r="AE21" i="37" s="1"/>
  <c r="AE1507" i="156"/>
  <c r="AE1503" i="156" s="1"/>
  <c r="AD1503" i="156"/>
  <c r="AC1503" i="156"/>
  <c r="AD1499" i="156"/>
  <c r="AE1498" i="156"/>
  <c r="AE1493" i="156"/>
  <c r="AE1487" i="156"/>
  <c r="AE1479" i="156"/>
  <c r="AE1478" i="156"/>
  <c r="AE1475" i="156"/>
  <c r="AE1474" i="156"/>
  <c r="AD1473" i="156"/>
  <c r="AD1471" i="156" s="1"/>
  <c r="AD1480" i="156" s="1"/>
  <c r="AC1473" i="156"/>
  <c r="AC1471" i="156" s="1"/>
  <c r="AC1480" i="156" s="1"/>
  <c r="AE1468" i="156"/>
  <c r="AE1467" i="156"/>
  <c r="AD1466" i="156"/>
  <c r="AC1466" i="156"/>
  <c r="AE1464" i="156"/>
  <c r="AE1463" i="156"/>
  <c r="AE1462" i="156"/>
  <c r="AE1461" i="156"/>
  <c r="AE1460" i="156"/>
  <c r="AD1459" i="156"/>
  <c r="AE1459" i="156" s="1"/>
  <c r="AC1459" i="156"/>
  <c r="AC1469" i="156" s="1"/>
  <c r="AE1457" i="156"/>
  <c r="AE1448" i="156"/>
  <c r="AE1440" i="156"/>
  <c r="AE1434" i="156"/>
  <c r="AE1433" i="156"/>
  <c r="AD1432" i="156"/>
  <c r="AD1430" i="156" s="1"/>
  <c r="AD1441" i="156" s="1"/>
  <c r="AC1432" i="156"/>
  <c r="AC1430" i="156" s="1"/>
  <c r="AC1441" i="156" s="1"/>
  <c r="AE1426" i="156"/>
  <c r="AE1425" i="156" s="1"/>
  <c r="AE1428" i="156" s="1"/>
  <c r="AD1425" i="156"/>
  <c r="AD1428" i="156" s="1"/>
  <c r="AC1425" i="156"/>
  <c r="AC1418" i="156"/>
  <c r="AC1428" i="156" s="1"/>
  <c r="AE1413" i="156"/>
  <c r="AE1875" i="156" s="1"/>
  <c r="AF62" i="37" s="1"/>
  <c r="AE1412" i="156"/>
  <c r="AE1394" i="156"/>
  <c r="AE1393" i="156"/>
  <c r="AE1392" i="156"/>
  <c r="AE1391" i="156"/>
  <c r="AE1390" i="156"/>
  <c r="AE1389" i="156"/>
  <c r="AE1388" i="156"/>
  <c r="AE1387" i="156"/>
  <c r="AE1386" i="156"/>
  <c r="AE1385" i="156"/>
  <c r="AE1384" i="156"/>
  <c r="AE1383" i="156"/>
  <c r="AE1382" i="156"/>
  <c r="AE1381" i="156"/>
  <c r="AE1380" i="156"/>
  <c r="AE1379" i="156"/>
  <c r="AE1378" i="156"/>
  <c r="AE1852" i="156" s="1"/>
  <c r="AF39" i="37" s="1"/>
  <c r="AF957" i="37" s="1"/>
  <c r="AE1377" i="156"/>
  <c r="AE1376" i="156"/>
  <c r="AE1375" i="156"/>
  <c r="AD1374" i="156"/>
  <c r="AD1367" i="156" s="1"/>
  <c r="AD1395" i="156" s="1"/>
  <c r="AC1374" i="156"/>
  <c r="AC1369" i="156"/>
  <c r="AE1364" i="156"/>
  <c r="AE1363" i="156"/>
  <c r="AD1362" i="156"/>
  <c r="AC1362" i="156"/>
  <c r="AE1360" i="156"/>
  <c r="AE1359" i="156"/>
  <c r="AE1358" i="156"/>
  <c r="AE1357" i="156"/>
  <c r="AE1356" i="156"/>
  <c r="AD1355" i="156"/>
  <c r="AC1355" i="156"/>
  <c r="AC1365" i="156" s="1"/>
  <c r="AE1352" i="156"/>
  <c r="AE1331" i="156"/>
  <c r="AE1335" i="156" s="1"/>
  <c r="AE1880" i="156" s="1"/>
  <c r="AF67" i="37" s="1"/>
  <c r="AD1331" i="156"/>
  <c r="AD1335" i="156" s="1"/>
  <c r="AC1331" i="156"/>
  <c r="AC1876" i="156" s="1"/>
  <c r="AD63" i="37" s="1"/>
  <c r="AE1327" i="156"/>
  <c r="AE1315" i="156"/>
  <c r="AE1314" i="156"/>
  <c r="AD1313" i="156"/>
  <c r="AD1308" i="156" s="1"/>
  <c r="AD1318" i="156" s="1"/>
  <c r="AC1313" i="156"/>
  <c r="AC1308" i="156" s="1"/>
  <c r="AC1318" i="156" s="1"/>
  <c r="AE1305" i="156"/>
  <c r="AE1304" i="156"/>
  <c r="AE1301" i="156" s="1"/>
  <c r="AD1301" i="156"/>
  <c r="AD1306" i="156" s="1"/>
  <c r="AC1301" i="156"/>
  <c r="AC1306" i="156" s="1"/>
  <c r="AD1297" i="156"/>
  <c r="AE1296" i="156"/>
  <c r="AC1296" i="156"/>
  <c r="AC1297" i="156" s="1"/>
  <c r="AE1294" i="156"/>
  <c r="AD1292" i="156"/>
  <c r="AC1292" i="156"/>
  <c r="AE1291" i="156"/>
  <c r="AD1290" i="156"/>
  <c r="AC1290" i="156"/>
  <c r="AE1277" i="156"/>
  <c r="AE1274" i="156"/>
  <c r="AE1273" i="156" s="1"/>
  <c r="AE1268" i="156" s="1"/>
  <c r="AD1273" i="156"/>
  <c r="AD1268" i="156" s="1"/>
  <c r="AD1278" i="156" s="1"/>
  <c r="AC1273" i="156"/>
  <c r="AC1268" i="156" s="1"/>
  <c r="AC1278" i="156" s="1"/>
  <c r="AE1264" i="156"/>
  <c r="AE1261" i="156"/>
  <c r="AE1258" i="156" s="1"/>
  <c r="AD1258" i="156"/>
  <c r="AD1266" i="156" s="1"/>
  <c r="AC1258" i="156"/>
  <c r="AC1266" i="156" s="1"/>
  <c r="AE1244" i="156"/>
  <c r="AE1243" i="156" s="1"/>
  <c r="AE1239" i="156" s="1"/>
  <c r="AE1247" i="156" s="1"/>
  <c r="AD1243" i="156"/>
  <c r="AD1239" i="156" s="1"/>
  <c r="AD1247" i="156" s="1"/>
  <c r="AC1243" i="156"/>
  <c r="AC1239" i="156" s="1"/>
  <c r="AC1247" i="156" s="1"/>
  <c r="AD1237" i="156"/>
  <c r="AE1236" i="156"/>
  <c r="AE1237" i="156" s="1"/>
  <c r="AC1231" i="156"/>
  <c r="AC1237" i="156" s="1"/>
  <c r="AE1226" i="156"/>
  <c r="AE1215" i="156"/>
  <c r="AE1214" i="156"/>
  <c r="AE1213" i="156"/>
  <c r="AD1212" i="156"/>
  <c r="AD1208" i="156" s="1"/>
  <c r="AD1218" i="156" s="1"/>
  <c r="AD1219" i="156" s="1"/>
  <c r="AD1227" i="156" s="1"/>
  <c r="AC1212" i="156"/>
  <c r="AC1208" i="156" s="1"/>
  <c r="AC1218" i="156" s="1"/>
  <c r="AD1206" i="156"/>
  <c r="AE1205" i="156"/>
  <c r="AE1206" i="156" s="1"/>
  <c r="AC1200" i="156"/>
  <c r="AC1206" i="156" s="1"/>
  <c r="AE1196" i="156"/>
  <c r="AD1196" i="156"/>
  <c r="AC1195" i="156"/>
  <c r="AC1191" i="156"/>
  <c r="AC1189" i="156"/>
  <c r="AC1184" i="156"/>
  <c r="AE1182" i="156"/>
  <c r="AE1180" i="156" s="1"/>
  <c r="AD1180" i="156"/>
  <c r="AC1180" i="156"/>
  <c r="AE1179" i="156"/>
  <c r="AE1178" i="156" s="1"/>
  <c r="AD1178" i="156"/>
  <c r="AC1178" i="156"/>
  <c r="AC1173" i="156"/>
  <c r="AE1171" i="156"/>
  <c r="AE1169" i="156" s="1"/>
  <c r="AD1169" i="156"/>
  <c r="AC1169" i="156"/>
  <c r="AE1168" i="156"/>
  <c r="AE1167" i="156" s="1"/>
  <c r="AD1167" i="156"/>
  <c r="AC1167" i="156"/>
  <c r="AE1162" i="156"/>
  <c r="AE1154" i="156"/>
  <c r="AE1152" i="156"/>
  <c r="AE1151" i="156" s="1"/>
  <c r="AD1151" i="156"/>
  <c r="AC1151" i="156"/>
  <c r="AE1149" i="156"/>
  <c r="AE1148" i="156" s="1"/>
  <c r="AE1146" i="156" s="1"/>
  <c r="AE1155" i="156" s="1"/>
  <c r="AD1148" i="156"/>
  <c r="AC1148" i="156"/>
  <c r="AE1142" i="156"/>
  <c r="AE1140" i="156"/>
  <c r="AE1139" i="156"/>
  <c r="AE1138" i="156"/>
  <c r="AD1135" i="156"/>
  <c r="AD1144" i="156" s="1"/>
  <c r="AC1135" i="156"/>
  <c r="AC1144" i="156" s="1"/>
  <c r="AE1123" i="156"/>
  <c r="AE1118" i="156"/>
  <c r="AE1116" i="156" s="1"/>
  <c r="AE1109" i="156" s="1"/>
  <c r="AD1116" i="156"/>
  <c r="AD1109" i="156" s="1"/>
  <c r="AD1124" i="156" s="1"/>
  <c r="AC1116" i="156"/>
  <c r="AC1109" i="156" s="1"/>
  <c r="AC1124" i="156" s="1"/>
  <c r="AE1105" i="156"/>
  <c r="AE1104" i="156" s="1"/>
  <c r="AD1104" i="156"/>
  <c r="AC1104" i="156"/>
  <c r="AE1102" i="156"/>
  <c r="AE1101" i="156"/>
  <c r="AD1097" i="156"/>
  <c r="AC1097" i="156"/>
  <c r="AC1107" i="156" s="1"/>
  <c r="AE1092" i="156"/>
  <c r="AE1082" i="156"/>
  <c r="AE1081" i="156"/>
  <c r="AE1080" i="156"/>
  <c r="AE1078" i="156"/>
  <c r="AE1077" i="156" s="1"/>
  <c r="AD1077" i="156"/>
  <c r="AC1077" i="156"/>
  <c r="AE1076" i="156"/>
  <c r="AE1075" i="156"/>
  <c r="AD1074" i="156"/>
  <c r="AC1074" i="156"/>
  <c r="AC1072" i="156" s="1"/>
  <c r="AC1084" i="156" s="1"/>
  <c r="AD1072" i="156"/>
  <c r="AD1084" i="156" s="1"/>
  <c r="AE1068" i="156"/>
  <c r="AE1067" i="156" s="1"/>
  <c r="AD1067" i="156"/>
  <c r="AC1067" i="156"/>
  <c r="AE1065" i="156"/>
  <c r="AE1064" i="156"/>
  <c r="AE1063" i="156"/>
  <c r="AD1060" i="156"/>
  <c r="AC1060" i="156"/>
  <c r="AC1070" i="156" s="1"/>
  <c r="AE1048" i="156"/>
  <c r="AE1046" i="156"/>
  <c r="AE1045" i="156"/>
  <c r="AE1044" i="156"/>
  <c r="AD1043" i="156"/>
  <c r="AC1043" i="156"/>
  <c r="AE1040" i="156"/>
  <c r="AE1039" i="156"/>
  <c r="AD1038" i="156"/>
  <c r="AC1038" i="156"/>
  <c r="AC1036" i="156" s="1"/>
  <c r="AC1049" i="156" s="1"/>
  <c r="AE1033" i="156"/>
  <c r="AE1032" i="156"/>
  <c r="AD1031" i="156"/>
  <c r="AC1031" i="156"/>
  <c r="AE1029" i="156"/>
  <c r="AE1028" i="156"/>
  <c r="AE1027" i="156"/>
  <c r="AD1024" i="156"/>
  <c r="AC1024" i="156"/>
  <c r="AC1034" i="156" s="1"/>
  <c r="AE1019" i="156"/>
  <c r="AE1010" i="156"/>
  <c r="AE1007" i="156"/>
  <c r="AE1006" i="156"/>
  <c r="AD1005" i="156"/>
  <c r="AC1005" i="156"/>
  <c r="AE1002" i="156"/>
  <c r="AE1001" i="156"/>
  <c r="AD1000" i="156"/>
  <c r="AD998" i="156" s="1"/>
  <c r="AD1012" i="156" s="1"/>
  <c r="AC1000" i="156"/>
  <c r="AC998" i="156" s="1"/>
  <c r="AC1012" i="156" s="1"/>
  <c r="AE994" i="156"/>
  <c r="AE992" i="156"/>
  <c r="AE990" i="156"/>
  <c r="AD987" i="156"/>
  <c r="AD996" i="156" s="1"/>
  <c r="AC987" i="156"/>
  <c r="AC996" i="156" s="1"/>
  <c r="AE982" i="156"/>
  <c r="AE949" i="156"/>
  <c r="AE948" i="156"/>
  <c r="AE942" i="156"/>
  <c r="AE941" i="156"/>
  <c r="AD940" i="156"/>
  <c r="AD938" i="156" s="1"/>
  <c r="AD968" i="156" s="1"/>
  <c r="AC940" i="156"/>
  <c r="AC938" i="156" s="1"/>
  <c r="AC968" i="156" s="1"/>
  <c r="AE939" i="156"/>
  <c r="AE1841" i="156" s="1"/>
  <c r="AF28" i="37" s="1"/>
  <c r="AE934" i="156"/>
  <c r="AE932" i="156"/>
  <c r="AE931" i="156"/>
  <c r="AE930" i="156"/>
  <c r="AE929" i="156"/>
  <c r="AE1828" i="156" s="1"/>
  <c r="AF15" i="37" s="1"/>
  <c r="AD927" i="156"/>
  <c r="AD936" i="156" s="1"/>
  <c r="AC927" i="156"/>
  <c r="AC936" i="156" s="1"/>
  <c r="AE925" i="156"/>
  <c r="AE911" i="156"/>
  <c r="AE909" i="156"/>
  <c r="AE908" i="156" s="1"/>
  <c r="AD908" i="156"/>
  <c r="AC908" i="156"/>
  <c r="AE907" i="156"/>
  <c r="AE906" i="156"/>
  <c r="AD905" i="156"/>
  <c r="AD903" i="156" s="1"/>
  <c r="AD912" i="156" s="1"/>
  <c r="AC905" i="156"/>
  <c r="AC903" i="156" s="1"/>
  <c r="AC912" i="156" s="1"/>
  <c r="AD901" i="156"/>
  <c r="AE899" i="156"/>
  <c r="AE901" i="156" s="1"/>
  <c r="AC892" i="156"/>
  <c r="AC901" i="156" s="1"/>
  <c r="AD880" i="156"/>
  <c r="AC880" i="156"/>
  <c r="AE879" i="156"/>
  <c r="AE880" i="156" s="1"/>
  <c r="AE867" i="156"/>
  <c r="AE866" i="156" s="1"/>
  <c r="AE869" i="156" s="1"/>
  <c r="AD866" i="156"/>
  <c r="AD869" i="156" s="1"/>
  <c r="AD881" i="156" s="1"/>
  <c r="AD888" i="156" s="1"/>
  <c r="AC866" i="156"/>
  <c r="AC859" i="156"/>
  <c r="AC869" i="156" s="1"/>
  <c r="AE854" i="156"/>
  <c r="AE843" i="156"/>
  <c r="AE842" i="156"/>
  <c r="AD841" i="156"/>
  <c r="AE841" i="156" s="1"/>
  <c r="AC841" i="156"/>
  <c r="AE840" i="156"/>
  <c r="AE839" i="156"/>
  <c r="AD838" i="156"/>
  <c r="AD847" i="156" s="1"/>
  <c r="AE847" i="156" s="1"/>
  <c r="AE848" i="156" s="1"/>
  <c r="AC838" i="156"/>
  <c r="AC848" i="156" s="1"/>
  <c r="AE836" i="156"/>
  <c r="AE835" i="156"/>
  <c r="AE829" i="156"/>
  <c r="AE819" i="156"/>
  <c r="AD818" i="156"/>
  <c r="AE818" i="156" s="1"/>
  <c r="AC818" i="156"/>
  <c r="AE817" i="156"/>
  <c r="AE815" i="156" s="1"/>
  <c r="AD815" i="156"/>
  <c r="AC815" i="156"/>
  <c r="AC822" i="156" s="1"/>
  <c r="AE813" i="156"/>
  <c r="AE806" i="156"/>
  <c r="AE795" i="156"/>
  <c r="AE794" i="156"/>
  <c r="AD793" i="156"/>
  <c r="AC793" i="156"/>
  <c r="AE792" i="156"/>
  <c r="AE790" i="156" s="1"/>
  <c r="AD790" i="156"/>
  <c r="AC790" i="156"/>
  <c r="AC797" i="156" s="1"/>
  <c r="AC798" i="156" s="1"/>
  <c r="AE788" i="156"/>
  <c r="AE781" i="156"/>
  <c r="AE772" i="156"/>
  <c r="AE771" i="156"/>
  <c r="AE768" i="156"/>
  <c r="AE767" i="156" s="1"/>
  <c r="AE762" i="156" s="1"/>
  <c r="AD767" i="156"/>
  <c r="AD762" i="156" s="1"/>
  <c r="AD773" i="156" s="1"/>
  <c r="AC767" i="156"/>
  <c r="AC762" i="156" s="1"/>
  <c r="AC773" i="156" s="1"/>
  <c r="AE759" i="156"/>
  <c r="AE758" i="156"/>
  <c r="AE757" i="156"/>
  <c r="AE756" i="156"/>
  <c r="AD755" i="156"/>
  <c r="AD760" i="156" s="1"/>
  <c r="AC755" i="156"/>
  <c r="AC760" i="156" s="1"/>
  <c r="AE753" i="156"/>
  <c r="AE747" i="156"/>
  <c r="AE735" i="156"/>
  <c r="AE734" i="156"/>
  <c r="AE733" i="156"/>
  <c r="AE732" i="156"/>
  <c r="AE730" i="156"/>
  <c r="AE729" i="156"/>
  <c r="AD728" i="156"/>
  <c r="AE728" i="156" s="1"/>
  <c r="AC728" i="156"/>
  <c r="AC724" i="156" s="1"/>
  <c r="AC739" i="156" s="1"/>
  <c r="AE721" i="156"/>
  <c r="AE720" i="156"/>
  <c r="AE718" i="156"/>
  <c r="AD716" i="156"/>
  <c r="AD722" i="156" s="1"/>
  <c r="AC716" i="156"/>
  <c r="AC722" i="156" s="1"/>
  <c r="AE714" i="156"/>
  <c r="AE706" i="156"/>
  <c r="AE693" i="156"/>
  <c r="AD692" i="156"/>
  <c r="AE692" i="156" s="1"/>
  <c r="AE697" i="156" s="1"/>
  <c r="AE698" i="156" s="1"/>
  <c r="AC692" i="156"/>
  <c r="AC698" i="156" s="1"/>
  <c r="AE676" i="156"/>
  <c r="AD661" i="156"/>
  <c r="AE661" i="156" s="1"/>
  <c r="AE656" i="156"/>
  <c r="AE655" i="156"/>
  <c r="AE654" i="156"/>
  <c r="AE649" i="156"/>
  <c r="AE648" i="156"/>
  <c r="AD647" i="156"/>
  <c r="AD645" i="156" s="1"/>
  <c r="AC647" i="156"/>
  <c r="AC645" i="156" s="1"/>
  <c r="AC661" i="156" s="1"/>
  <c r="AE642" i="156"/>
  <c r="AE640" i="156"/>
  <c r="AE639" i="156"/>
  <c r="AE638" i="156"/>
  <c r="AE637" i="156"/>
  <c r="AD636" i="156"/>
  <c r="AD643" i="156" s="1"/>
  <c r="AC636" i="156"/>
  <c r="AC643" i="156" s="1"/>
  <c r="AE633" i="156"/>
  <c r="AE619" i="156"/>
  <c r="AE612" i="156"/>
  <c r="AE611" i="156" s="1"/>
  <c r="AE614" i="156" s="1"/>
  <c r="AD611" i="156"/>
  <c r="AD614" i="156" s="1"/>
  <c r="AD620" i="156" s="1"/>
  <c r="AC611" i="156"/>
  <c r="AC614" i="156" s="1"/>
  <c r="AE608" i="156"/>
  <c r="AC600" i="156"/>
  <c r="AD924" i="37" s="1"/>
  <c r="AD986" i="37" s="1"/>
  <c r="AC599" i="156"/>
  <c r="AD923" i="37" s="1"/>
  <c r="AD985" i="37" s="1"/>
  <c r="AC598" i="156"/>
  <c r="AD922" i="37" s="1"/>
  <c r="AC597" i="156"/>
  <c r="AD921" i="37" s="1"/>
  <c r="AE596" i="156"/>
  <c r="AF920" i="37" s="1"/>
  <c r="AD596" i="156"/>
  <c r="AE920" i="37" s="1"/>
  <c r="AE991" i="37" s="1"/>
  <c r="AC596" i="156"/>
  <c r="AD920" i="37" s="1"/>
  <c r="AD991" i="37" s="1"/>
  <c r="AE595" i="156"/>
  <c r="AF919" i="37" s="1"/>
  <c r="AF981" i="37" s="1"/>
  <c r="AD595" i="156"/>
  <c r="AE919" i="37" s="1"/>
  <c r="AE981" i="37" s="1"/>
  <c r="AC595" i="156"/>
  <c r="AD919" i="37" s="1"/>
  <c r="AD594" i="156"/>
  <c r="AE918" i="37" s="1"/>
  <c r="AC594" i="156"/>
  <c r="AD918" i="37" s="1"/>
  <c r="AC593" i="156"/>
  <c r="AD917" i="37" s="1"/>
  <c r="AD588" i="156"/>
  <c r="AE912" i="37" s="1"/>
  <c r="AC588" i="156"/>
  <c r="AD912" i="37" s="1"/>
  <c r="AD583" i="156"/>
  <c r="AE907" i="37" s="1"/>
  <c r="AC583" i="156"/>
  <c r="AD907" i="37" s="1"/>
  <c r="AE582" i="156"/>
  <c r="AF906" i="37" s="1"/>
  <c r="AF967" i="37" s="1"/>
  <c r="AD582" i="156"/>
  <c r="AE906" i="37" s="1"/>
  <c r="AE967" i="37" s="1"/>
  <c r="AC582" i="156"/>
  <c r="AD906" i="37" s="1"/>
  <c r="AD967" i="37" s="1"/>
  <c r="AD581" i="156"/>
  <c r="AE905" i="37" s="1"/>
  <c r="AC581" i="156"/>
  <c r="AD905" i="37" s="1"/>
  <c r="AD580" i="156"/>
  <c r="AE904" i="37" s="1"/>
  <c r="AC580" i="156"/>
  <c r="AD904" i="37" s="1"/>
  <c r="AD579" i="156"/>
  <c r="AE903" i="37" s="1"/>
  <c r="AC579" i="156"/>
  <c r="AD903" i="37" s="1"/>
  <c r="AE578" i="156"/>
  <c r="AF902" i="37" s="1"/>
  <c r="AD578" i="156"/>
  <c r="AE902" i="37" s="1"/>
  <c r="AC578" i="156"/>
  <c r="AD902" i="37" s="1"/>
  <c r="AD577" i="156"/>
  <c r="AE901" i="37" s="1"/>
  <c r="AC577" i="156"/>
  <c r="AD901" i="37" s="1"/>
  <c r="AD576" i="156"/>
  <c r="AE900" i="37" s="1"/>
  <c r="AC576" i="156"/>
  <c r="AD900" i="37" s="1"/>
  <c r="AD574" i="156"/>
  <c r="AE898" i="37" s="1"/>
  <c r="AC574" i="156"/>
  <c r="AD898" i="37" s="1"/>
  <c r="AD571" i="156"/>
  <c r="AE895" i="37" s="1"/>
  <c r="AC571" i="156"/>
  <c r="AD895" i="37" s="1"/>
  <c r="AD570" i="156"/>
  <c r="AE894" i="37" s="1"/>
  <c r="AC570" i="156"/>
  <c r="AD894" i="37" s="1"/>
  <c r="AD566" i="156"/>
  <c r="AE890" i="37" s="1"/>
  <c r="AC566" i="156"/>
  <c r="AD890" i="37" s="1"/>
  <c r="AD565" i="156"/>
  <c r="AE889" i="37" s="1"/>
  <c r="AC565" i="156"/>
  <c r="AD889" i="37" s="1"/>
  <c r="AE564" i="156"/>
  <c r="AF888" i="37" s="1"/>
  <c r="AD564" i="156"/>
  <c r="AE888" i="37" s="1"/>
  <c r="AC564" i="156"/>
  <c r="AD888" i="37" s="1"/>
  <c r="AC560" i="156"/>
  <c r="AD884" i="37" s="1"/>
  <c r="AD559" i="156"/>
  <c r="AE883" i="37" s="1"/>
  <c r="AC559" i="156"/>
  <c r="AD883" i="37" s="1"/>
  <c r="AD556" i="156"/>
  <c r="AE880" i="37" s="1"/>
  <c r="AC556" i="156"/>
  <c r="AD880" i="37" s="1"/>
  <c r="AE555" i="156"/>
  <c r="AF879" i="37" s="1"/>
  <c r="AD555" i="156"/>
  <c r="AE879" i="37" s="1"/>
  <c r="AC555" i="156"/>
  <c r="AD879" i="37" s="1"/>
  <c r="AE554" i="156"/>
  <c r="AF878" i="37" s="1"/>
  <c r="AD554" i="156"/>
  <c r="AE878" i="37" s="1"/>
  <c r="AC554" i="156"/>
  <c r="AD878" i="37" s="1"/>
  <c r="AE553" i="156"/>
  <c r="AF877" i="37" s="1"/>
  <c r="AD553" i="156"/>
  <c r="AE877" i="37" s="1"/>
  <c r="AC553" i="156"/>
  <c r="AD877" i="37" s="1"/>
  <c r="AE552" i="156"/>
  <c r="AF876" i="37" s="1"/>
  <c r="AD552" i="156"/>
  <c r="AE876" i="37" s="1"/>
  <c r="AC552" i="156"/>
  <c r="AD876" i="37" s="1"/>
  <c r="AD549" i="156"/>
  <c r="AE873" i="37" s="1"/>
  <c r="AC549" i="156"/>
  <c r="AD873" i="37" s="1"/>
  <c r="AD548" i="156"/>
  <c r="AE872" i="37" s="1"/>
  <c r="AC548" i="156"/>
  <c r="AD872" i="37" s="1"/>
  <c r="AD547" i="156"/>
  <c r="AE871" i="37" s="1"/>
  <c r="AC547" i="156"/>
  <c r="AD871" i="37" s="1"/>
  <c r="AE543" i="156"/>
  <c r="AE532" i="156"/>
  <c r="AE531" i="156"/>
  <c r="AD530" i="156"/>
  <c r="AD534" i="156" s="1"/>
  <c r="AC530" i="156"/>
  <c r="AE528" i="156"/>
  <c r="AD523" i="156"/>
  <c r="AD601" i="156" s="1"/>
  <c r="AE925" i="37" s="1"/>
  <c r="AC523" i="156"/>
  <c r="AC601" i="156" s="1"/>
  <c r="AD925" i="37" s="1"/>
  <c r="AE522" i="156"/>
  <c r="AE521" i="156"/>
  <c r="AE520" i="156"/>
  <c r="AD517" i="156"/>
  <c r="AE515" i="156"/>
  <c r="AE517" i="156" s="1"/>
  <c r="AE506" i="156"/>
  <c r="AE504" i="156" s="1"/>
  <c r="AE509" i="156" s="1"/>
  <c r="AD504" i="156"/>
  <c r="AD509" i="156" s="1"/>
  <c r="AC504" i="156"/>
  <c r="AC509" i="156" s="1"/>
  <c r="AE502" i="156"/>
  <c r="AE497" i="156"/>
  <c r="AD492" i="156"/>
  <c r="AC492" i="156"/>
  <c r="AE491" i="156"/>
  <c r="AE492" i="156" s="1"/>
  <c r="AE485" i="156"/>
  <c r="AD485" i="156"/>
  <c r="AD486" i="156" s="1"/>
  <c r="AE460" i="156"/>
  <c r="AE459" i="156"/>
  <c r="AD458" i="156"/>
  <c r="AC458" i="156"/>
  <c r="AC485" i="156" s="1"/>
  <c r="AE455" i="156"/>
  <c r="AE442" i="156"/>
  <c r="AE436" i="156"/>
  <c r="AE571" i="156" s="1"/>
  <c r="AF895" i="37" s="1"/>
  <c r="AE435" i="156"/>
  <c r="AE570" i="156" s="1"/>
  <c r="AF894" i="37" s="1"/>
  <c r="AD434" i="156"/>
  <c r="AD569" i="156" s="1"/>
  <c r="AE893" i="37" s="1"/>
  <c r="AC434" i="156"/>
  <c r="AC569" i="156" s="1"/>
  <c r="AD893" i="37" s="1"/>
  <c r="AE428" i="156"/>
  <c r="AE559" i="156" s="1"/>
  <c r="AF883" i="37" s="1"/>
  <c r="AD427" i="156"/>
  <c r="AC427" i="156"/>
  <c r="AC558" i="156" s="1"/>
  <c r="AD882" i="37" s="1"/>
  <c r="AE425" i="156"/>
  <c r="AE556" i="156" s="1"/>
  <c r="AF880" i="37" s="1"/>
  <c r="AD420" i="156"/>
  <c r="AD551" i="156" s="1"/>
  <c r="AE875" i="37" s="1"/>
  <c r="AC420" i="156"/>
  <c r="AC430" i="156" s="1"/>
  <c r="AC561" i="156" s="1"/>
  <c r="AD885" i="37" s="1"/>
  <c r="AE418" i="156"/>
  <c r="AC404" i="156"/>
  <c r="AE403" i="156"/>
  <c r="AE404" i="156" s="1"/>
  <c r="AD403" i="156"/>
  <c r="AD404" i="156" s="1"/>
  <c r="AE395" i="156"/>
  <c r="AE391" i="156"/>
  <c r="AC391" i="156"/>
  <c r="AE387" i="156"/>
  <c r="AD387" i="156"/>
  <c r="AD396" i="156" s="1"/>
  <c r="AC387" i="156"/>
  <c r="AC386" i="156"/>
  <c r="AE377" i="156"/>
  <c r="AE548" i="156" s="1"/>
  <c r="AF872" i="37" s="1"/>
  <c r="AE376" i="156"/>
  <c r="AE367" i="156"/>
  <c r="AD366" i="156"/>
  <c r="AD369" i="156" s="1"/>
  <c r="AE369" i="156" s="1"/>
  <c r="AE370" i="156" s="1"/>
  <c r="AC366" i="156"/>
  <c r="AE364" i="156"/>
  <c r="AD364" i="156"/>
  <c r="AC364" i="156"/>
  <c r="AC369" i="156" s="1"/>
  <c r="AE360" i="156"/>
  <c r="AD360" i="156"/>
  <c r="AC355" i="156"/>
  <c r="AC353" i="156"/>
  <c r="AC359" i="156" s="1"/>
  <c r="AC360" i="156" s="1"/>
  <c r="AE346" i="156"/>
  <c r="AE340" i="156"/>
  <c r="AE339" i="156"/>
  <c r="AD338" i="156"/>
  <c r="AE338" i="156" s="1"/>
  <c r="AC338" i="156"/>
  <c r="AE337" i="156"/>
  <c r="AE336" i="156"/>
  <c r="AD334" i="156"/>
  <c r="AC334" i="156"/>
  <c r="AC342" i="156" s="1"/>
  <c r="AE329" i="156"/>
  <c r="AE291" i="156"/>
  <c r="AE288" i="156"/>
  <c r="AD287" i="156"/>
  <c r="AC287" i="156"/>
  <c r="AE286" i="156"/>
  <c r="AE284" i="156"/>
  <c r="AD282" i="156"/>
  <c r="AC282" i="156"/>
  <c r="AC323" i="156" s="1"/>
  <c r="AE278" i="156"/>
  <c r="AD270" i="156"/>
  <c r="AD279" i="156" s="1"/>
  <c r="AE256" i="156"/>
  <c r="AE270" i="156" s="1"/>
  <c r="AE253" i="156"/>
  <c r="AE251" i="156" s="1"/>
  <c r="AD251" i="156"/>
  <c r="AC251" i="156"/>
  <c r="AC269" i="156" s="1"/>
  <c r="AE248" i="156"/>
  <c r="AE235" i="156"/>
  <c r="AE204" i="156"/>
  <c r="AE202" i="156"/>
  <c r="AE201" i="156"/>
  <c r="AE580" i="156" s="1"/>
  <c r="AF904" i="37" s="1"/>
  <c r="AE199" i="156"/>
  <c r="AE198" i="156"/>
  <c r="AE197" i="156"/>
  <c r="AD195" i="156"/>
  <c r="AD224" i="156" s="1"/>
  <c r="AC195" i="156"/>
  <c r="AC225" i="156" s="1"/>
  <c r="AE138" i="156"/>
  <c r="AE134" i="156"/>
  <c r="AE133" i="156"/>
  <c r="AE131" i="156" s="1"/>
  <c r="AD131" i="156"/>
  <c r="AD162" i="156" s="1"/>
  <c r="AC131" i="156"/>
  <c r="AE128" i="156"/>
  <c r="AE116" i="156"/>
  <c r="AC116" i="156"/>
  <c r="AE105" i="156"/>
  <c r="AE101" i="156"/>
  <c r="AE100" i="156"/>
  <c r="AE98" i="156" s="1"/>
  <c r="AD98" i="156"/>
  <c r="AD112" i="156" s="1"/>
  <c r="AC98" i="156"/>
  <c r="AC112" i="156" s="1"/>
  <c r="AE95" i="156"/>
  <c r="AE82" i="156"/>
  <c r="AE65" i="156"/>
  <c r="AE40" i="156"/>
  <c r="AE39" i="156"/>
  <c r="AE581" i="156" s="1"/>
  <c r="AF905" i="37" s="1"/>
  <c r="AE38" i="156"/>
  <c r="AE36" i="156"/>
  <c r="AD34" i="156"/>
  <c r="AE34" i="156" s="1"/>
  <c r="AC34" i="156"/>
  <c r="AC60" i="156" s="1"/>
  <c r="AE31" i="156"/>
  <c r="AF131" i="37" l="1"/>
  <c r="AD131" i="37"/>
  <c r="AF146" i="37"/>
  <c r="AD146" i="37"/>
  <c r="AD945" i="37" s="1"/>
  <c r="AF163" i="37"/>
  <c r="AD163" i="37"/>
  <c r="AF151" i="37"/>
  <c r="AF950" i="37" s="1"/>
  <c r="AD151" i="37"/>
  <c r="AD950" i="37" s="1"/>
  <c r="AF155" i="37"/>
  <c r="AD155" i="37"/>
  <c r="AD954" i="37" s="1"/>
  <c r="AF162" i="37"/>
  <c r="AD162" i="37"/>
  <c r="AD966" i="37" s="1"/>
  <c r="AF152" i="37"/>
  <c r="AF951" i="37" s="1"/>
  <c r="AD152" i="37"/>
  <c r="AD951" i="37" s="1"/>
  <c r="AF156" i="37"/>
  <c r="AD156" i="37"/>
  <c r="AD955" i="37" s="1"/>
  <c r="AF149" i="37"/>
  <c r="AD149" i="37"/>
  <c r="AD948" i="37" s="1"/>
  <c r="AF160" i="37"/>
  <c r="AD160" i="37"/>
  <c r="AF173" i="37"/>
  <c r="AD173" i="37"/>
  <c r="AD980" i="37" s="1"/>
  <c r="AF150" i="37"/>
  <c r="AD150" i="37"/>
  <c r="AD949" i="37" s="1"/>
  <c r="AF161" i="37"/>
  <c r="AD161" i="37"/>
  <c r="AD965" i="37" s="1"/>
  <c r="AF136" i="37"/>
  <c r="AD136" i="37"/>
  <c r="AD935" i="37" s="1"/>
  <c r="AF137" i="37"/>
  <c r="AD137" i="37"/>
  <c r="AD936" i="37" s="1"/>
  <c r="AF141" i="37"/>
  <c r="AD141" i="37"/>
  <c r="AD940" i="37" s="1"/>
  <c r="AF134" i="37"/>
  <c r="AD134" i="37"/>
  <c r="AD933" i="37" s="1"/>
  <c r="AF138" i="37"/>
  <c r="AD138" i="37"/>
  <c r="AD937" i="37" s="1"/>
  <c r="AF142" i="37"/>
  <c r="AD142" i="37"/>
  <c r="AD941" i="37" s="1"/>
  <c r="AE1212" i="156"/>
  <c r="AE1208" i="156" s="1"/>
  <c r="AD1036" i="156"/>
  <c r="AD1049" i="156" s="1"/>
  <c r="AH942" i="37"/>
  <c r="AF349" i="157"/>
  <c r="AE477" i="157"/>
  <c r="AE478" i="157" s="1"/>
  <c r="AE479" i="157" s="1"/>
  <c r="AD981" i="37"/>
  <c r="AE1074" i="156"/>
  <c r="AE1072" i="156" s="1"/>
  <c r="AE1084" i="156" s="1"/>
  <c r="AF551" i="157"/>
  <c r="AF554" i="157" s="1"/>
  <c r="AF558" i="157"/>
  <c r="AF556" i="157" s="1"/>
  <c r="AF566" i="157" s="1"/>
  <c r="AF1196" i="157"/>
  <c r="AF1248" i="157" s="1"/>
  <c r="AF566" i="37" s="1"/>
  <c r="AD94" i="157"/>
  <c r="AD109" i="157" s="1"/>
  <c r="AF831" i="157"/>
  <c r="AF829" i="157" s="1"/>
  <c r="AF844" i="157" s="1"/>
  <c r="AG944" i="37"/>
  <c r="AG969" i="37" s="1"/>
  <c r="AG976" i="37" s="1"/>
  <c r="AG977" i="37" s="1"/>
  <c r="AH944" i="37"/>
  <c r="AH969" i="37" s="1"/>
  <c r="AE2330" i="156"/>
  <c r="AE2129" i="156"/>
  <c r="AE2182" i="156" s="1"/>
  <c r="AF481" i="37" s="1"/>
  <c r="AE195" i="156"/>
  <c r="AE224" i="156" s="1"/>
  <c r="AE458" i="156"/>
  <c r="AE1362" i="156"/>
  <c r="AC2323" i="156"/>
  <c r="AC2338" i="156" s="1"/>
  <c r="AD1146" i="156"/>
  <c r="AD1155" i="156" s="1"/>
  <c r="AD1156" i="156" s="1"/>
  <c r="AD1163" i="156" s="1"/>
  <c r="AE1432" i="156"/>
  <c r="AE1430" i="156" s="1"/>
  <c r="AE396" i="156"/>
  <c r="AE620" i="156"/>
  <c r="AD662" i="156"/>
  <c r="AD677" i="156" s="1"/>
  <c r="AE59" i="156"/>
  <c r="AE60" i="156" s="1"/>
  <c r="AE83" i="156" s="1"/>
  <c r="AE724" i="156"/>
  <c r="AE739" i="156" s="1"/>
  <c r="AB29" i="46"/>
  <c r="AB46" i="46" s="1"/>
  <c r="AC27" i="57"/>
  <c r="AC97" i="57" s="1"/>
  <c r="AF723" i="37" s="1"/>
  <c r="AF993" i="37"/>
  <c r="AE707" i="156"/>
  <c r="AF308" i="157"/>
  <c r="AE905" i="156"/>
  <c r="AE903" i="156" s="1"/>
  <c r="AE912" i="156" s="1"/>
  <c r="AE913" i="156" s="1"/>
  <c r="AE919" i="156" s="1"/>
  <c r="AE1910" i="156"/>
  <c r="AE1958" i="156" s="1"/>
  <c r="AF242" i="37" s="1"/>
  <c r="AE990" i="37"/>
  <c r="AA64" i="46"/>
  <c r="AD183" i="37" s="1"/>
  <c r="AB92" i="46"/>
  <c r="AE211" i="37" s="1"/>
  <c r="AE1038" i="156"/>
  <c r="AE282" i="156"/>
  <c r="AC1146" i="156"/>
  <c r="AC1155" i="156" s="1"/>
  <c r="AC1156" i="156" s="1"/>
  <c r="AE2325" i="156"/>
  <c r="AF163" i="157"/>
  <c r="AD110" i="157"/>
  <c r="AF152" i="157"/>
  <c r="AF202" i="157"/>
  <c r="AF41" i="157"/>
  <c r="AD150" i="157"/>
  <c r="AD163" i="157" s="1"/>
  <c r="AD1194" i="157"/>
  <c r="AD1263" i="157" s="1"/>
  <c r="AD581" i="37" s="1"/>
  <c r="AD511" i="157"/>
  <c r="AD524" i="157" s="1"/>
  <c r="AD525" i="157" s="1"/>
  <c r="AE1000" i="156"/>
  <c r="AC1367" i="156"/>
  <c r="AC1395" i="156" s="1"/>
  <c r="AC1396" i="156" s="1"/>
  <c r="AC2339" i="156"/>
  <c r="AC2352" i="156" s="1"/>
  <c r="AE566" i="156"/>
  <c r="AF890" i="37" s="1"/>
  <c r="AF956" i="37" s="1"/>
  <c r="AE1097" i="156"/>
  <c r="AE1107" i="156" s="1"/>
  <c r="AE279" i="156"/>
  <c r="AE716" i="156"/>
  <c r="AE722" i="156" s="1"/>
  <c r="AE755" i="156"/>
  <c r="AE760" i="156" s="1"/>
  <c r="AE838" i="156"/>
  <c r="AE1024" i="156"/>
  <c r="AD1034" i="156"/>
  <c r="AD1050" i="156" s="1"/>
  <c r="AD1056" i="156" s="1"/>
  <c r="AC1085" i="156"/>
  <c r="AC1335" i="156"/>
  <c r="AC1880" i="156" s="1"/>
  <c r="AD67" i="37" s="1"/>
  <c r="AC1908" i="156"/>
  <c r="AC1921" i="156" s="1"/>
  <c r="AC1969" i="156" s="1"/>
  <c r="AD253" i="37" s="1"/>
  <c r="AE2312" i="156"/>
  <c r="AE2408" i="156" s="1"/>
  <c r="AF828" i="37" s="1"/>
  <c r="AF992" i="37"/>
  <c r="AC113" i="156"/>
  <c r="AD370" i="156"/>
  <c r="AE636" i="156"/>
  <c r="AE643" i="156" s="1"/>
  <c r="AE662" i="156" s="1"/>
  <c r="AE677" i="156" s="1"/>
  <c r="AC774" i="156"/>
  <c r="AE1031" i="156"/>
  <c r="AE2368" i="156"/>
  <c r="AE2438" i="156" s="1"/>
  <c r="AF858" i="37" s="1"/>
  <c r="AE2443" i="156"/>
  <c r="AF863" i="37" s="1"/>
  <c r="AE956" i="37"/>
  <c r="AD959" i="37"/>
  <c r="AD342" i="156"/>
  <c r="AD343" i="156" s="1"/>
  <c r="AD349" i="156" s="1"/>
  <c r="AE594" i="156"/>
  <c r="AF918" i="37" s="1"/>
  <c r="AE1266" i="156"/>
  <c r="AE1306" i="156"/>
  <c r="AD1469" i="156"/>
  <c r="AD1481" i="156" s="1"/>
  <c r="AD1488" i="156" s="1"/>
  <c r="AE2225" i="156"/>
  <c r="AE2272" i="156" s="1"/>
  <c r="AF515" i="37" s="1"/>
  <c r="AC2408" i="156"/>
  <c r="AD828" i="37" s="1"/>
  <c r="AE2416" i="156"/>
  <c r="AF836" i="37" s="1"/>
  <c r="AC322" i="156"/>
  <c r="AE1005" i="156"/>
  <c r="AD1173" i="156"/>
  <c r="AD1174" i="156" s="1"/>
  <c r="AE1184" i="156"/>
  <c r="AE1185" i="156" s="1"/>
  <c r="AD2122" i="156"/>
  <c r="AD2139" i="156" s="1"/>
  <c r="AD2189" i="156" s="1"/>
  <c r="AE488" i="37" s="1"/>
  <c r="AD2339" i="156"/>
  <c r="AD2352" i="156" s="1"/>
  <c r="AF990" i="37"/>
  <c r="AE992" i="37"/>
  <c r="AC1013" i="156"/>
  <c r="AC1279" i="156"/>
  <c r="AC1219" i="156"/>
  <c r="AE163" i="156"/>
  <c r="AE174" i="156" s="1"/>
  <c r="AE162" i="156"/>
  <c r="AE576" i="156"/>
  <c r="AF900" i="37" s="1"/>
  <c r="AD2422" i="156"/>
  <c r="AE842" i="37" s="1"/>
  <c r="AE547" i="156"/>
  <c r="AF871" i="37" s="1"/>
  <c r="AD59" i="156"/>
  <c r="AD60" i="156" s="1"/>
  <c r="AD83" i="156" s="1"/>
  <c r="AD225" i="156"/>
  <c r="AD238" i="156" s="1"/>
  <c r="AC270" i="156"/>
  <c r="AE583" i="156"/>
  <c r="AF907" i="37" s="1"/>
  <c r="AC592" i="156"/>
  <c r="AD916" i="37" s="1"/>
  <c r="AD978" i="37" s="1"/>
  <c r="AE420" i="156"/>
  <c r="AE551" i="156" s="1"/>
  <c r="AF875" i="37" s="1"/>
  <c r="AE427" i="156"/>
  <c r="AE558" i="156" s="1"/>
  <c r="AF882" i="37" s="1"/>
  <c r="AE523" i="156"/>
  <c r="AE601" i="156" s="1"/>
  <c r="AF925" i="37" s="1"/>
  <c r="AF987" i="37" s="1"/>
  <c r="AC1859" i="156"/>
  <c r="AC881" i="156"/>
  <c r="AD913" i="156"/>
  <c r="AD919" i="156" s="1"/>
  <c r="AE927" i="156"/>
  <c r="AE936" i="156" s="1"/>
  <c r="AE940" i="156"/>
  <c r="AE938" i="156" s="1"/>
  <c r="AE968" i="156" s="1"/>
  <c r="AE987" i="156"/>
  <c r="AE996" i="156" s="1"/>
  <c r="AE1043" i="156"/>
  <c r="AD1184" i="156"/>
  <c r="AD1185" i="156" s="1"/>
  <c r="AD1365" i="156"/>
  <c r="AD1396" i="156" s="1"/>
  <c r="AD1414" i="156" s="1"/>
  <c r="AE1827" i="156"/>
  <c r="AF14" i="37" s="1"/>
  <c r="AE2124" i="156"/>
  <c r="AD2293" i="156"/>
  <c r="AE536" i="37" s="1"/>
  <c r="AE515" i="37"/>
  <c r="AC2230" i="156"/>
  <c r="AC2243" i="156" s="1"/>
  <c r="AC2290" i="156" s="1"/>
  <c r="AD533" i="37" s="1"/>
  <c r="AE2405" i="156"/>
  <c r="AF825" i="37" s="1"/>
  <c r="AE2411" i="156"/>
  <c r="AF831" i="37" s="1"/>
  <c r="AC2427" i="156"/>
  <c r="AD847" i="37" s="1"/>
  <c r="AE2433" i="156"/>
  <c r="AF853" i="37" s="1"/>
  <c r="AE929" i="37"/>
  <c r="AD956" i="37"/>
  <c r="AE961" i="37"/>
  <c r="AE963" i="37"/>
  <c r="AD930" i="37"/>
  <c r="AF991" i="37"/>
  <c r="AC823" i="156"/>
  <c r="AC1125" i="156"/>
  <c r="AC1131" i="156" s="1"/>
  <c r="AD1319" i="156"/>
  <c r="AD1328" i="156" s="1"/>
  <c r="AE200" i="156"/>
  <c r="AE588" i="156" s="1"/>
  <c r="AF912" i="37" s="1"/>
  <c r="AC224" i="156"/>
  <c r="AE486" i="156"/>
  <c r="AC551" i="156"/>
  <c r="AD875" i="37" s="1"/>
  <c r="AE647" i="156"/>
  <c r="AE645" i="156" s="1"/>
  <c r="AE773" i="156"/>
  <c r="AD822" i="156"/>
  <c r="AD823" i="156" s="1"/>
  <c r="AD830" i="156" s="1"/>
  <c r="AC1050" i="156"/>
  <c r="AD1070" i="156"/>
  <c r="AD1085" i="156" s="1"/>
  <c r="AD1093" i="156" s="1"/>
  <c r="AD1107" i="156"/>
  <c r="AE1135" i="156"/>
  <c r="AC1248" i="156"/>
  <c r="AE1355" i="156"/>
  <c r="AE1473" i="156"/>
  <c r="AE1471" i="156" s="1"/>
  <c r="AE1480" i="156" s="1"/>
  <c r="AC1652" i="156"/>
  <c r="AE1896" i="156"/>
  <c r="AE1944" i="156" s="1"/>
  <c r="AF228" i="37" s="1"/>
  <c r="AC2082" i="156"/>
  <c r="AD399" i="37" s="1"/>
  <c r="AD374" i="37"/>
  <c r="AD2120" i="156"/>
  <c r="AE2120" i="156" s="1"/>
  <c r="AE2173" i="156" s="1"/>
  <c r="AF472" i="37" s="1"/>
  <c r="AE2417" i="156"/>
  <c r="AF837" i="37" s="1"/>
  <c r="AE2423" i="156"/>
  <c r="AF843" i="37" s="1"/>
  <c r="AE2429" i="156"/>
  <c r="AF849" i="37" s="1"/>
  <c r="AE959" i="37"/>
  <c r="AD984" i="37"/>
  <c r="AE978" i="37"/>
  <c r="AF979" i="37"/>
  <c r="AE993" i="37"/>
  <c r="AC740" i="156"/>
  <c r="AC2192" i="156"/>
  <c r="AD491" i="37" s="1"/>
  <c r="AD469" i="37"/>
  <c r="AE2413" i="156"/>
  <c r="AF833" i="37" s="1"/>
  <c r="AD2427" i="156"/>
  <c r="AE847" i="37" s="1"/>
  <c r="AF929" i="37"/>
  <c r="AE930" i="37"/>
  <c r="AE979" i="37"/>
  <c r="AE574" i="156"/>
  <c r="AF898" i="37" s="1"/>
  <c r="AC59" i="156"/>
  <c r="AC587" i="156"/>
  <c r="AD911" i="37" s="1"/>
  <c r="AD774" i="156"/>
  <c r="AD782" i="156" s="1"/>
  <c r="AD797" i="156"/>
  <c r="AD798" i="156" s="1"/>
  <c r="AD807" i="156" s="1"/>
  <c r="AE822" i="156"/>
  <c r="AE823" i="156" s="1"/>
  <c r="AE830" i="156" s="1"/>
  <c r="AD969" i="156"/>
  <c r="AD983" i="156" s="1"/>
  <c r="AE1060" i="156"/>
  <c r="AE1070" i="156" s="1"/>
  <c r="AE1218" i="156"/>
  <c r="AE1441" i="156"/>
  <c r="AE1442" i="156" s="1"/>
  <c r="AE1449" i="156" s="1"/>
  <c r="AC1481" i="156"/>
  <c r="AD2082" i="156"/>
  <c r="AE399" i="37" s="1"/>
  <c r="AE374" i="37"/>
  <c r="AC2293" i="156"/>
  <c r="AD536" i="37" s="1"/>
  <c r="AD515" i="37"/>
  <c r="AE2237" i="156"/>
  <c r="AE2230" i="156" s="1"/>
  <c r="AE2277" i="156" s="1"/>
  <c r="AF520" i="37" s="1"/>
  <c r="AD2373" i="156"/>
  <c r="AD2420" i="156" s="1"/>
  <c r="AE840" i="37" s="1"/>
  <c r="AE2424" i="156"/>
  <c r="AF844" i="37" s="1"/>
  <c r="AE2430" i="156"/>
  <c r="AF850" i="37" s="1"/>
  <c r="AD929" i="37"/>
  <c r="AD961" i="37"/>
  <c r="AD963" i="37"/>
  <c r="AF978" i="37"/>
  <c r="AE928" i="37"/>
  <c r="AD987" i="37"/>
  <c r="AE987" i="37"/>
  <c r="AD928" i="37"/>
  <c r="AE465" i="157"/>
  <c r="AE466" i="157" s="1"/>
  <c r="AE467" i="157" s="1"/>
  <c r="AF506" i="157"/>
  <c r="AF509" i="157" s="1"/>
  <c r="AE827" i="157"/>
  <c r="AF827" i="157" s="1"/>
  <c r="AE1088" i="157"/>
  <c r="AE1136" i="157" s="1"/>
  <c r="AE1152" i="157" s="1"/>
  <c r="AE445" i="37" s="1"/>
  <c r="AF336" i="157"/>
  <c r="AF344" i="157"/>
  <c r="AE453" i="157"/>
  <c r="AE454" i="157" s="1"/>
  <c r="AE455" i="157" s="1"/>
  <c r="AF1305" i="157"/>
  <c r="AF46" i="157"/>
  <c r="AD1303" i="157"/>
  <c r="AD1318" i="157" s="1"/>
  <c r="AD1385" i="157" s="1"/>
  <c r="AD627" i="37" s="1"/>
  <c r="AF612" i="157"/>
  <c r="AF70" i="37" s="1"/>
  <c r="AE487" i="157"/>
  <c r="AE511" i="157"/>
  <c r="AE524" i="157" s="1"/>
  <c r="AF927" i="157"/>
  <c r="AF282" i="37" s="1"/>
  <c r="AF1118" i="157"/>
  <c r="AF1164" i="157" s="1"/>
  <c r="AF457" i="37" s="1"/>
  <c r="AE1425" i="157"/>
  <c r="AE1474" i="157" s="1"/>
  <c r="AE658" i="37" s="1"/>
  <c r="AD1427" i="157"/>
  <c r="AD1476" i="157" s="1"/>
  <c r="AD660" i="37" s="1"/>
  <c r="AD1153" i="157"/>
  <c r="AD446" i="37" s="1"/>
  <c r="AD424" i="37"/>
  <c r="AD845" i="157"/>
  <c r="AE92" i="157"/>
  <c r="AF92" i="157" s="1"/>
  <c r="AE148" i="157"/>
  <c r="AF148" i="157" s="1"/>
  <c r="AF648" i="157"/>
  <c r="AF106" i="37" s="1"/>
  <c r="AF620" i="157"/>
  <c r="AF78" i="37" s="1"/>
  <c r="AF628" i="157"/>
  <c r="AF86" i="37" s="1"/>
  <c r="AD635" i="157"/>
  <c r="AD93" i="37" s="1"/>
  <c r="AE654" i="157"/>
  <c r="AE112" i="37" s="1"/>
  <c r="AE105" i="37"/>
  <c r="AF708" i="157"/>
  <c r="AF776" i="157" s="1"/>
  <c r="AE750" i="157"/>
  <c r="AE919" i="157"/>
  <c r="AE274" i="37" s="1"/>
  <c r="AE887" i="157"/>
  <c r="AE902" i="157" s="1"/>
  <c r="AF934" i="157"/>
  <c r="AF289" i="37" s="1"/>
  <c r="AF938" i="157"/>
  <c r="AF293" i="37" s="1"/>
  <c r="AE1055" i="157"/>
  <c r="AE351" i="37" s="1"/>
  <c r="AE328" i="37"/>
  <c r="AE987" i="157"/>
  <c r="AE1037" i="157" s="1"/>
  <c r="AE333" i="37" s="1"/>
  <c r="AD1056" i="157"/>
  <c r="AD352" i="37" s="1"/>
  <c r="AD345" i="37"/>
  <c r="AF1076" i="157"/>
  <c r="AF1124" i="157" s="1"/>
  <c r="AF417" i="37" s="1"/>
  <c r="AF1083" i="157"/>
  <c r="AF1131" i="157" s="1"/>
  <c r="AF1154" i="157"/>
  <c r="AF447" i="37" s="1"/>
  <c r="AF441" i="37"/>
  <c r="AE1154" i="157"/>
  <c r="AE447" i="37" s="1"/>
  <c r="AE441" i="37"/>
  <c r="AD1154" i="157"/>
  <c r="AD447" i="37" s="1"/>
  <c r="AE1194" i="157"/>
  <c r="AE1209" i="157" s="1"/>
  <c r="AE1261" i="157" s="1"/>
  <c r="AE579" i="37" s="1"/>
  <c r="AE1387" i="157"/>
  <c r="AE629" i="37" s="1"/>
  <c r="AD975" i="37"/>
  <c r="AD1530" i="157"/>
  <c r="AD1577" i="157" s="1"/>
  <c r="AD750" i="37" s="1"/>
  <c r="AF1616" i="157"/>
  <c r="AF1662" i="157" s="1"/>
  <c r="AF783" i="37" s="1"/>
  <c r="AF1623" i="157"/>
  <c r="AF1669" i="157" s="1"/>
  <c r="AE936" i="37"/>
  <c r="AE948" i="37"/>
  <c r="AE953" i="37"/>
  <c r="AF637" i="157"/>
  <c r="AF95" i="37" s="1"/>
  <c r="AF649" i="157"/>
  <c r="AF107" i="37" s="1"/>
  <c r="AE377" i="157"/>
  <c r="AE412" i="157" s="1"/>
  <c r="AE413" i="157" s="1"/>
  <c r="AF617" i="157"/>
  <c r="AF75" i="37" s="1"/>
  <c r="AF631" i="157"/>
  <c r="AF89" i="37" s="1"/>
  <c r="AE635" i="157"/>
  <c r="AE93" i="37" s="1"/>
  <c r="AD630" i="157"/>
  <c r="AD88" i="37" s="1"/>
  <c r="AF632" i="157"/>
  <c r="AF90" i="37" s="1"/>
  <c r="AD643" i="157"/>
  <c r="AE962" i="37"/>
  <c r="AF865" i="157"/>
  <c r="AF960" i="157" s="1"/>
  <c r="AF315" i="37" s="1"/>
  <c r="AF877" i="157"/>
  <c r="AF919" i="157" s="1"/>
  <c r="AF274" i="37" s="1"/>
  <c r="AF923" i="157"/>
  <c r="AF278" i="37" s="1"/>
  <c r="AF935" i="157"/>
  <c r="AF290" i="37" s="1"/>
  <c r="AF939" i="157"/>
  <c r="AF294" i="37" s="1"/>
  <c r="AE975" i="37"/>
  <c r="AD1594" i="157"/>
  <c r="AD767" i="37" s="1"/>
  <c r="AD745" i="37"/>
  <c r="AD934" i="37"/>
  <c r="AE935" i="37"/>
  <c r="AE940" i="37"/>
  <c r="AD946" i="37"/>
  <c r="AE951" i="37"/>
  <c r="AD993" i="37"/>
  <c r="AD164" i="157"/>
  <c r="AD178" i="157" s="1"/>
  <c r="AF636" i="157"/>
  <c r="AF94" i="37" s="1"/>
  <c r="AD350" i="157"/>
  <c r="AF644" i="157"/>
  <c r="AF102" i="37" s="1"/>
  <c r="AF618" i="157"/>
  <c r="AF76" i="37" s="1"/>
  <c r="AF513" i="157"/>
  <c r="AF624" i="157"/>
  <c r="AF82" i="37" s="1"/>
  <c r="AF647" i="157"/>
  <c r="AD699" i="157"/>
  <c r="AD766" i="157" s="1"/>
  <c r="AF703" i="157"/>
  <c r="AF771" i="157" s="1"/>
  <c r="AE945" i="37"/>
  <c r="AF920" i="157"/>
  <c r="AF275" i="37" s="1"/>
  <c r="AF924" i="157"/>
  <c r="AF279" i="37" s="1"/>
  <c r="AE429" i="37"/>
  <c r="AF1090" i="157"/>
  <c r="AF1138" i="157" s="1"/>
  <c r="AF431" i="37" s="1"/>
  <c r="AD1192" i="157"/>
  <c r="AD1244" i="157" s="1"/>
  <c r="AD562" i="37" s="1"/>
  <c r="AE1301" i="157"/>
  <c r="AE1367" i="157" s="1"/>
  <c r="AE609" i="37" s="1"/>
  <c r="AF1390" i="157"/>
  <c r="AF632" i="37" s="1"/>
  <c r="AD1494" i="157"/>
  <c r="AD678" i="37" s="1"/>
  <c r="AD655" i="37"/>
  <c r="AE1594" i="157"/>
  <c r="AE767" i="37" s="1"/>
  <c r="AE745" i="37"/>
  <c r="AD1691" i="157"/>
  <c r="AD812" i="37" s="1"/>
  <c r="AD790" i="37"/>
  <c r="AE934" i="37"/>
  <c r="AE946" i="37"/>
  <c r="AE950" i="37"/>
  <c r="AE955" i="37"/>
  <c r="AE965" i="37"/>
  <c r="AE980" i="37"/>
  <c r="AD992" i="37"/>
  <c r="AF642" i="157"/>
  <c r="AF100" i="37" s="1"/>
  <c r="AF619" i="157"/>
  <c r="AF77" i="37" s="1"/>
  <c r="AF645" i="157"/>
  <c r="AF103" i="37" s="1"/>
  <c r="AF486" i="157"/>
  <c r="AF670" i="157" s="1"/>
  <c r="AF128" i="37" s="1"/>
  <c r="AF638" i="157"/>
  <c r="AF96" i="37" s="1"/>
  <c r="AD622" i="157"/>
  <c r="AD80" i="37" s="1"/>
  <c r="AD654" i="157"/>
  <c r="AD112" i="37" s="1"/>
  <c r="AD105" i="37"/>
  <c r="AE701" i="157"/>
  <c r="AE716" i="157" s="1"/>
  <c r="AF741" i="157"/>
  <c r="AF801" i="157" s="1"/>
  <c r="AD919" i="157"/>
  <c r="AD274" i="37" s="1"/>
  <c r="AF921" i="157"/>
  <c r="AF276" i="37" s="1"/>
  <c r="AD926" i="157"/>
  <c r="AF928" i="157"/>
  <c r="AF283" i="37" s="1"/>
  <c r="AE933" i="157"/>
  <c r="AE288" i="37" s="1"/>
  <c r="AE938" i="157"/>
  <c r="AE293" i="37" s="1"/>
  <c r="AF945" i="157"/>
  <c r="AF300" i="37" s="1"/>
  <c r="AD1055" i="157"/>
  <c r="AD351" i="37" s="1"/>
  <c r="AD328" i="37"/>
  <c r="AF994" i="157"/>
  <c r="AF987" i="157" s="1"/>
  <c r="AF1037" i="157" s="1"/>
  <c r="AF333" i="37" s="1"/>
  <c r="AE1056" i="157"/>
  <c r="AE352" i="37" s="1"/>
  <c r="AE1153" i="157"/>
  <c r="AE446" i="37" s="1"/>
  <c r="AE424" i="37"/>
  <c r="AE966" i="37"/>
  <c r="AF1537" i="157"/>
  <c r="AF1584" i="157" s="1"/>
  <c r="AF757" i="37" s="1"/>
  <c r="AE1691" i="157"/>
  <c r="AE812" i="37" s="1"/>
  <c r="AE790" i="37"/>
  <c r="AE933" i="37"/>
  <c r="AE937" i="37"/>
  <c r="AE941" i="37"/>
  <c r="AE949" i="37"/>
  <c r="AE954" i="37"/>
  <c r="AC82" i="57"/>
  <c r="AF708" i="37" s="1"/>
  <c r="AB96" i="57"/>
  <c r="AE722" i="37" s="1"/>
  <c r="AB80" i="57"/>
  <c r="AE706" i="37" s="1"/>
  <c r="AB46" i="57"/>
  <c r="AC20" i="57"/>
  <c r="AB30" i="57"/>
  <c r="AB78" i="57" s="1"/>
  <c r="AE704" i="37" s="1"/>
  <c r="AC39" i="57"/>
  <c r="AC87" i="57" s="1"/>
  <c r="AF713" i="37" s="1"/>
  <c r="AB82" i="57"/>
  <c r="AE708" i="37" s="1"/>
  <c r="AC83" i="57"/>
  <c r="AF709" i="37" s="1"/>
  <c r="AA75" i="57"/>
  <c r="AD701" i="37" s="1"/>
  <c r="AA32" i="57"/>
  <c r="AB75" i="57"/>
  <c r="AE701" i="37" s="1"/>
  <c r="AC98" i="57"/>
  <c r="AF724" i="37" s="1"/>
  <c r="AA30" i="57"/>
  <c r="AA78" i="57" s="1"/>
  <c r="AD704" i="37" s="1"/>
  <c r="AC75" i="57"/>
  <c r="AF701" i="37" s="1"/>
  <c r="AA46" i="46"/>
  <c r="AA60" i="46" s="1"/>
  <c r="AA95" i="46"/>
  <c r="AD214" i="37" s="1"/>
  <c r="AA74" i="46"/>
  <c r="AD193" i="37" s="1"/>
  <c r="AB74" i="46"/>
  <c r="AE193" i="37" s="1"/>
  <c r="AC93" i="46"/>
  <c r="AF212" i="37" s="1"/>
  <c r="AC71" i="46"/>
  <c r="AF190" i="37" s="1"/>
  <c r="AC103" i="46"/>
  <c r="AF222" i="37" s="1"/>
  <c r="AB71" i="46"/>
  <c r="AE190" i="37" s="1"/>
  <c r="AC72" i="46"/>
  <c r="AF191" i="37" s="1"/>
  <c r="AA92" i="46"/>
  <c r="AD211" i="37" s="1"/>
  <c r="AC94" i="46"/>
  <c r="AF213" i="37" s="1"/>
  <c r="AC19" i="46"/>
  <c r="AC45" i="46"/>
  <c r="AA71" i="46"/>
  <c r="AD190" i="37" s="1"/>
  <c r="AF427" i="157"/>
  <c r="AE525" i="157"/>
  <c r="AE537" i="157" s="1"/>
  <c r="AD625" i="157"/>
  <c r="AD83" i="37" s="1"/>
  <c r="AE567" i="157"/>
  <c r="AE575" i="157" s="1"/>
  <c r="AD61" i="157"/>
  <c r="AF453" i="157"/>
  <c r="AF454" i="157" s="1"/>
  <c r="AF455" i="157" s="1"/>
  <c r="AF465" i="157"/>
  <c r="AF466" i="157" s="1"/>
  <c r="AF467" i="157" s="1"/>
  <c r="AF55" i="157"/>
  <c r="AD234" i="157"/>
  <c r="AD251" i="157" s="1"/>
  <c r="AD439" i="157"/>
  <c r="AF89" i="157"/>
  <c r="AF622" i="157" s="1"/>
  <c r="AF80" i="37" s="1"/>
  <c r="AE163" i="157"/>
  <c r="AE213" i="157"/>
  <c r="AD299" i="157"/>
  <c r="AE349" i="157"/>
  <c r="AE350" i="157" s="1"/>
  <c r="AE361" i="157" s="1"/>
  <c r="AF372" i="157"/>
  <c r="AF377" i="157" s="1"/>
  <c r="AF412" i="157" s="1"/>
  <c r="AF413" i="157" s="1"/>
  <c r="AF471" i="157"/>
  <c r="AF473" i="157"/>
  <c r="AD556" i="157"/>
  <c r="AD566" i="157" s="1"/>
  <c r="AE622" i="157"/>
  <c r="AE80" i="37" s="1"/>
  <c r="AF623" i="157"/>
  <c r="AF81" i="37" s="1"/>
  <c r="AE763" i="157"/>
  <c r="AE140" i="37" s="1"/>
  <c r="AE699" i="157"/>
  <c r="AF696" i="157"/>
  <c r="AF763" i="157" s="1"/>
  <c r="AD790" i="157"/>
  <c r="AD1136" i="157"/>
  <c r="AD1102" i="157"/>
  <c r="AE37" i="157"/>
  <c r="AF37" i="157" s="1"/>
  <c r="AD269" i="157"/>
  <c r="AD615" i="157"/>
  <c r="AD73" i="37" s="1"/>
  <c r="AE630" i="157"/>
  <c r="AE88" i="37" s="1"/>
  <c r="AE643" i="157"/>
  <c r="AF689" i="157"/>
  <c r="AF756" i="157" s="1"/>
  <c r="AE756" i="157"/>
  <c r="AE133" i="37" s="1"/>
  <c r="AE751" i="157"/>
  <c r="AE94" i="157"/>
  <c r="AE298" i="157"/>
  <c r="AE299" i="157" s="1"/>
  <c r="AE308" i="157" s="1"/>
  <c r="AF321" i="157"/>
  <c r="AF655" i="157"/>
  <c r="AF113" i="37" s="1"/>
  <c r="AE429" i="157"/>
  <c r="AE615" i="157"/>
  <c r="AE73" i="37" s="1"/>
  <c r="AF781" i="157"/>
  <c r="AE946" i="157"/>
  <c r="AE301" i="37" s="1"/>
  <c r="AF261" i="157"/>
  <c r="AF268" i="157" s="1"/>
  <c r="AF269" i="157" s="1"/>
  <c r="AF277" i="157" s="1"/>
  <c r="AF418" i="157"/>
  <c r="AF662" i="157"/>
  <c r="AF120" i="37" s="1"/>
  <c r="AD899" i="157"/>
  <c r="AD948" i="157"/>
  <c r="AD303" i="37" s="1"/>
  <c r="AD931" i="157"/>
  <c r="AD286" i="37" s="1"/>
  <c r="AD701" i="157"/>
  <c r="AD716" i="157" s="1"/>
  <c r="AD750" i="157"/>
  <c r="AD751" i="157" s="1"/>
  <c r="AF777" i="157"/>
  <c r="AE781" i="157"/>
  <c r="AE158" i="37" s="1"/>
  <c r="AF782" i="157"/>
  <c r="AF791" i="157"/>
  <c r="AD887" i="157"/>
  <c r="AD929" i="157" s="1"/>
  <c r="AD284" i="37" s="1"/>
  <c r="AF891" i="157"/>
  <c r="AF950" i="157"/>
  <c r="AF305" i="37" s="1"/>
  <c r="AD987" i="157"/>
  <c r="AD1054" i="157" s="1"/>
  <c r="AD350" i="37" s="1"/>
  <c r="AE1002" i="157"/>
  <c r="AF1019" i="157"/>
  <c r="AD1025" i="157"/>
  <c r="AD321" i="37" s="1"/>
  <c r="AF1049" i="157"/>
  <c r="AE1086" i="157"/>
  <c r="AF1095" i="157"/>
  <c r="AF1143" i="157" s="1"/>
  <c r="AF436" i="37" s="1"/>
  <c r="AD1138" i="157"/>
  <c r="AD431" i="37" s="1"/>
  <c r="AF1140" i="157"/>
  <c r="AF433" i="37" s="1"/>
  <c r="AE1264" i="157"/>
  <c r="AE582" i="37" s="1"/>
  <c r="AE1241" i="157"/>
  <c r="AE559" i="37" s="1"/>
  <c r="AE1192" i="157"/>
  <c r="AF1189" i="157"/>
  <c r="AE1385" i="157"/>
  <c r="AE627" i="37" s="1"/>
  <c r="AE1323" i="157"/>
  <c r="AE1336" i="157" s="1"/>
  <c r="AE1353" i="157" s="1"/>
  <c r="AE595" i="37" s="1"/>
  <c r="AD1352" i="157"/>
  <c r="AF1425" i="157"/>
  <c r="AF1474" i="157" s="1"/>
  <c r="AF658" i="37" s="1"/>
  <c r="AF1504" i="157"/>
  <c r="AF688" i="37" s="1"/>
  <c r="AE1642" i="157"/>
  <c r="AE1690" i="157"/>
  <c r="AE811" i="37" s="1"/>
  <c r="AE1674" i="157"/>
  <c r="AE795" i="37" s="1"/>
  <c r="AE926" i="157"/>
  <c r="AE931" i="157"/>
  <c r="AE286" i="37" s="1"/>
  <c r="AE948" i="157"/>
  <c r="AE303" i="37" s="1"/>
  <c r="AE1025" i="157"/>
  <c r="AE321" i="37" s="1"/>
  <c r="AE1234" i="157"/>
  <c r="AE552" i="37" s="1"/>
  <c r="AF1182" i="157"/>
  <c r="AF1234" i="157" s="1"/>
  <c r="AF552" i="37" s="1"/>
  <c r="AF1701" i="157"/>
  <c r="AF822" i="37" s="1"/>
  <c r="AF745" i="157"/>
  <c r="AF750" i="157" s="1"/>
  <c r="AF824" i="157"/>
  <c r="AF926" i="157" s="1"/>
  <c r="AF887" i="157"/>
  <c r="AD933" i="157"/>
  <c r="AD288" i="37" s="1"/>
  <c r="AF943" i="157"/>
  <c r="AF298" i="37" s="1"/>
  <c r="AF975" i="157"/>
  <c r="AF982" i="157"/>
  <c r="AF1032" i="157" s="1"/>
  <c r="AE985" i="157"/>
  <c r="AE1102" i="157"/>
  <c r="AD1086" i="157"/>
  <c r="AD1134" i="157" s="1"/>
  <c r="AD427" i="37" s="1"/>
  <c r="AD1264" i="157"/>
  <c r="AD582" i="37" s="1"/>
  <c r="AD1241" i="157"/>
  <c r="AD559" i="37" s="1"/>
  <c r="AF1400" i="157"/>
  <c r="AF642" i="37" s="1"/>
  <c r="AD1672" i="157"/>
  <c r="AD793" i="37" s="1"/>
  <c r="AD1674" i="157"/>
  <c r="AD795" i="37" s="1"/>
  <c r="AD1642" i="157"/>
  <c r="AD1693" i="157" s="1"/>
  <c r="AD814" i="37" s="1"/>
  <c r="AD1690" i="157"/>
  <c r="AD811" i="37" s="1"/>
  <c r="AF1201" i="157"/>
  <c r="AF1253" i="157" s="1"/>
  <c r="AF571" i="37" s="1"/>
  <c r="AF1228" i="157"/>
  <c r="AF1340" i="157"/>
  <c r="AF1352" i="157"/>
  <c r="AD1364" i="157"/>
  <c r="AD606" i="37" s="1"/>
  <c r="AE1371" i="157"/>
  <c r="AE613" i="37" s="1"/>
  <c r="AF1434" i="157"/>
  <c r="AF1483" i="157" s="1"/>
  <c r="AF667" i="37" s="1"/>
  <c r="AE1464" i="157"/>
  <c r="AE648" i="37" s="1"/>
  <c r="AF1488" i="157"/>
  <c r="AF672" i="37" s="1"/>
  <c r="AD1528" i="157"/>
  <c r="AD1575" i="157" s="1"/>
  <c r="AD748" i="37" s="1"/>
  <c r="AE1530" i="157"/>
  <c r="AF1532" i="157"/>
  <c r="AF1589" i="157"/>
  <c r="AF762" i="37" s="1"/>
  <c r="AE1626" i="157"/>
  <c r="AE1672" i="157" s="1"/>
  <c r="AE793" i="37" s="1"/>
  <c r="AD1681" i="157"/>
  <c r="AD802" i="37" s="1"/>
  <c r="AF1258" i="157"/>
  <c r="AF576" i="37" s="1"/>
  <c r="AD1301" i="157"/>
  <c r="AD1367" i="157" s="1"/>
  <c r="AD609" i="37" s="1"/>
  <c r="AE1364" i="157"/>
  <c r="AE606" i="37" s="1"/>
  <c r="AE1369" i="157"/>
  <c r="AE611" i="37" s="1"/>
  <c r="AF1371" i="157"/>
  <c r="AF613" i="37" s="1"/>
  <c r="AE1388" i="157"/>
  <c r="AE630" i="37" s="1"/>
  <c r="AF1389" i="157"/>
  <c r="AF631" i="37" s="1"/>
  <c r="AE1478" i="157"/>
  <c r="AE662" i="37" s="1"/>
  <c r="AE1528" i="157"/>
  <c r="AE1575" i="157" s="1"/>
  <c r="AE748" i="37" s="1"/>
  <c r="AD1662" i="157"/>
  <c r="AD783" i="37" s="1"/>
  <c r="AE1681" i="157"/>
  <c r="AE802" i="37" s="1"/>
  <c r="AF1291" i="157"/>
  <c r="AF1357" i="157" s="1"/>
  <c r="AF599" i="37" s="1"/>
  <c r="AF1298" i="157"/>
  <c r="AF1310" i="157"/>
  <c r="AF1376" i="157" s="1"/>
  <c r="AF618" i="37" s="1"/>
  <c r="AE1400" i="157"/>
  <c r="AE642" i="37" s="1"/>
  <c r="AD1425" i="157"/>
  <c r="AD1474" i="157" s="1"/>
  <c r="AD658" i="37" s="1"/>
  <c r="AE1471" i="157"/>
  <c r="AD1493" i="157"/>
  <c r="AD677" i="37" s="1"/>
  <c r="AF1525" i="157"/>
  <c r="AD1544" i="157"/>
  <c r="AE1701" i="157"/>
  <c r="AE822" i="37" s="1"/>
  <c r="AF1415" i="157"/>
  <c r="AF1422" i="157"/>
  <c r="AF1471" i="157" s="1"/>
  <c r="AE1427" i="157"/>
  <c r="AE1493" i="157" s="1"/>
  <c r="AE677" i="37" s="1"/>
  <c r="AF1635" i="157"/>
  <c r="AE577" i="156"/>
  <c r="AF901" i="37" s="1"/>
  <c r="AE366" i="156"/>
  <c r="AD587" i="156"/>
  <c r="AE911" i="37" s="1"/>
  <c r="AD510" i="156"/>
  <c r="AD113" i="156"/>
  <c r="AD118" i="156" s="1"/>
  <c r="AE112" i="156"/>
  <c r="AE113" i="156" s="1"/>
  <c r="AE118" i="156" s="1"/>
  <c r="AD430" i="156"/>
  <c r="AE855" i="156"/>
  <c r="AE881" i="156"/>
  <c r="AE888" i="156" s="1"/>
  <c r="AC969" i="156"/>
  <c r="AE1248" i="156"/>
  <c r="AE1254" i="156" s="1"/>
  <c r="AD575" i="156"/>
  <c r="AE899" i="37" s="1"/>
  <c r="AE287" i="156"/>
  <c r="AD322" i="156"/>
  <c r="AD544" i="156"/>
  <c r="AC163" i="156"/>
  <c r="AC162" i="156"/>
  <c r="AE334" i="156"/>
  <c r="AE342" i="156" s="1"/>
  <c r="AE343" i="156" s="1"/>
  <c r="AE565" i="156"/>
  <c r="AF889" i="37" s="1"/>
  <c r="AF946" i="37" s="1"/>
  <c r="AE510" i="156"/>
  <c r="AE549" i="156"/>
  <c r="AF873" i="37" s="1"/>
  <c r="AD558" i="156"/>
  <c r="AE882" i="37" s="1"/>
  <c r="AD1013" i="156"/>
  <c r="AD1020" i="156" s="1"/>
  <c r="AD1125" i="156"/>
  <c r="AD1131" i="156" s="1"/>
  <c r="AE1173" i="156"/>
  <c r="AE1174" i="156" s="1"/>
  <c r="AC662" i="156"/>
  <c r="AC913" i="156"/>
  <c r="AE1124" i="156"/>
  <c r="AE1219" i="156"/>
  <c r="AE1227" i="156" s="1"/>
  <c r="AC697" i="156"/>
  <c r="AD163" i="156"/>
  <c r="AD174" i="156" s="1"/>
  <c r="AC343" i="156"/>
  <c r="AC432" i="156"/>
  <c r="AC442" i="156" s="1"/>
  <c r="AC443" i="156" s="1"/>
  <c r="AC534" i="156"/>
  <c r="AD432" i="156"/>
  <c r="AD586" i="156" s="1"/>
  <c r="AE910" i="37" s="1"/>
  <c r="AE434" i="156"/>
  <c r="AE530" i="156"/>
  <c r="AC847" i="156"/>
  <c r="AD848" i="156"/>
  <c r="AD855" i="156" s="1"/>
  <c r="AE1840" i="156"/>
  <c r="AF27" i="37" s="1"/>
  <c r="AE1290" i="156"/>
  <c r="AE1848" i="156"/>
  <c r="AF35" i="37" s="1"/>
  <c r="AE1861" i="156"/>
  <c r="AF48" i="37" s="1"/>
  <c r="AD1442" i="156"/>
  <c r="AD1449" i="156" s="1"/>
  <c r="AE1835" i="156"/>
  <c r="AF22" i="37" s="1"/>
  <c r="AE1844" i="156"/>
  <c r="AF31" i="37" s="1"/>
  <c r="AE1278" i="156"/>
  <c r="AE1297" i="156"/>
  <c r="AE1849" i="156"/>
  <c r="AF36" i="37" s="1"/>
  <c r="AE1313" i="156"/>
  <c r="AE1308" i="156" s="1"/>
  <c r="AE1318" i="156" s="1"/>
  <c r="AC1833" i="156"/>
  <c r="AD20" i="37" s="1"/>
  <c r="AE1831" i="156"/>
  <c r="AF18" i="37" s="1"/>
  <c r="AC1842" i="156"/>
  <c r="AD29" i="37" s="1"/>
  <c r="AE1859" i="156"/>
  <c r="AE1854" i="156"/>
  <c r="AF41" i="37" s="1"/>
  <c r="AC1855" i="156"/>
  <c r="AC1779" i="156"/>
  <c r="AE1862" i="156"/>
  <c r="AF49" i="37" s="1"/>
  <c r="AD724" i="156"/>
  <c r="AD739" i="156" s="1"/>
  <c r="AD740" i="156" s="1"/>
  <c r="AD748" i="156" s="1"/>
  <c r="AE793" i="156"/>
  <c r="AE797" i="156" s="1"/>
  <c r="AE798" i="156" s="1"/>
  <c r="AE807" i="156" s="1"/>
  <c r="AD1248" i="156"/>
  <c r="AD1254" i="156" s="1"/>
  <c r="AD1279" i="156"/>
  <c r="AD1285" i="156" s="1"/>
  <c r="AE1850" i="156"/>
  <c r="AF37" i="37" s="1"/>
  <c r="AC1847" i="156"/>
  <c r="AD34" i="37" s="1"/>
  <c r="AC1442" i="156"/>
  <c r="AE1829" i="156"/>
  <c r="AF16" i="37" s="1"/>
  <c r="AC1826" i="156"/>
  <c r="AD1842" i="156"/>
  <c r="AE29" i="37" s="1"/>
  <c r="AC575" i="156"/>
  <c r="AD899" i="37" s="1"/>
  <c r="AD1859" i="156"/>
  <c r="AD697" i="156"/>
  <c r="AD698" i="156" s="1"/>
  <c r="AD707" i="156" s="1"/>
  <c r="AE1860" i="156"/>
  <c r="AF47" i="37" s="1"/>
  <c r="AE1858" i="156"/>
  <c r="AF45" i="37" s="1"/>
  <c r="AF963" i="37" s="1"/>
  <c r="AE1292" i="156"/>
  <c r="AC1319" i="156"/>
  <c r="AD1880" i="156"/>
  <c r="AE67" i="37" s="1"/>
  <c r="AD1336" i="156"/>
  <c r="AD1847" i="156"/>
  <c r="AE34" i="37" s="1"/>
  <c r="AE1830" i="156"/>
  <c r="AF17" i="37" s="1"/>
  <c r="AE1856" i="156"/>
  <c r="AF43" i="37" s="1"/>
  <c r="AE1822" i="156"/>
  <c r="AF9" i="37" s="1"/>
  <c r="AD1826" i="156"/>
  <c r="AE1843" i="156"/>
  <c r="AF30" i="37" s="1"/>
  <c r="AE1857" i="156"/>
  <c r="AF44" i="37" s="1"/>
  <c r="AE1336" i="156"/>
  <c r="AE1374" i="156"/>
  <c r="AE1466" i="156"/>
  <c r="AE1469" i="156" s="1"/>
  <c r="AE1499" i="156"/>
  <c r="AC1511" i="156"/>
  <c r="AC1836" i="156" s="1"/>
  <c r="AD23" i="37" s="1"/>
  <c r="AD1513" i="156"/>
  <c r="AE1516" i="156"/>
  <c r="AE1641" i="156"/>
  <c r="AE1824" i="156"/>
  <c r="AF11" i="37" s="1"/>
  <c r="AD1833" i="156"/>
  <c r="AE20" i="37" s="1"/>
  <c r="AD1855" i="156"/>
  <c r="AE42" i="37" s="1"/>
  <c r="AC2388" i="156"/>
  <c r="AD1511" i="156"/>
  <c r="AE1509" i="156"/>
  <c r="AE1522" i="156"/>
  <c r="AE1788" i="156"/>
  <c r="AE1789" i="156" s="1"/>
  <c r="AD2277" i="156"/>
  <c r="AD2243" i="156"/>
  <c r="AE1873" i="156"/>
  <c r="AF60" i="37" s="1"/>
  <c r="AD1651" i="156"/>
  <c r="AD1652" i="156" s="1"/>
  <c r="AD1653" i="156" s="1"/>
  <c r="AC2026" i="156"/>
  <c r="AC2060" i="156"/>
  <c r="AD377" i="37" s="1"/>
  <c r="AE1903" i="156"/>
  <c r="AD1906" i="156"/>
  <c r="AD1954" i="156" s="1"/>
  <c r="AE238" i="37" s="1"/>
  <c r="AC1951" i="156"/>
  <c r="AD235" i="37" s="1"/>
  <c r="AE1966" i="156"/>
  <c r="AF250" i="37" s="1"/>
  <c r="AD1972" i="156"/>
  <c r="AE256" i="37" s="1"/>
  <c r="AE1973" i="156"/>
  <c r="AF257" i="37" s="1"/>
  <c r="AD2007" i="156"/>
  <c r="AD2060" i="156" s="1"/>
  <c r="AE377" i="37" s="1"/>
  <c r="AC2050" i="156"/>
  <c r="AD367" i="37" s="1"/>
  <c r="AE2076" i="156"/>
  <c r="AF393" i="37" s="1"/>
  <c r="AD2228" i="156"/>
  <c r="AD2275" i="156" s="1"/>
  <c r="AE518" i="37" s="1"/>
  <c r="AE2294" i="156"/>
  <c r="AF537" i="37" s="1"/>
  <c r="AC2371" i="156"/>
  <c r="AC2418" i="156" s="1"/>
  <c r="AD838" i="37" s="1"/>
  <c r="AE2375" i="156"/>
  <c r="AC2422" i="156"/>
  <c r="AD842" i="37" s="1"/>
  <c r="AD2438" i="156"/>
  <c r="AE858" i="37" s="1"/>
  <c r="AE2439" i="156"/>
  <c r="AF859" i="37" s="1"/>
  <c r="AE1997" i="156"/>
  <c r="AE2004" i="156"/>
  <c r="AE2025" i="156"/>
  <c r="AD2050" i="156"/>
  <c r="AE367" i="37" s="1"/>
  <c r="AC2081" i="156"/>
  <c r="AD398" i="37" s="1"/>
  <c r="AC2122" i="156"/>
  <c r="AD2170" i="156"/>
  <c r="AE2286" i="156"/>
  <c r="AF529" i="37" s="1"/>
  <c r="AD2371" i="156"/>
  <c r="AE2380" i="156"/>
  <c r="AE2427" i="156" s="1"/>
  <c r="AF847" i="37" s="1"/>
  <c r="AD2408" i="156"/>
  <c r="AE828" i="37" s="1"/>
  <c r="AD2437" i="156"/>
  <c r="AE857" i="37" s="1"/>
  <c r="AC1944" i="156"/>
  <c r="AD228" i="37" s="1"/>
  <c r="AC2120" i="156"/>
  <c r="AC2173" i="156" s="1"/>
  <c r="AD472" i="37" s="1"/>
  <c r="AC2163" i="156"/>
  <c r="AD462" i="37" s="1"/>
  <c r="AE2183" i="156"/>
  <c r="AF482" i="37" s="1"/>
  <c r="AE2218" i="156"/>
  <c r="AC2265" i="156"/>
  <c r="AD508" i="37" s="1"/>
  <c r="AD2284" i="156"/>
  <c r="AE527" i="37" s="1"/>
  <c r="AD2388" i="156"/>
  <c r="AC2415" i="156"/>
  <c r="AD835" i="37" s="1"/>
  <c r="AD1908" i="156"/>
  <c r="AE2110" i="156"/>
  <c r="AE2117" i="156"/>
  <c r="AE2170" i="156" s="1"/>
  <c r="AE2186" i="156"/>
  <c r="AF485" i="37" s="1"/>
  <c r="AH976" i="37" l="1"/>
  <c r="AE164" i="157"/>
  <c r="AE178" i="157" s="1"/>
  <c r="AE787" i="157"/>
  <c r="AE164" i="37" s="1"/>
  <c r="AE2284" i="156"/>
  <c r="AF527" i="37" s="1"/>
  <c r="AG970" i="37"/>
  <c r="AF178" i="37"/>
  <c r="AD178" i="37"/>
  <c r="AD994" i="37" s="1"/>
  <c r="AF350" i="157"/>
  <c r="AF361" i="157" s="1"/>
  <c r="AE1085" i="156"/>
  <c r="AE1093" i="156" s="1"/>
  <c r="AE1365" i="156"/>
  <c r="AF159" i="37"/>
  <c r="AF962" i="37" s="1"/>
  <c r="AD159" i="37"/>
  <c r="AD962" i="37" s="1"/>
  <c r="AF148" i="37"/>
  <c r="AD148" i="37"/>
  <c r="AD947" i="37" s="1"/>
  <c r="AF154" i="37"/>
  <c r="AF953" i="37" s="1"/>
  <c r="AD154" i="37"/>
  <c r="AD953" i="37" s="1"/>
  <c r="AF153" i="37"/>
  <c r="AD153" i="37"/>
  <c r="AD952" i="37" s="1"/>
  <c r="AF168" i="37"/>
  <c r="AD168" i="37"/>
  <c r="AF158" i="37"/>
  <c r="AD158" i="37"/>
  <c r="AF133" i="37"/>
  <c r="AD133" i="37"/>
  <c r="AF140" i="37"/>
  <c r="AD140" i="37"/>
  <c r="AE1036" i="156"/>
  <c r="AE1049" i="156" s="1"/>
  <c r="AC2437" i="156"/>
  <c r="AD857" i="37" s="1"/>
  <c r="AD2191" i="156"/>
  <c r="AE490" i="37" s="1"/>
  <c r="AC2420" i="156"/>
  <c r="AD840" i="37" s="1"/>
  <c r="AD2175" i="156"/>
  <c r="AE474" i="37" s="1"/>
  <c r="AE2122" i="156"/>
  <c r="AE1279" i="156"/>
  <c r="AE1285" i="156" s="1"/>
  <c r="AD1593" i="157"/>
  <c r="AD766" i="37" s="1"/>
  <c r="AE721" i="157"/>
  <c r="AE792" i="157" s="1"/>
  <c r="AE169" i="37" s="1"/>
  <c r="AF635" i="157"/>
  <c r="AF93" i="37" s="1"/>
  <c r="AE789" i="157"/>
  <c r="AE166" i="37" s="1"/>
  <c r="AF934" i="37"/>
  <c r="AD1246" i="157"/>
  <c r="AD564" i="37" s="1"/>
  <c r="AE2323" i="156"/>
  <c r="AE2338" i="156" s="1"/>
  <c r="AE2339" i="156" s="1"/>
  <c r="AE2352" i="156" s="1"/>
  <c r="AE1034" i="156"/>
  <c r="AC1971" i="156"/>
  <c r="AD255" i="37" s="1"/>
  <c r="AE2177" i="156"/>
  <c r="AF476" i="37" s="1"/>
  <c r="AC1922" i="156"/>
  <c r="AF39" i="157"/>
  <c r="AF164" i="157"/>
  <c r="AF178" i="157" s="1"/>
  <c r="AF1626" i="157"/>
  <c r="AF1672" i="157" s="1"/>
  <c r="AF793" i="37" s="1"/>
  <c r="AF701" i="157"/>
  <c r="AF716" i="157" s="1"/>
  <c r="AF787" i="157" s="1"/>
  <c r="AE1054" i="157"/>
  <c r="AE350" i="37" s="1"/>
  <c r="AD789" i="157"/>
  <c r="AF630" i="157"/>
  <c r="AF88" i="37" s="1"/>
  <c r="AE998" i="156"/>
  <c r="AE1012" i="156" s="1"/>
  <c r="AE1013" i="156" s="1"/>
  <c r="AE1020" i="156" s="1"/>
  <c r="AE1908" i="156"/>
  <c r="AC1336" i="156"/>
  <c r="AE225" i="156"/>
  <c r="AE238" i="156" s="1"/>
  <c r="AE740" i="156"/>
  <c r="AE748" i="156" s="1"/>
  <c r="AE2293" i="156"/>
  <c r="AF536" i="37" s="1"/>
  <c r="AD584" i="156"/>
  <c r="AE908" i="37" s="1"/>
  <c r="AE2415" i="156"/>
  <c r="AF835" i="37" s="1"/>
  <c r="AE1050" i="156"/>
  <c r="AE1056" i="156" s="1"/>
  <c r="AD1836" i="156"/>
  <c r="AE23" i="37" s="1"/>
  <c r="AC2244" i="156"/>
  <c r="AC2295" i="156" s="1"/>
  <c r="AD538" i="37" s="1"/>
  <c r="AF930" i="37"/>
  <c r="AE774" i="156"/>
  <c r="AE782" i="156" s="1"/>
  <c r="AE1319" i="156"/>
  <c r="AE1328" i="156" s="1"/>
  <c r="AC1863" i="156"/>
  <c r="AD50" i="37" s="1"/>
  <c r="AF929" i="157"/>
  <c r="AF284" i="37" s="1"/>
  <c r="AE1210" i="157"/>
  <c r="AE1266" i="157" s="1"/>
  <c r="AE584" i="37" s="1"/>
  <c r="AC32" i="57"/>
  <c r="AE929" i="157"/>
  <c r="AE284" i="37" s="1"/>
  <c r="AE845" i="157"/>
  <c r="AE866" i="157" s="1"/>
  <c r="AE1391" i="157"/>
  <c r="AE633" i="37" s="1"/>
  <c r="AD1209" i="157"/>
  <c r="AD1261" i="157" s="1"/>
  <c r="AD579" i="37" s="1"/>
  <c r="AD1387" i="157"/>
  <c r="AD629" i="37" s="1"/>
  <c r="AD1369" i="157"/>
  <c r="AD611" i="37" s="1"/>
  <c r="AE1263" i="157"/>
  <c r="AE581" i="37" s="1"/>
  <c r="AF845" i="157"/>
  <c r="AF866" i="157" s="1"/>
  <c r="AF1002" i="157"/>
  <c r="AF1052" i="157" s="1"/>
  <c r="AF348" i="37" s="1"/>
  <c r="AC1956" i="156"/>
  <c r="AD240" i="37" s="1"/>
  <c r="AC1839" i="156"/>
  <c r="AC1865" i="156" s="1"/>
  <c r="AD52" i="37" s="1"/>
  <c r="AE969" i="156"/>
  <c r="AE983" i="156" s="1"/>
  <c r="AD1442" i="157"/>
  <c r="AD1491" i="157" s="1"/>
  <c r="AD675" i="37" s="1"/>
  <c r="AE1246" i="157"/>
  <c r="AE564" i="37" s="1"/>
  <c r="AF1044" i="157"/>
  <c r="AF340" i="37" s="1"/>
  <c r="AF487" i="157"/>
  <c r="AF511" i="157"/>
  <c r="AD2140" i="156"/>
  <c r="AD2195" i="156" s="1"/>
  <c r="AE494" i="37" s="1"/>
  <c r="AF941" i="37"/>
  <c r="AF935" i="37"/>
  <c r="AE2243" i="156"/>
  <c r="AE2290" i="156" s="1"/>
  <c r="AF533" i="37" s="1"/>
  <c r="AE587" i="156"/>
  <c r="AF911" i="37" s="1"/>
  <c r="AF980" i="37"/>
  <c r="AE1826" i="156"/>
  <c r="AF13" i="37" s="1"/>
  <c r="AD2192" i="156"/>
  <c r="AE491" i="37" s="1"/>
  <c r="AE469" i="37"/>
  <c r="AC1866" i="156"/>
  <c r="AD53" i="37" s="1"/>
  <c r="AD42" i="37"/>
  <c r="AF937" i="37"/>
  <c r="AE1144" i="156"/>
  <c r="AE1156" i="156" s="1"/>
  <c r="AE1163" i="156" s="1"/>
  <c r="AD2173" i="156"/>
  <c r="AE472" i="37" s="1"/>
  <c r="AE1855" i="156"/>
  <c r="AF42" i="37" s="1"/>
  <c r="AD1837" i="156"/>
  <c r="AE24" i="37" s="1"/>
  <c r="AE13" i="37"/>
  <c r="AE932" i="37" s="1"/>
  <c r="AD1867" i="156"/>
  <c r="AE54" i="37" s="1"/>
  <c r="AE46" i="37"/>
  <c r="AE964" i="37" s="1"/>
  <c r="AE575" i="156"/>
  <c r="AF899" i="37" s="1"/>
  <c r="AE579" i="156"/>
  <c r="AF903" i="37" s="1"/>
  <c r="AE973" i="37"/>
  <c r="AF966" i="37"/>
  <c r="AF955" i="37"/>
  <c r="AF959" i="37"/>
  <c r="AF933" i="37"/>
  <c r="AF961" i="37"/>
  <c r="AF945" i="37"/>
  <c r="AF928" i="37"/>
  <c r="AC1867" i="156"/>
  <c r="AD54" i="37" s="1"/>
  <c r="AD46" i="37"/>
  <c r="AD964" i="37" s="1"/>
  <c r="AE2192" i="156"/>
  <c r="AF491" i="37" s="1"/>
  <c r="AF469" i="37"/>
  <c r="AC1837" i="156"/>
  <c r="AD24" i="37" s="1"/>
  <c r="AD13" i="37"/>
  <c r="AD2026" i="156"/>
  <c r="AD2044" i="156" s="1"/>
  <c r="AD2046" i="156" s="1"/>
  <c r="AE363" i="37" s="1"/>
  <c r="AC2277" i="156"/>
  <c r="AD520" i="37" s="1"/>
  <c r="AF948" i="37"/>
  <c r="AF954" i="37"/>
  <c r="AF949" i="37"/>
  <c r="AE1867" i="156"/>
  <c r="AF54" i="37" s="1"/>
  <c r="AF46" i="37"/>
  <c r="AD2292" i="156"/>
  <c r="AE535" i="37" s="1"/>
  <c r="AE520" i="37"/>
  <c r="AD1839" i="156"/>
  <c r="AD1525" i="156"/>
  <c r="AD1526" i="156" s="1"/>
  <c r="AD1531" i="156" s="1"/>
  <c r="AD1821" i="156" s="1"/>
  <c r="AE8" i="37" s="1"/>
  <c r="AD563" i="156"/>
  <c r="AE887" i="37" s="1"/>
  <c r="AE952" i="37"/>
  <c r="AF965" i="37"/>
  <c r="AE430" i="156"/>
  <c r="AE994" i="37"/>
  <c r="AF1194" i="157"/>
  <c r="AF1246" i="157" s="1"/>
  <c r="AF564" i="37" s="1"/>
  <c r="AE947" i="37"/>
  <c r="AF936" i="37"/>
  <c r="AF61" i="157"/>
  <c r="AF72" i="157" s="1"/>
  <c r="AF949" i="157"/>
  <c r="AF304" i="37" s="1"/>
  <c r="AF281" i="37"/>
  <c r="AF1494" i="157"/>
  <c r="AF678" i="37" s="1"/>
  <c r="AF655" i="37"/>
  <c r="AF1056" i="157"/>
  <c r="AF352" i="37" s="1"/>
  <c r="AF345" i="37"/>
  <c r="AD1152" i="157"/>
  <c r="AD445" i="37" s="1"/>
  <c r="AD429" i="37"/>
  <c r="AE768" i="157"/>
  <c r="AE145" i="37" s="1"/>
  <c r="AF654" i="157"/>
  <c r="AF112" i="37" s="1"/>
  <c r="AF105" i="37"/>
  <c r="AD653" i="157"/>
  <c r="AD111" i="37" s="1"/>
  <c r="AD101" i="37"/>
  <c r="AF1153" i="157"/>
  <c r="AF446" i="37" s="1"/>
  <c r="AF424" i="37"/>
  <c r="AF1055" i="157"/>
  <c r="AF351" i="37" s="1"/>
  <c r="AF328" i="37"/>
  <c r="AE949" i="157"/>
  <c r="AE304" i="37" s="1"/>
  <c r="AE281" i="37"/>
  <c r="AE653" i="157"/>
  <c r="AE111" i="37" s="1"/>
  <c r="AE101" i="37"/>
  <c r="AE960" i="37" s="1"/>
  <c r="AF975" i="37"/>
  <c r="AF1691" i="157"/>
  <c r="AF812" i="37" s="1"/>
  <c r="AF790" i="37"/>
  <c r="AE1494" i="157"/>
  <c r="AE678" i="37" s="1"/>
  <c r="AE655" i="37"/>
  <c r="AD949" i="157"/>
  <c r="AD304" i="37" s="1"/>
  <c r="AD281" i="37"/>
  <c r="AC80" i="57"/>
  <c r="AF706" i="37" s="1"/>
  <c r="AC46" i="57"/>
  <c r="AC96" i="57"/>
  <c r="AF722" i="37" s="1"/>
  <c r="AA96" i="57"/>
  <c r="AD722" i="37" s="1"/>
  <c r="AA80" i="57"/>
  <c r="AD706" i="37" s="1"/>
  <c r="AA46" i="57"/>
  <c r="AC68" i="57"/>
  <c r="AF694" i="37" s="1"/>
  <c r="AC30" i="57"/>
  <c r="AC78" i="57" s="1"/>
  <c r="AF704" i="37" s="1"/>
  <c r="AB94" i="57"/>
  <c r="AE720" i="37" s="1"/>
  <c r="AB47" i="57"/>
  <c r="AB95" i="46"/>
  <c r="AE214" i="37" s="1"/>
  <c r="AB60" i="46"/>
  <c r="AB61" i="46" s="1"/>
  <c r="AE180" i="37" s="1"/>
  <c r="AC90" i="46"/>
  <c r="AF209" i="37" s="1"/>
  <c r="AC64" i="46"/>
  <c r="AF183" i="37" s="1"/>
  <c r="AC92" i="46"/>
  <c r="AF211" i="37" s="1"/>
  <c r="AC29" i="46"/>
  <c r="AC74" i="46" s="1"/>
  <c r="AF193" i="37" s="1"/>
  <c r="AF1572" i="157"/>
  <c r="AF1528" i="157"/>
  <c r="AF1575" i="157" s="1"/>
  <c r="AF748" i="37" s="1"/>
  <c r="AD1545" i="157"/>
  <c r="AD1596" i="157" s="1"/>
  <c r="AD769" i="37" s="1"/>
  <c r="AD1591" i="157"/>
  <c r="AD764" i="37" s="1"/>
  <c r="AE1577" i="157"/>
  <c r="AE1544" i="157"/>
  <c r="AF985" i="157"/>
  <c r="AF1035" i="157" s="1"/>
  <c r="AF331" i="37" s="1"/>
  <c r="AE1035" i="157"/>
  <c r="AE331" i="37" s="1"/>
  <c r="AE1688" i="157"/>
  <c r="AE809" i="37" s="1"/>
  <c r="AE1643" i="157"/>
  <c r="AF1264" i="157"/>
  <c r="AF582" i="37" s="1"/>
  <c r="AF1241" i="157"/>
  <c r="AF559" i="37" s="1"/>
  <c r="AD1002" i="157"/>
  <c r="AD1037" i="157"/>
  <c r="AD333" i="37" s="1"/>
  <c r="AF1088" i="157"/>
  <c r="AF615" i="157"/>
  <c r="AF73" i="37" s="1"/>
  <c r="AF790" i="157"/>
  <c r="AF567" i="157"/>
  <c r="AF575" i="157" s="1"/>
  <c r="AF699" i="157"/>
  <c r="AF766" i="157" s="1"/>
  <c r="AE766" i="157"/>
  <c r="AE143" i="37" s="1"/>
  <c r="AF643" i="157"/>
  <c r="AF477" i="157"/>
  <c r="AF478" i="157" s="1"/>
  <c r="AF479" i="157" s="1"/>
  <c r="AD308" i="157"/>
  <c r="AE61" i="157"/>
  <c r="AE72" i="157" s="1"/>
  <c r="AF1192" i="157"/>
  <c r="AF1244" i="157" s="1"/>
  <c r="AF562" i="37" s="1"/>
  <c r="AE1244" i="157"/>
  <c r="AE562" i="37" s="1"/>
  <c r="AD946" i="157"/>
  <c r="AD301" i="37" s="1"/>
  <c r="AD902" i="157"/>
  <c r="AD952" i="157" s="1"/>
  <c r="AD307" i="37" s="1"/>
  <c r="AF751" i="157"/>
  <c r="AF429" i="157"/>
  <c r="AF438" i="157" s="1"/>
  <c r="AF439" i="157" s="1"/>
  <c r="AF444" i="157" s="1"/>
  <c r="AE438" i="157"/>
  <c r="AF94" i="157"/>
  <c r="AF109" i="157" s="1"/>
  <c r="AF110" i="157" s="1"/>
  <c r="AF128" i="157" s="1"/>
  <c r="AE109" i="157"/>
  <c r="AE110" i="157" s="1"/>
  <c r="AE128" i="157" s="1"/>
  <c r="AF1681" i="157"/>
  <c r="AF802" i="37" s="1"/>
  <c r="AF1628" i="157"/>
  <c r="AF1301" i="157"/>
  <c r="AF1367" i="157" s="1"/>
  <c r="AF609" i="37" s="1"/>
  <c r="AF1388" i="157"/>
  <c r="AF630" i="37" s="1"/>
  <c r="AF1364" i="157"/>
  <c r="AF606" i="37" s="1"/>
  <c r="AF1275" i="157"/>
  <c r="AF593" i="37" s="1"/>
  <c r="AD1323" i="157"/>
  <c r="AD1391" i="157" s="1"/>
  <c r="AD633" i="37" s="1"/>
  <c r="AF1025" i="157"/>
  <c r="AF321" i="37" s="1"/>
  <c r="AF1054" i="157"/>
  <c r="AF350" i="37" s="1"/>
  <c r="AF1065" i="157"/>
  <c r="AF361" i="37" s="1"/>
  <c r="AF889" i="157"/>
  <c r="AF933" i="157"/>
  <c r="AF288" i="37" s="1"/>
  <c r="AD768" i="157"/>
  <c r="AD1155" i="157"/>
  <c r="AD448" i="37" s="1"/>
  <c r="AD1150" i="157"/>
  <c r="AD443" i="37" s="1"/>
  <c r="AD1103" i="157"/>
  <c r="AD650" i="157"/>
  <c r="AD108" i="37" s="1"/>
  <c r="AD567" i="157"/>
  <c r="AD657" i="157" s="1"/>
  <c r="AD115" i="37" s="1"/>
  <c r="AE233" i="157"/>
  <c r="AE234" i="157" s="1"/>
  <c r="AE251" i="157" s="1"/>
  <c r="AF213" i="157"/>
  <c r="AF233" i="157" s="1"/>
  <c r="AF234" i="157" s="1"/>
  <c r="AF251" i="157" s="1"/>
  <c r="AE625" i="157"/>
  <c r="AE83" i="37" s="1"/>
  <c r="AF1464" i="157"/>
  <c r="AF648" i="37" s="1"/>
  <c r="AE1476" i="157"/>
  <c r="AE660" i="37" s="1"/>
  <c r="AE1442" i="157"/>
  <c r="AF1427" i="157"/>
  <c r="AF1493" i="157" s="1"/>
  <c r="AF677" i="37" s="1"/>
  <c r="AF1579" i="157"/>
  <c r="AF752" i="37" s="1"/>
  <c r="AF1530" i="157"/>
  <c r="AD1688" i="157"/>
  <c r="AD809" i="37" s="1"/>
  <c r="AD1643" i="157"/>
  <c r="AE1150" i="157"/>
  <c r="AE443" i="37" s="1"/>
  <c r="AE1103" i="157"/>
  <c r="AF1303" i="157"/>
  <c r="AF1318" i="157" s="1"/>
  <c r="AE1134" i="157"/>
  <c r="AE427" i="37" s="1"/>
  <c r="AF1086" i="157"/>
  <c r="AF1134" i="157" s="1"/>
  <c r="AF427" i="37" s="1"/>
  <c r="AE1003" i="157"/>
  <c r="AE1052" i="157"/>
  <c r="AE348" i="37" s="1"/>
  <c r="AE790" i="157"/>
  <c r="AE167" i="37" s="1"/>
  <c r="AD721" i="157"/>
  <c r="AD792" i="157" s="1"/>
  <c r="AD787" i="157"/>
  <c r="AE913" i="157"/>
  <c r="AE627" i="157"/>
  <c r="AF625" i="157"/>
  <c r="AF83" i="37" s="1"/>
  <c r="AD627" i="157"/>
  <c r="AF524" i="157"/>
  <c r="AF525" i="157" s="1"/>
  <c r="AE349" i="156"/>
  <c r="AD1921" i="156"/>
  <c r="AD1971" i="156"/>
  <c r="AE255" i="37" s="1"/>
  <c r="AD1956" i="156"/>
  <c r="AE240" i="37" s="1"/>
  <c r="AE1971" i="156"/>
  <c r="AF255" i="37" s="1"/>
  <c r="AE1956" i="156"/>
  <c r="AF240" i="37" s="1"/>
  <c r="AE1921" i="156"/>
  <c r="AE1511" i="156"/>
  <c r="AE1833" i="156"/>
  <c r="AF20" i="37" s="1"/>
  <c r="AD2159" i="156"/>
  <c r="AD2160" i="156" s="1"/>
  <c r="AE459" i="37" s="1"/>
  <c r="AE2228" i="156"/>
  <c r="AE2275" i="156" s="1"/>
  <c r="AF518" i="37" s="1"/>
  <c r="AE2265" i="156"/>
  <c r="AF508" i="37" s="1"/>
  <c r="AE2371" i="156"/>
  <c r="AE2418" i="156" s="1"/>
  <c r="AF838" i="37" s="1"/>
  <c r="AD2418" i="156"/>
  <c r="AE838" i="37" s="1"/>
  <c r="AE2079" i="156"/>
  <c r="AF396" i="37" s="1"/>
  <c r="AD1866" i="156"/>
  <c r="AE53" i="37" s="1"/>
  <c r="AE1651" i="156"/>
  <c r="AE1652" i="156" s="1"/>
  <c r="AE1834" i="156"/>
  <c r="AF21" i="37" s="1"/>
  <c r="AF940" i="37" s="1"/>
  <c r="AC1526" i="156"/>
  <c r="AC1868" i="156" s="1"/>
  <c r="AD55" i="37" s="1"/>
  <c r="AE1481" i="156"/>
  <c r="AE1488" i="156" s="1"/>
  <c r="AE569" i="156"/>
  <c r="AF893" i="37" s="1"/>
  <c r="AE432" i="156"/>
  <c r="AE563" i="156" s="1"/>
  <c r="AF887" i="37" s="1"/>
  <c r="AC563" i="156"/>
  <c r="AD887" i="37" s="1"/>
  <c r="AE2191" i="156"/>
  <c r="AF490" i="37" s="1"/>
  <c r="AE2163" i="156"/>
  <c r="AF462" i="37" s="1"/>
  <c r="AD2435" i="156"/>
  <c r="AE855" i="37" s="1"/>
  <c r="AD2389" i="156"/>
  <c r="AC2139" i="156"/>
  <c r="AC2175" i="156"/>
  <c r="AD474" i="37" s="1"/>
  <c r="AE2007" i="156"/>
  <c r="AE2060" i="156" s="1"/>
  <c r="AF377" i="37" s="1"/>
  <c r="AE2057" i="156"/>
  <c r="AE1951" i="156"/>
  <c r="AF235" i="37" s="1"/>
  <c r="AE1972" i="156"/>
  <c r="AF256" i="37" s="1"/>
  <c r="AE1906" i="156"/>
  <c r="AE1954" i="156" s="1"/>
  <c r="AF238" i="37" s="1"/>
  <c r="AE1842" i="156"/>
  <c r="AF29" i="37" s="1"/>
  <c r="AE1513" i="156"/>
  <c r="AE1125" i="156"/>
  <c r="AE1131" i="156" s="1"/>
  <c r="AC586" i="156"/>
  <c r="AE2081" i="156"/>
  <c r="AF398" i="37" s="1"/>
  <c r="AE2050" i="156"/>
  <c r="AF367" i="37" s="1"/>
  <c r="AC2084" i="156"/>
  <c r="AD401" i="37" s="1"/>
  <c r="AC2044" i="156"/>
  <c r="AD2244" i="156"/>
  <c r="AD2290" i="156"/>
  <c r="AE533" i="37" s="1"/>
  <c r="AC2191" i="156"/>
  <c r="AD490" i="37" s="1"/>
  <c r="AE1847" i="156"/>
  <c r="AF34" i="37" s="1"/>
  <c r="AE1367" i="156"/>
  <c r="AE1395" i="156" s="1"/>
  <c r="AE322" i="156"/>
  <c r="AE323" i="156" s="1"/>
  <c r="AE330" i="156" s="1"/>
  <c r="AD323" i="156"/>
  <c r="AD330" i="156" s="1"/>
  <c r="AD443" i="156"/>
  <c r="AD561" i="156"/>
  <c r="AE885" i="37" s="1"/>
  <c r="AE2422" i="156"/>
  <c r="AF842" i="37" s="1"/>
  <c r="AE2373" i="156"/>
  <c r="AC1939" i="156"/>
  <c r="AC1974" i="156"/>
  <c r="AD258" i="37" s="1"/>
  <c r="AC2435" i="156"/>
  <c r="AD855" i="37" s="1"/>
  <c r="AC2389" i="156"/>
  <c r="AE2175" i="156"/>
  <c r="AF474" i="37" s="1"/>
  <c r="AE2139" i="156"/>
  <c r="AE534" i="156"/>
  <c r="AC589" i="156"/>
  <c r="AD913" i="37" s="1"/>
  <c r="AC584" i="156"/>
  <c r="AD908" i="37" s="1"/>
  <c r="AD1210" i="157" l="1"/>
  <c r="AD1266" i="157" s="1"/>
  <c r="AD584" i="37" s="1"/>
  <c r="AF768" i="157"/>
  <c r="AD939" i="37"/>
  <c r="AD932" i="37"/>
  <c r="AE742" i="157"/>
  <c r="AE753" i="157" s="1"/>
  <c r="AE130" i="37" s="1"/>
  <c r="AE1396" i="156"/>
  <c r="AE1414" i="156" s="1"/>
  <c r="AD973" i="37"/>
  <c r="AF789" i="157"/>
  <c r="AF166" i="37" s="1"/>
  <c r="AF164" i="37"/>
  <c r="AD164" i="37"/>
  <c r="AF145" i="37"/>
  <c r="AD145" i="37"/>
  <c r="AF143" i="37"/>
  <c r="AD143" i="37"/>
  <c r="AD942" i="37" s="1"/>
  <c r="AF167" i="37"/>
  <c r="AD167" i="37"/>
  <c r="AD972" i="37" s="1"/>
  <c r="AE914" i="157"/>
  <c r="AE269" i="37" s="1"/>
  <c r="AE952" i="157"/>
  <c r="AE307" i="37" s="1"/>
  <c r="AC2260" i="156"/>
  <c r="AF1209" i="157"/>
  <c r="AF1210" i="157" s="1"/>
  <c r="AE1229" i="157"/>
  <c r="AE1230" i="157" s="1"/>
  <c r="AE548" i="37" s="1"/>
  <c r="AF1263" i="157"/>
  <c r="AF581" i="37" s="1"/>
  <c r="AE1836" i="156"/>
  <c r="AF23" i="37" s="1"/>
  <c r="AD26" i="37"/>
  <c r="AC2292" i="156"/>
  <c r="AD535" i="37" s="1"/>
  <c r="AD1863" i="156"/>
  <c r="AE50" i="37" s="1"/>
  <c r="AE586" i="156"/>
  <c r="AF910" i="37" s="1"/>
  <c r="AD2084" i="156"/>
  <c r="AE401" i="37" s="1"/>
  <c r="AE1837" i="156"/>
  <c r="AF24" i="37" s="1"/>
  <c r="AD1443" i="157"/>
  <c r="AD1496" i="157" s="1"/>
  <c r="AD680" i="37" s="1"/>
  <c r="AC1869" i="156"/>
  <c r="AD56" i="37" s="1"/>
  <c r="AF973" i="37"/>
  <c r="AF627" i="157"/>
  <c r="AF652" i="157" s="1"/>
  <c r="AF110" i="37" s="1"/>
  <c r="AE1839" i="156"/>
  <c r="AE1865" i="156" s="1"/>
  <c r="AF52" i="37" s="1"/>
  <c r="AF952" i="37"/>
  <c r="AE1525" i="156"/>
  <c r="AC590" i="156"/>
  <c r="AD914" i="37" s="1"/>
  <c r="AD910" i="37"/>
  <c r="AE2082" i="156"/>
  <c r="AF399" i="37" s="1"/>
  <c r="AF374" i="37"/>
  <c r="AE1866" i="156"/>
  <c r="AF53" i="37" s="1"/>
  <c r="AF964" i="37"/>
  <c r="AE443" i="156"/>
  <c r="AE449" i="156" s="1"/>
  <c r="AE561" i="156"/>
  <c r="AF885" i="37" s="1"/>
  <c r="AD1865" i="156"/>
  <c r="AE52" i="37" s="1"/>
  <c r="AE26" i="37"/>
  <c r="AE2292" i="156"/>
  <c r="AF535" i="37" s="1"/>
  <c r="AD960" i="37"/>
  <c r="AD1868" i="156"/>
  <c r="AE55" i="37" s="1"/>
  <c r="AF932" i="37"/>
  <c r="AF947" i="37"/>
  <c r="AE942" i="37"/>
  <c r="AE939" i="37"/>
  <c r="AF994" i="37"/>
  <c r="AE972" i="37"/>
  <c r="AE652" i="157"/>
  <c r="AE110" i="37" s="1"/>
  <c r="AE85" i="37"/>
  <c r="AD652" i="157"/>
  <c r="AD110" i="37" s="1"/>
  <c r="AD85" i="37"/>
  <c r="AE1593" i="157"/>
  <c r="AE766" i="37" s="1"/>
  <c r="AE750" i="37"/>
  <c r="AF1594" i="157"/>
  <c r="AF767" i="37" s="1"/>
  <c r="AF745" i="37"/>
  <c r="AF653" i="157"/>
  <c r="AF111" i="37" s="1"/>
  <c r="AF101" i="37"/>
  <c r="AF960" i="37" s="1"/>
  <c r="AB99" i="57"/>
  <c r="AE725" i="37" s="1"/>
  <c r="AB63" i="57"/>
  <c r="AB64" i="57" s="1"/>
  <c r="AE690" i="37" s="1"/>
  <c r="AA99" i="57"/>
  <c r="AD725" i="37" s="1"/>
  <c r="AA94" i="57"/>
  <c r="AD720" i="37" s="1"/>
  <c r="AA47" i="57"/>
  <c r="AA63" i="57" s="1"/>
  <c r="AC94" i="57"/>
  <c r="AF720" i="37" s="1"/>
  <c r="AC47" i="57"/>
  <c r="AC46" i="46"/>
  <c r="AF1385" i="157"/>
  <c r="AF627" i="37" s="1"/>
  <c r="AF1323" i="157"/>
  <c r="AF1369" i="157"/>
  <c r="AF611" i="37" s="1"/>
  <c r="AF537" i="157"/>
  <c r="AF611" i="157" s="1"/>
  <c r="AF69" i="37" s="1"/>
  <c r="AF657" i="157"/>
  <c r="AF115" i="37" s="1"/>
  <c r="AE1020" i="157"/>
  <c r="AE1021" i="157" s="1"/>
  <c r="AE317" i="37" s="1"/>
  <c r="AE1057" i="157"/>
  <c r="AE353" i="37" s="1"/>
  <c r="AF1387" i="157"/>
  <c r="AF629" i="37" s="1"/>
  <c r="AE1443" i="157"/>
  <c r="AE1491" i="157"/>
  <c r="AE675" i="37" s="1"/>
  <c r="AF1003" i="157"/>
  <c r="AF650" i="157"/>
  <c r="AF108" i="37" s="1"/>
  <c r="AE1693" i="157"/>
  <c r="AE814" i="37" s="1"/>
  <c r="AE1657" i="157"/>
  <c r="AE1658" i="157" s="1"/>
  <c r="AE779" i="37" s="1"/>
  <c r="AE1545" i="157"/>
  <c r="AE1591" i="157"/>
  <c r="AE764" i="37" s="1"/>
  <c r="AD658" i="157"/>
  <c r="AD116" i="37" s="1"/>
  <c r="AF1577" i="157"/>
  <c r="AF1544" i="157"/>
  <c r="AD1052" i="157"/>
  <c r="AD348" i="37" s="1"/>
  <c r="AD1003" i="157"/>
  <c r="AD1057" i="157" s="1"/>
  <c r="AD353" i="37" s="1"/>
  <c r="AE1155" i="157"/>
  <c r="AE448" i="37" s="1"/>
  <c r="AE1119" i="157"/>
  <c r="AE1120" i="157" s="1"/>
  <c r="AE413" i="37" s="1"/>
  <c r="AF948" i="157"/>
  <c r="AF303" i="37" s="1"/>
  <c r="AF931" i="157"/>
  <c r="AF286" i="37" s="1"/>
  <c r="AF899" i="157"/>
  <c r="AF1476" i="157"/>
  <c r="AF660" i="37" s="1"/>
  <c r="AF1442" i="157"/>
  <c r="AF1642" i="157"/>
  <c r="AF1690" i="157"/>
  <c r="AF811" i="37" s="1"/>
  <c r="AF1674" i="157"/>
  <c r="AF795" i="37" s="1"/>
  <c r="AE439" i="157"/>
  <c r="AE650" i="157"/>
  <c r="AE108" i="37" s="1"/>
  <c r="AF1102" i="157"/>
  <c r="AF1136" i="157"/>
  <c r="AF721" i="157"/>
  <c r="AD449" i="156"/>
  <c r="AD546" i="156" s="1"/>
  <c r="AD589" i="156"/>
  <c r="AE913" i="37" s="1"/>
  <c r="AE1653" i="156"/>
  <c r="AC2440" i="156"/>
  <c r="AD860" i="37" s="1"/>
  <c r="AC2403" i="156"/>
  <c r="AD2440" i="156"/>
  <c r="AE860" i="37" s="1"/>
  <c r="AD2403" i="156"/>
  <c r="AD2404" i="156" s="1"/>
  <c r="AE824" i="37" s="1"/>
  <c r="AE584" i="156"/>
  <c r="AF908" i="37" s="1"/>
  <c r="AE544" i="156"/>
  <c r="AE2140" i="156"/>
  <c r="AE2189" i="156"/>
  <c r="AF488" i="37" s="1"/>
  <c r="AD2260" i="156"/>
  <c r="AD2261" i="156" s="1"/>
  <c r="AE504" i="37" s="1"/>
  <c r="AD2295" i="156"/>
  <c r="AE538" i="37" s="1"/>
  <c r="AE2026" i="156"/>
  <c r="AD1969" i="156"/>
  <c r="AE253" i="37" s="1"/>
  <c r="AD1922" i="156"/>
  <c r="AE2244" i="156"/>
  <c r="AC2140" i="156"/>
  <c r="AC2189" i="156"/>
  <c r="AD488" i="37" s="1"/>
  <c r="AE2437" i="156"/>
  <c r="AF857" i="37" s="1"/>
  <c r="AE2420" i="156"/>
  <c r="AF840" i="37" s="1"/>
  <c r="AE2388" i="156"/>
  <c r="AE1969" i="156"/>
  <c r="AF253" i="37" s="1"/>
  <c r="AE1922" i="156"/>
  <c r="E1459" i="156"/>
  <c r="G1459" i="156"/>
  <c r="E1418" i="156"/>
  <c r="G1418" i="156"/>
  <c r="E1355" i="156"/>
  <c r="G1355" i="156"/>
  <c r="E1290" i="156"/>
  <c r="E1296" i="156" s="1"/>
  <c r="G1290" i="156"/>
  <c r="E1189" i="156"/>
  <c r="E1195" i="156" s="1"/>
  <c r="G1189" i="156"/>
  <c r="E1178" i="156"/>
  <c r="E1184" i="156" s="1"/>
  <c r="G1178" i="156"/>
  <c r="E1167" i="156"/>
  <c r="E1173" i="156" s="1"/>
  <c r="G1167" i="156"/>
  <c r="E1097" i="156"/>
  <c r="G1097" i="156"/>
  <c r="E1060" i="156"/>
  <c r="G1060" i="156"/>
  <c r="E1024" i="156"/>
  <c r="G1024" i="156"/>
  <c r="E859" i="156"/>
  <c r="G859" i="156"/>
  <c r="E838" i="156"/>
  <c r="G838" i="156"/>
  <c r="E815" i="156"/>
  <c r="G815" i="156"/>
  <c r="E790" i="156"/>
  <c r="G790" i="156"/>
  <c r="E420" i="156"/>
  <c r="G420" i="156"/>
  <c r="F364" i="156"/>
  <c r="E364" i="156"/>
  <c r="E369" i="156" s="1"/>
  <c r="G364" i="156"/>
  <c r="F353" i="156"/>
  <c r="E353" i="156"/>
  <c r="E359" i="156" s="1"/>
  <c r="G353" i="156"/>
  <c r="E334" i="156"/>
  <c r="G334" i="156"/>
  <c r="E291" i="156"/>
  <c r="E282" i="156"/>
  <c r="G282" i="156"/>
  <c r="E256" i="156"/>
  <c r="AF1261" i="157" l="1"/>
  <c r="AF579" i="37" s="1"/>
  <c r="H364" i="156"/>
  <c r="H353" i="156"/>
  <c r="AD166" i="37"/>
  <c r="AD971" i="37" s="1"/>
  <c r="AD944" i="37"/>
  <c r="AF942" i="37"/>
  <c r="AF85" i="37"/>
  <c r="AF939" i="37"/>
  <c r="AD2045" i="156"/>
  <c r="AF26" i="37"/>
  <c r="AF972" i="37"/>
  <c r="AE589" i="156"/>
  <c r="AF913" i="37" s="1"/>
  <c r="AE546" i="156"/>
  <c r="AF870" i="37" s="1"/>
  <c r="AE944" i="37"/>
  <c r="AE971" i="37"/>
  <c r="AD545" i="156"/>
  <c r="AE870" i="37"/>
  <c r="AD969" i="37"/>
  <c r="AE1526" i="156"/>
  <c r="AE1863" i="156"/>
  <c r="AF50" i="37" s="1"/>
  <c r="AE969" i="37"/>
  <c r="AF1152" i="157"/>
  <c r="AF445" i="37" s="1"/>
  <c r="AF429" i="37"/>
  <c r="AF1593" i="157"/>
  <c r="AF766" i="37" s="1"/>
  <c r="AF971" i="37" s="1"/>
  <c r="AF750" i="37"/>
  <c r="AC99" i="57"/>
  <c r="AF725" i="37" s="1"/>
  <c r="AC63" i="57"/>
  <c r="AC64" i="57" s="1"/>
  <c r="AF690" i="37" s="1"/>
  <c r="AC95" i="46"/>
  <c r="AF214" i="37" s="1"/>
  <c r="AC60" i="46"/>
  <c r="AC61" i="46" s="1"/>
  <c r="AF180" i="37" s="1"/>
  <c r="AF1443" i="157"/>
  <c r="AF1491" i="157"/>
  <c r="AF675" i="37" s="1"/>
  <c r="AE1496" i="157"/>
  <c r="AE680" i="37" s="1"/>
  <c r="AE1459" i="157"/>
  <c r="AE1460" i="157" s="1"/>
  <c r="AE644" i="37" s="1"/>
  <c r="AF1688" i="157"/>
  <c r="AF809" i="37" s="1"/>
  <c r="AF1643" i="157"/>
  <c r="AF1336" i="157"/>
  <c r="AF1353" i="157" s="1"/>
  <c r="AF595" i="37" s="1"/>
  <c r="AF1391" i="157"/>
  <c r="AF633" i="37" s="1"/>
  <c r="AE444" i="157"/>
  <c r="AE611" i="157" s="1"/>
  <c r="AE69" i="37" s="1"/>
  <c r="AE657" i="157"/>
  <c r="AE115" i="37" s="1"/>
  <c r="AF792" i="157"/>
  <c r="AF742" i="157"/>
  <c r="AF753" i="157" s="1"/>
  <c r="AF130" i="37" s="1"/>
  <c r="AF1150" i="157"/>
  <c r="AF443" i="37" s="1"/>
  <c r="AF1103" i="157"/>
  <c r="AF946" i="157"/>
  <c r="AF301" i="37" s="1"/>
  <c r="AF902" i="157"/>
  <c r="AF1545" i="157"/>
  <c r="AF1591" i="157"/>
  <c r="AF764" i="37" s="1"/>
  <c r="AE1596" i="157"/>
  <c r="AE769" i="37" s="1"/>
  <c r="AE1561" i="157"/>
  <c r="AE1562" i="157" s="1"/>
  <c r="AE735" i="37" s="1"/>
  <c r="AF1057" i="157"/>
  <c r="AF353" i="37" s="1"/>
  <c r="AF1020" i="157"/>
  <c r="AF1021" i="157" s="1"/>
  <c r="AF317" i="37" s="1"/>
  <c r="AF1266" i="157"/>
  <c r="AF584" i="37" s="1"/>
  <c r="AF1229" i="157"/>
  <c r="AF1230" i="157" s="1"/>
  <c r="AF548" i="37" s="1"/>
  <c r="AC2195" i="156"/>
  <c r="AD494" i="37" s="1"/>
  <c r="AC2159" i="156"/>
  <c r="AE2084" i="156"/>
  <c r="AF401" i="37" s="1"/>
  <c r="AE2044" i="156"/>
  <c r="AE2046" i="156" s="1"/>
  <c r="AF363" i="37" s="1"/>
  <c r="AE1974" i="156"/>
  <c r="AF258" i="37" s="1"/>
  <c r="AE1939" i="156"/>
  <c r="AE1940" i="156" s="1"/>
  <c r="AF224" i="37" s="1"/>
  <c r="AE2295" i="156"/>
  <c r="AF538" i="37" s="1"/>
  <c r="AE2260" i="156"/>
  <c r="AE2261" i="156" s="1"/>
  <c r="AF504" i="37" s="1"/>
  <c r="AE2195" i="156"/>
  <c r="AF494" i="37" s="1"/>
  <c r="AE2159" i="156"/>
  <c r="AE2160" i="156" s="1"/>
  <c r="AF459" i="37" s="1"/>
  <c r="AE2435" i="156"/>
  <c r="AF855" i="37" s="1"/>
  <c r="AE2389" i="156"/>
  <c r="AD1939" i="156"/>
  <c r="AD1940" i="156" s="1"/>
  <c r="AE224" i="37" s="1"/>
  <c r="AD1974" i="156"/>
  <c r="AE258" i="37" s="1"/>
  <c r="AF169" i="37" l="1"/>
  <c r="AD169" i="37"/>
  <c r="AD976" i="37" s="1"/>
  <c r="AF944" i="37"/>
  <c r="AE545" i="156"/>
  <c r="AE1531" i="156"/>
  <c r="AE1821" i="156" s="1"/>
  <c r="AF8" i="37" s="1"/>
  <c r="AE1868" i="156"/>
  <c r="AF55" i="37" s="1"/>
  <c r="AE976" i="37"/>
  <c r="AF969" i="37"/>
  <c r="AF1596" i="157"/>
  <c r="AF769" i="37" s="1"/>
  <c r="AF1561" i="157"/>
  <c r="AF1562" i="157" s="1"/>
  <c r="AF735" i="37" s="1"/>
  <c r="AF952" i="157"/>
  <c r="AF307" i="37" s="1"/>
  <c r="AF913" i="157"/>
  <c r="AF914" i="157" s="1"/>
  <c r="AF269" i="37" s="1"/>
  <c r="AF1155" i="157"/>
  <c r="AF448" i="37" s="1"/>
  <c r="AF1119" i="157"/>
  <c r="AF1120" i="157" s="1"/>
  <c r="AF413" i="37" s="1"/>
  <c r="AF1693" i="157"/>
  <c r="AF814" i="37" s="1"/>
  <c r="AF1657" i="157"/>
  <c r="AF1658" i="157" s="1"/>
  <c r="AF779" i="37" s="1"/>
  <c r="AF1496" i="157"/>
  <c r="AF680" i="37" s="1"/>
  <c r="AF1459" i="157"/>
  <c r="AF1460" i="157" s="1"/>
  <c r="AF644" i="37" s="1"/>
  <c r="AE2440" i="156"/>
  <c r="AF860" i="37" s="1"/>
  <c r="AE2403" i="156"/>
  <c r="AE2404" i="156" s="1"/>
  <c r="AF824" i="37" s="1"/>
  <c r="AE2045" i="156"/>
  <c r="AF976" i="37" l="1"/>
  <c r="G552" i="157" l="1"/>
  <c r="G549" i="157"/>
  <c r="G521" i="157"/>
  <c r="G519" i="157"/>
  <c r="G518" i="157"/>
  <c r="G517" i="157"/>
  <c r="G515" i="157"/>
  <c r="G514" i="157"/>
  <c r="G504" i="157"/>
  <c r="G425" i="157"/>
  <c r="G423" i="157"/>
  <c r="G421" i="157"/>
  <c r="G433" i="157"/>
  <c r="G432" i="157"/>
  <c r="G435" i="157"/>
  <c r="G437" i="157"/>
  <c r="G442" i="157"/>
  <c r="G357" i="157"/>
  <c r="G356" i="157"/>
  <c r="G274" i="157"/>
  <c r="G239" i="157"/>
  <c r="G238" i="157"/>
  <c r="G237" i="157"/>
  <c r="G236" i="157"/>
  <c r="G168" i="157"/>
  <c r="G167" i="157"/>
  <c r="G166" i="157"/>
  <c r="F1404" i="156"/>
  <c r="F1403" i="156"/>
  <c r="F1402" i="156"/>
  <c r="F1401" i="156"/>
  <c r="F1400" i="156"/>
  <c r="F1399" i="156"/>
  <c r="G169" i="157" l="1"/>
  <c r="I169" i="157" s="1"/>
  <c r="F1411" i="156"/>
  <c r="F932" i="156"/>
  <c r="F934" i="156"/>
  <c r="F906" i="156"/>
  <c r="F867" i="156"/>
  <c r="F868" i="156"/>
  <c r="F862" i="156"/>
  <c r="F864" i="156"/>
  <c r="F769" i="156"/>
  <c r="F766" i="156"/>
  <c r="F765" i="156"/>
  <c r="F768" i="156"/>
  <c r="F771" i="156"/>
  <c r="F638" i="156"/>
  <c r="F640" i="156"/>
  <c r="F654" i="156"/>
  <c r="F514" i="156"/>
  <c r="F460" i="156"/>
  <c r="F435" i="156"/>
  <c r="F375" i="156"/>
  <c r="F2138" i="156"/>
  <c r="F2137" i="156"/>
  <c r="G348" i="157"/>
  <c r="G347" i="157"/>
  <c r="G345" i="157"/>
  <c r="G267" i="157"/>
  <c r="G232" i="157"/>
  <c r="G230" i="157"/>
  <c r="I230" i="157" s="1"/>
  <c r="G228" i="157"/>
  <c r="I228" i="157" s="1"/>
  <c r="G226" i="157"/>
  <c r="F1232" i="156"/>
  <c r="F1205" i="156"/>
  <c r="F1204" i="156"/>
  <c r="F1140" i="156"/>
  <c r="F1142" i="156"/>
  <c r="F1154" i="156"/>
  <c r="F1152" i="156"/>
  <c r="F1150" i="156"/>
  <c r="F1149" i="156"/>
  <c r="F284" i="156"/>
  <c r="F285" i="156"/>
  <c r="F286" i="156"/>
  <c r="F288" i="156"/>
  <c r="H288" i="156" s="1"/>
  <c r="F289" i="156"/>
  <c r="F292" i="156"/>
  <c r="F293" i="156"/>
  <c r="F294" i="156"/>
  <c r="F295" i="156"/>
  <c r="F296" i="156"/>
  <c r="F298" i="156"/>
  <c r="F299" i="156"/>
  <c r="F300" i="156"/>
  <c r="F301" i="156"/>
  <c r="F302" i="156"/>
  <c r="F303" i="156"/>
  <c r="F304" i="156"/>
  <c r="F305" i="156"/>
  <c r="F306" i="156"/>
  <c r="F307" i="156"/>
  <c r="F308" i="156"/>
  <c r="F309" i="156"/>
  <c r="F310" i="156"/>
  <c r="F311" i="156"/>
  <c r="F312" i="156"/>
  <c r="F314" i="156"/>
  <c r="F315" i="156"/>
  <c r="F316" i="156"/>
  <c r="F317" i="156"/>
  <c r="F318" i="156"/>
  <c r="F319" i="156"/>
  <c r="F320" i="156"/>
  <c r="F321" i="156"/>
  <c r="AB1602" i="156"/>
  <c r="AA1602" i="156"/>
  <c r="Y1602" i="156"/>
  <c r="R1602" i="156"/>
  <c r="Q1602" i="156"/>
  <c r="W1602" i="156"/>
  <c r="I267" i="157" l="1"/>
  <c r="F282" i="156"/>
  <c r="F291" i="156"/>
  <c r="F859" i="156"/>
  <c r="Q924" i="37" l="1"/>
  <c r="Q923" i="37"/>
  <c r="Q986" i="37" s="1"/>
  <c r="Q922" i="37"/>
  <c r="Q985" i="37" s="1"/>
  <c r="Q921" i="37"/>
  <c r="Q984" i="37" s="1"/>
  <c r="Q917" i="37"/>
  <c r="Q916" i="37"/>
  <c r="Q915" i="37"/>
  <c r="Q914" i="37"/>
  <c r="Q912" i="37"/>
  <c r="Q911" i="37"/>
  <c r="Q910" i="37"/>
  <c r="Q909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8" i="37"/>
  <c r="Q887" i="37"/>
  <c r="Q886" i="37"/>
  <c r="Q884" i="37"/>
  <c r="Q883" i="37"/>
  <c r="Q882" i="37"/>
  <c r="Q880" i="37"/>
  <c r="Q879" i="37"/>
  <c r="Q878" i="37"/>
  <c r="Q877" i="37"/>
  <c r="Q876" i="37"/>
  <c r="Q875" i="37"/>
  <c r="Q874" i="37"/>
  <c r="Q859" i="37"/>
  <c r="Q858" i="37"/>
  <c r="Q857" i="37"/>
  <c r="Q856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7" i="37"/>
  <c r="Q836" i="37"/>
  <c r="Q835" i="37"/>
  <c r="Q833" i="37"/>
  <c r="Q832" i="37"/>
  <c r="Q831" i="37"/>
  <c r="Q830" i="37"/>
  <c r="Q829" i="37"/>
  <c r="Q828" i="37"/>
  <c r="Q827" i="37"/>
  <c r="Q826" i="37"/>
  <c r="Q821" i="37"/>
  <c r="Q820" i="37"/>
  <c r="Q819" i="37"/>
  <c r="Q818" i="37"/>
  <c r="Q816" i="37"/>
  <c r="Q815" i="37"/>
  <c r="Q813" i="37"/>
  <c r="Q812" i="37"/>
  <c r="Q811" i="37"/>
  <c r="Q810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2" i="37"/>
  <c r="Q791" i="37"/>
  <c r="Q790" i="37"/>
  <c r="Q788" i="37"/>
  <c r="Q787" i="37"/>
  <c r="Q786" i="37"/>
  <c r="Q785" i="37"/>
  <c r="Q784" i="37"/>
  <c r="Q783" i="37"/>
  <c r="Q782" i="37"/>
  <c r="Q776" i="37"/>
  <c r="Q775" i="37"/>
  <c r="Q774" i="37"/>
  <c r="Q773" i="37"/>
  <c r="Q771" i="37"/>
  <c r="Q770" i="37"/>
  <c r="Q768" i="37"/>
  <c r="Q767" i="37"/>
  <c r="Q766" i="37"/>
  <c r="Q765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3" i="37"/>
  <c r="Q742" i="37"/>
  <c r="Q741" i="37"/>
  <c r="Q740" i="37"/>
  <c r="Q739" i="37"/>
  <c r="Q738" i="37"/>
  <c r="Q737" i="37"/>
  <c r="Q732" i="37"/>
  <c r="Q731" i="37"/>
  <c r="Q730" i="37"/>
  <c r="Q729" i="37"/>
  <c r="Q727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3" i="37"/>
  <c r="Q702" i="37"/>
  <c r="Q701" i="37"/>
  <c r="Q699" i="37"/>
  <c r="Q698" i="37"/>
  <c r="Q697" i="37"/>
  <c r="Q696" i="37"/>
  <c r="Q695" i="37"/>
  <c r="Q694" i="37"/>
  <c r="Q693" i="37"/>
  <c r="Q692" i="37"/>
  <c r="Q687" i="37"/>
  <c r="Q686" i="37"/>
  <c r="Q685" i="37"/>
  <c r="Q684" i="37"/>
  <c r="Q682" i="37"/>
  <c r="Q681" i="37"/>
  <c r="Q679" i="37"/>
  <c r="Q678" i="37"/>
  <c r="Q677" i="37"/>
  <c r="Q676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7" i="37"/>
  <c r="Q656" i="37"/>
  <c r="Q655" i="37"/>
  <c r="Q653" i="37"/>
  <c r="Q652" i="37"/>
  <c r="Q651" i="37"/>
  <c r="Q650" i="37"/>
  <c r="Q649" i="37"/>
  <c r="Q648" i="37"/>
  <c r="Q647" i="37"/>
  <c r="Q646" i="37"/>
  <c r="Q641" i="37"/>
  <c r="Q640" i="37"/>
  <c r="Q639" i="37"/>
  <c r="Q638" i="37"/>
  <c r="Q636" i="37"/>
  <c r="Q635" i="37"/>
  <c r="Q634" i="37"/>
  <c r="Q631" i="37"/>
  <c r="Q630" i="37"/>
  <c r="Q629" i="37"/>
  <c r="Q628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8" i="37"/>
  <c r="Q607" i="37"/>
  <c r="Q606" i="37"/>
  <c r="Q604" i="37"/>
  <c r="Q603" i="37"/>
  <c r="Q602" i="37"/>
  <c r="Q601" i="37"/>
  <c r="Q600" i="37"/>
  <c r="Q599" i="37"/>
  <c r="Q598" i="37"/>
  <c r="Q597" i="37"/>
  <c r="Q592" i="37"/>
  <c r="Q591" i="37"/>
  <c r="Q590" i="37"/>
  <c r="Q589" i="37"/>
  <c r="Q587" i="37"/>
  <c r="Q586" i="37"/>
  <c r="Q585" i="37"/>
  <c r="Q583" i="37"/>
  <c r="Q582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1" i="37"/>
  <c r="Q560" i="37"/>
  <c r="Q559" i="37"/>
  <c r="Q557" i="37"/>
  <c r="Q556" i="37"/>
  <c r="Q555" i="37"/>
  <c r="Q554" i="37"/>
  <c r="Q553" i="37"/>
  <c r="Q552" i="37"/>
  <c r="Q551" i="37"/>
  <c r="Q550" i="37"/>
  <c r="Q545" i="37"/>
  <c r="Q544" i="37"/>
  <c r="Q543" i="37"/>
  <c r="Q540" i="37"/>
  <c r="Q539" i="37"/>
  <c r="Q537" i="37"/>
  <c r="Q536" i="37"/>
  <c r="Q535" i="37"/>
  <c r="Q534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20" i="37"/>
  <c r="Q519" i="37"/>
  <c r="Q517" i="37"/>
  <c r="Q516" i="37"/>
  <c r="Q515" i="37"/>
  <c r="Q513" i="37"/>
  <c r="Q512" i="37"/>
  <c r="Q511" i="37"/>
  <c r="Q510" i="37"/>
  <c r="Q509" i="37"/>
  <c r="Q508" i="37"/>
  <c r="Q507" i="37"/>
  <c r="Q506" i="37"/>
  <c r="Q501" i="37"/>
  <c r="Q500" i="37"/>
  <c r="Q499" i="37"/>
  <c r="Q496" i="37"/>
  <c r="Q495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1" i="37"/>
  <c r="Q470" i="37"/>
  <c r="Q469" i="37"/>
  <c r="Q467" i="37"/>
  <c r="Q466" i="37"/>
  <c r="Q465" i="37"/>
  <c r="Q464" i="37"/>
  <c r="Q463" i="37"/>
  <c r="Q462" i="37"/>
  <c r="Q461" i="37"/>
  <c r="Q456" i="37"/>
  <c r="Q455" i="37"/>
  <c r="Q454" i="37"/>
  <c r="Q453" i="37"/>
  <c r="Q449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6" i="37"/>
  <c r="Q425" i="37"/>
  <c r="Q424" i="37"/>
  <c r="Q422" i="37"/>
  <c r="Q421" i="37"/>
  <c r="Q420" i="37"/>
  <c r="Q419" i="37"/>
  <c r="Q418" i="37"/>
  <c r="Q417" i="37"/>
  <c r="Q416" i="37"/>
  <c r="Q415" i="37"/>
  <c r="Q404" i="37"/>
  <c r="Q403" i="37"/>
  <c r="Q402" i="37"/>
  <c r="Q400" i="37"/>
  <c r="Q399" i="37"/>
  <c r="Q398" i="37"/>
  <c r="Q397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6" i="37"/>
  <c r="Q365" i="37"/>
  <c r="Q360" i="37"/>
  <c r="Q359" i="37"/>
  <c r="Q358" i="37"/>
  <c r="Q357" i="37"/>
  <c r="Q355" i="37"/>
  <c r="Q354" i="37"/>
  <c r="Q352" i="37"/>
  <c r="Q351" i="37"/>
  <c r="Q350" i="37"/>
  <c r="Q349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0" i="37"/>
  <c r="Q329" i="37"/>
  <c r="Q328" i="37"/>
  <c r="Q326" i="37"/>
  <c r="Q325" i="37"/>
  <c r="Q324" i="37"/>
  <c r="Q323" i="37"/>
  <c r="Q322" i="37"/>
  <c r="Q321" i="37"/>
  <c r="Q320" i="37"/>
  <c r="Q319" i="37"/>
  <c r="Q314" i="37"/>
  <c r="Q313" i="37"/>
  <c r="Q312" i="37"/>
  <c r="Q311" i="37"/>
  <c r="Q309" i="37"/>
  <c r="Q308" i="37"/>
  <c r="Q305" i="37"/>
  <c r="Q304" i="37"/>
  <c r="Q303" i="37"/>
  <c r="Q302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79" i="37"/>
  <c r="Q278" i="37"/>
  <c r="Q277" i="37"/>
  <c r="Q276" i="37"/>
  <c r="Q275" i="37"/>
  <c r="Q274" i="37"/>
  <c r="Q273" i="37"/>
  <c r="Q272" i="37"/>
  <c r="Q261" i="37"/>
  <c r="Q259" i="37"/>
  <c r="Q257" i="37"/>
  <c r="Q256" i="37"/>
  <c r="Q255" i="37"/>
  <c r="Q254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7" i="37"/>
  <c r="Q236" i="37"/>
  <c r="Q235" i="37"/>
  <c r="Q233" i="37"/>
  <c r="Q232" i="37"/>
  <c r="Q231" i="37"/>
  <c r="Q230" i="37"/>
  <c r="Q229" i="37"/>
  <c r="Q228" i="37"/>
  <c r="Q227" i="37"/>
  <c r="Q226" i="37"/>
  <c r="Q221" i="37"/>
  <c r="Q220" i="37"/>
  <c r="Q219" i="37"/>
  <c r="Q218" i="37"/>
  <c r="Q216" i="37"/>
  <c r="Q215" i="37"/>
  <c r="Q213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2" i="37"/>
  <c r="Q191" i="37"/>
  <c r="Q190" i="37"/>
  <c r="Q188" i="37"/>
  <c r="Q187" i="37"/>
  <c r="Q186" i="37"/>
  <c r="Q185" i="37"/>
  <c r="Q184" i="37"/>
  <c r="Q183" i="37"/>
  <c r="Q182" i="37"/>
  <c r="Q127" i="37"/>
  <c r="Q126" i="37"/>
  <c r="Q125" i="37"/>
  <c r="Q124" i="37"/>
  <c r="Q122" i="37"/>
  <c r="Q119" i="37"/>
  <c r="Q118" i="37"/>
  <c r="Q117" i="37"/>
  <c r="Q116" i="37"/>
  <c r="Q114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2" i="37"/>
  <c r="Q81" i="37"/>
  <c r="Q80" i="37"/>
  <c r="Q78" i="37"/>
  <c r="Q77" i="37"/>
  <c r="Q76" i="37"/>
  <c r="Q75" i="37"/>
  <c r="Q74" i="37"/>
  <c r="Q73" i="37"/>
  <c r="Q72" i="37"/>
  <c r="Q66" i="37"/>
  <c r="Q65" i="37"/>
  <c r="Q64" i="37"/>
  <c r="Q63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3" i="37" s="1"/>
  <c r="P102" i="57"/>
  <c r="Q728" i="37" s="1"/>
  <c r="P100" i="57"/>
  <c r="Q726" i="37" s="1"/>
  <c r="P94" i="57"/>
  <c r="Q720" i="37" s="1"/>
  <c r="P78" i="57"/>
  <c r="Q704" i="37" s="1"/>
  <c r="P65" i="57"/>
  <c r="Q691" i="37" s="1"/>
  <c r="P47" i="57"/>
  <c r="P63" i="57" s="1"/>
  <c r="P103" i="46"/>
  <c r="Q222" i="37" s="1"/>
  <c r="P98" i="46"/>
  <c r="Q217" i="37" s="1"/>
  <c r="P90" i="46"/>
  <c r="Q209" i="37" s="1"/>
  <c r="P74" i="46"/>
  <c r="Q193" i="37" s="1"/>
  <c r="P62" i="46"/>
  <c r="Q181" i="37" s="1"/>
  <c r="P46" i="46"/>
  <c r="P60" i="46" s="1"/>
  <c r="P61" i="46" s="1"/>
  <c r="Q180" i="37" s="1"/>
  <c r="S1701" i="157"/>
  <c r="Q822" i="37" s="1"/>
  <c r="S1696" i="157"/>
  <c r="Q817" i="37" s="1"/>
  <c r="S1688" i="157"/>
  <c r="Q809" i="37" s="1"/>
  <c r="S1672" i="157"/>
  <c r="Q793" i="37" s="1"/>
  <c r="S1660" i="157"/>
  <c r="Q781" i="37" s="1"/>
  <c r="S1659" i="157"/>
  <c r="Q780" i="37" s="1"/>
  <c r="S1643" i="157"/>
  <c r="S1657" i="157" s="1"/>
  <c r="S1658" i="157" s="1"/>
  <c r="Q779" i="37" s="1"/>
  <c r="S1604" i="157"/>
  <c r="Q777" i="37" s="1"/>
  <c r="S1599" i="157"/>
  <c r="Q772" i="37" s="1"/>
  <c r="S1591" i="157"/>
  <c r="Q764" i="37" s="1"/>
  <c r="S1575" i="157"/>
  <c r="Q748" i="37" s="1"/>
  <c r="S1563" i="157"/>
  <c r="Q736" i="37" s="1"/>
  <c r="S1545" i="157"/>
  <c r="S1596" i="157" s="1"/>
  <c r="Q769" i="37" s="1"/>
  <c r="S1504" i="157"/>
  <c r="Q688" i="37" s="1"/>
  <c r="S1499" i="157"/>
  <c r="Q683" i="37" s="1"/>
  <c r="S1491" i="157"/>
  <c r="Q675" i="37" s="1"/>
  <c r="S1474" i="157"/>
  <c r="Q658" i="37" s="1"/>
  <c r="S1461" i="157"/>
  <c r="Q645" i="37" s="1"/>
  <c r="S1443" i="157"/>
  <c r="S1496" i="157" s="1"/>
  <c r="Q680" i="37" s="1"/>
  <c r="S1400" i="157"/>
  <c r="Q642" i="37" s="1"/>
  <c r="S1395" i="157"/>
  <c r="Q637" i="37" s="1"/>
  <c r="S1390" i="157"/>
  <c r="Q632" i="37" s="1"/>
  <c r="S1385" i="157"/>
  <c r="Q627" i="37" s="1"/>
  <c r="S1367" i="157"/>
  <c r="Q609" i="37" s="1"/>
  <c r="S1354" i="157"/>
  <c r="Q596" i="37" s="1"/>
  <c r="S1351" i="157"/>
  <c r="S1352" i="157" s="1"/>
  <c r="S1323" i="157"/>
  <c r="S1336" i="157" s="1"/>
  <c r="S1275" i="157"/>
  <c r="Q593" i="37" s="1"/>
  <c r="S1270" i="157"/>
  <c r="Q588" i="37" s="1"/>
  <c r="S1261" i="157"/>
  <c r="Q579" i="37" s="1"/>
  <c r="S1244" i="157"/>
  <c r="Q562" i="37" s="1"/>
  <c r="S1231" i="157"/>
  <c r="Q549" i="37" s="1"/>
  <c r="S1210" i="157"/>
  <c r="S1266" i="157" s="1"/>
  <c r="Q584" i="37" s="1"/>
  <c r="S1164" i="157"/>
  <c r="Q457" i="37" s="1"/>
  <c r="S1159" i="157"/>
  <c r="Q452" i="37" s="1"/>
  <c r="S1158" i="157"/>
  <c r="Q451" i="37" s="1"/>
  <c r="S1157" i="157"/>
  <c r="Q450" i="37" s="1"/>
  <c r="S1150" i="157"/>
  <c r="Q443" i="37" s="1"/>
  <c r="S1134" i="157"/>
  <c r="Q427" i="37" s="1"/>
  <c r="S1121" i="157"/>
  <c r="Q414" i="37" s="1"/>
  <c r="S1103" i="157"/>
  <c r="S1155" i="157" s="1"/>
  <c r="Q448" i="37" s="1"/>
  <c r="S1065" i="157"/>
  <c r="Q361" i="37" s="1"/>
  <c r="S1060" i="157"/>
  <c r="Q356" i="37" s="1"/>
  <c r="S1052" i="157"/>
  <c r="Q348" i="37" s="1"/>
  <c r="S1035" i="157"/>
  <c r="Q331" i="37" s="1"/>
  <c r="S1022" i="157"/>
  <c r="Q318" i="37" s="1"/>
  <c r="S1003" i="157"/>
  <c r="S1057" i="157" s="1"/>
  <c r="Q353" i="37" s="1"/>
  <c r="S960" i="157"/>
  <c r="Q315" i="37" s="1"/>
  <c r="S955" i="157"/>
  <c r="Q310" i="37" s="1"/>
  <c r="S951" i="157"/>
  <c r="Q306" i="37" s="1"/>
  <c r="S946" i="157"/>
  <c r="Q301" i="37" s="1"/>
  <c r="S929" i="157"/>
  <c r="Q284" i="37" s="1"/>
  <c r="S916" i="157"/>
  <c r="Q271" i="37" s="1"/>
  <c r="S915" i="157"/>
  <c r="Q270" i="37" s="1"/>
  <c r="S902" i="157"/>
  <c r="S845" i="157"/>
  <c r="S866" i="157" s="1"/>
  <c r="S801" i="157"/>
  <c r="Q178" i="37" s="1"/>
  <c r="S796" i="157"/>
  <c r="Q173" i="37" s="1"/>
  <c r="S787" i="157"/>
  <c r="Q164" i="37" s="1"/>
  <c r="S786" i="157"/>
  <c r="Q163" i="37" s="1"/>
  <c r="S766" i="157"/>
  <c r="Q143" i="37" s="1"/>
  <c r="S754" i="157"/>
  <c r="Q131" i="37" s="1"/>
  <c r="S751" i="157"/>
  <c r="S721" i="157"/>
  <c r="S792" i="157" s="1"/>
  <c r="Q169" i="37" s="1"/>
  <c r="S670" i="157"/>
  <c r="Q128" i="37" s="1"/>
  <c r="S665" i="157"/>
  <c r="Q123" i="37" s="1"/>
  <c r="S663" i="157"/>
  <c r="Q121" i="37" s="1"/>
  <c r="S662" i="157"/>
  <c r="Q120" i="37" s="1"/>
  <c r="S655" i="157"/>
  <c r="Q113" i="37" s="1"/>
  <c r="S625" i="157"/>
  <c r="Q83" i="37" s="1"/>
  <c r="S613" i="157"/>
  <c r="Q71" i="37" s="1"/>
  <c r="S612" i="157"/>
  <c r="Q70" i="37" s="1"/>
  <c r="S609" i="157"/>
  <c r="S610" i="157" s="1"/>
  <c r="S594" i="157"/>
  <c r="S584" i="157"/>
  <c r="S585" i="157" s="1"/>
  <c r="S567" i="157"/>
  <c r="S575" i="157" s="1"/>
  <c r="S525" i="157"/>
  <c r="S537" i="157" s="1"/>
  <c r="S487" i="157"/>
  <c r="S478" i="157"/>
  <c r="S479" i="157" s="1"/>
  <c r="S466" i="157"/>
  <c r="S467" i="157" s="1"/>
  <c r="S454" i="157"/>
  <c r="S455" i="157" s="1"/>
  <c r="S439" i="157"/>
  <c r="S444" i="157" s="1"/>
  <c r="S412" i="157"/>
  <c r="S413" i="157" s="1"/>
  <c r="S350" i="157"/>
  <c r="S361" i="157" s="1"/>
  <c r="S299" i="157"/>
  <c r="S308" i="157" s="1"/>
  <c r="S269" i="157"/>
  <c r="S277" i="157" s="1"/>
  <c r="S234" i="157"/>
  <c r="S251" i="157" s="1"/>
  <c r="S164" i="157"/>
  <c r="S178" i="157" s="1"/>
  <c r="S110" i="157"/>
  <c r="S128" i="157" s="1"/>
  <c r="S61" i="157"/>
  <c r="S72" i="157" s="1"/>
  <c r="P64" i="57" l="1"/>
  <c r="Q690" i="37" s="1"/>
  <c r="P95" i="46"/>
  <c r="Q214" i="37" s="1"/>
  <c r="Q179" i="37" s="1"/>
  <c r="S1119" i="157"/>
  <c r="S1120" i="157" s="1"/>
  <c r="Q413" i="37" s="1"/>
  <c r="Q412" i="37" s="1"/>
  <c r="Q931" i="37"/>
  <c r="S952" i="157"/>
  <c r="Q307" i="37" s="1"/>
  <c r="S1459" i="157"/>
  <c r="S1460" i="157" s="1"/>
  <c r="Q644" i="37" s="1"/>
  <c r="Q643" i="37" s="1"/>
  <c r="S1561" i="157"/>
  <c r="S1562" i="157" s="1"/>
  <c r="Q735" i="37" s="1"/>
  <c r="Q734" i="37" s="1"/>
  <c r="S650" i="157"/>
  <c r="Q108" i="37" s="1"/>
  <c r="S913" i="157"/>
  <c r="S914" i="157" s="1"/>
  <c r="Q269" i="37" s="1"/>
  <c r="S1353" i="157"/>
  <c r="Q595" i="37" s="1"/>
  <c r="P99" i="57"/>
  <c r="Q725" i="37" s="1"/>
  <c r="S595" i="157"/>
  <c r="S611" i="157" s="1"/>
  <c r="Q69" i="37" s="1"/>
  <c r="S1020" i="157"/>
  <c r="S1021" i="157" s="1"/>
  <c r="Q317" i="37" s="1"/>
  <c r="Q316" i="37" s="1"/>
  <c r="S1229" i="157"/>
  <c r="S657" i="157"/>
  <c r="Q115" i="37" s="1"/>
  <c r="S1391" i="157"/>
  <c r="Q633" i="37" s="1"/>
  <c r="S1693" i="157"/>
  <c r="Q814" i="37" s="1"/>
  <c r="Q778" i="37" s="1"/>
  <c r="S742" i="157"/>
  <c r="S753" i="157" s="1"/>
  <c r="R2448" i="156"/>
  <c r="Q868" i="37" s="1"/>
  <c r="R2447" i="156"/>
  <c r="Q867" i="37" s="1"/>
  <c r="R2446" i="156"/>
  <c r="Q866" i="37" s="1"/>
  <c r="R2445" i="156"/>
  <c r="Q865" i="37" s="1"/>
  <c r="R2444" i="156"/>
  <c r="Q864" i="37" s="1"/>
  <c r="R2443" i="156"/>
  <c r="Q863" i="37" s="1"/>
  <c r="R2442" i="156"/>
  <c r="Q862" i="37" s="1"/>
  <c r="R2441" i="156"/>
  <c r="Q861" i="37" s="1"/>
  <c r="R2435" i="156"/>
  <c r="Q855" i="37" s="1"/>
  <c r="R2418" i="156"/>
  <c r="Q838" i="37" s="1"/>
  <c r="R2405" i="156"/>
  <c r="Q825" i="37" s="1"/>
  <c r="R2389" i="156"/>
  <c r="R2403" i="156" s="1"/>
  <c r="R2339" i="156"/>
  <c r="R2352" i="156" s="1"/>
  <c r="R2303" i="156"/>
  <c r="Q546" i="37" s="1"/>
  <c r="R2299" i="156"/>
  <c r="Q542" i="37" s="1"/>
  <c r="R2298" i="156"/>
  <c r="Q541" i="37" s="1"/>
  <c r="R2290" i="156"/>
  <c r="Q533" i="37" s="1"/>
  <c r="R2275" i="156"/>
  <c r="Q518" i="37" s="1"/>
  <c r="R2262" i="156"/>
  <c r="Q505" i="37" s="1"/>
  <c r="R2244" i="156"/>
  <c r="R2295" i="156" s="1"/>
  <c r="Q538" i="37" s="1"/>
  <c r="R2203" i="156"/>
  <c r="Q502" i="37" s="1"/>
  <c r="R2199" i="156"/>
  <c r="Q498" i="37" s="1"/>
  <c r="R2198" i="156"/>
  <c r="Q497" i="37" s="1"/>
  <c r="R2194" i="156"/>
  <c r="Q493" i="37" s="1"/>
  <c r="R2189" i="156"/>
  <c r="Q488" i="37" s="1"/>
  <c r="R2173" i="156"/>
  <c r="Q472" i="37" s="1"/>
  <c r="R2161" i="156"/>
  <c r="Q460" i="37" s="1"/>
  <c r="R2140" i="156"/>
  <c r="R2195" i="156" s="1"/>
  <c r="Q494" i="37" s="1"/>
  <c r="R2094" i="156"/>
  <c r="Q411" i="37" s="1"/>
  <c r="R2093" i="156"/>
  <c r="Q410" i="37" s="1"/>
  <c r="R2092" i="156"/>
  <c r="Q409" i="37" s="1"/>
  <c r="R2091" i="156"/>
  <c r="Q408" i="37" s="1"/>
  <c r="R2090" i="156"/>
  <c r="Q407" i="37" s="1"/>
  <c r="R2089" i="156"/>
  <c r="Q406" i="37" s="1"/>
  <c r="R2088" i="156"/>
  <c r="Q405" i="37" s="1"/>
  <c r="R2079" i="156"/>
  <c r="Q396" i="37" s="1"/>
  <c r="R2060" i="156"/>
  <c r="Q377" i="37" s="1"/>
  <c r="R2047" i="156"/>
  <c r="Q364" i="37" s="1"/>
  <c r="R2026" i="156"/>
  <c r="R2084" i="156" s="1"/>
  <c r="Q401" i="37" s="1"/>
  <c r="R1983" i="156"/>
  <c r="Q267" i="37" s="1"/>
  <c r="R1982" i="156"/>
  <c r="Q266" i="37" s="1"/>
  <c r="R1981" i="156"/>
  <c r="Q265" i="37" s="1"/>
  <c r="R1980" i="156"/>
  <c r="Q264" i="37" s="1"/>
  <c r="R1979" i="156"/>
  <c r="Q263" i="37" s="1"/>
  <c r="R1978" i="156"/>
  <c r="Q262" i="37" s="1"/>
  <c r="R1976" i="156"/>
  <c r="Q260" i="37" s="1"/>
  <c r="R1969" i="156"/>
  <c r="Q253" i="37" s="1"/>
  <c r="R1954" i="156"/>
  <c r="Q238" i="37" s="1"/>
  <c r="R1941" i="156"/>
  <c r="Q225" i="37" s="1"/>
  <c r="R1922" i="156"/>
  <c r="R1974" i="156" s="1"/>
  <c r="Q258" i="37" s="1"/>
  <c r="R1880" i="156"/>
  <c r="Q67" i="37" s="1"/>
  <c r="R1875" i="156"/>
  <c r="Q62" i="37" s="1"/>
  <c r="R1873" i="156"/>
  <c r="Q60" i="37" s="1"/>
  <c r="R1863" i="156"/>
  <c r="Q50" i="37" s="1"/>
  <c r="R1862" i="156"/>
  <c r="Q49" i="37" s="1"/>
  <c r="R1836" i="156"/>
  <c r="Q23" i="37" s="1"/>
  <c r="R1824" i="156"/>
  <c r="Q11" i="37" s="1"/>
  <c r="R1822" i="156"/>
  <c r="Q9" i="37" s="1"/>
  <c r="R1819" i="156"/>
  <c r="R1810" i="156"/>
  <c r="R1811" i="156" s="1"/>
  <c r="R1799" i="156"/>
  <c r="R1800" i="156" s="1"/>
  <c r="R1788" i="156"/>
  <c r="R1789" i="156" s="1"/>
  <c r="R1778" i="156"/>
  <c r="R1779" i="156" s="1"/>
  <c r="R1766" i="156"/>
  <c r="R1767" i="156" s="1"/>
  <c r="R1754" i="156"/>
  <c r="R1755" i="156" s="1"/>
  <c r="R1745" i="156"/>
  <c r="R1746" i="156" s="1"/>
  <c r="R1736" i="156"/>
  <c r="R1737" i="156" s="1"/>
  <c r="R1724" i="156"/>
  <c r="R1725" i="156" s="1"/>
  <c r="R1713" i="156"/>
  <c r="R1714" i="156" s="1"/>
  <c r="R1704" i="156"/>
  <c r="R1705" i="156" s="1"/>
  <c r="R1692" i="156"/>
  <c r="R1693" i="156" s="1"/>
  <c r="R1674" i="156"/>
  <c r="R1681" i="156" s="1"/>
  <c r="R1661" i="156"/>
  <c r="R1662" i="156" s="1"/>
  <c r="R1652" i="156"/>
  <c r="R1653" i="156" s="1"/>
  <c r="R1637" i="156"/>
  <c r="R1638" i="156" s="1"/>
  <c r="R1629" i="156"/>
  <c r="R1630" i="156" s="1"/>
  <c r="R1617" i="156"/>
  <c r="R1618" i="156" s="1"/>
  <c r="R1603" i="156"/>
  <c r="R1591" i="156"/>
  <c r="R1592" i="156" s="1"/>
  <c r="R1577" i="156"/>
  <c r="R1578" i="156" s="1"/>
  <c r="R1565" i="156"/>
  <c r="R1566" i="156" s="1"/>
  <c r="R1553" i="156"/>
  <c r="R1545" i="156"/>
  <c r="R1544" i="156"/>
  <c r="R1823" i="156" s="1"/>
  <c r="Q10" i="37" s="1"/>
  <c r="R1539" i="156"/>
  <c r="R1529" i="156"/>
  <c r="R1526" i="156"/>
  <c r="R1531" i="156" s="1"/>
  <c r="R1499" i="156"/>
  <c r="R1481" i="156"/>
  <c r="R1488" i="156" s="1"/>
  <c r="R1442" i="156"/>
  <c r="R1449" i="156" s="1"/>
  <c r="R1396" i="156"/>
  <c r="R1414" i="156" s="1"/>
  <c r="R1336" i="156"/>
  <c r="R1319" i="156"/>
  <c r="R1328" i="156" s="1"/>
  <c r="R1297" i="156"/>
  <c r="R1279" i="156"/>
  <c r="R1285" i="156" s="1"/>
  <c r="R1248" i="156"/>
  <c r="R1254" i="156" s="1"/>
  <c r="R1219" i="156"/>
  <c r="R1227" i="156" s="1"/>
  <c r="R1196" i="156"/>
  <c r="R1185" i="156"/>
  <c r="R1174" i="156"/>
  <c r="R1156" i="156"/>
  <c r="R1163" i="156" s="1"/>
  <c r="R1125" i="156"/>
  <c r="R1131" i="156" s="1"/>
  <c r="R1085" i="156"/>
  <c r="R1093" i="156" s="1"/>
  <c r="R1050" i="156"/>
  <c r="R1056" i="156" s="1"/>
  <c r="R1013" i="156"/>
  <c r="R1020" i="156" s="1"/>
  <c r="R969" i="156"/>
  <c r="R983" i="156" s="1"/>
  <c r="R913" i="156"/>
  <c r="R919" i="156" s="1"/>
  <c r="R881" i="156"/>
  <c r="R888" i="156" s="1"/>
  <c r="R848" i="156"/>
  <c r="R855" i="156" s="1"/>
  <c r="R823" i="156"/>
  <c r="R830" i="156" s="1"/>
  <c r="R798" i="156"/>
  <c r="R807" i="156" s="1"/>
  <c r="R774" i="156"/>
  <c r="R782" i="156" s="1"/>
  <c r="R740" i="156"/>
  <c r="R748" i="156" s="1"/>
  <c r="R698" i="156"/>
  <c r="R707" i="156" s="1"/>
  <c r="R662" i="156"/>
  <c r="R677" i="156" s="1"/>
  <c r="R614" i="156"/>
  <c r="R620" i="156" s="1"/>
  <c r="R601" i="156"/>
  <c r="Q925" i="37" s="1"/>
  <c r="R596" i="156"/>
  <c r="Q920" i="37" s="1"/>
  <c r="R595" i="156"/>
  <c r="Q919" i="37" s="1"/>
  <c r="R594" i="156"/>
  <c r="Q918" i="37" s="1"/>
  <c r="R584" i="156"/>
  <c r="Q908" i="37" s="1"/>
  <c r="R583" i="156"/>
  <c r="Q907" i="37" s="1"/>
  <c r="R561" i="156"/>
  <c r="Q885" i="37" s="1"/>
  <c r="R549" i="156"/>
  <c r="Q873" i="37" s="1"/>
  <c r="R548" i="156"/>
  <c r="Q872" i="37" s="1"/>
  <c r="R547" i="156"/>
  <c r="Q871" i="37" s="1"/>
  <c r="R544" i="156"/>
  <c r="R517" i="156"/>
  <c r="R510" i="156"/>
  <c r="R492" i="156"/>
  <c r="R485" i="156"/>
  <c r="R486" i="156" s="1"/>
  <c r="R443" i="156"/>
  <c r="R449" i="156" s="1"/>
  <c r="R420" i="156"/>
  <c r="R403" i="156"/>
  <c r="R404" i="156" s="1"/>
  <c r="R387" i="156"/>
  <c r="R396" i="156" s="1"/>
  <c r="R370" i="156"/>
  <c r="R360" i="156"/>
  <c r="R343" i="156"/>
  <c r="R349" i="156" s="1"/>
  <c r="R334" i="156"/>
  <c r="R323" i="156"/>
  <c r="R330" i="156" s="1"/>
  <c r="R270" i="156"/>
  <c r="R279" i="156" s="1"/>
  <c r="R225" i="156"/>
  <c r="R238" i="156" s="1"/>
  <c r="R163" i="156"/>
  <c r="R174" i="156" s="1"/>
  <c r="R113" i="156"/>
  <c r="R118" i="156" s="1"/>
  <c r="R60" i="156"/>
  <c r="R83" i="156" s="1"/>
  <c r="Q689" i="37" l="1"/>
  <c r="S1230" i="157"/>
  <c r="Q548" i="37" s="1"/>
  <c r="Q547" i="37" s="1"/>
  <c r="Q929" i="37"/>
  <c r="Q930" i="37"/>
  <c r="Q68" i="37"/>
  <c r="Q268" i="37"/>
  <c r="S752" i="157"/>
  <c r="Q130" i="37"/>
  <c r="Q129" i="37" s="1"/>
  <c r="Q594" i="37"/>
  <c r="Q942" i="37"/>
  <c r="Q975" i="37"/>
  <c r="Q969" i="37"/>
  <c r="Q987" i="37"/>
  <c r="Q980" i="37"/>
  <c r="R2404" i="156"/>
  <c r="Q824" i="37" s="1"/>
  <c r="Q994" i="37"/>
  <c r="Q928" i="37"/>
  <c r="R2044" i="156"/>
  <c r="R2159" i="156"/>
  <c r="R2160" i="156" s="1"/>
  <c r="Q459" i="37" s="1"/>
  <c r="Q458" i="37" s="1"/>
  <c r="R1939" i="156"/>
  <c r="R1940" i="156" s="1"/>
  <c r="Q224" i="37" s="1"/>
  <c r="Q223" i="37" s="1"/>
  <c r="R2260" i="156"/>
  <c r="R2440" i="156"/>
  <c r="Q860" i="37" s="1"/>
  <c r="R546" i="156"/>
  <c r="R1821" i="156"/>
  <c r="R589" i="156"/>
  <c r="Q913" i="37" s="1"/>
  <c r="R1868" i="156"/>
  <c r="Q55" i="37" s="1"/>
  <c r="R2046" i="156" l="1"/>
  <c r="Q363" i="37" s="1"/>
  <c r="Q362" i="37" s="1"/>
  <c r="R2261" i="156"/>
  <c r="Q504" i="37" s="1"/>
  <c r="Q503" i="37" s="1"/>
  <c r="Q823" i="37"/>
  <c r="Q976" i="37"/>
  <c r="Q977" i="37" s="1"/>
  <c r="R545" i="156"/>
  <c r="Q869" i="37" s="1"/>
  <c r="Q870" i="37"/>
  <c r="R2045" i="156"/>
  <c r="R1820" i="156"/>
  <c r="Q8" i="37"/>
  <c r="Q927" i="37" s="1"/>
  <c r="Q926" i="37" l="1"/>
  <c r="X442" i="156" l="1"/>
  <c r="X342" i="156" l="1"/>
  <c r="Z342" i="156" s="1"/>
  <c r="Y344" i="157"/>
  <c r="Y198" i="157"/>
  <c r="Y148" i="157"/>
  <c r="Z160" i="157"/>
  <c r="Y160" i="157" s="1"/>
  <c r="X1938" i="156" l="1"/>
  <c r="AA1617" i="156"/>
  <c r="AA1618" i="156" s="1"/>
  <c r="Y1617" i="156"/>
  <c r="Y1618" i="156" s="1"/>
  <c r="AB1617" i="156"/>
  <c r="AB1591" i="156"/>
  <c r="AA1591" i="156"/>
  <c r="Y1591" i="156"/>
  <c r="AB823" i="156"/>
  <c r="AA823" i="156"/>
  <c r="Y823" i="156"/>
  <c r="Q823" i="156"/>
  <c r="X822" i="156"/>
  <c r="X823" i="156" s="1"/>
  <c r="W823" i="156"/>
  <c r="AB614" i="156"/>
  <c r="AA614" i="156"/>
  <c r="Y614" i="156"/>
  <c r="Q614" i="156"/>
  <c r="X613" i="156"/>
  <c r="W614" i="156"/>
  <c r="AB403" i="156"/>
  <c r="AA403" i="156"/>
  <c r="Y403" i="156"/>
  <c r="Q403" i="156"/>
  <c r="AB343" i="156"/>
  <c r="AA343" i="156"/>
  <c r="Z343" i="156"/>
  <c r="Y343" i="156"/>
  <c r="X343" i="156"/>
  <c r="W343" i="156"/>
  <c r="Q343" i="156"/>
  <c r="AB1618" i="156" l="1"/>
  <c r="Z613" i="156"/>
  <c r="Z614" i="156" s="1"/>
  <c r="X1607" i="156"/>
  <c r="X1617" i="156" s="1"/>
  <c r="X1618" i="156" s="1"/>
  <c r="Z822" i="156"/>
  <c r="Z823" i="156" s="1"/>
  <c r="X614" i="156"/>
  <c r="F655" i="157"/>
  <c r="E1862" i="156"/>
  <c r="G1862" i="156"/>
  <c r="G463" i="156"/>
  <c r="G291" i="156"/>
  <c r="G256" i="156"/>
  <c r="F103" i="46"/>
  <c r="E103" i="46"/>
  <c r="E102" i="46"/>
  <c r="C102" i="46"/>
  <c r="C100" i="46"/>
  <c r="I348" i="157" l="1"/>
  <c r="I347" i="157"/>
  <c r="I345" i="157"/>
  <c r="G2156" i="156"/>
  <c r="H2138" i="156"/>
  <c r="H2137" i="156"/>
  <c r="I232" i="157" l="1"/>
  <c r="I226" i="157"/>
  <c r="G2257" i="156"/>
  <c r="Z107" i="57" l="1"/>
  <c r="AA12" i="37"/>
  <c r="AA13" i="37"/>
  <c r="AA14" i="37"/>
  <c r="AA15" i="37"/>
  <c r="AA16" i="37"/>
  <c r="AA17" i="37"/>
  <c r="AA18" i="37"/>
  <c r="AA20" i="37"/>
  <c r="AA21" i="37"/>
  <c r="AA22" i="37"/>
  <c r="AA24" i="37"/>
  <c r="AA25" i="37"/>
  <c r="AA26" i="37"/>
  <c r="AA27" i="37"/>
  <c r="AA28" i="37"/>
  <c r="AA29" i="37"/>
  <c r="AA30" i="37"/>
  <c r="AA31" i="37"/>
  <c r="AA32" i="37"/>
  <c r="AA33" i="37"/>
  <c r="AA34" i="37"/>
  <c r="AA35" i="37"/>
  <c r="AA36" i="37"/>
  <c r="AA37" i="37"/>
  <c r="AA38" i="37"/>
  <c r="AA39" i="37"/>
  <c r="AA40" i="37"/>
  <c r="AA41" i="37"/>
  <c r="AA42" i="37"/>
  <c r="AA43" i="37"/>
  <c r="AA44" i="37"/>
  <c r="AA45" i="37"/>
  <c r="AA46" i="37"/>
  <c r="AA47" i="37"/>
  <c r="AA48" i="37"/>
  <c r="AA51" i="37"/>
  <c r="AA52" i="37"/>
  <c r="AA53" i="37"/>
  <c r="AA54" i="37"/>
  <c r="AA56" i="37"/>
  <c r="AA57" i="37"/>
  <c r="AA58" i="37"/>
  <c r="AA59" i="37"/>
  <c r="AA61" i="37"/>
  <c r="AA63" i="37"/>
  <c r="AA64" i="37"/>
  <c r="AA65" i="37"/>
  <c r="AA66" i="37"/>
  <c r="AA72" i="37"/>
  <c r="AA73" i="37"/>
  <c r="AA74" i="37"/>
  <c r="AA75" i="37"/>
  <c r="AA76" i="37"/>
  <c r="AA77" i="37"/>
  <c r="AA78" i="37"/>
  <c r="AA80" i="37"/>
  <c r="AA81" i="37"/>
  <c r="AA82" i="37"/>
  <c r="AA84" i="37"/>
  <c r="AA85" i="37"/>
  <c r="AA86" i="37"/>
  <c r="AA87" i="37"/>
  <c r="AA88" i="37"/>
  <c r="AA89" i="37"/>
  <c r="AA90" i="37"/>
  <c r="AA91" i="37"/>
  <c r="AA92" i="37"/>
  <c r="AA93" i="37"/>
  <c r="AA94" i="37"/>
  <c r="AA95" i="37"/>
  <c r="AA96" i="37"/>
  <c r="AA97" i="37"/>
  <c r="AA98" i="37"/>
  <c r="AA99" i="37"/>
  <c r="AA100" i="37"/>
  <c r="AA101" i="37"/>
  <c r="AA102" i="37"/>
  <c r="AA103" i="37"/>
  <c r="AA104" i="37"/>
  <c r="AA105" i="37"/>
  <c r="AA106" i="37"/>
  <c r="AA107" i="37"/>
  <c r="AA109" i="37"/>
  <c r="AA110" i="37"/>
  <c r="AA111" i="37"/>
  <c r="AA112" i="37"/>
  <c r="AA114" i="37"/>
  <c r="AA116" i="37"/>
  <c r="AA117" i="37"/>
  <c r="AA118" i="37"/>
  <c r="AA119" i="37"/>
  <c r="AA122" i="37"/>
  <c r="AA124" i="37"/>
  <c r="AA125" i="37"/>
  <c r="AA126" i="37"/>
  <c r="AA127" i="37"/>
  <c r="AA182" i="37"/>
  <c r="AA183" i="37"/>
  <c r="AA184" i="37"/>
  <c r="AA185" i="37"/>
  <c r="AA186" i="37"/>
  <c r="AA187" i="37"/>
  <c r="AA188" i="37"/>
  <c r="AA190" i="37"/>
  <c r="AA191" i="37"/>
  <c r="AA192" i="37"/>
  <c r="AA194" i="37"/>
  <c r="AA195" i="37"/>
  <c r="AA196" i="37"/>
  <c r="AA197" i="37"/>
  <c r="AA198" i="37"/>
  <c r="AA199" i="37"/>
  <c r="AA200" i="37"/>
  <c r="AA201" i="37"/>
  <c r="AA202" i="37"/>
  <c r="AA203" i="37"/>
  <c r="AA204" i="37"/>
  <c r="AA205" i="37"/>
  <c r="AA206" i="37"/>
  <c r="AA207" i="37"/>
  <c r="AA208" i="37"/>
  <c r="AA210" i="37"/>
  <c r="AA211" i="37"/>
  <c r="AA212" i="37"/>
  <c r="AA213" i="37"/>
  <c r="AA215" i="37"/>
  <c r="AA216" i="37"/>
  <c r="AA218" i="37"/>
  <c r="AA219" i="37"/>
  <c r="AA220" i="37"/>
  <c r="AA221" i="37"/>
  <c r="AA226" i="37"/>
  <c r="AA227" i="37"/>
  <c r="AA228" i="37"/>
  <c r="AA229" i="37"/>
  <c r="AA230" i="37"/>
  <c r="AA231" i="37"/>
  <c r="AA232" i="37"/>
  <c r="AA233" i="37"/>
  <c r="AA235" i="37"/>
  <c r="AA236" i="37"/>
  <c r="AA237" i="37"/>
  <c r="AA239" i="37"/>
  <c r="AA240" i="37"/>
  <c r="AA241" i="37"/>
  <c r="AA242" i="37"/>
  <c r="AA243" i="37"/>
  <c r="AA244" i="37"/>
  <c r="AA245" i="37"/>
  <c r="AA246" i="37"/>
  <c r="AA247" i="37"/>
  <c r="AA248" i="37"/>
  <c r="AA249" i="37"/>
  <c r="AA250" i="37"/>
  <c r="AA251" i="37"/>
  <c r="AA252" i="37"/>
  <c r="AA254" i="37"/>
  <c r="AA255" i="37"/>
  <c r="AA256" i="37"/>
  <c r="AA257" i="37"/>
  <c r="AA259" i="37"/>
  <c r="AA261" i="37"/>
  <c r="AA272" i="37"/>
  <c r="AA273" i="37"/>
  <c r="AA274" i="37"/>
  <c r="AA275" i="37"/>
  <c r="AA276" i="37"/>
  <c r="AA277" i="37"/>
  <c r="AA278" i="37"/>
  <c r="AA279" i="37"/>
  <c r="AA281" i="37"/>
  <c r="AA282" i="37"/>
  <c r="AA283" i="37"/>
  <c r="AA285" i="37"/>
  <c r="AA286" i="37"/>
  <c r="AA287" i="37"/>
  <c r="AA288" i="37"/>
  <c r="AA289" i="37"/>
  <c r="AA290" i="37"/>
  <c r="AA291" i="37"/>
  <c r="AA292" i="37"/>
  <c r="AA293" i="37"/>
  <c r="AA294" i="37"/>
  <c r="AA295" i="37"/>
  <c r="AA296" i="37"/>
  <c r="AA297" i="37"/>
  <c r="AA298" i="37"/>
  <c r="AA299" i="37"/>
  <c r="AA300" i="37"/>
  <c r="AA302" i="37"/>
  <c r="AA303" i="37"/>
  <c r="AA304" i="37"/>
  <c r="AA305" i="37"/>
  <c r="AA308" i="37"/>
  <c r="AA309" i="37"/>
  <c r="AA311" i="37"/>
  <c r="AA312" i="37"/>
  <c r="AA313" i="37"/>
  <c r="AA314" i="37"/>
  <c r="AA319" i="37"/>
  <c r="AA320" i="37"/>
  <c r="AA321" i="37"/>
  <c r="AA322" i="37"/>
  <c r="AA323" i="37"/>
  <c r="AA324" i="37"/>
  <c r="AA325" i="37"/>
  <c r="AA326" i="37"/>
  <c r="AA328" i="37"/>
  <c r="AA329" i="37"/>
  <c r="AA330" i="37"/>
  <c r="AA332" i="37"/>
  <c r="AA333" i="37"/>
  <c r="AA334" i="37"/>
  <c r="AA335" i="37"/>
  <c r="AA336" i="37"/>
  <c r="AA337" i="37"/>
  <c r="AA338" i="37"/>
  <c r="AA339" i="37"/>
  <c r="AA340" i="37"/>
  <c r="AA341" i="37"/>
  <c r="AA342" i="37"/>
  <c r="AA343" i="37"/>
  <c r="AA344" i="37"/>
  <c r="AA345" i="37"/>
  <c r="AA346" i="37"/>
  <c r="AA347" i="37"/>
  <c r="AA349" i="37"/>
  <c r="AA350" i="37"/>
  <c r="AA351" i="37"/>
  <c r="AA352" i="37"/>
  <c r="AA354" i="37"/>
  <c r="AA355" i="37"/>
  <c r="AA357" i="37"/>
  <c r="AA358" i="37"/>
  <c r="AA359" i="37"/>
  <c r="AA360" i="37"/>
  <c r="AA365" i="37"/>
  <c r="AA366" i="37"/>
  <c r="AA367" i="37"/>
  <c r="AA368" i="37"/>
  <c r="AA369" i="37"/>
  <c r="AA370" i="37"/>
  <c r="AA371" i="37"/>
  <c r="AA372" i="37"/>
  <c r="AA374" i="37"/>
  <c r="AA375" i="37"/>
  <c r="AA376" i="37"/>
  <c r="AA378" i="37"/>
  <c r="AA379" i="37"/>
  <c r="AA380" i="37"/>
  <c r="AA381" i="37"/>
  <c r="AA382" i="37"/>
  <c r="AA383" i="37"/>
  <c r="AA384" i="37"/>
  <c r="AA385" i="37"/>
  <c r="AA386" i="37"/>
  <c r="AA387" i="37"/>
  <c r="AA388" i="37"/>
  <c r="AA389" i="37"/>
  <c r="AA390" i="37"/>
  <c r="AA391" i="37"/>
  <c r="AA392" i="37"/>
  <c r="AA393" i="37"/>
  <c r="AA394" i="37"/>
  <c r="AA395" i="37"/>
  <c r="AA397" i="37"/>
  <c r="AA398" i="37"/>
  <c r="AA399" i="37"/>
  <c r="AA400" i="37"/>
  <c r="AA402" i="37"/>
  <c r="AA403" i="37"/>
  <c r="AA404" i="37"/>
  <c r="AA415" i="37"/>
  <c r="AA416" i="37"/>
  <c r="AA417" i="37"/>
  <c r="AA418" i="37"/>
  <c r="AA419" i="37"/>
  <c r="AA420" i="37"/>
  <c r="AA421" i="37"/>
  <c r="AA422" i="37"/>
  <c r="AA424" i="37"/>
  <c r="AA425" i="37"/>
  <c r="AA426" i="37"/>
  <c r="AA428" i="37"/>
  <c r="AA429" i="37"/>
  <c r="AA430" i="37"/>
  <c r="AA431" i="37"/>
  <c r="AA432" i="37"/>
  <c r="AA433" i="37"/>
  <c r="AA434" i="37"/>
  <c r="AA435" i="37"/>
  <c r="AA436" i="37"/>
  <c r="AA437" i="37"/>
  <c r="AA438" i="37"/>
  <c r="AA439" i="37"/>
  <c r="AA440" i="37"/>
  <c r="AA441" i="37"/>
  <c r="AA442" i="37"/>
  <c r="AA444" i="37"/>
  <c r="AA445" i="37"/>
  <c r="AA446" i="37"/>
  <c r="AA447" i="37"/>
  <c r="AA449" i="37"/>
  <c r="AA453" i="37"/>
  <c r="AA454" i="37"/>
  <c r="AA455" i="37"/>
  <c r="AA456" i="37"/>
  <c r="AA461" i="37"/>
  <c r="AA462" i="37"/>
  <c r="AA463" i="37"/>
  <c r="AA464" i="37"/>
  <c r="AA465" i="37"/>
  <c r="AA466" i="37"/>
  <c r="AA467" i="37"/>
  <c r="AA469" i="37"/>
  <c r="AA470" i="37"/>
  <c r="AA471" i="37"/>
  <c r="AA473" i="37"/>
  <c r="AA474" i="37"/>
  <c r="AA475" i="37"/>
  <c r="AA476" i="37"/>
  <c r="AA477" i="37"/>
  <c r="AA478" i="37"/>
  <c r="AA479" i="37"/>
  <c r="AA480" i="37"/>
  <c r="AA481" i="37"/>
  <c r="AA482" i="37"/>
  <c r="AA483" i="37"/>
  <c r="AA484" i="37"/>
  <c r="AA485" i="37"/>
  <c r="AA486" i="37"/>
  <c r="AA487" i="37"/>
  <c r="AA489" i="37"/>
  <c r="AA490" i="37"/>
  <c r="AA491" i="37"/>
  <c r="AA492" i="37"/>
  <c r="AA495" i="37"/>
  <c r="AA496" i="37"/>
  <c r="AA499" i="37"/>
  <c r="AA500" i="37"/>
  <c r="AA501" i="37"/>
  <c r="AA506" i="37"/>
  <c r="AA507" i="37"/>
  <c r="AA508" i="37"/>
  <c r="AA509" i="37"/>
  <c r="AA510" i="37"/>
  <c r="AA511" i="37"/>
  <c r="AA512" i="37"/>
  <c r="AA513" i="37"/>
  <c r="AA515" i="37"/>
  <c r="AA516" i="37"/>
  <c r="AA517" i="37"/>
  <c r="AA519" i="37"/>
  <c r="AA520" i="37"/>
  <c r="AA521" i="37"/>
  <c r="AA522" i="37"/>
  <c r="AA523" i="37"/>
  <c r="AA524" i="37"/>
  <c r="AA525" i="37"/>
  <c r="AA526" i="37"/>
  <c r="AA527" i="37"/>
  <c r="AA528" i="37"/>
  <c r="AA529" i="37"/>
  <c r="AA530" i="37"/>
  <c r="AA531" i="37"/>
  <c r="AA532" i="37"/>
  <c r="AA534" i="37"/>
  <c r="AA535" i="37"/>
  <c r="AA536" i="37"/>
  <c r="AA537" i="37"/>
  <c r="AA539" i="37"/>
  <c r="AA540" i="37"/>
  <c r="AA543" i="37"/>
  <c r="AA544" i="37"/>
  <c r="AA545" i="37"/>
  <c r="AA550" i="37"/>
  <c r="AA551" i="37"/>
  <c r="AA552" i="37"/>
  <c r="AA553" i="37"/>
  <c r="AA554" i="37"/>
  <c r="AA555" i="37"/>
  <c r="AA556" i="37"/>
  <c r="AA557" i="37"/>
  <c r="AA559" i="37"/>
  <c r="AA560" i="37"/>
  <c r="AA561" i="37"/>
  <c r="AA563" i="37"/>
  <c r="AA564" i="37"/>
  <c r="AA565" i="37"/>
  <c r="AA566" i="37"/>
  <c r="AA567" i="37"/>
  <c r="AA568" i="37"/>
  <c r="AA569" i="37"/>
  <c r="AA570" i="37"/>
  <c r="AA571" i="37"/>
  <c r="AA572" i="37"/>
  <c r="AA573" i="37"/>
  <c r="AA574" i="37"/>
  <c r="AA575" i="37"/>
  <c r="AA576" i="37"/>
  <c r="AA577" i="37"/>
  <c r="AA578" i="37"/>
  <c r="AA580" i="37"/>
  <c r="AA581" i="37"/>
  <c r="AA582" i="37"/>
  <c r="AA583" i="37"/>
  <c r="AA585" i="37"/>
  <c r="AA586" i="37"/>
  <c r="AA587" i="37"/>
  <c r="AA589" i="37"/>
  <c r="AA590" i="37"/>
  <c r="AA591" i="37"/>
  <c r="AA592" i="37"/>
  <c r="AA597" i="37"/>
  <c r="AA598" i="37"/>
  <c r="AA599" i="37"/>
  <c r="AA600" i="37"/>
  <c r="AA601" i="37"/>
  <c r="AA602" i="37"/>
  <c r="AA603" i="37"/>
  <c r="AA604" i="37"/>
  <c r="AA606" i="37"/>
  <c r="AA607" i="37"/>
  <c r="AA608" i="37"/>
  <c r="AA610" i="37"/>
  <c r="AA611" i="37"/>
  <c r="AA612" i="37"/>
  <c r="AA613" i="37"/>
  <c r="AA614" i="37"/>
  <c r="AA615" i="37"/>
  <c r="AA616" i="37"/>
  <c r="AA617" i="37"/>
  <c r="AA618" i="37"/>
  <c r="AA619" i="37"/>
  <c r="AA620" i="37"/>
  <c r="AA621" i="37"/>
  <c r="AA622" i="37"/>
  <c r="AA623" i="37"/>
  <c r="AA624" i="37"/>
  <c r="AA625" i="37"/>
  <c r="AA626" i="37"/>
  <c r="AA628" i="37"/>
  <c r="AA629" i="37"/>
  <c r="AA630" i="37"/>
  <c r="AA631" i="37"/>
  <c r="AA634" i="37"/>
  <c r="AA635" i="37"/>
  <c r="AA636" i="37"/>
  <c r="AA638" i="37"/>
  <c r="AA639" i="37"/>
  <c r="AA640" i="37"/>
  <c r="AA641" i="37"/>
  <c r="AA646" i="37"/>
  <c r="AA647" i="37"/>
  <c r="AA648" i="37"/>
  <c r="AA649" i="37"/>
  <c r="AA650" i="37"/>
  <c r="AA651" i="37"/>
  <c r="AA652" i="37"/>
  <c r="AA653" i="37"/>
  <c r="AA655" i="37"/>
  <c r="AA656" i="37"/>
  <c r="AA657" i="37"/>
  <c r="AA659" i="37"/>
  <c r="AA660" i="37"/>
  <c r="AA661" i="37"/>
  <c r="AA662" i="37"/>
  <c r="AA663" i="37"/>
  <c r="AA664" i="37"/>
  <c r="AA665" i="37"/>
  <c r="AA666" i="37"/>
  <c r="AA667" i="37"/>
  <c r="AA668" i="37"/>
  <c r="AA669" i="37"/>
  <c r="AA670" i="37"/>
  <c r="AA671" i="37"/>
  <c r="AA672" i="37"/>
  <c r="AA673" i="37"/>
  <c r="AA674" i="37"/>
  <c r="AA676" i="37"/>
  <c r="AA677" i="37"/>
  <c r="AA678" i="37"/>
  <c r="AA679" i="37"/>
  <c r="AA681" i="37"/>
  <c r="AA682" i="37"/>
  <c r="AA684" i="37"/>
  <c r="AA685" i="37"/>
  <c r="AA686" i="37"/>
  <c r="AA687" i="37"/>
  <c r="AA692" i="37"/>
  <c r="AA693" i="37"/>
  <c r="AA694" i="37"/>
  <c r="AA695" i="37"/>
  <c r="AA696" i="37"/>
  <c r="AA697" i="37"/>
  <c r="AA698" i="37"/>
  <c r="AA699" i="37"/>
  <c r="AA701" i="37"/>
  <c r="AA702" i="37"/>
  <c r="AA703" i="37"/>
  <c r="AA705" i="37"/>
  <c r="AA706" i="37"/>
  <c r="AA707" i="37"/>
  <c r="AA708" i="37"/>
  <c r="AA709" i="37"/>
  <c r="AA710" i="37"/>
  <c r="AA711" i="37"/>
  <c r="AA712" i="37"/>
  <c r="AA713" i="37"/>
  <c r="AA714" i="37"/>
  <c r="AA715" i="37"/>
  <c r="AA716" i="37"/>
  <c r="AA717" i="37"/>
  <c r="AA718" i="37"/>
  <c r="AA719" i="37"/>
  <c r="AA721" i="37"/>
  <c r="AA722" i="37"/>
  <c r="AA723" i="37"/>
  <c r="AA724" i="37"/>
  <c r="AA727" i="37"/>
  <c r="AA729" i="37"/>
  <c r="AA730" i="37"/>
  <c r="AA731" i="37"/>
  <c r="AA732" i="37"/>
  <c r="AA733" i="37"/>
  <c r="AA737" i="37"/>
  <c r="AA738" i="37"/>
  <c r="AA739" i="37"/>
  <c r="AA740" i="37"/>
  <c r="AA741" i="37"/>
  <c r="AA742" i="37"/>
  <c r="AA743" i="37"/>
  <c r="AA745" i="37"/>
  <c r="AA746" i="37"/>
  <c r="AA747" i="37"/>
  <c r="AA749" i="37"/>
  <c r="AA750" i="37"/>
  <c r="AA751" i="37"/>
  <c r="AA752" i="37"/>
  <c r="AA753" i="37"/>
  <c r="AA754" i="37"/>
  <c r="AA755" i="37"/>
  <c r="AA756" i="37"/>
  <c r="AA757" i="37"/>
  <c r="AA758" i="37"/>
  <c r="AA759" i="37"/>
  <c r="AA760" i="37"/>
  <c r="AA761" i="37"/>
  <c r="AA762" i="37"/>
  <c r="AA763" i="37"/>
  <c r="AA765" i="37"/>
  <c r="AA766" i="37"/>
  <c r="AA767" i="37"/>
  <c r="AA768" i="37"/>
  <c r="AA770" i="37"/>
  <c r="AA771" i="37"/>
  <c r="AA773" i="37"/>
  <c r="AA774" i="37"/>
  <c r="AA775" i="37"/>
  <c r="AA776" i="37"/>
  <c r="AA782" i="37"/>
  <c r="AA783" i="37"/>
  <c r="AA784" i="37"/>
  <c r="AA785" i="37"/>
  <c r="AA786" i="37"/>
  <c r="AA787" i="37"/>
  <c r="AA788" i="37"/>
  <c r="AA790" i="37"/>
  <c r="AA791" i="37"/>
  <c r="AA792" i="37"/>
  <c r="AA794" i="37"/>
  <c r="AA795" i="37"/>
  <c r="AA796" i="37"/>
  <c r="AA797" i="37"/>
  <c r="AA798" i="37"/>
  <c r="AA799" i="37"/>
  <c r="AA800" i="37"/>
  <c r="AA801" i="37"/>
  <c r="AA802" i="37"/>
  <c r="AA803" i="37"/>
  <c r="AA804" i="37"/>
  <c r="AA805" i="37"/>
  <c r="AA806" i="37"/>
  <c r="AA807" i="37"/>
  <c r="AA808" i="37"/>
  <c r="AA810" i="37"/>
  <c r="AA811" i="37"/>
  <c r="AA812" i="37"/>
  <c r="AA813" i="37"/>
  <c r="AA815" i="37"/>
  <c r="AA816" i="37"/>
  <c r="AA818" i="37"/>
  <c r="AA819" i="37"/>
  <c r="AA820" i="37"/>
  <c r="AA821" i="37"/>
  <c r="AA826" i="37"/>
  <c r="AA827" i="37"/>
  <c r="AA828" i="37"/>
  <c r="AA829" i="37"/>
  <c r="AA830" i="37"/>
  <c r="AA831" i="37"/>
  <c r="AA832" i="37"/>
  <c r="AA833" i="37"/>
  <c r="AA835" i="37"/>
  <c r="AA836" i="37"/>
  <c r="AA837" i="37"/>
  <c r="AA839" i="37"/>
  <c r="AA840" i="37"/>
  <c r="AA841" i="37"/>
  <c r="AA842" i="37"/>
  <c r="AA843" i="37"/>
  <c r="AA844" i="37"/>
  <c r="AA845" i="37"/>
  <c r="AA846" i="37"/>
  <c r="AA847" i="37"/>
  <c r="AA848" i="37"/>
  <c r="AA849" i="37"/>
  <c r="AA850" i="37"/>
  <c r="AA851" i="37"/>
  <c r="AA852" i="37"/>
  <c r="AA853" i="37"/>
  <c r="AA854" i="37"/>
  <c r="AA856" i="37"/>
  <c r="AA857" i="37"/>
  <c r="AA858" i="37"/>
  <c r="AA859" i="37"/>
  <c r="AA874" i="37"/>
  <c r="AA875" i="37"/>
  <c r="AA876" i="37"/>
  <c r="AA877" i="37"/>
  <c r="AA878" i="37"/>
  <c r="AA879" i="37"/>
  <c r="AA880" i="37"/>
  <c r="AA882" i="37"/>
  <c r="AA883" i="37"/>
  <c r="AA884" i="37"/>
  <c r="AA886" i="37"/>
  <c r="AA887" i="37"/>
  <c r="AA888" i="37"/>
  <c r="AA889" i="37"/>
  <c r="AA890" i="37"/>
  <c r="AA891" i="37"/>
  <c r="AA892" i="37"/>
  <c r="AA893" i="37"/>
  <c r="AA894" i="37"/>
  <c r="AA895" i="37"/>
  <c r="AA896" i="37"/>
  <c r="AA897" i="37"/>
  <c r="AA898" i="37"/>
  <c r="AA899" i="37"/>
  <c r="AA900" i="37"/>
  <c r="AA901" i="37"/>
  <c r="AA902" i="37"/>
  <c r="AA903" i="37"/>
  <c r="AA904" i="37"/>
  <c r="AA905" i="37"/>
  <c r="AA906" i="37"/>
  <c r="AA909" i="37"/>
  <c r="AA910" i="37"/>
  <c r="AA911" i="37"/>
  <c r="AA912" i="37"/>
  <c r="AA914" i="37"/>
  <c r="AA915" i="37"/>
  <c r="AA916" i="37"/>
  <c r="AA917" i="37"/>
  <c r="AA921" i="37"/>
  <c r="AA984" i="37" s="1"/>
  <c r="AA922" i="37"/>
  <c r="AA985" i="37" s="1"/>
  <c r="AA923" i="37"/>
  <c r="AA986" i="37" s="1"/>
  <c r="AA924" i="37"/>
  <c r="AB698" i="156"/>
  <c r="AA931" i="37" l="1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X690" i="37"/>
  <c r="I691" i="37"/>
  <c r="X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V692" i="37"/>
  <c r="W692" i="37"/>
  <c r="X692" i="37"/>
  <c r="Y692" i="37"/>
  <c r="Z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G695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G696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H697" i="37"/>
  <c r="I697" i="37"/>
  <c r="J697" i="37"/>
  <c r="K697" i="37"/>
  <c r="L697" i="37"/>
  <c r="M697" i="37"/>
  <c r="N697" i="37"/>
  <c r="O697" i="37"/>
  <c r="P697" i="37"/>
  <c r="V697" i="37"/>
  <c r="W697" i="37"/>
  <c r="X697" i="37"/>
  <c r="Y697" i="37"/>
  <c r="Z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H704" i="37"/>
  <c r="I704" i="37"/>
  <c r="J704" i="37"/>
  <c r="K704" i="37"/>
  <c r="L704" i="37"/>
  <c r="M704" i="37"/>
  <c r="N704" i="37"/>
  <c r="O704" i="37"/>
  <c r="D705" i="37"/>
  <c r="E705" i="37"/>
  <c r="F705" i="37"/>
  <c r="G705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H706" i="37"/>
  <c r="I706" i="37"/>
  <c r="J706" i="37"/>
  <c r="K706" i="37"/>
  <c r="L706" i="37"/>
  <c r="M706" i="37"/>
  <c r="N706" i="37"/>
  <c r="O706" i="37"/>
  <c r="P706" i="37"/>
  <c r="V706" i="37"/>
  <c r="W706" i="37"/>
  <c r="X706" i="37"/>
  <c r="Y706" i="37"/>
  <c r="Z706" i="37"/>
  <c r="G707" i="37"/>
  <c r="H707" i="37"/>
  <c r="I707" i="37"/>
  <c r="J707" i="37"/>
  <c r="K707" i="37"/>
  <c r="L707" i="37"/>
  <c r="M707" i="37"/>
  <c r="N707" i="37"/>
  <c r="O707" i="37"/>
  <c r="P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P709" i="37"/>
  <c r="V709" i="37"/>
  <c r="W709" i="37"/>
  <c r="X709" i="37"/>
  <c r="Y709" i="37"/>
  <c r="Z709" i="37"/>
  <c r="H710" i="37"/>
  <c r="I710" i="37"/>
  <c r="J710" i="37"/>
  <c r="K710" i="37"/>
  <c r="L710" i="37"/>
  <c r="M710" i="37"/>
  <c r="N710" i="37"/>
  <c r="O710" i="37"/>
  <c r="P710" i="37"/>
  <c r="V710" i="37"/>
  <c r="W710" i="37"/>
  <c r="X710" i="37"/>
  <c r="Y710" i="37"/>
  <c r="Z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H713" i="37"/>
  <c r="I713" i="37"/>
  <c r="J713" i="37"/>
  <c r="K713" i="37"/>
  <c r="L713" i="37"/>
  <c r="M713" i="37"/>
  <c r="N713" i="37"/>
  <c r="O713" i="37"/>
  <c r="P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P716" i="37"/>
  <c r="V716" i="37"/>
  <c r="W716" i="37"/>
  <c r="X716" i="37"/>
  <c r="Y716" i="37"/>
  <c r="Z716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P718" i="37"/>
  <c r="V718" i="37"/>
  <c r="W718" i="37"/>
  <c r="X718" i="37"/>
  <c r="Y718" i="37"/>
  <c r="Z718" i="37"/>
  <c r="G719" i="37"/>
  <c r="H719" i="37"/>
  <c r="I719" i="37"/>
  <c r="J719" i="37"/>
  <c r="K719" i="37"/>
  <c r="L719" i="37"/>
  <c r="M719" i="37"/>
  <c r="N719" i="37"/>
  <c r="O719" i="37"/>
  <c r="P719" i="37"/>
  <c r="V719" i="37"/>
  <c r="W719" i="37"/>
  <c r="X719" i="37"/>
  <c r="Y719" i="37"/>
  <c r="Z719" i="37"/>
  <c r="H720" i="37"/>
  <c r="I720" i="37"/>
  <c r="J720" i="37"/>
  <c r="K720" i="37"/>
  <c r="L720" i="37"/>
  <c r="M720" i="37"/>
  <c r="N720" i="37"/>
  <c r="O720" i="37"/>
  <c r="D721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H725" i="37"/>
  <c r="I725" i="37"/>
  <c r="J725" i="37"/>
  <c r="K725" i="37"/>
  <c r="L725" i="37"/>
  <c r="M725" i="37"/>
  <c r="N725" i="37"/>
  <c r="O725" i="37"/>
  <c r="X725" i="37"/>
  <c r="P727" i="37"/>
  <c r="V727" i="37"/>
  <c r="W727" i="37"/>
  <c r="X727" i="37"/>
  <c r="Y727" i="37"/>
  <c r="Z727" i="37"/>
  <c r="X728" i="37"/>
  <c r="H729" i="37"/>
  <c r="I729" i="37"/>
  <c r="J729" i="37"/>
  <c r="K729" i="37"/>
  <c r="L729" i="37"/>
  <c r="M729" i="37"/>
  <c r="N729" i="37"/>
  <c r="O729" i="37"/>
  <c r="P729" i="37"/>
  <c r="V729" i="37"/>
  <c r="W729" i="37"/>
  <c r="X729" i="37"/>
  <c r="Y729" i="37"/>
  <c r="Z729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H731" i="37"/>
  <c r="I731" i="37"/>
  <c r="J731" i="37"/>
  <c r="K731" i="37"/>
  <c r="L731" i="37"/>
  <c r="M731" i="37"/>
  <c r="N731" i="37"/>
  <c r="O731" i="37"/>
  <c r="P731" i="37"/>
  <c r="V731" i="37"/>
  <c r="W731" i="37"/>
  <c r="X731" i="37"/>
  <c r="Y731" i="37"/>
  <c r="Z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H733" i="37"/>
  <c r="I733" i="37"/>
  <c r="J733" i="37"/>
  <c r="K733" i="37"/>
  <c r="L733" i="37"/>
  <c r="M733" i="37"/>
  <c r="N733" i="37"/>
  <c r="O733" i="37"/>
  <c r="E69" i="57"/>
  <c r="F695" i="37" s="1"/>
  <c r="D69" i="57"/>
  <c r="E695" i="37" s="1"/>
  <c r="C69" i="57"/>
  <c r="D695" i="37" s="1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X180" i="37"/>
  <c r="X181" i="37"/>
  <c r="D182" i="37"/>
  <c r="E182" i="37"/>
  <c r="G182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G185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G186" i="37"/>
  <c r="H186" i="37"/>
  <c r="I186" i="37"/>
  <c r="J186" i="37"/>
  <c r="K186" i="37"/>
  <c r="L186" i="37"/>
  <c r="M186" i="37"/>
  <c r="N186" i="37"/>
  <c r="O186" i="37"/>
  <c r="P186" i="37"/>
  <c r="V186" i="37"/>
  <c r="W186" i="37"/>
  <c r="X186" i="37"/>
  <c r="Y186" i="37"/>
  <c r="Z186" i="37"/>
  <c r="H187" i="37"/>
  <c r="I187" i="37"/>
  <c r="J187" i="37"/>
  <c r="K187" i="37"/>
  <c r="L187" i="37"/>
  <c r="M187" i="37"/>
  <c r="N187" i="37"/>
  <c r="O187" i="37"/>
  <c r="P187" i="37"/>
  <c r="V187" i="37"/>
  <c r="W187" i="37"/>
  <c r="X187" i="37"/>
  <c r="Y187" i="37"/>
  <c r="Z187" i="37"/>
  <c r="H188" i="37"/>
  <c r="I188" i="37"/>
  <c r="J188" i="37"/>
  <c r="K188" i="37"/>
  <c r="L188" i="37"/>
  <c r="M188" i="37"/>
  <c r="N188" i="37"/>
  <c r="O188" i="37"/>
  <c r="P188" i="37"/>
  <c r="V188" i="37"/>
  <c r="W188" i="37"/>
  <c r="X188" i="37"/>
  <c r="Y188" i="37"/>
  <c r="Z188" i="37"/>
  <c r="H190" i="37"/>
  <c r="I190" i="37"/>
  <c r="J190" i="37"/>
  <c r="K190" i="37"/>
  <c r="L190" i="37"/>
  <c r="M190" i="37"/>
  <c r="N190" i="37"/>
  <c r="O190" i="37"/>
  <c r="P190" i="37"/>
  <c r="V190" i="37"/>
  <c r="W190" i="37"/>
  <c r="X190" i="37"/>
  <c r="Y190" i="37"/>
  <c r="Z190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G196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H198" i="37"/>
  <c r="I198" i="37"/>
  <c r="J198" i="37"/>
  <c r="K198" i="37"/>
  <c r="L198" i="37"/>
  <c r="M198" i="37"/>
  <c r="N198" i="37"/>
  <c r="O198" i="37"/>
  <c r="P198" i="37"/>
  <c r="V198" i="37"/>
  <c r="W198" i="37"/>
  <c r="X198" i="37"/>
  <c r="Y198" i="37"/>
  <c r="Z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G200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H202" i="37"/>
  <c r="I202" i="37"/>
  <c r="J202" i="37"/>
  <c r="K202" i="37"/>
  <c r="L202" i="37"/>
  <c r="M202" i="37"/>
  <c r="N202" i="37"/>
  <c r="O202" i="37"/>
  <c r="P202" i="37"/>
  <c r="V202" i="37"/>
  <c r="W202" i="37"/>
  <c r="X202" i="37"/>
  <c r="Y202" i="37"/>
  <c r="Z202" i="37"/>
  <c r="H203" i="37"/>
  <c r="I203" i="37"/>
  <c r="J203" i="37"/>
  <c r="K203" i="37"/>
  <c r="L203" i="37"/>
  <c r="M203" i="37"/>
  <c r="N203" i="37"/>
  <c r="O203" i="37"/>
  <c r="P203" i="37"/>
  <c r="V203" i="37"/>
  <c r="W203" i="37"/>
  <c r="X203" i="37"/>
  <c r="Y203" i="37"/>
  <c r="Z203" i="37"/>
  <c r="H204" i="37"/>
  <c r="I204" i="37"/>
  <c r="J204" i="37"/>
  <c r="K204" i="37"/>
  <c r="L204" i="37"/>
  <c r="M204" i="37"/>
  <c r="N204" i="37"/>
  <c r="O204" i="37"/>
  <c r="P204" i="37"/>
  <c r="V204" i="37"/>
  <c r="W204" i="37"/>
  <c r="X204" i="37"/>
  <c r="Y204" i="37"/>
  <c r="Z204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G206" i="37"/>
  <c r="H206" i="37"/>
  <c r="I206" i="37"/>
  <c r="J206" i="37"/>
  <c r="K206" i="37"/>
  <c r="L206" i="37"/>
  <c r="M206" i="37"/>
  <c r="N206" i="37"/>
  <c r="O206" i="37"/>
  <c r="P206" i="37"/>
  <c r="V206" i="37"/>
  <c r="W206" i="37"/>
  <c r="X206" i="37"/>
  <c r="Y206" i="37"/>
  <c r="Z206" i="37"/>
  <c r="H207" i="37"/>
  <c r="I207" i="37"/>
  <c r="J207" i="37"/>
  <c r="K207" i="37"/>
  <c r="L207" i="37"/>
  <c r="M207" i="37"/>
  <c r="N207" i="37"/>
  <c r="O207" i="37"/>
  <c r="P207" i="37"/>
  <c r="V207" i="37"/>
  <c r="W207" i="37"/>
  <c r="X207" i="37"/>
  <c r="Y207" i="37"/>
  <c r="Z207" i="37"/>
  <c r="G208" i="37"/>
  <c r="H208" i="37"/>
  <c r="I208" i="37"/>
  <c r="J208" i="37"/>
  <c r="K208" i="37"/>
  <c r="L208" i="37"/>
  <c r="M208" i="37"/>
  <c r="N208" i="37"/>
  <c r="O208" i="37"/>
  <c r="P208" i="37"/>
  <c r="V208" i="37"/>
  <c r="W208" i="37"/>
  <c r="X208" i="37"/>
  <c r="Y208" i="37"/>
  <c r="Z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H212" i="37"/>
  <c r="I212" i="37"/>
  <c r="J212" i="37"/>
  <c r="K212" i="37"/>
  <c r="L212" i="37"/>
  <c r="M212" i="37"/>
  <c r="N212" i="37"/>
  <c r="O212" i="37"/>
  <c r="P212" i="37"/>
  <c r="V212" i="37"/>
  <c r="W212" i="37"/>
  <c r="X212" i="37"/>
  <c r="Y212" i="37"/>
  <c r="Z212" i="37"/>
  <c r="H213" i="37"/>
  <c r="I213" i="37"/>
  <c r="J213" i="37"/>
  <c r="K213" i="37"/>
  <c r="L213" i="37"/>
  <c r="M213" i="37"/>
  <c r="N213" i="37"/>
  <c r="O213" i="37"/>
  <c r="P213" i="37"/>
  <c r="V213" i="37"/>
  <c r="W213" i="37"/>
  <c r="X213" i="37"/>
  <c r="Y213" i="37"/>
  <c r="Z213" i="37"/>
  <c r="H214" i="37"/>
  <c r="I214" i="37"/>
  <c r="J214" i="37"/>
  <c r="K214" i="37"/>
  <c r="L214" i="37"/>
  <c r="M214" i="37"/>
  <c r="N214" i="37"/>
  <c r="O214" i="37"/>
  <c r="X214" i="37"/>
  <c r="P215" i="37"/>
  <c r="V215" i="37"/>
  <c r="W215" i="37"/>
  <c r="X215" i="37"/>
  <c r="Y215" i="37"/>
  <c r="Z215" i="37"/>
  <c r="P216" i="37"/>
  <c r="V216" i="37"/>
  <c r="W216" i="37"/>
  <c r="X216" i="37"/>
  <c r="Y216" i="37"/>
  <c r="Z216" i="37"/>
  <c r="X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D219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D221" i="37"/>
  <c r="F221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F222" i="37"/>
  <c r="H222" i="37"/>
  <c r="I222" i="37"/>
  <c r="J222" i="37"/>
  <c r="K222" i="37"/>
  <c r="L222" i="37"/>
  <c r="M222" i="37"/>
  <c r="N222" i="37"/>
  <c r="O222" i="37"/>
  <c r="E65" i="46"/>
  <c r="F184" i="37" s="1"/>
  <c r="D65" i="46"/>
  <c r="E184" i="37" s="1"/>
  <c r="C65" i="46"/>
  <c r="D184" i="37" s="1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X779" i="37"/>
  <c r="X780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X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V782" i="37"/>
  <c r="W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G784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H792" i="37"/>
  <c r="I792" i="37"/>
  <c r="J792" i="37"/>
  <c r="K792" i="37"/>
  <c r="L792" i="37"/>
  <c r="M792" i="37"/>
  <c r="N792" i="37"/>
  <c r="O792" i="37"/>
  <c r="P792" i="37"/>
  <c r="V792" i="37"/>
  <c r="W792" i="37"/>
  <c r="X792" i="37"/>
  <c r="Y792" i="37"/>
  <c r="Z792" i="37"/>
  <c r="H793" i="37"/>
  <c r="I793" i="37"/>
  <c r="J793" i="37"/>
  <c r="K793" i="37"/>
  <c r="L793" i="37"/>
  <c r="M793" i="37"/>
  <c r="N793" i="37"/>
  <c r="O793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V794" i="37"/>
  <c r="W794" i="37"/>
  <c r="X794" i="37"/>
  <c r="Y794" i="37"/>
  <c r="Z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H806" i="37"/>
  <c r="I806" i="37"/>
  <c r="J806" i="37"/>
  <c r="K806" i="37"/>
  <c r="L806" i="37"/>
  <c r="M806" i="37"/>
  <c r="N806" i="37"/>
  <c r="O806" i="37"/>
  <c r="P806" i="37"/>
  <c r="V806" i="37"/>
  <c r="W806" i="37"/>
  <c r="X806" i="37"/>
  <c r="Y806" i="37"/>
  <c r="Z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H809" i="37"/>
  <c r="I809" i="37"/>
  <c r="J809" i="37"/>
  <c r="K809" i="37"/>
  <c r="L809" i="37"/>
  <c r="M809" i="37"/>
  <c r="N809" i="37"/>
  <c r="O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H814" i="37"/>
  <c r="I814" i="37"/>
  <c r="J814" i="37"/>
  <c r="K814" i="37"/>
  <c r="L814" i="37"/>
  <c r="M814" i="37"/>
  <c r="N814" i="37"/>
  <c r="O814" i="37"/>
  <c r="P815" i="37"/>
  <c r="V815" i="37"/>
  <c r="W815" i="37"/>
  <c r="X815" i="37"/>
  <c r="Y815" i="37"/>
  <c r="Z815" i="37"/>
  <c r="P816" i="37"/>
  <c r="V816" i="37"/>
  <c r="W816" i="37"/>
  <c r="X816" i="37"/>
  <c r="Y816" i="37"/>
  <c r="Z816" i="37"/>
  <c r="X817" i="37"/>
  <c r="H818" i="37"/>
  <c r="I818" i="37"/>
  <c r="J818" i="37"/>
  <c r="K818" i="37"/>
  <c r="L818" i="37"/>
  <c r="M818" i="37"/>
  <c r="N818" i="37"/>
  <c r="O818" i="37"/>
  <c r="P818" i="37"/>
  <c r="V818" i="37"/>
  <c r="W818" i="37"/>
  <c r="X818" i="37"/>
  <c r="Y818" i="37"/>
  <c r="Z818" i="37"/>
  <c r="H819" i="37"/>
  <c r="I819" i="37"/>
  <c r="J819" i="37"/>
  <c r="K819" i="37"/>
  <c r="L819" i="37"/>
  <c r="M819" i="37"/>
  <c r="N819" i="37"/>
  <c r="O819" i="37"/>
  <c r="P819" i="37"/>
  <c r="V819" i="37"/>
  <c r="W819" i="37"/>
  <c r="X819" i="37"/>
  <c r="Y819" i="37"/>
  <c r="Z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G821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H822" i="37"/>
  <c r="I822" i="37"/>
  <c r="J822" i="37"/>
  <c r="K822" i="37"/>
  <c r="L822" i="37"/>
  <c r="M822" i="37"/>
  <c r="N822" i="37"/>
  <c r="O822" i="37"/>
  <c r="H1663" i="157"/>
  <c r="F784" i="37" s="1"/>
  <c r="G1663" i="157"/>
  <c r="E784" i="37" s="1"/>
  <c r="F1663" i="15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G739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H743" i="37"/>
  <c r="I743" i="37"/>
  <c r="J743" i="37"/>
  <c r="K743" i="37"/>
  <c r="L743" i="37"/>
  <c r="M743" i="37"/>
  <c r="N743" i="37"/>
  <c r="O743" i="37"/>
  <c r="P743" i="37"/>
  <c r="V743" i="37"/>
  <c r="W743" i="37"/>
  <c r="X743" i="37"/>
  <c r="Y743" i="37"/>
  <c r="Z743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H753" i="37"/>
  <c r="I753" i="37"/>
  <c r="J753" i="37"/>
  <c r="K753" i="37"/>
  <c r="L753" i="37"/>
  <c r="M753" i="37"/>
  <c r="N753" i="37"/>
  <c r="O753" i="37"/>
  <c r="P753" i="37"/>
  <c r="V753" i="37"/>
  <c r="W753" i="37"/>
  <c r="X753" i="37"/>
  <c r="Y753" i="37"/>
  <c r="Z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H761" i="37"/>
  <c r="I761" i="37"/>
  <c r="J761" i="37"/>
  <c r="K761" i="37"/>
  <c r="L761" i="37"/>
  <c r="M761" i="37"/>
  <c r="N761" i="37"/>
  <c r="O761" i="37"/>
  <c r="P761" i="37"/>
  <c r="V761" i="37"/>
  <c r="W761" i="37"/>
  <c r="X761" i="37"/>
  <c r="Y761" i="37"/>
  <c r="Z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H764" i="37"/>
  <c r="I764" i="37"/>
  <c r="J764" i="37"/>
  <c r="K764" i="37"/>
  <c r="L764" i="37"/>
  <c r="M764" i="37"/>
  <c r="N764" i="37"/>
  <c r="O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H766" i="37"/>
  <c r="I766" i="37"/>
  <c r="J766" i="37"/>
  <c r="K766" i="37"/>
  <c r="L766" i="37"/>
  <c r="M766" i="37"/>
  <c r="N766" i="37"/>
  <c r="O766" i="37"/>
  <c r="P766" i="37"/>
  <c r="V766" i="37"/>
  <c r="W766" i="37"/>
  <c r="X766" i="37"/>
  <c r="Y766" i="37"/>
  <c r="Z766" i="37"/>
  <c r="H767" i="37"/>
  <c r="I767" i="37"/>
  <c r="J767" i="37"/>
  <c r="K767" i="37"/>
  <c r="L767" i="37"/>
  <c r="M767" i="37"/>
  <c r="N767" i="37"/>
  <c r="O767" i="37"/>
  <c r="P767" i="37"/>
  <c r="V767" i="37"/>
  <c r="W767" i="37"/>
  <c r="X767" i="37"/>
  <c r="Y767" i="37"/>
  <c r="Z767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H769" i="37"/>
  <c r="I769" i="37"/>
  <c r="J769" i="37"/>
  <c r="K769" i="37"/>
  <c r="L769" i="37"/>
  <c r="M769" i="37"/>
  <c r="N769" i="37"/>
  <c r="O769" i="37"/>
  <c r="X769" i="37"/>
  <c r="P770" i="37"/>
  <c r="V770" i="37"/>
  <c r="W770" i="37"/>
  <c r="X770" i="37"/>
  <c r="Y770" i="37"/>
  <c r="Z770" i="37"/>
  <c r="P771" i="37"/>
  <c r="V771" i="37"/>
  <c r="W771" i="37"/>
  <c r="X771" i="37"/>
  <c r="Y771" i="37"/>
  <c r="Z771" i="37"/>
  <c r="X772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G775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H776" i="37"/>
  <c r="I776" i="37"/>
  <c r="J776" i="37"/>
  <c r="K776" i="37"/>
  <c r="L776" i="37"/>
  <c r="M776" i="37"/>
  <c r="N776" i="37"/>
  <c r="O776" i="37"/>
  <c r="P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D784" i="37" l="1"/>
  <c r="H1566" i="157"/>
  <c r="F739" i="37" s="1"/>
  <c r="G1566" i="157"/>
  <c r="E739" i="37" s="1"/>
  <c r="F1566" i="157"/>
  <c r="D644" i="37"/>
  <c r="E644" i="37"/>
  <c r="F644" i="37"/>
  <c r="G644" i="37"/>
  <c r="H644" i="37"/>
  <c r="I644" i="37"/>
  <c r="J644" i="37"/>
  <c r="K644" i="37"/>
  <c r="L644" i="37"/>
  <c r="M644" i="37"/>
  <c r="N644" i="37"/>
  <c r="O644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P646" i="37"/>
  <c r="V646" i="37"/>
  <c r="W646" i="37"/>
  <c r="X646" i="37"/>
  <c r="Y646" i="37"/>
  <c r="Z646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P647" i="37"/>
  <c r="V647" i="37"/>
  <c r="W647" i="37"/>
  <c r="X647" i="37"/>
  <c r="Y647" i="37"/>
  <c r="Z647" i="37"/>
  <c r="H648" i="37"/>
  <c r="I648" i="37"/>
  <c r="J648" i="37"/>
  <c r="K648" i="37"/>
  <c r="L648" i="37"/>
  <c r="M648" i="37"/>
  <c r="N648" i="37"/>
  <c r="O648" i="37"/>
  <c r="P648" i="37"/>
  <c r="V648" i="37"/>
  <c r="W648" i="37"/>
  <c r="X648" i="37"/>
  <c r="Y648" i="37"/>
  <c r="Z648" i="37"/>
  <c r="G649" i="37"/>
  <c r="H649" i="37"/>
  <c r="I649" i="37"/>
  <c r="J649" i="37"/>
  <c r="K649" i="37"/>
  <c r="L649" i="37"/>
  <c r="M649" i="37"/>
  <c r="N649" i="37"/>
  <c r="O649" i="37"/>
  <c r="P649" i="37"/>
  <c r="V649" i="37"/>
  <c r="W649" i="37"/>
  <c r="X649" i="37"/>
  <c r="Y649" i="37"/>
  <c r="Z649" i="37"/>
  <c r="H650" i="37"/>
  <c r="I650" i="37"/>
  <c r="J650" i="37"/>
  <c r="K650" i="37"/>
  <c r="L650" i="37"/>
  <c r="M650" i="37"/>
  <c r="N650" i="37"/>
  <c r="O650" i="37"/>
  <c r="P650" i="37"/>
  <c r="V650" i="37"/>
  <c r="W650" i="37"/>
  <c r="X650" i="37"/>
  <c r="Y650" i="37"/>
  <c r="Z650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P653" i="37"/>
  <c r="V653" i="37"/>
  <c r="W653" i="37"/>
  <c r="X653" i="37"/>
  <c r="Y653" i="37"/>
  <c r="Z653" i="37"/>
  <c r="H655" i="37"/>
  <c r="I655" i="37"/>
  <c r="J655" i="37"/>
  <c r="K655" i="37"/>
  <c r="L655" i="37"/>
  <c r="M655" i="37"/>
  <c r="N655" i="37"/>
  <c r="O655" i="37"/>
  <c r="P655" i="37"/>
  <c r="V655" i="37"/>
  <c r="W655" i="37"/>
  <c r="X655" i="37"/>
  <c r="Y655" i="37"/>
  <c r="Z655" i="37"/>
  <c r="H656" i="37"/>
  <c r="I656" i="37"/>
  <c r="J656" i="37"/>
  <c r="K656" i="37"/>
  <c r="L656" i="37"/>
  <c r="M656" i="37"/>
  <c r="N656" i="37"/>
  <c r="O656" i="37"/>
  <c r="P656" i="37"/>
  <c r="V656" i="37"/>
  <c r="W656" i="37"/>
  <c r="X656" i="37"/>
  <c r="Y656" i="37"/>
  <c r="Z656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V659" i="37"/>
  <c r="W659" i="37"/>
  <c r="X659" i="37"/>
  <c r="Y659" i="37"/>
  <c r="Z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P669" i="37"/>
  <c r="V669" i="37"/>
  <c r="W669" i="37"/>
  <c r="X669" i="37"/>
  <c r="Y669" i="37"/>
  <c r="Z669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H671" i="37"/>
  <c r="I671" i="37"/>
  <c r="J671" i="37"/>
  <c r="K671" i="37"/>
  <c r="L671" i="37"/>
  <c r="M671" i="37"/>
  <c r="N671" i="37"/>
  <c r="O671" i="37"/>
  <c r="P671" i="37"/>
  <c r="V671" i="37"/>
  <c r="W671" i="37"/>
  <c r="X671" i="37"/>
  <c r="Y671" i="37"/>
  <c r="Z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H675" i="37"/>
  <c r="I675" i="37"/>
  <c r="J675" i="37"/>
  <c r="K675" i="37"/>
  <c r="L675" i="37"/>
  <c r="M675" i="37"/>
  <c r="N675" i="37"/>
  <c r="O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H678" i="37"/>
  <c r="I678" i="37"/>
  <c r="J678" i="37"/>
  <c r="K678" i="37"/>
  <c r="L678" i="37"/>
  <c r="M678" i="37"/>
  <c r="N678" i="37"/>
  <c r="O678" i="37"/>
  <c r="P678" i="37"/>
  <c r="V678" i="37"/>
  <c r="W678" i="37"/>
  <c r="X678" i="37"/>
  <c r="Y678" i="37"/>
  <c r="Z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H680" i="37"/>
  <c r="I680" i="37"/>
  <c r="J680" i="37"/>
  <c r="K680" i="37"/>
  <c r="L680" i="37"/>
  <c r="M680" i="37"/>
  <c r="N680" i="37"/>
  <c r="O680" i="37"/>
  <c r="P681" i="37"/>
  <c r="V681" i="37"/>
  <c r="W681" i="37"/>
  <c r="X681" i="37"/>
  <c r="Y681" i="37"/>
  <c r="Z681" i="37"/>
  <c r="P682" i="37"/>
  <c r="V682" i="37"/>
  <c r="W682" i="37"/>
  <c r="X682" i="37"/>
  <c r="Y682" i="37"/>
  <c r="Z682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H688" i="37"/>
  <c r="I688" i="37"/>
  <c r="J688" i="37"/>
  <c r="K688" i="37"/>
  <c r="L688" i="37"/>
  <c r="M688" i="37"/>
  <c r="N688" i="37"/>
  <c r="O688" i="37"/>
  <c r="H1465" i="157"/>
  <c r="F649" i="37" s="1"/>
  <c r="G1465" i="157"/>
  <c r="E649" i="37" s="1"/>
  <c r="F1465" i="15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X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G600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H603" i="37"/>
  <c r="I603" i="37"/>
  <c r="J603" i="37"/>
  <c r="K603" i="37"/>
  <c r="L603" i="37"/>
  <c r="M603" i="37"/>
  <c r="N603" i="37"/>
  <c r="O603" i="37"/>
  <c r="P603" i="37"/>
  <c r="V603" i="37"/>
  <c r="W603" i="37"/>
  <c r="X603" i="37"/>
  <c r="Y603" i="37"/>
  <c r="Z603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H609" i="37"/>
  <c r="I609" i="37"/>
  <c r="J609" i="37"/>
  <c r="K609" i="37"/>
  <c r="L609" i="37"/>
  <c r="M609" i="37"/>
  <c r="N609" i="37"/>
  <c r="O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D612" i="37"/>
  <c r="E612" i="37"/>
  <c r="F612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Y614" i="37"/>
  <c r="Z614" i="37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Y617" i="37"/>
  <c r="Z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H619" i="37"/>
  <c r="I619" i="37"/>
  <c r="J619" i="37"/>
  <c r="K619" i="37"/>
  <c r="L619" i="37"/>
  <c r="M619" i="37"/>
  <c r="N619" i="37"/>
  <c r="O619" i="37"/>
  <c r="P619" i="37"/>
  <c r="V619" i="37"/>
  <c r="W619" i="37"/>
  <c r="X619" i="37"/>
  <c r="Y619" i="37"/>
  <c r="Z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H624" i="37"/>
  <c r="I624" i="37"/>
  <c r="J624" i="37"/>
  <c r="K624" i="37"/>
  <c r="L624" i="37"/>
  <c r="M624" i="37"/>
  <c r="N624" i="37"/>
  <c r="O624" i="37"/>
  <c r="P624" i="37"/>
  <c r="V624" i="37"/>
  <c r="W624" i="37"/>
  <c r="X624" i="37"/>
  <c r="Y624" i="37"/>
  <c r="Z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H627" i="37"/>
  <c r="I627" i="37"/>
  <c r="J627" i="37"/>
  <c r="K627" i="37"/>
  <c r="L627" i="37"/>
  <c r="M627" i="37"/>
  <c r="N627" i="37"/>
  <c r="O627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V629" i="37"/>
  <c r="W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V630" i="37"/>
  <c r="W630" i="37"/>
  <c r="X630" i="37"/>
  <c r="Y630" i="37"/>
  <c r="Z630" i="37"/>
  <c r="H631" i="37"/>
  <c r="I631" i="37"/>
  <c r="J631" i="37"/>
  <c r="K631" i="37"/>
  <c r="L631" i="37"/>
  <c r="M631" i="37"/>
  <c r="N631" i="37"/>
  <c r="O631" i="37"/>
  <c r="P631" i="37"/>
  <c r="V631" i="37"/>
  <c r="W631" i="37"/>
  <c r="X631" i="37"/>
  <c r="Y631" i="37"/>
  <c r="Z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O635" i="37"/>
  <c r="P635" i="37"/>
  <c r="V635" i="37"/>
  <c r="W635" i="37"/>
  <c r="X635" i="37"/>
  <c r="Y635" i="37"/>
  <c r="Z635" i="37"/>
  <c r="P636" i="37"/>
  <c r="V636" i="37"/>
  <c r="W636" i="37"/>
  <c r="X636" i="37"/>
  <c r="Y636" i="37"/>
  <c r="Z636" i="37"/>
  <c r="X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H639" i="37"/>
  <c r="I639" i="37"/>
  <c r="J639" i="37"/>
  <c r="K639" i="37"/>
  <c r="L639" i="37"/>
  <c r="M639" i="37"/>
  <c r="N639" i="37"/>
  <c r="O639" i="37"/>
  <c r="P639" i="37"/>
  <c r="V639" i="37"/>
  <c r="W639" i="37"/>
  <c r="X639" i="37"/>
  <c r="Y639" i="37"/>
  <c r="Z639" i="37"/>
  <c r="H640" i="37"/>
  <c r="I640" i="37"/>
  <c r="J640" i="37"/>
  <c r="K640" i="37"/>
  <c r="L640" i="37"/>
  <c r="M640" i="37"/>
  <c r="N640" i="37"/>
  <c r="O640" i="37"/>
  <c r="P640" i="37"/>
  <c r="V640" i="37"/>
  <c r="W640" i="37"/>
  <c r="X640" i="37"/>
  <c r="Y640" i="37"/>
  <c r="Z640" i="37"/>
  <c r="H641" i="37"/>
  <c r="I641" i="37"/>
  <c r="J641" i="37"/>
  <c r="K641" i="37"/>
  <c r="L641" i="37"/>
  <c r="M641" i="37"/>
  <c r="N641" i="37"/>
  <c r="O641" i="37"/>
  <c r="P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H1358" i="157"/>
  <c r="F600" i="37" s="1"/>
  <c r="G1358" i="157"/>
  <c r="E600" i="37" s="1"/>
  <c r="F1358" i="157"/>
  <c r="D739" i="37" l="1"/>
  <c r="D649" i="37"/>
  <c r="D600" i="37"/>
  <c r="D548" i="37" l="1"/>
  <c r="E548" i="37"/>
  <c r="F548" i="37"/>
  <c r="G548" i="37"/>
  <c r="H548" i="37"/>
  <c r="I548" i="37"/>
  <c r="J548" i="37"/>
  <c r="K548" i="37"/>
  <c r="L548" i="37"/>
  <c r="M548" i="37"/>
  <c r="N548" i="37"/>
  <c r="O548" i="37"/>
  <c r="X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D551" i="37"/>
  <c r="E551" i="37"/>
  <c r="F551" i="37"/>
  <c r="G551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G553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H554" i="37"/>
  <c r="I554" i="37"/>
  <c r="J554" i="37"/>
  <c r="K554" i="37"/>
  <c r="L554" i="37"/>
  <c r="M554" i="37"/>
  <c r="N554" i="37"/>
  <c r="O554" i="37"/>
  <c r="P554" i="37"/>
  <c r="V554" i="37"/>
  <c r="W554" i="37"/>
  <c r="X554" i="37"/>
  <c r="Y554" i="37"/>
  <c r="Z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H560" i="37"/>
  <c r="I560" i="37"/>
  <c r="J560" i="37"/>
  <c r="K560" i="37"/>
  <c r="L560" i="37"/>
  <c r="M560" i="37"/>
  <c r="N560" i="37"/>
  <c r="O560" i="37"/>
  <c r="P560" i="37"/>
  <c r="V560" i="37"/>
  <c r="W560" i="37"/>
  <c r="X560" i="37"/>
  <c r="Y560" i="37"/>
  <c r="Z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H568" i="37"/>
  <c r="I568" i="37"/>
  <c r="J568" i="37"/>
  <c r="K568" i="37"/>
  <c r="L568" i="37"/>
  <c r="M568" i="37"/>
  <c r="N568" i="37"/>
  <c r="O568" i="37"/>
  <c r="P568" i="37"/>
  <c r="V568" i="37"/>
  <c r="W568" i="37"/>
  <c r="X568" i="37"/>
  <c r="Y568" i="37"/>
  <c r="Z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H574" i="37"/>
  <c r="I574" i="37"/>
  <c r="J574" i="37"/>
  <c r="K574" i="37"/>
  <c r="L574" i="37"/>
  <c r="M574" i="37"/>
  <c r="N574" i="37"/>
  <c r="O574" i="37"/>
  <c r="P574" i="37"/>
  <c r="V574" i="37"/>
  <c r="W574" i="37"/>
  <c r="X574" i="37"/>
  <c r="Y574" i="37"/>
  <c r="Z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H579" i="37"/>
  <c r="I579" i="37"/>
  <c r="J579" i="37"/>
  <c r="K579" i="37"/>
  <c r="L579" i="37"/>
  <c r="M579" i="37"/>
  <c r="N579" i="37"/>
  <c r="O579" i="37"/>
  <c r="D580" i="37"/>
  <c r="E580" i="37"/>
  <c r="F580" i="37"/>
  <c r="G580" i="37"/>
  <c r="H580" i="37"/>
  <c r="I580" i="37"/>
  <c r="J580" i="37"/>
  <c r="K580" i="37"/>
  <c r="L580" i="37"/>
  <c r="M580" i="37"/>
  <c r="N580" i="37"/>
  <c r="O580" i="37"/>
  <c r="P580" i="37"/>
  <c r="V580" i="37"/>
  <c r="W580" i="37"/>
  <c r="X580" i="37"/>
  <c r="Y580" i="37"/>
  <c r="Z580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H582" i="37"/>
  <c r="I582" i="37"/>
  <c r="J582" i="37"/>
  <c r="K582" i="37"/>
  <c r="L582" i="37"/>
  <c r="M582" i="37"/>
  <c r="N582" i="37"/>
  <c r="O582" i="37"/>
  <c r="P582" i="37"/>
  <c r="V582" i="37"/>
  <c r="W582" i="37"/>
  <c r="X582" i="37"/>
  <c r="Y582" i="37"/>
  <c r="Z582" i="37"/>
  <c r="H583" i="37"/>
  <c r="I583" i="37"/>
  <c r="J583" i="37"/>
  <c r="K583" i="37"/>
  <c r="L583" i="37"/>
  <c r="M583" i="37"/>
  <c r="N583" i="37"/>
  <c r="O583" i="37"/>
  <c r="P583" i="37"/>
  <c r="V583" i="37"/>
  <c r="W583" i="37"/>
  <c r="X583" i="37"/>
  <c r="Y583" i="37"/>
  <c r="Z583" i="37"/>
  <c r="H584" i="37"/>
  <c r="I584" i="37"/>
  <c r="J584" i="37"/>
  <c r="K584" i="37"/>
  <c r="L584" i="37"/>
  <c r="M584" i="37"/>
  <c r="N584" i="37"/>
  <c r="O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P586" i="37"/>
  <c r="V586" i="37"/>
  <c r="W586" i="37"/>
  <c r="X586" i="37"/>
  <c r="Y586" i="37"/>
  <c r="Z586" i="37"/>
  <c r="P587" i="37"/>
  <c r="V587" i="37"/>
  <c r="W587" i="37"/>
  <c r="X587" i="37"/>
  <c r="Y587" i="37"/>
  <c r="Z587" i="37"/>
  <c r="X588" i="37"/>
  <c r="H589" i="37"/>
  <c r="I589" i="37"/>
  <c r="J589" i="37"/>
  <c r="K589" i="37"/>
  <c r="L589" i="37"/>
  <c r="M589" i="37"/>
  <c r="N589" i="37"/>
  <c r="O589" i="37"/>
  <c r="P589" i="37"/>
  <c r="V589" i="37"/>
  <c r="W589" i="37"/>
  <c r="X589" i="37"/>
  <c r="Y589" i="37"/>
  <c r="Z589" i="37"/>
  <c r="H590" i="37"/>
  <c r="I590" i="37"/>
  <c r="J590" i="37"/>
  <c r="K590" i="37"/>
  <c r="L590" i="37"/>
  <c r="M590" i="37"/>
  <c r="N590" i="37"/>
  <c r="O590" i="37"/>
  <c r="P590" i="37"/>
  <c r="V590" i="37"/>
  <c r="W590" i="37"/>
  <c r="X590" i="37"/>
  <c r="Y590" i="37"/>
  <c r="Z590" i="37"/>
  <c r="H591" i="37"/>
  <c r="I591" i="37"/>
  <c r="J591" i="37"/>
  <c r="K591" i="37"/>
  <c r="L591" i="37"/>
  <c r="M591" i="37"/>
  <c r="N591" i="37"/>
  <c r="O591" i="37"/>
  <c r="P591" i="37"/>
  <c r="V591" i="37"/>
  <c r="W591" i="37"/>
  <c r="X591" i="37"/>
  <c r="Y591" i="37"/>
  <c r="Z591" i="37"/>
  <c r="H592" i="37"/>
  <c r="I592" i="37"/>
  <c r="J592" i="37"/>
  <c r="K592" i="37"/>
  <c r="L592" i="37"/>
  <c r="M592" i="37"/>
  <c r="N592" i="37"/>
  <c r="O592" i="37"/>
  <c r="P592" i="37"/>
  <c r="V592" i="37"/>
  <c r="W592" i="37"/>
  <c r="X592" i="37"/>
  <c r="Y592" i="37"/>
  <c r="Z592" i="37"/>
  <c r="H593" i="37"/>
  <c r="I593" i="37"/>
  <c r="J593" i="37"/>
  <c r="K593" i="37"/>
  <c r="L593" i="37"/>
  <c r="M593" i="37"/>
  <c r="N593" i="37"/>
  <c r="O593" i="37"/>
  <c r="H1235" i="157"/>
  <c r="F553" i="37" s="1"/>
  <c r="G1235" i="157"/>
  <c r="E553" i="37" s="1"/>
  <c r="F1235" i="15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V415" i="37"/>
  <c r="W415" i="37"/>
  <c r="X415" i="37"/>
  <c r="Y415" i="37"/>
  <c r="Z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G418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H436" i="37"/>
  <c r="I436" i="37"/>
  <c r="J436" i="37"/>
  <c r="K436" i="37"/>
  <c r="L436" i="37"/>
  <c r="M436" i="37"/>
  <c r="N436" i="37"/>
  <c r="O436" i="37"/>
  <c r="P436" i="37"/>
  <c r="V436" i="37"/>
  <c r="W436" i="37"/>
  <c r="X436" i="37"/>
  <c r="Y436" i="37"/>
  <c r="Z436" i="37"/>
  <c r="H437" i="37"/>
  <c r="I437" i="37"/>
  <c r="J437" i="37"/>
  <c r="K437" i="37"/>
  <c r="L437" i="37"/>
  <c r="M437" i="37"/>
  <c r="N437" i="37"/>
  <c r="O437" i="37"/>
  <c r="P437" i="37"/>
  <c r="V437" i="37"/>
  <c r="W437" i="37"/>
  <c r="X437" i="37"/>
  <c r="Y437" i="37"/>
  <c r="Z437" i="37"/>
  <c r="H438" i="37"/>
  <c r="I438" i="37"/>
  <c r="J438" i="37"/>
  <c r="K438" i="37"/>
  <c r="L438" i="37"/>
  <c r="M438" i="37"/>
  <c r="N438" i="37"/>
  <c r="O438" i="37"/>
  <c r="P438" i="37"/>
  <c r="V438" i="37"/>
  <c r="W438" i="37"/>
  <c r="X438" i="37"/>
  <c r="Y438" i="37"/>
  <c r="Z438" i="37"/>
  <c r="H439" i="37"/>
  <c r="I439" i="37"/>
  <c r="J439" i="37"/>
  <c r="K439" i="37"/>
  <c r="L439" i="37"/>
  <c r="M439" i="37"/>
  <c r="N439" i="37"/>
  <c r="O439" i="37"/>
  <c r="P439" i="37"/>
  <c r="V439" i="37"/>
  <c r="W439" i="37"/>
  <c r="X439" i="37"/>
  <c r="Y439" i="37"/>
  <c r="Z439" i="37"/>
  <c r="H440" i="37"/>
  <c r="I440" i="37"/>
  <c r="J440" i="37"/>
  <c r="K440" i="37"/>
  <c r="L440" i="37"/>
  <c r="M440" i="37"/>
  <c r="N440" i="37"/>
  <c r="O440" i="37"/>
  <c r="P440" i="37"/>
  <c r="V440" i="37"/>
  <c r="W440" i="37"/>
  <c r="X440" i="37"/>
  <c r="Y440" i="37"/>
  <c r="Z440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H443" i="37"/>
  <c r="I443" i="37"/>
  <c r="J443" i="37"/>
  <c r="K443" i="37"/>
  <c r="L443" i="37"/>
  <c r="M443" i="37"/>
  <c r="N443" i="37"/>
  <c r="O443" i="37"/>
  <c r="D444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H448" i="37"/>
  <c r="I448" i="37"/>
  <c r="J448" i="37"/>
  <c r="K448" i="37"/>
  <c r="L448" i="37"/>
  <c r="M448" i="37"/>
  <c r="N448" i="37"/>
  <c r="O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X450" i="37"/>
  <c r="X451" i="37"/>
  <c r="H453" i="37"/>
  <c r="I453" i="37"/>
  <c r="J453" i="37"/>
  <c r="K453" i="37"/>
  <c r="L453" i="37"/>
  <c r="M453" i="37"/>
  <c r="N453" i="37"/>
  <c r="O453" i="37"/>
  <c r="P453" i="37"/>
  <c r="V453" i="37"/>
  <c r="W453" i="37"/>
  <c r="X453" i="37"/>
  <c r="Y453" i="37"/>
  <c r="Z453" i="37"/>
  <c r="H454" i="37"/>
  <c r="I454" i="37"/>
  <c r="J454" i="37"/>
  <c r="K454" i="37"/>
  <c r="L454" i="37"/>
  <c r="M454" i="37"/>
  <c r="N454" i="37"/>
  <c r="O454" i="37"/>
  <c r="P454" i="37"/>
  <c r="V454" i="37"/>
  <c r="W454" i="37"/>
  <c r="X454" i="37"/>
  <c r="Y454" i="37"/>
  <c r="Z454" i="37"/>
  <c r="H455" i="37"/>
  <c r="I455" i="37"/>
  <c r="J455" i="37"/>
  <c r="K455" i="37"/>
  <c r="L455" i="37"/>
  <c r="M455" i="37"/>
  <c r="N455" i="37"/>
  <c r="O455" i="37"/>
  <c r="P455" i="37"/>
  <c r="V455" i="37"/>
  <c r="W455" i="37"/>
  <c r="X455" i="37"/>
  <c r="Y455" i="37"/>
  <c r="Z455" i="37"/>
  <c r="H456" i="37"/>
  <c r="I456" i="37"/>
  <c r="J456" i="37"/>
  <c r="K456" i="37"/>
  <c r="L456" i="37"/>
  <c r="M456" i="37"/>
  <c r="N456" i="37"/>
  <c r="O456" i="37"/>
  <c r="P456" i="37"/>
  <c r="V456" i="37"/>
  <c r="W456" i="37"/>
  <c r="X456" i="37"/>
  <c r="Y456" i="37"/>
  <c r="Z456" i="37"/>
  <c r="H457" i="37"/>
  <c r="I457" i="37"/>
  <c r="J457" i="37"/>
  <c r="K457" i="37"/>
  <c r="L457" i="37"/>
  <c r="M457" i="37"/>
  <c r="N457" i="37"/>
  <c r="O457" i="37"/>
  <c r="H1125" i="157"/>
  <c r="F418" i="37" s="1"/>
  <c r="G1125" i="157"/>
  <c r="E418" i="37" s="1"/>
  <c r="F1125" i="15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G322" i="37"/>
  <c r="H322" i="37"/>
  <c r="I322" i="37"/>
  <c r="J322" i="37"/>
  <c r="K322" i="37"/>
  <c r="L322" i="37"/>
  <c r="M322" i="37"/>
  <c r="N322" i="37"/>
  <c r="O322" i="37"/>
  <c r="P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P323" i="37"/>
  <c r="V323" i="37"/>
  <c r="W323" i="37"/>
  <c r="X323" i="37"/>
  <c r="Y323" i="37"/>
  <c r="Z323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H325" i="37"/>
  <c r="I325" i="37"/>
  <c r="J325" i="37"/>
  <c r="K325" i="37"/>
  <c r="L325" i="37"/>
  <c r="M325" i="37"/>
  <c r="N325" i="37"/>
  <c r="O325" i="37"/>
  <c r="P325" i="37"/>
  <c r="V325" i="37"/>
  <c r="W325" i="37"/>
  <c r="X325" i="37"/>
  <c r="Y325" i="37"/>
  <c r="Z325" i="37"/>
  <c r="H326" i="37"/>
  <c r="I326" i="37"/>
  <c r="J326" i="37"/>
  <c r="K326" i="37"/>
  <c r="L326" i="37"/>
  <c r="M326" i="37"/>
  <c r="N326" i="37"/>
  <c r="O326" i="37"/>
  <c r="P326" i="37"/>
  <c r="V326" i="37"/>
  <c r="W326" i="37"/>
  <c r="X326" i="37"/>
  <c r="Y326" i="37"/>
  <c r="Z326" i="37"/>
  <c r="H328" i="37"/>
  <c r="I328" i="37"/>
  <c r="J328" i="37"/>
  <c r="K328" i="37"/>
  <c r="L328" i="37"/>
  <c r="M328" i="37"/>
  <c r="N328" i="37"/>
  <c r="O328" i="37"/>
  <c r="P328" i="37"/>
  <c r="V328" i="37"/>
  <c r="W328" i="37"/>
  <c r="X328" i="37"/>
  <c r="Y328" i="37"/>
  <c r="Z328" i="37"/>
  <c r="H329" i="37"/>
  <c r="I329" i="37"/>
  <c r="J329" i="37"/>
  <c r="K329" i="37"/>
  <c r="L329" i="37"/>
  <c r="M329" i="37"/>
  <c r="N329" i="37"/>
  <c r="O329" i="37"/>
  <c r="P329" i="37"/>
  <c r="V329" i="37"/>
  <c r="W329" i="37"/>
  <c r="X329" i="37"/>
  <c r="Y329" i="37"/>
  <c r="Z329" i="37"/>
  <c r="H330" i="37"/>
  <c r="I330" i="37"/>
  <c r="J330" i="37"/>
  <c r="K330" i="37"/>
  <c r="L330" i="37"/>
  <c r="M330" i="37"/>
  <c r="N330" i="37"/>
  <c r="O330" i="37"/>
  <c r="P330" i="37"/>
  <c r="V330" i="37"/>
  <c r="W330" i="37"/>
  <c r="X330" i="37"/>
  <c r="Y330" i="37"/>
  <c r="Z330" i="37"/>
  <c r="H331" i="37"/>
  <c r="I331" i="37"/>
  <c r="J331" i="37"/>
  <c r="K331" i="37"/>
  <c r="L331" i="37"/>
  <c r="M331" i="37"/>
  <c r="N331" i="37"/>
  <c r="O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V332" i="37"/>
  <c r="W332" i="37"/>
  <c r="X332" i="37"/>
  <c r="Y332" i="37"/>
  <c r="Z332" i="37"/>
  <c r="H333" i="37"/>
  <c r="I333" i="37"/>
  <c r="J333" i="37"/>
  <c r="K333" i="37"/>
  <c r="L333" i="37"/>
  <c r="M333" i="37"/>
  <c r="N333" i="37"/>
  <c r="O333" i="37"/>
  <c r="P333" i="37"/>
  <c r="V333" i="37"/>
  <c r="W333" i="37"/>
  <c r="X333" i="37"/>
  <c r="Y333" i="37"/>
  <c r="Z333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H335" i="37"/>
  <c r="I335" i="37"/>
  <c r="J335" i="37"/>
  <c r="K335" i="37"/>
  <c r="L335" i="37"/>
  <c r="M335" i="37"/>
  <c r="N335" i="37"/>
  <c r="O335" i="37"/>
  <c r="P335" i="37"/>
  <c r="V335" i="37"/>
  <c r="W335" i="37"/>
  <c r="X335" i="37"/>
  <c r="Y335" i="37"/>
  <c r="Z335" i="37"/>
  <c r="H336" i="37"/>
  <c r="I336" i="37"/>
  <c r="J336" i="37"/>
  <c r="K336" i="37"/>
  <c r="L336" i="37"/>
  <c r="M336" i="37"/>
  <c r="N336" i="37"/>
  <c r="O336" i="37"/>
  <c r="P336" i="37"/>
  <c r="V336" i="37"/>
  <c r="W336" i="37"/>
  <c r="X336" i="37"/>
  <c r="Y336" i="37"/>
  <c r="Z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G344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G346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H347" i="37"/>
  <c r="I347" i="37"/>
  <c r="J347" i="37"/>
  <c r="K347" i="37"/>
  <c r="L347" i="37"/>
  <c r="M347" i="37"/>
  <c r="N347" i="37"/>
  <c r="O347" i="37"/>
  <c r="P347" i="37"/>
  <c r="V347" i="37"/>
  <c r="W347" i="37"/>
  <c r="X347" i="37"/>
  <c r="Y347" i="37"/>
  <c r="Z347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X353" i="37"/>
  <c r="P354" i="37"/>
  <c r="V354" i="37"/>
  <c r="W354" i="37"/>
  <c r="X354" i="37"/>
  <c r="Y354" i="37"/>
  <c r="Z354" i="37"/>
  <c r="P355" i="37"/>
  <c r="V355" i="37"/>
  <c r="W355" i="37"/>
  <c r="X355" i="37"/>
  <c r="Y355" i="37"/>
  <c r="Z355" i="37"/>
  <c r="X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V360" i="37"/>
  <c r="W360" i="37"/>
  <c r="X360" i="37"/>
  <c r="Y360" i="37"/>
  <c r="Z360" i="37"/>
  <c r="H361" i="37"/>
  <c r="I361" i="37"/>
  <c r="J361" i="37"/>
  <c r="K361" i="37"/>
  <c r="L361" i="37"/>
  <c r="M361" i="37"/>
  <c r="N361" i="37"/>
  <c r="O361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X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V272" i="37"/>
  <c r="W272" i="37"/>
  <c r="X272" i="37"/>
  <c r="Y272" i="37"/>
  <c r="Z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V273" i="37"/>
  <c r="W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G275" i="37"/>
  <c r="H275" i="37"/>
  <c r="I275" i="37"/>
  <c r="J275" i="37"/>
  <c r="K275" i="37"/>
  <c r="L275" i="37"/>
  <c r="M275" i="37"/>
  <c r="N275" i="37"/>
  <c r="O275" i="37"/>
  <c r="P275" i="37"/>
  <c r="V275" i="37"/>
  <c r="W275" i="37"/>
  <c r="X275" i="37"/>
  <c r="Y275" i="37"/>
  <c r="Z275" i="37"/>
  <c r="G276" i="37"/>
  <c r="H276" i="37"/>
  <c r="I276" i="37"/>
  <c r="J276" i="37"/>
  <c r="K276" i="37"/>
  <c r="L276" i="37"/>
  <c r="M276" i="37"/>
  <c r="N276" i="37"/>
  <c r="O276" i="37"/>
  <c r="P276" i="37"/>
  <c r="V276" i="37"/>
  <c r="W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H284" i="37"/>
  <c r="I284" i="37"/>
  <c r="J284" i="37"/>
  <c r="K284" i="37"/>
  <c r="L284" i="37"/>
  <c r="M284" i="37"/>
  <c r="N284" i="37"/>
  <c r="O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V286" i="37"/>
  <c r="W286" i="37"/>
  <c r="X286" i="37"/>
  <c r="Y286" i="37"/>
  <c r="Z286" i="37"/>
  <c r="G287" i="37"/>
  <c r="H287" i="37"/>
  <c r="I287" i="37"/>
  <c r="J287" i="37"/>
  <c r="K287" i="37"/>
  <c r="L287" i="37"/>
  <c r="M287" i="37"/>
  <c r="N287" i="37"/>
  <c r="O287" i="37"/>
  <c r="P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P288" i="37"/>
  <c r="V288" i="37"/>
  <c r="W288" i="37"/>
  <c r="X288" i="37"/>
  <c r="Y288" i="37"/>
  <c r="Z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G297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H300" i="37"/>
  <c r="I300" i="37"/>
  <c r="J300" i="37"/>
  <c r="K300" i="37"/>
  <c r="L300" i="37"/>
  <c r="M300" i="37"/>
  <c r="N300" i="37"/>
  <c r="O300" i="37"/>
  <c r="P300" i="37"/>
  <c r="V300" i="37"/>
  <c r="W300" i="37"/>
  <c r="X300" i="37"/>
  <c r="Y300" i="37"/>
  <c r="Z300" i="37"/>
  <c r="H301" i="37"/>
  <c r="I301" i="37"/>
  <c r="J301" i="37"/>
  <c r="K301" i="37"/>
  <c r="L301" i="37"/>
  <c r="M301" i="37"/>
  <c r="N301" i="37"/>
  <c r="O301" i="37"/>
  <c r="D302" i="37"/>
  <c r="E302" i="37"/>
  <c r="F302" i="37"/>
  <c r="G302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8" i="37"/>
  <c r="V308" i="37"/>
  <c r="W308" i="37"/>
  <c r="X308" i="37"/>
  <c r="Y308" i="37"/>
  <c r="Z308" i="37"/>
  <c r="P309" i="37"/>
  <c r="V309" i="37"/>
  <c r="W309" i="37"/>
  <c r="X309" i="37"/>
  <c r="Y309" i="37"/>
  <c r="Z309" i="37"/>
  <c r="X310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H315" i="37"/>
  <c r="I315" i="37"/>
  <c r="J315" i="37"/>
  <c r="K315" i="37"/>
  <c r="L315" i="37"/>
  <c r="M315" i="37"/>
  <c r="N315" i="37"/>
  <c r="O315" i="37"/>
  <c r="H1026" i="157"/>
  <c r="F322" i="37" s="1"/>
  <c r="G1026" i="157"/>
  <c r="E322" i="37" s="1"/>
  <c r="F1026" i="157"/>
  <c r="H920" i="157"/>
  <c r="F275" i="37" s="1"/>
  <c r="G920" i="157"/>
  <c r="E275" i="37" s="1"/>
  <c r="F920" i="15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H769" i="157"/>
  <c r="F146" i="37" s="1"/>
  <c r="F769" i="157"/>
  <c r="D146" i="37" s="1"/>
  <c r="H757" i="157"/>
  <c r="F134" i="37" s="1"/>
  <c r="G757" i="157"/>
  <c r="E134" i="37" s="1"/>
  <c r="F757" i="157"/>
  <c r="D134" i="37" s="1"/>
  <c r="D553" i="37" l="1"/>
  <c r="D275" i="37"/>
  <c r="D322" i="37"/>
  <c r="D418" i="37"/>
  <c r="H750" i="157"/>
  <c r="D69" i="37"/>
  <c r="E69" i="37"/>
  <c r="F69" i="37"/>
  <c r="G69" i="37"/>
  <c r="H69" i="37"/>
  <c r="I69" i="37"/>
  <c r="J69" i="37"/>
  <c r="K69" i="37"/>
  <c r="L69" i="37"/>
  <c r="M69" i="37"/>
  <c r="N69" i="37"/>
  <c r="O69" i="37"/>
  <c r="H71" i="37"/>
  <c r="I71" i="37"/>
  <c r="J71" i="37"/>
  <c r="K71" i="37"/>
  <c r="L71" i="37"/>
  <c r="M71" i="37"/>
  <c r="N71" i="37"/>
  <c r="O71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P72" i="37"/>
  <c r="V72" i="37"/>
  <c r="W72" i="37"/>
  <c r="X72" i="37"/>
  <c r="Y72" i="37"/>
  <c r="Z72" i="37"/>
  <c r="H73" i="37"/>
  <c r="I73" i="37"/>
  <c r="J73" i="37"/>
  <c r="K73" i="37"/>
  <c r="L73" i="37"/>
  <c r="M73" i="37"/>
  <c r="N73" i="37"/>
  <c r="O73" i="37"/>
  <c r="P73" i="37"/>
  <c r="V73" i="37"/>
  <c r="W73" i="37"/>
  <c r="X73" i="37"/>
  <c r="Y73" i="37"/>
  <c r="Z73" i="37"/>
  <c r="G74" i="37"/>
  <c r="H74" i="37"/>
  <c r="I74" i="37"/>
  <c r="J74" i="37"/>
  <c r="K74" i="37"/>
  <c r="L74" i="37"/>
  <c r="M74" i="37"/>
  <c r="N74" i="37"/>
  <c r="O74" i="37"/>
  <c r="P74" i="37"/>
  <c r="V74" i="37"/>
  <c r="W74" i="37"/>
  <c r="X74" i="37"/>
  <c r="Y74" i="37"/>
  <c r="Z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H78" i="37"/>
  <c r="I78" i="37"/>
  <c r="J78" i="37"/>
  <c r="K78" i="37"/>
  <c r="L78" i="37"/>
  <c r="M78" i="37"/>
  <c r="N78" i="37"/>
  <c r="O78" i="37"/>
  <c r="P78" i="37"/>
  <c r="V78" i="37"/>
  <c r="W78" i="37"/>
  <c r="X78" i="37"/>
  <c r="Y78" i="37"/>
  <c r="Z78" i="37"/>
  <c r="H80" i="37"/>
  <c r="I80" i="37"/>
  <c r="J80" i="37"/>
  <c r="K80" i="37"/>
  <c r="L80" i="37"/>
  <c r="M80" i="37"/>
  <c r="N80" i="37"/>
  <c r="O80" i="37"/>
  <c r="P80" i="37"/>
  <c r="V80" i="37"/>
  <c r="W80" i="37"/>
  <c r="X80" i="37"/>
  <c r="Y80" i="37"/>
  <c r="Z80" i="37"/>
  <c r="H81" i="37"/>
  <c r="I81" i="37"/>
  <c r="J81" i="37"/>
  <c r="K81" i="37"/>
  <c r="L81" i="37"/>
  <c r="M81" i="37"/>
  <c r="N81" i="37"/>
  <c r="O81" i="37"/>
  <c r="P81" i="37"/>
  <c r="V81" i="37"/>
  <c r="W81" i="37"/>
  <c r="X81" i="37"/>
  <c r="Y81" i="37"/>
  <c r="Z81" i="37"/>
  <c r="H82" i="37"/>
  <c r="I82" i="37"/>
  <c r="J82" i="37"/>
  <c r="K82" i="37"/>
  <c r="L82" i="37"/>
  <c r="M82" i="37"/>
  <c r="N82" i="37"/>
  <c r="O82" i="37"/>
  <c r="P82" i="37"/>
  <c r="V82" i="37"/>
  <c r="W82" i="37"/>
  <c r="X82" i="37"/>
  <c r="Y82" i="37"/>
  <c r="Z82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P84" i="37"/>
  <c r="V84" i="37"/>
  <c r="W84" i="37"/>
  <c r="X84" i="37"/>
  <c r="Y84" i="37"/>
  <c r="Z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G86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H94" i="37"/>
  <c r="I94" i="37"/>
  <c r="J94" i="37"/>
  <c r="K94" i="37"/>
  <c r="L94" i="37"/>
  <c r="M94" i="37"/>
  <c r="N94" i="37"/>
  <c r="O94" i="37"/>
  <c r="P94" i="37"/>
  <c r="V94" i="37"/>
  <c r="W94" i="37"/>
  <c r="X94" i="37"/>
  <c r="Y94" i="37"/>
  <c r="Z94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D98" i="37"/>
  <c r="E98" i="37"/>
  <c r="F98" i="37"/>
  <c r="G98" i="37"/>
  <c r="H98" i="37"/>
  <c r="I98" i="37"/>
  <c r="J98" i="37"/>
  <c r="K98" i="37"/>
  <c r="L98" i="37"/>
  <c r="M98" i="37"/>
  <c r="N98" i="37"/>
  <c r="O98" i="37"/>
  <c r="P98" i="37"/>
  <c r="V98" i="37"/>
  <c r="W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P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V112" i="37"/>
  <c r="W112" i="37"/>
  <c r="X112" i="37"/>
  <c r="Y112" i="37"/>
  <c r="Z112" i="37"/>
  <c r="H113" i="37"/>
  <c r="I113" i="37"/>
  <c r="J113" i="37"/>
  <c r="K113" i="37"/>
  <c r="L113" i="37"/>
  <c r="M113" i="37"/>
  <c r="N113" i="37"/>
  <c r="O113" i="37"/>
  <c r="D114" i="37"/>
  <c r="E114" i="37"/>
  <c r="F114" i="37"/>
  <c r="G114" i="37"/>
  <c r="H114" i="37"/>
  <c r="I114" i="37"/>
  <c r="J114" i="37"/>
  <c r="K114" i="37"/>
  <c r="L114" i="37"/>
  <c r="M114" i="37"/>
  <c r="N114" i="37"/>
  <c r="O114" i="37"/>
  <c r="P114" i="37"/>
  <c r="V114" i="37"/>
  <c r="W114" i="37"/>
  <c r="X114" i="37"/>
  <c r="Y114" i="37"/>
  <c r="Z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V116" i="37"/>
  <c r="W116" i="37"/>
  <c r="X116" i="37"/>
  <c r="Y116" i="37"/>
  <c r="Z116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V117" i="37"/>
  <c r="W117" i="37"/>
  <c r="X117" i="37"/>
  <c r="Y117" i="37"/>
  <c r="Z117" i="37"/>
  <c r="P118" i="37"/>
  <c r="V118" i="37"/>
  <c r="W118" i="37"/>
  <c r="X118" i="37"/>
  <c r="Y118" i="37"/>
  <c r="Z118" i="37"/>
  <c r="P119" i="37"/>
  <c r="V119" i="37"/>
  <c r="W119" i="37"/>
  <c r="X119" i="37"/>
  <c r="Y119" i="37"/>
  <c r="Z119" i="37"/>
  <c r="H121" i="37"/>
  <c r="I121" i="37"/>
  <c r="J121" i="37"/>
  <c r="K121" i="37"/>
  <c r="L121" i="37"/>
  <c r="M121" i="37"/>
  <c r="N121" i="37"/>
  <c r="O121" i="37"/>
  <c r="X121" i="37"/>
  <c r="H122" i="37"/>
  <c r="I122" i="37"/>
  <c r="J122" i="37"/>
  <c r="K122" i="37"/>
  <c r="L122" i="37"/>
  <c r="M122" i="37"/>
  <c r="N122" i="37"/>
  <c r="O122" i="37"/>
  <c r="P122" i="37"/>
  <c r="V122" i="37"/>
  <c r="W122" i="37"/>
  <c r="X122" i="37"/>
  <c r="Y122" i="37"/>
  <c r="Z122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V124" i="37"/>
  <c r="W124" i="37"/>
  <c r="X124" i="37"/>
  <c r="Y124" i="37"/>
  <c r="Z124" i="37"/>
  <c r="H125" i="37"/>
  <c r="I125" i="37"/>
  <c r="J125" i="37"/>
  <c r="K125" i="37"/>
  <c r="L125" i="37"/>
  <c r="M125" i="37"/>
  <c r="N125" i="37"/>
  <c r="O125" i="37"/>
  <c r="P125" i="37"/>
  <c r="V125" i="37"/>
  <c r="W125" i="37"/>
  <c r="X125" i="37"/>
  <c r="Y125" i="37"/>
  <c r="Z125" i="37"/>
  <c r="H126" i="37"/>
  <c r="I126" i="37"/>
  <c r="J126" i="37"/>
  <c r="K126" i="37"/>
  <c r="L126" i="37"/>
  <c r="M126" i="37"/>
  <c r="N126" i="37"/>
  <c r="O126" i="37"/>
  <c r="P126" i="37"/>
  <c r="V126" i="37"/>
  <c r="W126" i="37"/>
  <c r="X126" i="37"/>
  <c r="Y126" i="37"/>
  <c r="Z126" i="37"/>
  <c r="H127" i="37"/>
  <c r="I127" i="37"/>
  <c r="J127" i="37"/>
  <c r="K127" i="37"/>
  <c r="L127" i="37"/>
  <c r="M127" i="37"/>
  <c r="N127" i="37"/>
  <c r="O127" i="37"/>
  <c r="P127" i="37"/>
  <c r="V127" i="37"/>
  <c r="W127" i="37"/>
  <c r="X127" i="37"/>
  <c r="Y127" i="37"/>
  <c r="Z127" i="37"/>
  <c r="H128" i="37"/>
  <c r="I128" i="37"/>
  <c r="J128" i="37"/>
  <c r="K128" i="37"/>
  <c r="L128" i="37"/>
  <c r="M128" i="37"/>
  <c r="N128" i="37"/>
  <c r="O128" i="37"/>
  <c r="H628" i="157"/>
  <c r="F86" i="37" s="1"/>
  <c r="F628" i="157"/>
  <c r="H616" i="157"/>
  <c r="F74" i="37" s="1"/>
  <c r="G616" i="157"/>
  <c r="E74" i="37" s="1"/>
  <c r="F616" i="157"/>
  <c r="H593" i="157"/>
  <c r="H583" i="157"/>
  <c r="H477" i="157"/>
  <c r="H465" i="157"/>
  <c r="H453" i="157"/>
  <c r="D74" i="37" l="1"/>
  <c r="D86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D826" i="37"/>
  <c r="E826" i="37"/>
  <c r="F826" i="37"/>
  <c r="G826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H828" i="37"/>
  <c r="I828" i="37"/>
  <c r="J828" i="37"/>
  <c r="K828" i="37"/>
  <c r="L828" i="37"/>
  <c r="M828" i="37"/>
  <c r="N828" i="37"/>
  <c r="O828" i="37"/>
  <c r="P828" i="37"/>
  <c r="V828" i="37"/>
  <c r="W828" i="37"/>
  <c r="X828" i="37"/>
  <c r="Y828" i="37"/>
  <c r="Z828" i="37"/>
  <c r="H829" i="37"/>
  <c r="I829" i="37"/>
  <c r="J829" i="37"/>
  <c r="K829" i="37"/>
  <c r="L829" i="37"/>
  <c r="M829" i="37"/>
  <c r="N829" i="37"/>
  <c r="O829" i="37"/>
  <c r="P829" i="37"/>
  <c r="V829" i="37"/>
  <c r="W829" i="37"/>
  <c r="X829" i="37"/>
  <c r="Y829" i="37"/>
  <c r="Z829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H831" i="37"/>
  <c r="I831" i="37"/>
  <c r="J831" i="37"/>
  <c r="K831" i="37"/>
  <c r="L831" i="37"/>
  <c r="M831" i="37"/>
  <c r="N831" i="37"/>
  <c r="O831" i="37"/>
  <c r="P831" i="37"/>
  <c r="V831" i="37"/>
  <c r="W831" i="37"/>
  <c r="X831" i="37"/>
  <c r="Y831" i="37"/>
  <c r="Z831" i="37"/>
  <c r="H832" i="37"/>
  <c r="I832" i="37"/>
  <c r="J832" i="37"/>
  <c r="K832" i="37"/>
  <c r="L832" i="37"/>
  <c r="M832" i="37"/>
  <c r="N832" i="37"/>
  <c r="O832" i="37"/>
  <c r="P832" i="37"/>
  <c r="V832" i="37"/>
  <c r="W832" i="37"/>
  <c r="X832" i="37"/>
  <c r="Y832" i="37"/>
  <c r="Z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H836" i="37"/>
  <c r="I836" i="37"/>
  <c r="J836" i="37"/>
  <c r="K836" i="37"/>
  <c r="L836" i="37"/>
  <c r="M836" i="37"/>
  <c r="N836" i="37"/>
  <c r="O836" i="37"/>
  <c r="P836" i="37"/>
  <c r="V836" i="37"/>
  <c r="W836" i="37"/>
  <c r="X836" i="37"/>
  <c r="Y836" i="37"/>
  <c r="Z836" i="37"/>
  <c r="H837" i="37"/>
  <c r="I837" i="37"/>
  <c r="J837" i="37"/>
  <c r="K837" i="37"/>
  <c r="L837" i="37"/>
  <c r="M837" i="37"/>
  <c r="N837" i="37"/>
  <c r="O837" i="37"/>
  <c r="P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D839" i="37"/>
  <c r="E839" i="37"/>
  <c r="F839" i="37"/>
  <c r="G839" i="37"/>
  <c r="H839" i="37"/>
  <c r="I839" i="37"/>
  <c r="J839" i="37"/>
  <c r="K839" i="37"/>
  <c r="L839" i="37"/>
  <c r="M839" i="37"/>
  <c r="N839" i="37"/>
  <c r="O839" i="37"/>
  <c r="P839" i="37"/>
  <c r="V839" i="37"/>
  <c r="W839" i="37"/>
  <c r="X839" i="37"/>
  <c r="Y839" i="37"/>
  <c r="Z839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G841" i="37"/>
  <c r="H841" i="37"/>
  <c r="I841" i="37"/>
  <c r="J841" i="37"/>
  <c r="K841" i="37"/>
  <c r="L841" i="37"/>
  <c r="M841" i="37"/>
  <c r="N841" i="37"/>
  <c r="O841" i="37"/>
  <c r="P841" i="37"/>
  <c r="V841" i="37"/>
  <c r="W841" i="37"/>
  <c r="X841" i="37"/>
  <c r="Y841" i="37"/>
  <c r="Z841" i="37"/>
  <c r="H842" i="37"/>
  <c r="I842" i="37"/>
  <c r="J842" i="37"/>
  <c r="K842" i="37"/>
  <c r="L842" i="37"/>
  <c r="M842" i="37"/>
  <c r="N842" i="37"/>
  <c r="O842" i="37"/>
  <c r="P842" i="37"/>
  <c r="V842" i="37"/>
  <c r="W842" i="37"/>
  <c r="X842" i="37"/>
  <c r="Y842" i="37"/>
  <c r="Z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G851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G852" i="37"/>
  <c r="H852" i="37"/>
  <c r="I852" i="37"/>
  <c r="J852" i="37"/>
  <c r="K852" i="37"/>
  <c r="L852" i="37"/>
  <c r="M852" i="37"/>
  <c r="N852" i="37"/>
  <c r="O852" i="37"/>
  <c r="P852" i="37"/>
  <c r="V852" i="37"/>
  <c r="W852" i="37"/>
  <c r="X852" i="37"/>
  <c r="Y852" i="37"/>
  <c r="Z852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G854" i="37"/>
  <c r="H854" i="37"/>
  <c r="I854" i="37"/>
  <c r="J854" i="37"/>
  <c r="K854" i="37"/>
  <c r="L854" i="37"/>
  <c r="M854" i="37"/>
  <c r="N854" i="37"/>
  <c r="O854" i="37"/>
  <c r="P854" i="37"/>
  <c r="V854" i="37"/>
  <c r="W854" i="37"/>
  <c r="X854" i="37"/>
  <c r="Y854" i="37"/>
  <c r="Z854" i="37"/>
  <c r="H855" i="37"/>
  <c r="I855" i="37"/>
  <c r="J855" i="37"/>
  <c r="K855" i="37"/>
  <c r="L855" i="37"/>
  <c r="M855" i="37"/>
  <c r="N855" i="37"/>
  <c r="O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H860" i="37"/>
  <c r="I860" i="37"/>
  <c r="J860" i="37"/>
  <c r="K860" i="37"/>
  <c r="L860" i="37"/>
  <c r="M860" i="37"/>
  <c r="N860" i="37"/>
  <c r="O860" i="37"/>
  <c r="X861" i="37"/>
  <c r="X862" i="37"/>
  <c r="H864" i="37"/>
  <c r="I864" i="37"/>
  <c r="J864" i="37"/>
  <c r="K864" i="37"/>
  <c r="L864" i="37"/>
  <c r="M864" i="37"/>
  <c r="N864" i="37"/>
  <c r="O864" i="37"/>
  <c r="X864" i="37"/>
  <c r="H865" i="37"/>
  <c r="I865" i="37"/>
  <c r="J865" i="37"/>
  <c r="K865" i="37"/>
  <c r="L865" i="37"/>
  <c r="M865" i="37"/>
  <c r="N865" i="37"/>
  <c r="O865" i="37"/>
  <c r="X865" i="37"/>
  <c r="H866" i="37"/>
  <c r="I866" i="37"/>
  <c r="J866" i="37"/>
  <c r="K866" i="37"/>
  <c r="L866" i="37"/>
  <c r="M866" i="37"/>
  <c r="N866" i="37"/>
  <c r="O866" i="37"/>
  <c r="X866" i="37"/>
  <c r="H867" i="37"/>
  <c r="I867" i="37"/>
  <c r="J867" i="37"/>
  <c r="K867" i="37"/>
  <c r="L867" i="37"/>
  <c r="M867" i="37"/>
  <c r="N867" i="37"/>
  <c r="O867" i="37"/>
  <c r="X867" i="37"/>
  <c r="H868" i="37"/>
  <c r="I868" i="37"/>
  <c r="J868" i="37"/>
  <c r="K868" i="37"/>
  <c r="L868" i="37"/>
  <c r="M868" i="37"/>
  <c r="N868" i="37"/>
  <c r="O868" i="37"/>
  <c r="G2409" i="156"/>
  <c r="F2409" i="156"/>
  <c r="E829" i="37" s="1"/>
  <c r="E2409" i="156"/>
  <c r="D504" i="37"/>
  <c r="E504" i="37"/>
  <c r="F504" i="37"/>
  <c r="G504" i="37"/>
  <c r="H504" i="37"/>
  <c r="I504" i="37"/>
  <c r="J504" i="37"/>
  <c r="K504" i="37"/>
  <c r="L504" i="37"/>
  <c r="M504" i="37"/>
  <c r="N504" i="37"/>
  <c r="O504" i="37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D507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H508" i="37"/>
  <c r="I508" i="37"/>
  <c r="J508" i="37"/>
  <c r="K508" i="37"/>
  <c r="L508" i="37"/>
  <c r="M508" i="37"/>
  <c r="N508" i="37"/>
  <c r="O508" i="37"/>
  <c r="P508" i="37"/>
  <c r="V508" i="37"/>
  <c r="W508" i="37"/>
  <c r="X508" i="37"/>
  <c r="Y508" i="37"/>
  <c r="Z508" i="37"/>
  <c r="G509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G510" i="37"/>
  <c r="H510" i="37"/>
  <c r="I510" i="37"/>
  <c r="J510" i="37"/>
  <c r="K510" i="37"/>
  <c r="L510" i="37"/>
  <c r="M510" i="37"/>
  <c r="N510" i="37"/>
  <c r="O510" i="37"/>
  <c r="P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P511" i="37"/>
  <c r="V511" i="37"/>
  <c r="W511" i="37"/>
  <c r="X511" i="37"/>
  <c r="Y511" i="37"/>
  <c r="Z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H515" i="37"/>
  <c r="I515" i="37"/>
  <c r="J515" i="37"/>
  <c r="K515" i="37"/>
  <c r="L515" i="37"/>
  <c r="M515" i="37"/>
  <c r="N515" i="37"/>
  <c r="O515" i="37"/>
  <c r="P515" i="37"/>
  <c r="V515" i="37"/>
  <c r="W515" i="37"/>
  <c r="X515" i="37"/>
  <c r="Y515" i="37"/>
  <c r="Z515" i="37"/>
  <c r="H516" i="37"/>
  <c r="I516" i="37"/>
  <c r="J516" i="37"/>
  <c r="K516" i="37"/>
  <c r="L516" i="37"/>
  <c r="M516" i="37"/>
  <c r="N516" i="37"/>
  <c r="O516" i="37"/>
  <c r="P516" i="37"/>
  <c r="V516" i="37"/>
  <c r="W516" i="37"/>
  <c r="X516" i="37"/>
  <c r="Y516" i="37"/>
  <c r="Z516" i="37"/>
  <c r="H517" i="37"/>
  <c r="I517" i="37"/>
  <c r="J517" i="37"/>
  <c r="K517" i="37"/>
  <c r="L517" i="37"/>
  <c r="M517" i="37"/>
  <c r="N517" i="37"/>
  <c r="O517" i="37"/>
  <c r="P517" i="37"/>
  <c r="V517" i="37"/>
  <c r="W517" i="37"/>
  <c r="X517" i="37"/>
  <c r="Y517" i="37"/>
  <c r="Z517" i="37"/>
  <c r="H518" i="37"/>
  <c r="I518" i="37"/>
  <c r="J518" i="37"/>
  <c r="K518" i="37"/>
  <c r="L518" i="37"/>
  <c r="M518" i="37"/>
  <c r="N518" i="37"/>
  <c r="O518" i="37"/>
  <c r="D519" i="37"/>
  <c r="E519" i="37"/>
  <c r="F519" i="37"/>
  <c r="G519" i="37"/>
  <c r="H519" i="37"/>
  <c r="I519" i="37"/>
  <c r="J519" i="37"/>
  <c r="K519" i="37"/>
  <c r="L519" i="37"/>
  <c r="M519" i="37"/>
  <c r="N519" i="37"/>
  <c r="O519" i="37"/>
  <c r="P519" i="37"/>
  <c r="V519" i="37"/>
  <c r="W519" i="37"/>
  <c r="X519" i="37"/>
  <c r="Y519" i="37"/>
  <c r="Z519" i="37"/>
  <c r="H520" i="37"/>
  <c r="I520" i="37"/>
  <c r="J520" i="37"/>
  <c r="K520" i="37"/>
  <c r="L520" i="37"/>
  <c r="M520" i="37"/>
  <c r="N520" i="37"/>
  <c r="O520" i="37"/>
  <c r="P520" i="37"/>
  <c r="V520" i="37"/>
  <c r="W520" i="37"/>
  <c r="X520" i="37"/>
  <c r="Y520" i="37"/>
  <c r="Z520" i="37"/>
  <c r="H521" i="37"/>
  <c r="I521" i="37"/>
  <c r="J521" i="37"/>
  <c r="K521" i="37"/>
  <c r="L521" i="37"/>
  <c r="M521" i="37"/>
  <c r="N521" i="37"/>
  <c r="O521" i="37"/>
  <c r="P521" i="37"/>
  <c r="V521" i="37"/>
  <c r="W521" i="37"/>
  <c r="X521" i="37"/>
  <c r="Y521" i="37"/>
  <c r="Z521" i="37"/>
  <c r="H522" i="37"/>
  <c r="I522" i="37"/>
  <c r="J522" i="37"/>
  <c r="K522" i="37"/>
  <c r="L522" i="37"/>
  <c r="M522" i="37"/>
  <c r="N522" i="37"/>
  <c r="O522" i="37"/>
  <c r="P522" i="37"/>
  <c r="V522" i="37"/>
  <c r="W522" i="37"/>
  <c r="X522" i="37"/>
  <c r="Y522" i="37"/>
  <c r="Z522" i="37"/>
  <c r="H523" i="37"/>
  <c r="I523" i="37"/>
  <c r="J523" i="37"/>
  <c r="K523" i="37"/>
  <c r="L523" i="37"/>
  <c r="M523" i="37"/>
  <c r="N523" i="37"/>
  <c r="O523" i="37"/>
  <c r="P523" i="37"/>
  <c r="V523" i="37"/>
  <c r="W523" i="37"/>
  <c r="X523" i="37"/>
  <c r="Y523" i="37"/>
  <c r="Z523" i="37"/>
  <c r="H524" i="37"/>
  <c r="I524" i="37"/>
  <c r="J524" i="37"/>
  <c r="K524" i="37"/>
  <c r="L524" i="37"/>
  <c r="M524" i="37"/>
  <c r="N524" i="37"/>
  <c r="O524" i="37"/>
  <c r="P524" i="37"/>
  <c r="V524" i="37"/>
  <c r="W524" i="37"/>
  <c r="X524" i="37"/>
  <c r="Y524" i="37"/>
  <c r="Z524" i="37"/>
  <c r="H525" i="37"/>
  <c r="I525" i="37"/>
  <c r="J525" i="37"/>
  <c r="K525" i="37"/>
  <c r="L525" i="37"/>
  <c r="M525" i="37"/>
  <c r="N525" i="37"/>
  <c r="O525" i="37"/>
  <c r="P525" i="37"/>
  <c r="V525" i="37"/>
  <c r="W525" i="37"/>
  <c r="X525" i="37"/>
  <c r="Y525" i="37"/>
  <c r="Z525" i="37"/>
  <c r="H526" i="37"/>
  <c r="I526" i="37"/>
  <c r="J526" i="37"/>
  <c r="K526" i="37"/>
  <c r="L526" i="37"/>
  <c r="M526" i="37"/>
  <c r="N526" i="37"/>
  <c r="O526" i="37"/>
  <c r="P526" i="37"/>
  <c r="V526" i="37"/>
  <c r="W526" i="37"/>
  <c r="X526" i="37"/>
  <c r="Y526" i="37"/>
  <c r="Z526" i="37"/>
  <c r="H527" i="37"/>
  <c r="I527" i="37"/>
  <c r="J527" i="37"/>
  <c r="K527" i="37"/>
  <c r="L527" i="37"/>
  <c r="M527" i="37"/>
  <c r="N527" i="37"/>
  <c r="O527" i="37"/>
  <c r="P527" i="37"/>
  <c r="V527" i="37"/>
  <c r="W527" i="37"/>
  <c r="X527" i="37"/>
  <c r="Y527" i="37"/>
  <c r="Z527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H529" i="37"/>
  <c r="I529" i="37"/>
  <c r="J529" i="37"/>
  <c r="K529" i="37"/>
  <c r="L529" i="37"/>
  <c r="M529" i="37"/>
  <c r="N529" i="37"/>
  <c r="O529" i="37"/>
  <c r="P529" i="37"/>
  <c r="V529" i="37"/>
  <c r="W529" i="37"/>
  <c r="X529" i="37"/>
  <c r="Y529" i="37"/>
  <c r="Z529" i="37"/>
  <c r="H530" i="37"/>
  <c r="I530" i="37"/>
  <c r="J530" i="37"/>
  <c r="K530" i="37"/>
  <c r="L530" i="37"/>
  <c r="M530" i="37"/>
  <c r="N530" i="37"/>
  <c r="O530" i="37"/>
  <c r="P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H533" i="37"/>
  <c r="I533" i="37"/>
  <c r="J533" i="37"/>
  <c r="K533" i="37"/>
  <c r="L533" i="37"/>
  <c r="M533" i="37"/>
  <c r="N533" i="37"/>
  <c r="O533" i="37"/>
  <c r="D534" i="37"/>
  <c r="E534" i="37"/>
  <c r="F534" i="37"/>
  <c r="G534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H538" i="37"/>
  <c r="I538" i="37"/>
  <c r="J538" i="37"/>
  <c r="K538" i="37"/>
  <c r="L538" i="37"/>
  <c r="M538" i="37"/>
  <c r="N538" i="37"/>
  <c r="O538" i="37"/>
  <c r="X538" i="37"/>
  <c r="G539" i="37"/>
  <c r="P539" i="37"/>
  <c r="V539" i="37"/>
  <c r="W539" i="37"/>
  <c r="X539" i="37"/>
  <c r="Y539" i="37"/>
  <c r="Z539" i="37"/>
  <c r="P540" i="37"/>
  <c r="V540" i="37"/>
  <c r="W540" i="37"/>
  <c r="X540" i="37"/>
  <c r="Y540" i="37"/>
  <c r="Z540" i="37"/>
  <c r="X541" i="37"/>
  <c r="X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H546" i="37"/>
  <c r="I546" i="37"/>
  <c r="J546" i="37"/>
  <c r="K546" i="37"/>
  <c r="L546" i="37"/>
  <c r="M546" i="37"/>
  <c r="N546" i="37"/>
  <c r="O546" i="37"/>
  <c r="G2266" i="156"/>
  <c r="F509" i="37" s="1"/>
  <c r="F2266" i="156"/>
  <c r="E509" i="37" s="1"/>
  <c r="E2266" i="156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V461" i="37"/>
  <c r="W461" i="37"/>
  <c r="X461" i="37"/>
  <c r="Y461" i="37"/>
  <c r="Z461" i="37"/>
  <c r="H462" i="37"/>
  <c r="I462" i="37"/>
  <c r="J462" i="37"/>
  <c r="K462" i="37"/>
  <c r="L462" i="37"/>
  <c r="M462" i="37"/>
  <c r="N462" i="37"/>
  <c r="O462" i="37"/>
  <c r="P462" i="37"/>
  <c r="V462" i="37"/>
  <c r="W462" i="37"/>
  <c r="X462" i="37"/>
  <c r="Y462" i="37"/>
  <c r="Z462" i="37"/>
  <c r="G463" i="37"/>
  <c r="H463" i="37"/>
  <c r="I463" i="37"/>
  <c r="J463" i="37"/>
  <c r="K463" i="37"/>
  <c r="L463" i="37"/>
  <c r="M463" i="37"/>
  <c r="N463" i="37"/>
  <c r="O463" i="37"/>
  <c r="P463" i="37"/>
  <c r="V463" i="37"/>
  <c r="W463" i="37"/>
  <c r="X463" i="37"/>
  <c r="Y463" i="37"/>
  <c r="Z463" i="37"/>
  <c r="G464" i="37"/>
  <c r="H464" i="37"/>
  <c r="I464" i="37"/>
  <c r="J464" i="37"/>
  <c r="K464" i="37"/>
  <c r="L464" i="37"/>
  <c r="M464" i="37"/>
  <c r="N464" i="37"/>
  <c r="O464" i="37"/>
  <c r="P464" i="37"/>
  <c r="V464" i="37"/>
  <c r="W464" i="37"/>
  <c r="X464" i="37"/>
  <c r="Y464" i="37"/>
  <c r="Z464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H466" i="37"/>
  <c r="I466" i="37"/>
  <c r="J466" i="37"/>
  <c r="K466" i="37"/>
  <c r="L466" i="37"/>
  <c r="M466" i="37"/>
  <c r="N466" i="37"/>
  <c r="O466" i="37"/>
  <c r="P466" i="37"/>
  <c r="V466" i="37"/>
  <c r="W466" i="37"/>
  <c r="X466" i="37"/>
  <c r="Y466" i="37"/>
  <c r="Z466" i="37"/>
  <c r="H467" i="37"/>
  <c r="I467" i="37"/>
  <c r="J467" i="37"/>
  <c r="K467" i="37"/>
  <c r="L467" i="37"/>
  <c r="M467" i="37"/>
  <c r="N467" i="37"/>
  <c r="O467" i="37"/>
  <c r="P467" i="37"/>
  <c r="V467" i="37"/>
  <c r="W467" i="37"/>
  <c r="X467" i="37"/>
  <c r="Y467" i="37"/>
  <c r="Z467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H472" i="37"/>
  <c r="I472" i="37"/>
  <c r="J472" i="37"/>
  <c r="K472" i="37"/>
  <c r="L472" i="37"/>
  <c r="M472" i="37"/>
  <c r="N472" i="37"/>
  <c r="O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V473" i="37"/>
  <c r="W473" i="37"/>
  <c r="X473" i="37"/>
  <c r="Y473" i="37"/>
  <c r="Z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G475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H476" i="37"/>
  <c r="I476" i="37"/>
  <c r="J476" i="37"/>
  <c r="K476" i="37"/>
  <c r="L476" i="37"/>
  <c r="M476" i="37"/>
  <c r="N476" i="37"/>
  <c r="O476" i="37"/>
  <c r="P476" i="37"/>
  <c r="V476" i="37"/>
  <c r="W476" i="37"/>
  <c r="X476" i="37"/>
  <c r="Y476" i="37"/>
  <c r="Z476" i="37"/>
  <c r="H477" i="37"/>
  <c r="I477" i="37"/>
  <c r="J477" i="37"/>
  <c r="K477" i="37"/>
  <c r="L477" i="37"/>
  <c r="M477" i="37"/>
  <c r="N477" i="37"/>
  <c r="O477" i="37"/>
  <c r="P477" i="37"/>
  <c r="V477" i="37"/>
  <c r="W477" i="37"/>
  <c r="X477" i="37"/>
  <c r="Y477" i="37"/>
  <c r="Z477" i="37"/>
  <c r="H478" i="37"/>
  <c r="I478" i="37"/>
  <c r="J478" i="37"/>
  <c r="K478" i="37"/>
  <c r="L478" i="37"/>
  <c r="M478" i="37"/>
  <c r="N478" i="37"/>
  <c r="O478" i="37"/>
  <c r="P478" i="37"/>
  <c r="V478" i="37"/>
  <c r="W478" i="37"/>
  <c r="X478" i="37"/>
  <c r="Y478" i="37"/>
  <c r="Z478" i="37"/>
  <c r="H479" i="37"/>
  <c r="I479" i="37"/>
  <c r="J479" i="37"/>
  <c r="K479" i="37"/>
  <c r="L479" i="37"/>
  <c r="M479" i="37"/>
  <c r="N479" i="37"/>
  <c r="O479" i="37"/>
  <c r="P479" i="37"/>
  <c r="V479" i="37"/>
  <c r="W479" i="37"/>
  <c r="X479" i="37"/>
  <c r="Y479" i="37"/>
  <c r="Z479" i="37"/>
  <c r="H480" i="37"/>
  <c r="I480" i="37"/>
  <c r="J480" i="37"/>
  <c r="K480" i="37"/>
  <c r="L480" i="37"/>
  <c r="M480" i="37"/>
  <c r="N480" i="37"/>
  <c r="O480" i="37"/>
  <c r="P480" i="37"/>
  <c r="V480" i="37"/>
  <c r="W480" i="37"/>
  <c r="X480" i="37"/>
  <c r="Y480" i="37"/>
  <c r="Z480" i="37"/>
  <c r="H481" i="37"/>
  <c r="I481" i="37"/>
  <c r="J481" i="37"/>
  <c r="K481" i="37"/>
  <c r="L481" i="37"/>
  <c r="M481" i="37"/>
  <c r="N481" i="37"/>
  <c r="O481" i="37"/>
  <c r="P481" i="37"/>
  <c r="V481" i="37"/>
  <c r="W481" i="37"/>
  <c r="X481" i="37"/>
  <c r="Y481" i="37"/>
  <c r="Z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H484" i="37"/>
  <c r="I484" i="37"/>
  <c r="J484" i="37"/>
  <c r="K484" i="37"/>
  <c r="L484" i="37"/>
  <c r="M484" i="37"/>
  <c r="N484" i="37"/>
  <c r="O484" i="37"/>
  <c r="P484" i="37"/>
  <c r="V484" i="37"/>
  <c r="W484" i="37"/>
  <c r="X484" i="37"/>
  <c r="Y484" i="37"/>
  <c r="Z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H488" i="37"/>
  <c r="I488" i="37"/>
  <c r="J488" i="37"/>
  <c r="K488" i="37"/>
  <c r="L488" i="37"/>
  <c r="M488" i="37"/>
  <c r="N488" i="37"/>
  <c r="O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H491" i="37"/>
  <c r="I491" i="37"/>
  <c r="J491" i="37"/>
  <c r="K491" i="37"/>
  <c r="L491" i="37"/>
  <c r="M491" i="37"/>
  <c r="N491" i="37"/>
  <c r="O491" i="37"/>
  <c r="P491" i="37"/>
  <c r="V491" i="37"/>
  <c r="W491" i="37"/>
  <c r="X491" i="37"/>
  <c r="Y491" i="37"/>
  <c r="Z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P495" i="37"/>
  <c r="V495" i="37"/>
  <c r="W495" i="37"/>
  <c r="X495" i="37"/>
  <c r="Y495" i="37"/>
  <c r="Z495" i="37"/>
  <c r="P496" i="37"/>
  <c r="V496" i="37"/>
  <c r="W496" i="37"/>
  <c r="X496" i="37"/>
  <c r="Y496" i="37"/>
  <c r="Z496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H500" i="37"/>
  <c r="I500" i="37"/>
  <c r="J500" i="37"/>
  <c r="K500" i="37"/>
  <c r="L500" i="37"/>
  <c r="M500" i="37"/>
  <c r="N500" i="37"/>
  <c r="O500" i="37"/>
  <c r="P500" i="37"/>
  <c r="V500" i="37"/>
  <c r="W500" i="37"/>
  <c r="X500" i="37"/>
  <c r="Y500" i="37"/>
  <c r="Z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H502" i="37"/>
  <c r="I502" i="37"/>
  <c r="J502" i="37"/>
  <c r="K502" i="37"/>
  <c r="L502" i="37"/>
  <c r="M502" i="37"/>
  <c r="N502" i="37"/>
  <c r="O502" i="37"/>
  <c r="G2164" i="156"/>
  <c r="F463" i="37" s="1"/>
  <c r="F2164" i="156"/>
  <c r="E463" i="37" s="1"/>
  <c r="E2164" i="156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X364" i="37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V366" i="37"/>
  <c r="W366" i="37"/>
  <c r="X366" i="37"/>
  <c r="Y366" i="37"/>
  <c r="Z366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G368" i="37"/>
  <c r="H368" i="37"/>
  <c r="I368" i="37"/>
  <c r="J368" i="37"/>
  <c r="K368" i="37"/>
  <c r="L368" i="37"/>
  <c r="M368" i="37"/>
  <c r="N368" i="37"/>
  <c r="O368" i="37"/>
  <c r="P368" i="37"/>
  <c r="V368" i="37"/>
  <c r="W368" i="37"/>
  <c r="X368" i="37"/>
  <c r="Y368" i="37"/>
  <c r="Z368" i="37"/>
  <c r="G369" i="37"/>
  <c r="H369" i="37"/>
  <c r="I369" i="37"/>
  <c r="J369" i="37"/>
  <c r="K369" i="37"/>
  <c r="L369" i="37"/>
  <c r="M369" i="37"/>
  <c r="N369" i="37"/>
  <c r="O369" i="37"/>
  <c r="P369" i="37"/>
  <c r="V369" i="37"/>
  <c r="W369" i="37"/>
  <c r="X369" i="37"/>
  <c r="Y369" i="37"/>
  <c r="Z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H371" i="37"/>
  <c r="I371" i="37"/>
  <c r="J371" i="37"/>
  <c r="K371" i="37"/>
  <c r="L371" i="37"/>
  <c r="M371" i="37"/>
  <c r="N371" i="37"/>
  <c r="O371" i="37"/>
  <c r="P371" i="37"/>
  <c r="V371" i="37"/>
  <c r="W371" i="37"/>
  <c r="X371" i="37"/>
  <c r="Y371" i="37"/>
  <c r="Z371" i="37"/>
  <c r="H372" i="37"/>
  <c r="I372" i="37"/>
  <c r="J372" i="37"/>
  <c r="K372" i="37"/>
  <c r="L372" i="37"/>
  <c r="M372" i="37"/>
  <c r="N372" i="37"/>
  <c r="O372" i="37"/>
  <c r="P372" i="37"/>
  <c r="V372" i="37"/>
  <c r="W372" i="37"/>
  <c r="X372" i="37"/>
  <c r="Y372" i="37"/>
  <c r="Z372" i="37"/>
  <c r="H374" i="37"/>
  <c r="I374" i="37"/>
  <c r="J374" i="37"/>
  <c r="K374" i="37"/>
  <c r="L374" i="37"/>
  <c r="M374" i="37"/>
  <c r="N374" i="37"/>
  <c r="O374" i="37"/>
  <c r="P374" i="37"/>
  <c r="V374" i="37"/>
  <c r="W374" i="37"/>
  <c r="X374" i="37"/>
  <c r="Y374" i="37"/>
  <c r="Z374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H377" i="37"/>
  <c r="I377" i="37"/>
  <c r="J377" i="37"/>
  <c r="K377" i="37"/>
  <c r="L377" i="37"/>
  <c r="M377" i="37"/>
  <c r="N377" i="37"/>
  <c r="O377" i="37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H379" i="37"/>
  <c r="I379" i="37"/>
  <c r="J379" i="37"/>
  <c r="K379" i="37"/>
  <c r="L379" i="37"/>
  <c r="M379" i="37"/>
  <c r="N379" i="37"/>
  <c r="O379" i="37"/>
  <c r="P379" i="37"/>
  <c r="V379" i="37"/>
  <c r="W379" i="37"/>
  <c r="X379" i="37"/>
  <c r="Y379" i="37"/>
  <c r="Z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H382" i="37"/>
  <c r="I382" i="37"/>
  <c r="J382" i="37"/>
  <c r="K382" i="37"/>
  <c r="L382" i="37"/>
  <c r="M382" i="37"/>
  <c r="N382" i="37"/>
  <c r="O382" i="37"/>
  <c r="P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H388" i="37"/>
  <c r="I388" i="37"/>
  <c r="J388" i="37"/>
  <c r="K388" i="37"/>
  <c r="L388" i="37"/>
  <c r="M388" i="37"/>
  <c r="N388" i="37"/>
  <c r="O388" i="37"/>
  <c r="P388" i="37"/>
  <c r="V388" i="37"/>
  <c r="W388" i="37"/>
  <c r="X388" i="37"/>
  <c r="Y388" i="37"/>
  <c r="Z388" i="37"/>
  <c r="H389" i="37"/>
  <c r="I389" i="37"/>
  <c r="J389" i="37"/>
  <c r="K389" i="37"/>
  <c r="L389" i="37"/>
  <c r="M389" i="37"/>
  <c r="N389" i="37"/>
  <c r="O389" i="37"/>
  <c r="P389" i="37"/>
  <c r="V389" i="37"/>
  <c r="W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V390" i="37"/>
  <c r="W390" i="37"/>
  <c r="X390" i="37"/>
  <c r="Y390" i="37"/>
  <c r="Z390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P391" i="37"/>
  <c r="V391" i="37"/>
  <c r="W391" i="37"/>
  <c r="X391" i="37"/>
  <c r="Y391" i="37"/>
  <c r="Z391" i="37"/>
  <c r="D392" i="37"/>
  <c r="E392" i="37"/>
  <c r="F392" i="37"/>
  <c r="G392" i="37"/>
  <c r="H392" i="37"/>
  <c r="I392" i="37"/>
  <c r="J392" i="37"/>
  <c r="K392" i="37"/>
  <c r="L392" i="37"/>
  <c r="M392" i="37"/>
  <c r="N392" i="37"/>
  <c r="O392" i="37"/>
  <c r="P392" i="37"/>
  <c r="V392" i="37"/>
  <c r="W392" i="37"/>
  <c r="X392" i="37"/>
  <c r="Y392" i="37"/>
  <c r="Z392" i="37"/>
  <c r="H393" i="37"/>
  <c r="I393" i="37"/>
  <c r="J393" i="37"/>
  <c r="K393" i="37"/>
  <c r="L393" i="37"/>
  <c r="M393" i="37"/>
  <c r="N393" i="37"/>
  <c r="O393" i="37"/>
  <c r="P393" i="37"/>
  <c r="V393" i="37"/>
  <c r="W393" i="37"/>
  <c r="X393" i="37"/>
  <c r="Y393" i="37"/>
  <c r="Z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H396" i="37"/>
  <c r="I396" i="37"/>
  <c r="J396" i="37"/>
  <c r="K396" i="37"/>
  <c r="L396" i="37"/>
  <c r="M396" i="37"/>
  <c r="N396" i="37"/>
  <c r="O396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V397" i="37"/>
  <c r="W397" i="37"/>
  <c r="X397" i="37"/>
  <c r="Y397" i="37"/>
  <c r="Z397" i="37"/>
  <c r="H398" i="37"/>
  <c r="I398" i="37"/>
  <c r="J398" i="37"/>
  <c r="K398" i="37"/>
  <c r="L398" i="37"/>
  <c r="M398" i="37"/>
  <c r="N398" i="37"/>
  <c r="O398" i="37"/>
  <c r="P398" i="37"/>
  <c r="V398" i="37"/>
  <c r="W398" i="37"/>
  <c r="X398" i="37"/>
  <c r="Y398" i="37"/>
  <c r="Z398" i="37"/>
  <c r="H399" i="37"/>
  <c r="I399" i="37"/>
  <c r="J399" i="37"/>
  <c r="K399" i="37"/>
  <c r="L399" i="37"/>
  <c r="M399" i="37"/>
  <c r="N399" i="37"/>
  <c r="O399" i="37"/>
  <c r="P399" i="37"/>
  <c r="V399" i="37"/>
  <c r="W399" i="37"/>
  <c r="X399" i="37"/>
  <c r="Y399" i="37"/>
  <c r="Z399" i="37"/>
  <c r="H400" i="37"/>
  <c r="I400" i="37"/>
  <c r="J400" i="37"/>
  <c r="K400" i="37"/>
  <c r="L400" i="37"/>
  <c r="M400" i="37"/>
  <c r="N400" i="37"/>
  <c r="O400" i="37"/>
  <c r="P400" i="37"/>
  <c r="V400" i="37"/>
  <c r="W400" i="37"/>
  <c r="X400" i="37"/>
  <c r="Y400" i="37"/>
  <c r="Z400" i="37"/>
  <c r="H401" i="37"/>
  <c r="I401" i="37"/>
  <c r="J401" i="37"/>
  <c r="K401" i="37"/>
  <c r="L401" i="37"/>
  <c r="M401" i="37"/>
  <c r="N401" i="37"/>
  <c r="O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V402" i="37"/>
  <c r="W402" i="37"/>
  <c r="X402" i="37"/>
  <c r="Y402" i="37"/>
  <c r="Z402" i="37"/>
  <c r="P403" i="37"/>
  <c r="V403" i="37"/>
  <c r="W403" i="37"/>
  <c r="X403" i="37"/>
  <c r="Y403" i="37"/>
  <c r="Z403" i="37"/>
  <c r="P404" i="37"/>
  <c r="V404" i="37"/>
  <c r="W404" i="37"/>
  <c r="X404" i="37"/>
  <c r="Y404" i="37"/>
  <c r="Z404" i="37"/>
  <c r="X405" i="37"/>
  <c r="X406" i="37"/>
  <c r="X407" i="37"/>
  <c r="X408" i="37"/>
  <c r="X409" i="37"/>
  <c r="X410" i="37"/>
  <c r="E2051" i="156"/>
  <c r="G2051" i="156"/>
  <c r="F368" i="37" s="1"/>
  <c r="F2051" i="156"/>
  <c r="E368" i="37" s="1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V227" i="37"/>
  <c r="W227" i="37"/>
  <c r="X227" i="37"/>
  <c r="Y227" i="37"/>
  <c r="Z227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G229" i="37"/>
  <c r="H229" i="37"/>
  <c r="I229" i="37"/>
  <c r="J229" i="37"/>
  <c r="K229" i="37"/>
  <c r="L229" i="37"/>
  <c r="M229" i="37"/>
  <c r="N229" i="37"/>
  <c r="O229" i="37"/>
  <c r="P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H238" i="37"/>
  <c r="I238" i="37"/>
  <c r="J238" i="37"/>
  <c r="K238" i="37"/>
  <c r="L238" i="37"/>
  <c r="M238" i="37"/>
  <c r="N238" i="37"/>
  <c r="O238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H241" i="37"/>
  <c r="I241" i="37"/>
  <c r="J241" i="37"/>
  <c r="K241" i="37"/>
  <c r="L241" i="37"/>
  <c r="M241" i="37"/>
  <c r="N241" i="37"/>
  <c r="O241" i="37"/>
  <c r="P241" i="37"/>
  <c r="V241" i="37"/>
  <c r="W241" i="37"/>
  <c r="X241" i="37"/>
  <c r="Y241" i="37"/>
  <c r="Z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H247" i="37"/>
  <c r="I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H250" i="37"/>
  <c r="I250" i="37"/>
  <c r="J250" i="37"/>
  <c r="K250" i="37"/>
  <c r="L250" i="37"/>
  <c r="M250" i="37"/>
  <c r="N250" i="37"/>
  <c r="O250" i="37"/>
  <c r="P250" i="37"/>
  <c r="V250" i="37"/>
  <c r="W250" i="37"/>
  <c r="X250" i="37"/>
  <c r="Y250" i="37"/>
  <c r="Z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G252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H253" i="37"/>
  <c r="I253" i="37"/>
  <c r="J253" i="37"/>
  <c r="K253" i="37"/>
  <c r="L253" i="37"/>
  <c r="M253" i="37"/>
  <c r="N253" i="37"/>
  <c r="O253" i="37"/>
  <c r="D254" i="37"/>
  <c r="E254" i="37"/>
  <c r="F254" i="37"/>
  <c r="H254" i="37"/>
  <c r="I254" i="37"/>
  <c r="J254" i="37"/>
  <c r="K254" i="37"/>
  <c r="L254" i="37"/>
  <c r="M254" i="37"/>
  <c r="N254" i="37"/>
  <c r="O254" i="37"/>
  <c r="P254" i="37"/>
  <c r="V254" i="37"/>
  <c r="W254" i="37"/>
  <c r="X254" i="37"/>
  <c r="Y254" i="37"/>
  <c r="Z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H258" i="37"/>
  <c r="I258" i="37"/>
  <c r="J258" i="37"/>
  <c r="K258" i="37"/>
  <c r="L258" i="37"/>
  <c r="M258" i="37"/>
  <c r="N258" i="37"/>
  <c r="O258" i="37"/>
  <c r="X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X260" i="37"/>
  <c r="P261" i="37"/>
  <c r="V261" i="37"/>
  <c r="W261" i="37"/>
  <c r="X261" i="37"/>
  <c r="Y261" i="37"/>
  <c r="Z261" i="37"/>
  <c r="X262" i="37"/>
  <c r="X263" i="37"/>
  <c r="X264" i="37"/>
  <c r="X265" i="37"/>
  <c r="X266" i="37"/>
  <c r="H267" i="37"/>
  <c r="I267" i="37"/>
  <c r="J267" i="37"/>
  <c r="K267" i="37"/>
  <c r="L267" i="37"/>
  <c r="M267" i="37"/>
  <c r="N267" i="37"/>
  <c r="O267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V12" i="37"/>
  <c r="W12" i="37"/>
  <c r="X12" i="37"/>
  <c r="Y12" i="37"/>
  <c r="Z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G21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V24" i="37"/>
  <c r="W24" i="37"/>
  <c r="X24" i="37"/>
  <c r="Y24" i="37"/>
  <c r="Z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P26" i="37"/>
  <c r="V26" i="37"/>
  <c r="W26" i="37"/>
  <c r="X26" i="37"/>
  <c r="Y26" i="37"/>
  <c r="Z26" i="37"/>
  <c r="H27" i="37"/>
  <c r="I27" i="37"/>
  <c r="J27" i="37"/>
  <c r="K27" i="37"/>
  <c r="L27" i="37"/>
  <c r="M27" i="37"/>
  <c r="N27" i="37"/>
  <c r="O27" i="37"/>
  <c r="P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P31" i="37"/>
  <c r="V31" i="37"/>
  <c r="W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V33" i="37"/>
  <c r="W33" i="37"/>
  <c r="X33" i="37"/>
  <c r="Y33" i="37"/>
  <c r="Z33" i="37"/>
  <c r="H34" i="37"/>
  <c r="I34" i="37"/>
  <c r="J34" i="37"/>
  <c r="K34" i="37"/>
  <c r="L34" i="37"/>
  <c r="M34" i="37"/>
  <c r="N34" i="37"/>
  <c r="O34" i="37"/>
  <c r="P34" i="37"/>
  <c r="V34" i="37"/>
  <c r="W34" i="37"/>
  <c r="X34" i="37"/>
  <c r="Y34" i="37"/>
  <c r="Z34" i="37"/>
  <c r="H35" i="37"/>
  <c r="I35" i="37"/>
  <c r="J35" i="37"/>
  <c r="K35" i="37"/>
  <c r="L35" i="37"/>
  <c r="M35" i="37"/>
  <c r="N35" i="37"/>
  <c r="O35" i="37"/>
  <c r="P35" i="37"/>
  <c r="V35" i="37"/>
  <c r="W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V36" i="37"/>
  <c r="W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V37" i="37"/>
  <c r="W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H39" i="37"/>
  <c r="I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H47" i="37"/>
  <c r="I47" i="37"/>
  <c r="J47" i="37"/>
  <c r="K47" i="37"/>
  <c r="L47" i="37"/>
  <c r="M47" i="37"/>
  <c r="N47" i="37"/>
  <c r="O47" i="37"/>
  <c r="P47" i="37"/>
  <c r="V47" i="37"/>
  <c r="W47" i="37"/>
  <c r="X47" i="37"/>
  <c r="Y47" i="37"/>
  <c r="Z47" i="37"/>
  <c r="H48" i="37"/>
  <c r="I48" i="37"/>
  <c r="J48" i="37"/>
  <c r="K48" i="37"/>
  <c r="L48" i="37"/>
  <c r="M48" i="37"/>
  <c r="N48" i="37"/>
  <c r="O48" i="37"/>
  <c r="P48" i="37"/>
  <c r="V48" i="37"/>
  <c r="W48" i="37"/>
  <c r="X48" i="37"/>
  <c r="Y48" i="37"/>
  <c r="Z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V56" i="37"/>
  <c r="W56" i="37"/>
  <c r="X56" i="37"/>
  <c r="Y56" i="37"/>
  <c r="Z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V57" i="37"/>
  <c r="W57" i="37"/>
  <c r="X57" i="37"/>
  <c r="Y57" i="37"/>
  <c r="Z57" i="37"/>
  <c r="P58" i="37"/>
  <c r="V58" i="37"/>
  <c r="W58" i="37"/>
  <c r="X58" i="37"/>
  <c r="Y58" i="37"/>
  <c r="Z58" i="37"/>
  <c r="P59" i="37"/>
  <c r="V59" i="37"/>
  <c r="W59" i="37"/>
  <c r="X59" i="37"/>
  <c r="Y59" i="37"/>
  <c r="Z59" i="37"/>
  <c r="G61" i="37"/>
  <c r="P61" i="37"/>
  <c r="V61" i="37"/>
  <c r="W61" i="37"/>
  <c r="X61" i="37"/>
  <c r="Y61" i="37"/>
  <c r="Z61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H66" i="37"/>
  <c r="I66" i="37"/>
  <c r="J66" i="37"/>
  <c r="K66" i="37"/>
  <c r="L66" i="37"/>
  <c r="M66" i="37"/>
  <c r="N66" i="37"/>
  <c r="O66" i="37"/>
  <c r="P66" i="37"/>
  <c r="V66" i="37"/>
  <c r="W66" i="37"/>
  <c r="X66" i="37"/>
  <c r="Y66" i="37"/>
  <c r="Z66" i="37"/>
  <c r="H67" i="37"/>
  <c r="I67" i="37"/>
  <c r="J67" i="37"/>
  <c r="K67" i="37"/>
  <c r="L67" i="37"/>
  <c r="M67" i="37"/>
  <c r="N67" i="37"/>
  <c r="O67" i="37"/>
  <c r="G1945" i="156"/>
  <c r="F229" i="37" s="1"/>
  <c r="F1945" i="156"/>
  <c r="E229" i="37" s="1"/>
  <c r="E1945" i="156"/>
  <c r="G1827" i="156"/>
  <c r="F14" i="37" s="1"/>
  <c r="F1827" i="156"/>
  <c r="E1827" i="156"/>
  <c r="G1840" i="156"/>
  <c r="E1840" i="156"/>
  <c r="G1777" i="156"/>
  <c r="G1765" i="156"/>
  <c r="G1735" i="156"/>
  <c r="G1703" i="156"/>
  <c r="G1673" i="156"/>
  <c r="G1576" i="156"/>
  <c r="G1564" i="156"/>
  <c r="G1296" i="156"/>
  <c r="G1195" i="156"/>
  <c r="G1184" i="156"/>
  <c r="G1173" i="156"/>
  <c r="D870" i="37"/>
  <c r="E870" i="37"/>
  <c r="F870" i="37"/>
  <c r="G870" i="37"/>
  <c r="H870" i="37"/>
  <c r="I870" i="37"/>
  <c r="J870" i="37"/>
  <c r="K870" i="37"/>
  <c r="L870" i="37"/>
  <c r="M870" i="37"/>
  <c r="N870" i="37"/>
  <c r="O870" i="37"/>
  <c r="H872" i="37"/>
  <c r="I872" i="37"/>
  <c r="J872" i="37"/>
  <c r="K872" i="37"/>
  <c r="L872" i="37"/>
  <c r="M872" i="37"/>
  <c r="N872" i="37"/>
  <c r="O872" i="37"/>
  <c r="X873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H875" i="37"/>
  <c r="I875" i="37"/>
  <c r="J875" i="37"/>
  <c r="K875" i="37"/>
  <c r="L875" i="37"/>
  <c r="M875" i="37"/>
  <c r="N875" i="37"/>
  <c r="O875" i="37"/>
  <c r="P875" i="37"/>
  <c r="V875" i="37"/>
  <c r="W875" i="37"/>
  <c r="X875" i="37"/>
  <c r="Y875" i="37"/>
  <c r="Z875" i="37"/>
  <c r="G876" i="37"/>
  <c r="H876" i="37"/>
  <c r="I876" i="37"/>
  <c r="J876" i="37"/>
  <c r="K876" i="37"/>
  <c r="L876" i="37"/>
  <c r="M876" i="37"/>
  <c r="N876" i="37"/>
  <c r="O876" i="37"/>
  <c r="P876" i="37"/>
  <c r="V876" i="37"/>
  <c r="W876" i="37"/>
  <c r="X876" i="37"/>
  <c r="Y876" i="37"/>
  <c r="Z876" i="37"/>
  <c r="G877" i="37"/>
  <c r="H877" i="37"/>
  <c r="I877" i="37"/>
  <c r="J877" i="37"/>
  <c r="K877" i="37"/>
  <c r="L877" i="37"/>
  <c r="M877" i="37"/>
  <c r="N877" i="37"/>
  <c r="O877" i="37"/>
  <c r="P877" i="37"/>
  <c r="V877" i="37"/>
  <c r="W877" i="37"/>
  <c r="X877" i="37"/>
  <c r="Y877" i="37"/>
  <c r="Z877" i="37"/>
  <c r="H878" i="37"/>
  <c r="I878" i="37"/>
  <c r="J878" i="37"/>
  <c r="K878" i="37"/>
  <c r="L878" i="37"/>
  <c r="M878" i="37"/>
  <c r="N878" i="37"/>
  <c r="O878" i="37"/>
  <c r="P878" i="37"/>
  <c r="V878" i="37"/>
  <c r="W878" i="37"/>
  <c r="X878" i="37"/>
  <c r="Y878" i="37"/>
  <c r="Z878" i="37"/>
  <c r="G879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H884" i="37"/>
  <c r="I884" i="37"/>
  <c r="J884" i="37"/>
  <c r="K884" i="37"/>
  <c r="L884" i="37"/>
  <c r="M884" i="37"/>
  <c r="N884" i="37"/>
  <c r="O884" i="37"/>
  <c r="P884" i="37"/>
  <c r="V884" i="37"/>
  <c r="W884" i="37"/>
  <c r="X884" i="37"/>
  <c r="Y884" i="37"/>
  <c r="Z884" i="37"/>
  <c r="H885" i="37"/>
  <c r="I885" i="37"/>
  <c r="J885" i="37"/>
  <c r="K885" i="37"/>
  <c r="L885" i="37"/>
  <c r="M885" i="37"/>
  <c r="N885" i="37"/>
  <c r="O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V886" i="37"/>
  <c r="W886" i="37"/>
  <c r="X886" i="37"/>
  <c r="Y886" i="37"/>
  <c r="Z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G888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D891" i="37"/>
  <c r="E891" i="37"/>
  <c r="F891" i="37"/>
  <c r="G891" i="37"/>
  <c r="H891" i="37"/>
  <c r="I891" i="37"/>
  <c r="J891" i="37"/>
  <c r="K891" i="37"/>
  <c r="L891" i="37"/>
  <c r="M891" i="37"/>
  <c r="N891" i="37"/>
  <c r="O891" i="37"/>
  <c r="P891" i="37"/>
  <c r="V891" i="37"/>
  <c r="W891" i="37"/>
  <c r="X891" i="37"/>
  <c r="Y891" i="37"/>
  <c r="Z891" i="37"/>
  <c r="D892" i="37"/>
  <c r="E892" i="37"/>
  <c r="F892" i="37"/>
  <c r="G892" i="37"/>
  <c r="H892" i="37"/>
  <c r="I892" i="37"/>
  <c r="J892" i="37"/>
  <c r="K892" i="37"/>
  <c r="L892" i="37"/>
  <c r="M892" i="37"/>
  <c r="N892" i="37"/>
  <c r="O892" i="37"/>
  <c r="P892" i="37"/>
  <c r="V892" i="37"/>
  <c r="W892" i="37"/>
  <c r="X892" i="37"/>
  <c r="Y892" i="37"/>
  <c r="Z892" i="37"/>
  <c r="H893" i="37"/>
  <c r="I893" i="37"/>
  <c r="J893" i="37"/>
  <c r="K893" i="37"/>
  <c r="L893" i="37"/>
  <c r="M893" i="37"/>
  <c r="N893" i="37"/>
  <c r="O893" i="37"/>
  <c r="P893" i="37"/>
  <c r="V893" i="37"/>
  <c r="W893" i="37"/>
  <c r="X893" i="37"/>
  <c r="Y893" i="37"/>
  <c r="Z893" i="37"/>
  <c r="H894" i="37"/>
  <c r="I894" i="37"/>
  <c r="J894" i="37"/>
  <c r="K894" i="37"/>
  <c r="L894" i="37"/>
  <c r="M894" i="37"/>
  <c r="N894" i="37"/>
  <c r="O894" i="37"/>
  <c r="P894" i="37"/>
  <c r="V894" i="37"/>
  <c r="W894" i="37"/>
  <c r="X894" i="37"/>
  <c r="Y894" i="37"/>
  <c r="Z894" i="37"/>
  <c r="H895" i="37"/>
  <c r="I895" i="37"/>
  <c r="J895" i="37"/>
  <c r="K895" i="37"/>
  <c r="L895" i="37"/>
  <c r="M895" i="37"/>
  <c r="N895" i="37"/>
  <c r="O895" i="37"/>
  <c r="P895" i="37"/>
  <c r="V895" i="37"/>
  <c r="W895" i="37"/>
  <c r="X895" i="37"/>
  <c r="Y895" i="37"/>
  <c r="Z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H899" i="37"/>
  <c r="I899" i="37"/>
  <c r="J899" i="37"/>
  <c r="K899" i="37"/>
  <c r="L899" i="37"/>
  <c r="M899" i="37"/>
  <c r="N899" i="37"/>
  <c r="O899" i="37"/>
  <c r="P899" i="37"/>
  <c r="V899" i="37"/>
  <c r="W899" i="37"/>
  <c r="X899" i="37"/>
  <c r="Y899" i="37"/>
  <c r="Z899" i="37"/>
  <c r="H900" i="37"/>
  <c r="I900" i="37"/>
  <c r="J900" i="37"/>
  <c r="K900" i="37"/>
  <c r="L900" i="37"/>
  <c r="M900" i="37"/>
  <c r="N900" i="37"/>
  <c r="O900" i="37"/>
  <c r="P900" i="37"/>
  <c r="V900" i="37"/>
  <c r="W900" i="37"/>
  <c r="X900" i="37"/>
  <c r="Y900" i="37"/>
  <c r="Z900" i="37"/>
  <c r="H901" i="37"/>
  <c r="I901" i="37"/>
  <c r="J901" i="37"/>
  <c r="K901" i="37"/>
  <c r="L901" i="37"/>
  <c r="M901" i="37"/>
  <c r="N901" i="37"/>
  <c r="O901" i="37"/>
  <c r="P901" i="37"/>
  <c r="V901" i="37"/>
  <c r="W901" i="37"/>
  <c r="X901" i="37"/>
  <c r="Y901" i="37"/>
  <c r="Z901" i="37"/>
  <c r="H902" i="37"/>
  <c r="I902" i="37"/>
  <c r="J902" i="37"/>
  <c r="K902" i="37"/>
  <c r="L902" i="37"/>
  <c r="M902" i="37"/>
  <c r="N902" i="37"/>
  <c r="O902" i="37"/>
  <c r="P902" i="37"/>
  <c r="V902" i="37"/>
  <c r="W902" i="37"/>
  <c r="X902" i="37"/>
  <c r="Y902" i="37"/>
  <c r="Z902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H904" i="37"/>
  <c r="I904" i="37"/>
  <c r="J904" i="37"/>
  <c r="K904" i="37"/>
  <c r="L904" i="37"/>
  <c r="M904" i="37"/>
  <c r="N904" i="37"/>
  <c r="O904" i="37"/>
  <c r="P904" i="37"/>
  <c r="V904" i="37"/>
  <c r="W904" i="37"/>
  <c r="X904" i="37"/>
  <c r="Y904" i="37"/>
  <c r="Z904" i="37"/>
  <c r="H905" i="37"/>
  <c r="I905" i="37"/>
  <c r="J905" i="37"/>
  <c r="K905" i="37"/>
  <c r="L905" i="37"/>
  <c r="M905" i="37"/>
  <c r="N905" i="37"/>
  <c r="O905" i="37"/>
  <c r="P905" i="37"/>
  <c r="V905" i="37"/>
  <c r="W905" i="37"/>
  <c r="X905" i="37"/>
  <c r="Y905" i="37"/>
  <c r="Z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P915" i="37"/>
  <c r="V915" i="37"/>
  <c r="W915" i="37"/>
  <c r="X915" i="37"/>
  <c r="Y915" i="37"/>
  <c r="Z915" i="37"/>
  <c r="P916" i="37"/>
  <c r="V916" i="37"/>
  <c r="W916" i="37"/>
  <c r="X916" i="37"/>
  <c r="Y916" i="37"/>
  <c r="Z916" i="37"/>
  <c r="P917" i="37"/>
  <c r="V917" i="37"/>
  <c r="W917" i="37"/>
  <c r="X917" i="37"/>
  <c r="Y917" i="37"/>
  <c r="Z917" i="37"/>
  <c r="H920" i="37"/>
  <c r="I920" i="37"/>
  <c r="J920" i="37"/>
  <c r="K920" i="37"/>
  <c r="L920" i="37"/>
  <c r="M920" i="37"/>
  <c r="N920" i="37"/>
  <c r="O920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D925" i="37"/>
  <c r="E925" i="37"/>
  <c r="F925" i="37"/>
  <c r="G925" i="37"/>
  <c r="H925" i="37"/>
  <c r="I925" i="37"/>
  <c r="K925" i="37"/>
  <c r="L925" i="37"/>
  <c r="M925" i="37"/>
  <c r="N925" i="37"/>
  <c r="O925" i="37"/>
  <c r="G564" i="156"/>
  <c r="F888" i="37" s="1"/>
  <c r="F564" i="156"/>
  <c r="E888" i="37" s="1"/>
  <c r="E564" i="156"/>
  <c r="G552" i="156"/>
  <c r="F876" i="37" s="1"/>
  <c r="F552" i="156"/>
  <c r="E876" i="37" s="1"/>
  <c r="E552" i="156"/>
  <c r="F27" i="37" l="1"/>
  <c r="F829" i="37"/>
  <c r="F933" i="37" s="1"/>
  <c r="H2409" i="156"/>
  <c r="G829" i="37" s="1"/>
  <c r="E14" i="37"/>
  <c r="H1827" i="156"/>
  <c r="G14" i="37" s="1"/>
  <c r="D876" i="37"/>
  <c r="D368" i="37"/>
  <c r="D509" i="37"/>
  <c r="D888" i="37"/>
  <c r="D27" i="37"/>
  <c r="D463" i="37"/>
  <c r="D229" i="37"/>
  <c r="D829" i="37"/>
  <c r="D14" i="37"/>
  <c r="P931" i="37"/>
  <c r="E933" i="37"/>
  <c r="F945" i="37"/>
  <c r="G933" i="37" l="1"/>
  <c r="D945" i="37"/>
  <c r="D933" i="37"/>
  <c r="K453" i="156" l="1"/>
  <c r="J453" i="156"/>
  <c r="F453" i="156"/>
  <c r="X454" i="156"/>
  <c r="K454" i="156"/>
  <c r="J454" i="156"/>
  <c r="F454" i="156"/>
  <c r="E455" i="156"/>
  <c r="G455" i="156"/>
  <c r="H453" i="156" l="1"/>
  <c r="H454" i="156"/>
  <c r="L454" i="156"/>
  <c r="N454" i="156" s="1"/>
  <c r="L453" i="156"/>
  <c r="N453" i="156" s="1"/>
  <c r="O454" i="156"/>
  <c r="P454" i="156" s="1"/>
  <c r="O453" i="156"/>
  <c r="P453" i="156" s="1"/>
  <c r="F49" i="37"/>
  <c r="D49" i="37"/>
  <c r="F1808" i="156" l="1"/>
  <c r="F1797" i="156"/>
  <c r="F1786" i="156"/>
  <c r="F1648" i="156"/>
  <c r="H1648" i="156" l="1"/>
  <c r="H1786" i="156"/>
  <c r="H1797" i="156"/>
  <c r="H1808" i="156"/>
  <c r="G672" i="156"/>
  <c r="E672" i="156"/>
  <c r="X671" i="156"/>
  <c r="K671" i="156"/>
  <c r="J671" i="156"/>
  <c r="F671" i="156"/>
  <c r="H671" i="156" l="1"/>
  <c r="L671" i="156"/>
  <c r="N671" i="156" s="1"/>
  <c r="O671" i="156"/>
  <c r="P671" i="156" s="1"/>
  <c r="G274" i="156" l="1"/>
  <c r="E274" i="156"/>
  <c r="X272" i="156"/>
  <c r="Z272" i="156" s="1"/>
  <c r="K272" i="156"/>
  <c r="J272" i="156"/>
  <c r="F272" i="156"/>
  <c r="H272" i="156" l="1"/>
  <c r="L272" i="156"/>
  <c r="N272" i="156" s="1"/>
  <c r="O272" i="156"/>
  <c r="P272" i="156" l="1"/>
  <c r="F144" i="156" l="1"/>
  <c r="F143" i="156"/>
  <c r="H143" i="156" l="1"/>
  <c r="AA908" i="37" l="1"/>
  <c r="AA584" i="156"/>
  <c r="Z908" i="37" s="1"/>
  <c r="Y584" i="156"/>
  <c r="X908" i="37" s="1"/>
  <c r="D55" i="57" l="1"/>
  <c r="D926" i="37"/>
  <c r="AC1390" i="157"/>
  <c r="AA632" i="37" s="1"/>
  <c r="AB1390" i="157"/>
  <c r="Z632" i="37" s="1"/>
  <c r="X632" i="37"/>
  <c r="R1390" i="157"/>
  <c r="P632" i="37" s="1"/>
  <c r="Y107" i="57" l="1"/>
  <c r="Z733" i="37" s="1"/>
  <c r="W107" i="57"/>
  <c r="X733" i="37" s="1"/>
  <c r="O107" i="57"/>
  <c r="P733" i="37" s="1"/>
  <c r="E107" i="57"/>
  <c r="F733" i="37" s="1"/>
  <c r="E106" i="57"/>
  <c r="F732" i="37" s="1"/>
  <c r="C106" i="57"/>
  <c r="D732" i="37" s="1"/>
  <c r="C104" i="57"/>
  <c r="D730" i="37" s="1"/>
  <c r="V62" i="57"/>
  <c r="V107" i="57" s="1"/>
  <c r="W733" i="37" s="1"/>
  <c r="V59" i="46"/>
  <c r="Z103" i="46"/>
  <c r="AA222" i="37" s="1"/>
  <c r="Y103" i="46"/>
  <c r="Z222" i="37" s="1"/>
  <c r="W103" i="46"/>
  <c r="X222" i="37" s="1"/>
  <c r="O103" i="46"/>
  <c r="P222" i="37" s="1"/>
  <c r="AC1701" i="157"/>
  <c r="AA822" i="37" s="1"/>
  <c r="AB1701" i="157"/>
  <c r="Z822" i="37" s="1"/>
  <c r="Z1701" i="157"/>
  <c r="X822" i="37" s="1"/>
  <c r="R1701" i="157"/>
  <c r="P822" i="37" s="1"/>
  <c r="Y1656" i="157"/>
  <c r="Y1701" i="157" s="1"/>
  <c r="W822" i="37" s="1"/>
  <c r="R1643" i="157"/>
  <c r="R1693" i="157" s="1"/>
  <c r="P814" i="37" s="1"/>
  <c r="H1701" i="157"/>
  <c r="F822" i="37" s="1"/>
  <c r="H1700" i="157"/>
  <c r="F821" i="37" s="1"/>
  <c r="F1700" i="157"/>
  <c r="F1698" i="157"/>
  <c r="Y1560" i="157"/>
  <c r="AC1604" i="157"/>
  <c r="AA777" i="37" s="1"/>
  <c r="AB1604" i="157"/>
  <c r="Z777" i="37" s="1"/>
  <c r="Z1604" i="157"/>
  <c r="X777" i="37" s="1"/>
  <c r="R1604" i="157"/>
  <c r="P777" i="37" s="1"/>
  <c r="H1604" i="157"/>
  <c r="F777" i="37" s="1"/>
  <c r="AC1504" i="157"/>
  <c r="AA688" i="37" s="1"/>
  <c r="AB1504" i="157"/>
  <c r="Z688" i="37" s="1"/>
  <c r="Z1504" i="157"/>
  <c r="X688" i="37" s="1"/>
  <c r="R1504" i="157"/>
  <c r="P688" i="37" s="1"/>
  <c r="Y1458" i="157"/>
  <c r="H1504" i="157"/>
  <c r="F688" i="37" s="1"/>
  <c r="H1456" i="157"/>
  <c r="H1455" i="157" s="1"/>
  <c r="H1454" i="157" s="1"/>
  <c r="F1456" i="157"/>
  <c r="AC1385" i="157"/>
  <c r="AA627" i="37" s="1"/>
  <c r="AB1385" i="157"/>
  <c r="Z627" i="37" s="1"/>
  <c r="Z1385" i="157"/>
  <c r="X627" i="37" s="1"/>
  <c r="R1385" i="157"/>
  <c r="P627" i="37" s="1"/>
  <c r="AC1400" i="157"/>
  <c r="AA642" i="37" s="1"/>
  <c r="AB1400" i="157"/>
  <c r="Z642" i="37" s="1"/>
  <c r="Z1400" i="157"/>
  <c r="X642" i="37" s="1"/>
  <c r="R1400" i="157"/>
  <c r="P642" i="37" s="1"/>
  <c r="H1400" i="157"/>
  <c r="F642" i="37" s="1"/>
  <c r="H1390" i="157"/>
  <c r="F632" i="37" s="1"/>
  <c r="F1390" i="157"/>
  <c r="AC1351" i="157"/>
  <c r="AB1351" i="157"/>
  <c r="Z1351" i="157"/>
  <c r="Y1350" i="157"/>
  <c r="Y1344" i="157"/>
  <c r="R1351" i="157"/>
  <c r="AC1323" i="157"/>
  <c r="AC1336" i="157" s="1"/>
  <c r="AB1323" i="157"/>
  <c r="AB1336" i="157" s="1"/>
  <c r="Z1323" i="157"/>
  <c r="R1323" i="157"/>
  <c r="R1336" i="157" s="1"/>
  <c r="Y1335" i="157"/>
  <c r="Y1400" i="157" s="1"/>
  <c r="W642" i="37" s="1"/>
  <c r="X1385" i="157"/>
  <c r="V627" i="37" s="1"/>
  <c r="G1322" i="157"/>
  <c r="G1320" i="157"/>
  <c r="AC1275" i="157"/>
  <c r="AA593" i="37" s="1"/>
  <c r="AB1275" i="157"/>
  <c r="Z593" i="37" s="1"/>
  <c r="X593" i="37"/>
  <c r="R1275" i="157"/>
  <c r="P593" i="37" s="1"/>
  <c r="H1275" i="157"/>
  <c r="F593" i="37" s="1"/>
  <c r="Z1336" i="157" l="1"/>
  <c r="Z1353" i="157" s="1"/>
  <c r="X595" i="37" s="1"/>
  <c r="Z1391" i="157"/>
  <c r="X633" i="37" s="1"/>
  <c r="I1320" i="157"/>
  <c r="D632" i="37"/>
  <c r="D819" i="37"/>
  <c r="I1322" i="157"/>
  <c r="D821" i="37"/>
  <c r="X62" i="57"/>
  <c r="X107" i="57" s="1"/>
  <c r="Y733" i="37" s="1"/>
  <c r="U107" i="57"/>
  <c r="V733" i="37" s="1"/>
  <c r="X59" i="46"/>
  <c r="X103" i="46" s="1"/>
  <c r="Y222" i="37" s="1"/>
  <c r="U103" i="46"/>
  <c r="V222" i="37" s="1"/>
  <c r="V103" i="46"/>
  <c r="W222" i="37" s="1"/>
  <c r="AA1458" i="157"/>
  <c r="AA1504" i="157" s="1"/>
  <c r="Y688" i="37" s="1"/>
  <c r="X1504" i="157"/>
  <c r="V688" i="37" s="1"/>
  <c r="X1604" i="157"/>
  <c r="AA1656" i="157"/>
  <c r="AA1701" i="157" s="1"/>
  <c r="Y822" i="37" s="1"/>
  <c r="X1390" i="157"/>
  <c r="R1657" i="157"/>
  <c r="X1400" i="157"/>
  <c r="X1701" i="157"/>
  <c r="Y1390" i="157"/>
  <c r="W632" i="37" s="1"/>
  <c r="AC627" i="37"/>
  <c r="X179" i="37"/>
  <c r="X689" i="37"/>
  <c r="AA1560" i="157"/>
  <c r="AA1604" i="157" s="1"/>
  <c r="Y777" i="37" s="1"/>
  <c r="Y1604" i="157"/>
  <c r="W777" i="37" s="1"/>
  <c r="Y1504" i="157"/>
  <c r="Y1351" i="157"/>
  <c r="AA1330" i="157"/>
  <c r="AA1350" i="157"/>
  <c r="X1323" i="157"/>
  <c r="AA1319" i="157"/>
  <c r="X1351" i="157"/>
  <c r="AA1335" i="157"/>
  <c r="AA1400" i="157" s="1"/>
  <c r="Y642" i="37" s="1"/>
  <c r="AA1344" i="157"/>
  <c r="X594" i="37" l="1"/>
  <c r="AC733" i="37"/>
  <c r="AC688" i="37"/>
  <c r="AB733" i="37"/>
  <c r="AB222" i="37"/>
  <c r="AC222" i="37"/>
  <c r="W688" i="37"/>
  <c r="AB688" i="37" s="1"/>
  <c r="V642" i="37"/>
  <c r="AB642" i="37" s="1"/>
  <c r="V632" i="37"/>
  <c r="V822" i="37"/>
  <c r="AB822" i="37" s="1"/>
  <c r="V777" i="37"/>
  <c r="AB777" i="37" s="1"/>
  <c r="X1336" i="157"/>
  <c r="AA1390" i="157"/>
  <c r="Y632" i="37" s="1"/>
  <c r="AA1351" i="157"/>
  <c r="AC822" i="37" l="1"/>
  <c r="AC777" i="37"/>
  <c r="AC642" i="37"/>
  <c r="Y1228" i="157"/>
  <c r="Y1275" i="157" s="1"/>
  <c r="W593" i="37" s="1"/>
  <c r="AC1164" i="157"/>
  <c r="AA457" i="37" s="1"/>
  <c r="AB1164" i="157"/>
  <c r="Z457" i="37" s="1"/>
  <c r="Z1164" i="157"/>
  <c r="X457" i="37" s="1"/>
  <c r="R1164" i="157"/>
  <c r="P457" i="37" s="1"/>
  <c r="H1164" i="157"/>
  <c r="F457" i="37" s="1"/>
  <c r="Y1118" i="157"/>
  <c r="Y1164" i="157" s="1"/>
  <c r="W457" i="37" s="1"/>
  <c r="AC1065" i="157"/>
  <c r="AA361" i="37" s="1"/>
  <c r="AB1065" i="157"/>
  <c r="Z361" i="37" s="1"/>
  <c r="Z1065" i="157"/>
  <c r="X361" i="37" s="1"/>
  <c r="R1065" i="157"/>
  <c r="P361" i="37" s="1"/>
  <c r="H1065" i="157"/>
  <c r="F361" i="37" s="1"/>
  <c r="Y1019" i="157"/>
  <c r="AC951" i="157"/>
  <c r="AA306" i="37" s="1"/>
  <c r="AB951" i="157"/>
  <c r="Z306" i="37" s="1"/>
  <c r="X306" i="37"/>
  <c r="R951" i="157"/>
  <c r="P306" i="37" s="1"/>
  <c r="H951" i="157"/>
  <c r="F306" i="37" s="1"/>
  <c r="F951" i="157"/>
  <c r="AC960" i="157"/>
  <c r="AA315" i="37" s="1"/>
  <c r="AB960" i="157"/>
  <c r="Z315" i="37" s="1"/>
  <c r="X315" i="37"/>
  <c r="R960" i="157"/>
  <c r="P315" i="37" s="1"/>
  <c r="AC902" i="157"/>
  <c r="AB902" i="157"/>
  <c r="Z902" i="157"/>
  <c r="R902" i="157"/>
  <c r="Y900" i="157"/>
  <c r="Y951" i="157" s="1"/>
  <c r="W306" i="37" s="1"/>
  <c r="X951" i="157"/>
  <c r="V306" i="37" s="1"/>
  <c r="Y865" i="157"/>
  <c r="Y960" i="157" s="1"/>
  <c r="W315" i="37" s="1"/>
  <c r="H863" i="157"/>
  <c r="H862" i="157" s="1"/>
  <c r="H861" i="157" s="1"/>
  <c r="H960" i="157"/>
  <c r="F315" i="37" s="1"/>
  <c r="G901" i="157"/>
  <c r="AC801" i="157"/>
  <c r="AA178" i="37" s="1"/>
  <c r="AB801" i="157"/>
  <c r="Z178" i="37" s="1"/>
  <c r="Z801" i="157"/>
  <c r="X178" i="37" s="1"/>
  <c r="R801" i="157"/>
  <c r="P178" i="37" s="1"/>
  <c r="H801" i="157"/>
  <c r="F178" i="37" s="1"/>
  <c r="H786" i="157"/>
  <c r="F163" i="37" s="1"/>
  <c r="F786" i="157"/>
  <c r="D163" i="37" s="1"/>
  <c r="AC786" i="157"/>
  <c r="AA163" i="37" s="1"/>
  <c r="AB786" i="157"/>
  <c r="Z163" i="37" s="1"/>
  <c r="Z786" i="157"/>
  <c r="X163" i="37" s="1"/>
  <c r="R786" i="157"/>
  <c r="P163" i="37" s="1"/>
  <c r="Y741" i="157"/>
  <c r="AC721" i="157"/>
  <c r="AC742" i="157" s="1"/>
  <c r="AB721" i="157"/>
  <c r="AB742" i="157" s="1"/>
  <c r="Z721" i="157"/>
  <c r="Z742" i="157" s="1"/>
  <c r="Z753" i="157" s="1"/>
  <c r="X130" i="37" s="1"/>
  <c r="R721" i="157"/>
  <c r="R742" i="157" s="1"/>
  <c r="Y737" i="157"/>
  <c r="X737" i="157"/>
  <c r="X786" i="157"/>
  <c r="V163" i="37" s="1"/>
  <c r="Y717" i="157"/>
  <c r="Y786" i="157" s="1"/>
  <c r="W163" i="37" s="1"/>
  <c r="G719" i="157"/>
  <c r="G718" i="157"/>
  <c r="AC670" i="157"/>
  <c r="AA128" i="37" s="1"/>
  <c r="AB670" i="157"/>
  <c r="Z128" i="37" s="1"/>
  <c r="Z670" i="157"/>
  <c r="X128" i="37" s="1"/>
  <c r="R670" i="157"/>
  <c r="P128" i="37" s="1"/>
  <c r="H670" i="157"/>
  <c r="F128" i="37" s="1"/>
  <c r="Z913" i="157" l="1"/>
  <c r="AC163" i="37"/>
  <c r="AB163" i="37"/>
  <c r="I718" i="157"/>
  <c r="D306" i="37"/>
  <c r="I719" i="157"/>
  <c r="I901" i="157"/>
  <c r="X960" i="157"/>
  <c r="X1065" i="157"/>
  <c r="X1164" i="157"/>
  <c r="X801" i="157"/>
  <c r="V178" i="37" s="1"/>
  <c r="X1275" i="157"/>
  <c r="AA1228" i="157"/>
  <c r="AA1275" i="157" s="1"/>
  <c r="Y593" i="37" s="1"/>
  <c r="AA1019" i="157"/>
  <c r="AA1065" i="157" s="1"/>
  <c r="Y361" i="37" s="1"/>
  <c r="AA1118" i="157"/>
  <c r="AA1164" i="157" s="1"/>
  <c r="Y457" i="37" s="1"/>
  <c r="Y1065" i="157"/>
  <c r="W361" i="37" s="1"/>
  <c r="G951" i="157"/>
  <c r="E306" i="37" s="1"/>
  <c r="X902" i="157"/>
  <c r="AA900" i="157"/>
  <c r="AA951" i="157" s="1"/>
  <c r="Y306" i="37" s="1"/>
  <c r="AA741" i="157"/>
  <c r="AA801" i="157" s="1"/>
  <c r="Y178" i="37" s="1"/>
  <c r="AA865" i="157"/>
  <c r="AA960" i="157" s="1"/>
  <c r="Y315" i="37" s="1"/>
  <c r="Y801" i="157"/>
  <c r="W178" i="37" s="1"/>
  <c r="G786" i="157"/>
  <c r="E163" i="37" s="1"/>
  <c r="X721" i="157"/>
  <c r="AA737" i="157"/>
  <c r="AA717" i="157"/>
  <c r="AC655" i="157"/>
  <c r="AA113" i="37" s="1"/>
  <c r="AB655" i="157"/>
  <c r="Z113" i="37" s="1"/>
  <c r="Z655" i="157"/>
  <c r="X113" i="37" s="1"/>
  <c r="AC609" i="157"/>
  <c r="AB609" i="157"/>
  <c r="Z609" i="157"/>
  <c r="R609" i="157"/>
  <c r="AC662" i="157"/>
  <c r="AA120" i="37" s="1"/>
  <c r="R655" i="157"/>
  <c r="P113" i="37" s="1"/>
  <c r="F113" i="37"/>
  <c r="D113" i="37"/>
  <c r="Y599" i="157"/>
  <c r="Y609" i="157" s="1"/>
  <c r="X609" i="157"/>
  <c r="Y496" i="157"/>
  <c r="AC487" i="157"/>
  <c r="AB487" i="157"/>
  <c r="Z487" i="157"/>
  <c r="R487" i="157"/>
  <c r="Y486" i="157"/>
  <c r="AC412" i="157"/>
  <c r="AC413" i="157" s="1"/>
  <c r="AB412" i="157"/>
  <c r="AB413" i="157" s="1"/>
  <c r="Z412" i="157"/>
  <c r="Z413" i="157" s="1"/>
  <c r="Y377" i="157"/>
  <c r="Y378" i="157"/>
  <c r="R412" i="157"/>
  <c r="AC178" i="37" l="1"/>
  <c r="AB178" i="37"/>
  <c r="R413" i="157"/>
  <c r="V593" i="37"/>
  <c r="V361" i="37"/>
  <c r="V457" i="37"/>
  <c r="V315" i="37"/>
  <c r="X913" i="157"/>
  <c r="X742" i="157"/>
  <c r="AA786" i="157"/>
  <c r="Y163" i="37" s="1"/>
  <c r="Y487" i="157"/>
  <c r="Y670" i="157"/>
  <c r="W128" i="37" s="1"/>
  <c r="X487" i="157"/>
  <c r="X670" i="157"/>
  <c r="Y412" i="157"/>
  <c r="AA486" i="157"/>
  <c r="AA377" i="157"/>
  <c r="AA599" i="157"/>
  <c r="AA496" i="157"/>
  <c r="AA378" i="157"/>
  <c r="AB593" i="37" l="1"/>
  <c r="AA412" i="157"/>
  <c r="AA413" i="157" s="1"/>
  <c r="AB361" i="37"/>
  <c r="AC457" i="37"/>
  <c r="AC593" i="37"/>
  <c r="AB315" i="37"/>
  <c r="AC361" i="37"/>
  <c r="AB457" i="37"/>
  <c r="V128" i="37"/>
  <c r="AC315" i="37"/>
  <c r="X413" i="157"/>
  <c r="Y413" i="157"/>
  <c r="AA487" i="157"/>
  <c r="AA670" i="157"/>
  <c r="Y128" i="37" s="1"/>
  <c r="AA609" i="157"/>
  <c r="AC350" i="157" l="1"/>
  <c r="AB350" i="157"/>
  <c r="R350" i="157"/>
  <c r="AC299" i="157"/>
  <c r="AB299" i="157"/>
  <c r="Z299" i="157"/>
  <c r="R299" i="157"/>
  <c r="Y291" i="157"/>
  <c r="G297" i="157"/>
  <c r="G296" i="157"/>
  <c r="G295" i="157"/>
  <c r="G294" i="157"/>
  <c r="G293" i="157"/>
  <c r="G292" i="157"/>
  <c r="AC269" i="157"/>
  <c r="AB269" i="157"/>
  <c r="Z269" i="157"/>
  <c r="R269" i="157"/>
  <c r="Y275" i="157"/>
  <c r="Y268" i="157"/>
  <c r="Y266" i="157"/>
  <c r="AC234" i="157"/>
  <c r="AB234" i="157"/>
  <c r="Z234" i="157"/>
  <c r="R234" i="157"/>
  <c r="Y233" i="157"/>
  <c r="Y211" i="157"/>
  <c r="Y199" i="157"/>
  <c r="AC164" i="157"/>
  <c r="AC178" i="157" s="1"/>
  <c r="AB164" i="157"/>
  <c r="AB178" i="157" s="1"/>
  <c r="Z164" i="157"/>
  <c r="Z178" i="157" s="1"/>
  <c r="R164" i="157"/>
  <c r="G161" i="157"/>
  <c r="Y176" i="157"/>
  <c r="Y163" i="157"/>
  <c r="I161" i="157" l="1"/>
  <c r="I292" i="157"/>
  <c r="I293" i="157"/>
  <c r="I297" i="157"/>
  <c r="I295" i="157"/>
  <c r="I294" i="157"/>
  <c r="I296" i="157"/>
  <c r="Z350" i="157"/>
  <c r="Y655" i="157"/>
  <c r="W113" i="37" s="1"/>
  <c r="X350" i="157"/>
  <c r="AA344" i="157"/>
  <c r="X269" i="157"/>
  <c r="X299" i="157"/>
  <c r="AA291" i="157"/>
  <c r="AA268" i="157"/>
  <c r="Y269" i="157"/>
  <c r="AA266" i="157"/>
  <c r="AA275" i="157"/>
  <c r="AA225" i="157"/>
  <c r="X234" i="157"/>
  <c r="AA198" i="157"/>
  <c r="X164" i="157"/>
  <c r="AA199" i="157"/>
  <c r="AA211" i="157"/>
  <c r="AA233" i="157"/>
  <c r="Y234" i="157"/>
  <c r="AA160" i="157"/>
  <c r="AA163" i="157"/>
  <c r="AA176" i="157"/>
  <c r="AA269" i="157" l="1"/>
  <c r="AA234" i="157"/>
  <c r="AC61" i="157" l="1"/>
  <c r="AB61" i="157"/>
  <c r="Z61" i="157"/>
  <c r="R61" i="157"/>
  <c r="G59" i="157"/>
  <c r="G58" i="157"/>
  <c r="G57" i="157"/>
  <c r="AB2448" i="156"/>
  <c r="AA2448" i="156"/>
  <c r="Z868" i="37" s="1"/>
  <c r="Y2448" i="156"/>
  <c r="X868" i="37" s="1"/>
  <c r="Q2448" i="156"/>
  <c r="P868" i="37" s="1"/>
  <c r="G2448" i="156"/>
  <c r="F868" i="37" s="1"/>
  <c r="X2402" i="156"/>
  <c r="G2399" i="156"/>
  <c r="X2351" i="156"/>
  <c r="AA868" i="37" l="1"/>
  <c r="I58" i="157"/>
  <c r="I57" i="157"/>
  <c r="I59" i="157"/>
  <c r="X2448" i="156"/>
  <c r="W868" i="37" s="1"/>
  <c r="W2448" i="156"/>
  <c r="X655" i="157"/>
  <c r="AA56" i="157"/>
  <c r="AA655" i="157" s="1"/>
  <c r="Y113" i="37" s="1"/>
  <c r="X61" i="157"/>
  <c r="Z2402" i="156"/>
  <c r="Z2351" i="156"/>
  <c r="V868" i="37" l="1"/>
  <c r="V113" i="37"/>
  <c r="Z2448" i="156"/>
  <c r="Y868" i="37" s="1"/>
  <c r="AB2303" i="156"/>
  <c r="AA2303" i="156"/>
  <c r="Z546" i="37" s="1"/>
  <c r="Y2303" i="156"/>
  <c r="X546" i="37" s="1"/>
  <c r="Q2303" i="156"/>
  <c r="P546" i="37" s="1"/>
  <c r="X2259" i="156"/>
  <c r="X2303" i="156" s="1"/>
  <c r="W546" i="37" s="1"/>
  <c r="G2256" i="156"/>
  <c r="G2255" i="156" s="1"/>
  <c r="F2258" i="156"/>
  <c r="F2256" i="156"/>
  <c r="E2255" i="156"/>
  <c r="E2257" i="156"/>
  <c r="AB2194" i="156"/>
  <c r="AA2194" i="156"/>
  <c r="Z493" i="37" s="1"/>
  <c r="Y2194" i="156"/>
  <c r="X493" i="37" s="1"/>
  <c r="Q2194" i="156"/>
  <c r="P493" i="37" s="1"/>
  <c r="G2194" i="156"/>
  <c r="F493" i="37" s="1"/>
  <c r="F2194" i="156"/>
  <c r="E493" i="37" s="1"/>
  <c r="E2194" i="156"/>
  <c r="X2136" i="156"/>
  <c r="X2194" i="156" s="1"/>
  <c r="W493" i="37" s="1"/>
  <c r="W2194" i="156"/>
  <c r="V493" i="37" s="1"/>
  <c r="AB2140" i="156"/>
  <c r="AA2140" i="156"/>
  <c r="AA2159" i="156" s="1"/>
  <c r="Y2140" i="156"/>
  <c r="Y2159" i="156" s="1"/>
  <c r="Q2140" i="156"/>
  <c r="Q2159" i="156" s="1"/>
  <c r="X2158" i="156"/>
  <c r="AB2203" i="156"/>
  <c r="AA2203" i="156"/>
  <c r="Z502" i="37" s="1"/>
  <c r="Y2203" i="156"/>
  <c r="X502" i="37" s="1"/>
  <c r="Q2203" i="156"/>
  <c r="P502" i="37" s="1"/>
  <c r="AA546" i="37" l="1"/>
  <c r="AB2159" i="156"/>
  <c r="AA502" i="37"/>
  <c r="AA493" i="37"/>
  <c r="AC493" i="37" s="1"/>
  <c r="D493" i="37"/>
  <c r="F2255" i="156"/>
  <c r="F2257" i="156"/>
  <c r="AC868" i="37"/>
  <c r="AB113" i="37"/>
  <c r="AB868" i="37"/>
  <c r="AC113" i="37"/>
  <c r="W2203" i="156"/>
  <c r="W2303" i="156"/>
  <c r="AB493" i="37"/>
  <c r="H2194" i="156"/>
  <c r="G493" i="37" s="1"/>
  <c r="Z2259" i="156"/>
  <c r="Z2158" i="156"/>
  <c r="Z2203" i="156" s="1"/>
  <c r="Y502" i="37" s="1"/>
  <c r="W2140" i="156"/>
  <c r="Z2136" i="156"/>
  <c r="Z2194" i="156" s="1"/>
  <c r="Y493" i="37" s="1"/>
  <c r="X2203" i="156"/>
  <c r="W502" i="37" s="1"/>
  <c r="F2259" i="156" l="1"/>
  <c r="V502" i="37"/>
  <c r="V546" i="37"/>
  <c r="W2159" i="156"/>
  <c r="Z2303" i="156"/>
  <c r="Y546" i="37" s="1"/>
  <c r="G2155" i="156"/>
  <c r="F2157" i="156"/>
  <c r="F2155" i="156"/>
  <c r="E2156" i="156"/>
  <c r="AB2094" i="156"/>
  <c r="AA2094" i="156"/>
  <c r="Z411" i="37" s="1"/>
  <c r="Q2094" i="156"/>
  <c r="P411" i="37" s="1"/>
  <c r="P2094" i="156"/>
  <c r="O411" i="37" s="1"/>
  <c r="O2094" i="156"/>
  <c r="N411" i="37" s="1"/>
  <c r="N2094" i="156"/>
  <c r="M411" i="37" s="1"/>
  <c r="L411" i="37"/>
  <c r="L2094" i="156"/>
  <c r="K411" i="37" s="1"/>
  <c r="K2094" i="156"/>
  <c r="J2094" i="156"/>
  <c r="I411" i="37" s="1"/>
  <c r="X2043" i="156"/>
  <c r="X2094" i="156" s="1"/>
  <c r="W411" i="37" s="1"/>
  <c r="G2094" i="156"/>
  <c r="F411" i="37" s="1"/>
  <c r="G2041" i="156"/>
  <c r="G2040" i="156" s="1"/>
  <c r="E2041" i="156"/>
  <c r="AA411" i="37" l="1"/>
  <c r="F2156" i="156"/>
  <c r="F2154" i="156"/>
  <c r="J411" i="37"/>
  <c r="AB546" i="37"/>
  <c r="AC502" i="37"/>
  <c r="AC546" i="37"/>
  <c r="X411" i="37"/>
  <c r="AB502" i="37"/>
  <c r="W2094" i="156"/>
  <c r="Z2043" i="156"/>
  <c r="F2158" i="156" l="1"/>
  <c r="V411" i="37"/>
  <c r="Z2094" i="156"/>
  <c r="Y411" i="37" s="1"/>
  <c r="AC411" i="37" l="1"/>
  <c r="AB411" i="37"/>
  <c r="I2043" i="156"/>
  <c r="I2094" i="156" s="1"/>
  <c r="H411" i="37" s="1"/>
  <c r="AB1983" i="156" l="1"/>
  <c r="AA1983" i="156"/>
  <c r="Z267" i="37" s="1"/>
  <c r="Y1983" i="156"/>
  <c r="X267" i="37" s="1"/>
  <c r="X1983" i="156"/>
  <c r="W267" i="37" s="1"/>
  <c r="Q1983" i="156"/>
  <c r="P267" i="37" s="1"/>
  <c r="G1983" i="156"/>
  <c r="F267" i="37" s="1"/>
  <c r="Z1938" i="156"/>
  <c r="Z1983" i="156" s="1"/>
  <c r="Y267" i="37" s="1"/>
  <c r="AA267" i="37" l="1"/>
  <c r="W1983" i="156"/>
  <c r="AB1880" i="156"/>
  <c r="AA1880" i="156"/>
  <c r="Z67" i="37" s="1"/>
  <c r="Y1880" i="156"/>
  <c r="X67" i="37" s="1"/>
  <c r="Q1880" i="156"/>
  <c r="P67" i="37" s="1"/>
  <c r="G1880" i="156"/>
  <c r="F67" i="37" s="1"/>
  <c r="AA1873" i="156"/>
  <c r="Z60" i="37" s="1"/>
  <c r="Y1873" i="156"/>
  <c r="X60" i="37" s="1"/>
  <c r="Q1873" i="156"/>
  <c r="P60" i="37" s="1"/>
  <c r="AA67" i="37" l="1"/>
  <c r="V267" i="37"/>
  <c r="AA1863" i="156"/>
  <c r="Z50" i="37" s="1"/>
  <c r="Y1863" i="156"/>
  <c r="X50" i="37" s="1"/>
  <c r="AB1862" i="156"/>
  <c r="AA1862" i="156"/>
  <c r="Z49" i="37" s="1"/>
  <c r="Y1862" i="156"/>
  <c r="X49" i="37" s="1"/>
  <c r="AA49" i="37" l="1"/>
  <c r="AB267" i="37"/>
  <c r="AC267" i="37"/>
  <c r="Q1862" i="156"/>
  <c r="P49" i="37" s="1"/>
  <c r="AA1836" i="156"/>
  <c r="Z23" i="37" s="1"/>
  <c r="Y1836" i="156"/>
  <c r="X23" i="37" s="1"/>
  <c r="Q1836" i="156"/>
  <c r="P23" i="37" s="1"/>
  <c r="AB1819" i="156" l="1"/>
  <c r="AA1819" i="156"/>
  <c r="Y1819" i="156"/>
  <c r="Q1819" i="156"/>
  <c r="X1818" i="156"/>
  <c r="AB1810" i="156"/>
  <c r="AA1810" i="156"/>
  <c r="Y1810" i="156"/>
  <c r="Q1810" i="156"/>
  <c r="X1805" i="156"/>
  <c r="AB1799" i="156"/>
  <c r="AA1799" i="156"/>
  <c r="AA1800" i="156" s="1"/>
  <c r="Y1799" i="156"/>
  <c r="Y1800" i="156" s="1"/>
  <c r="Q1799" i="156"/>
  <c r="Q1800" i="156" s="1"/>
  <c r="X1794" i="156"/>
  <c r="X1799" i="156" s="1"/>
  <c r="X1800" i="156" s="1"/>
  <c r="W1799" i="156"/>
  <c r="W1800" i="156" s="1"/>
  <c r="AB1788" i="156"/>
  <c r="AA1788" i="156"/>
  <c r="AA1789" i="156" s="1"/>
  <c r="Y1788" i="156"/>
  <c r="Y1789" i="156" s="1"/>
  <c r="Q1788" i="156"/>
  <c r="Q1789" i="156" s="1"/>
  <c r="AB1800" i="156" l="1"/>
  <c r="AB1789" i="156"/>
  <c r="W1819" i="156"/>
  <c r="X1819" i="156"/>
  <c r="AB1811" i="156"/>
  <c r="W1810" i="156"/>
  <c r="AA1811" i="156"/>
  <c r="Q1811" i="156"/>
  <c r="X1810" i="156"/>
  <c r="Y1811" i="156"/>
  <c r="Z1794" i="156"/>
  <c r="Z1799" i="156" s="1"/>
  <c r="Z1800" i="156" s="1"/>
  <c r="Z1805" i="156"/>
  <c r="Z1818" i="156"/>
  <c r="Z1819" i="156" s="1"/>
  <c r="X1811" i="156" l="1"/>
  <c r="W1811" i="156"/>
  <c r="Z1810" i="156"/>
  <c r="X1783" i="156"/>
  <c r="X1765" i="156"/>
  <c r="AB1754" i="156"/>
  <c r="AA1754" i="156"/>
  <c r="Y1754" i="156"/>
  <c r="Q1754" i="156"/>
  <c r="X1749" i="156"/>
  <c r="X1754" i="156" s="1"/>
  <c r="X1755" i="156" s="1"/>
  <c r="W1754" i="156"/>
  <c r="W1755" i="156" s="1"/>
  <c r="AB1745" i="156"/>
  <c r="AA1745" i="156"/>
  <c r="AA1746" i="156" s="1"/>
  <c r="Y1745" i="156"/>
  <c r="Y1746" i="156" s="1"/>
  <c r="Q1745" i="156"/>
  <c r="Q1746" i="156" s="1"/>
  <c r="X1740" i="156"/>
  <c r="W1745" i="156"/>
  <c r="W1746" i="156" s="1"/>
  <c r="X1735" i="156"/>
  <c r="AB1724" i="156"/>
  <c r="AA1724" i="156"/>
  <c r="Y1724" i="156"/>
  <c r="Q1724" i="156"/>
  <c r="X1718" i="156"/>
  <c r="W1724" i="156"/>
  <c r="AB1713" i="156"/>
  <c r="AA1713" i="156"/>
  <c r="Y1713" i="156"/>
  <c r="Q1713" i="156"/>
  <c r="X1709" i="156"/>
  <c r="W1713" i="156"/>
  <c r="AB1692" i="156"/>
  <c r="AA1692" i="156"/>
  <c r="Y1692" i="156"/>
  <c r="X1685" i="156"/>
  <c r="X1692" i="156" s="1"/>
  <c r="W1692" i="156"/>
  <c r="Q1692" i="156"/>
  <c r="X1680" i="156"/>
  <c r="X1673" i="156"/>
  <c r="Y1661" i="156"/>
  <c r="X1656" i="156"/>
  <c r="X1661" i="156" s="1"/>
  <c r="W1661" i="156"/>
  <c r="Q1661" i="156"/>
  <c r="AB1652" i="156"/>
  <c r="AA1652" i="156"/>
  <c r="Y1652" i="156"/>
  <c r="AB1746" i="156" l="1"/>
  <c r="AB1755" i="156"/>
  <c r="Z1811" i="156"/>
  <c r="Q1755" i="156"/>
  <c r="W1788" i="156"/>
  <c r="Y1755" i="156"/>
  <c r="AA1755" i="156"/>
  <c r="Z1709" i="156"/>
  <c r="Z1713" i="156" s="1"/>
  <c r="Z1735" i="156"/>
  <c r="Z1740" i="156"/>
  <c r="Z1745" i="156" s="1"/>
  <c r="Z1746" i="156" s="1"/>
  <c r="X1745" i="156"/>
  <c r="X1746" i="156" s="1"/>
  <c r="Z1749" i="156"/>
  <c r="Z1754" i="156" s="1"/>
  <c r="Z1755" i="156" s="1"/>
  <c r="Z1765" i="156"/>
  <c r="Z1783" i="156"/>
  <c r="X1788" i="156"/>
  <c r="Z1680" i="156"/>
  <c r="Z1718" i="156"/>
  <c r="Z1724" i="156" s="1"/>
  <c r="Z1656" i="156"/>
  <c r="Z1661" i="156" s="1"/>
  <c r="Z1673" i="156"/>
  <c r="Z1685" i="156"/>
  <c r="Z1692" i="156" s="1"/>
  <c r="X1713" i="156"/>
  <c r="X1724" i="156"/>
  <c r="Z1788" i="156" l="1"/>
  <c r="W1789" i="156"/>
  <c r="X1789" i="156"/>
  <c r="Q1652" i="156"/>
  <c r="X1651" i="156"/>
  <c r="X1647" i="156"/>
  <c r="F1650" i="156"/>
  <c r="F1649" i="156"/>
  <c r="X1633" i="156"/>
  <c r="W1637" i="156"/>
  <c r="AB1637" i="156"/>
  <c r="AA1637" i="156"/>
  <c r="Y1637" i="156"/>
  <c r="Q1637" i="156"/>
  <c r="AB1629" i="156"/>
  <c r="AA1629" i="156"/>
  <c r="AA1630" i="156" s="1"/>
  <c r="Y1629" i="156"/>
  <c r="Y1630" i="156" s="1"/>
  <c r="Q1629" i="156"/>
  <c r="X1621" i="156"/>
  <c r="X1629" i="156" s="1"/>
  <c r="X1630" i="156" s="1"/>
  <c r="Q1617" i="156"/>
  <c r="W1617" i="156"/>
  <c r="W1618" i="156" s="1"/>
  <c r="AB1603" i="156"/>
  <c r="AA1603" i="156"/>
  <c r="Y1603" i="156"/>
  <c r="X1596" i="156"/>
  <c r="X1602" i="156" s="1"/>
  <c r="AB1592" i="156"/>
  <c r="AA1592" i="156"/>
  <c r="Y1592" i="156"/>
  <c r="X1589" i="156"/>
  <c r="X1582" i="156"/>
  <c r="X1591" i="156" s="1"/>
  <c r="Q1591" i="156"/>
  <c r="AB1630" i="156" l="1"/>
  <c r="H1650" i="156"/>
  <c r="X1603" i="156"/>
  <c r="H1649" i="156"/>
  <c r="Z1789" i="156"/>
  <c r="X1592" i="156"/>
  <c r="W1592" i="156"/>
  <c r="Z1589" i="156"/>
  <c r="Z1651" i="156"/>
  <c r="Z1596" i="156"/>
  <c r="Z1602" i="156" s="1"/>
  <c r="Q1603" i="156"/>
  <c r="W1652" i="156"/>
  <c r="Z1647" i="156"/>
  <c r="X1652" i="156"/>
  <c r="Z1621" i="156"/>
  <c r="Z1629" i="156" s="1"/>
  <c r="Z1630" i="156" s="1"/>
  <c r="Z1633" i="156"/>
  <c r="Z1637" i="156" s="1"/>
  <c r="Z1582" i="156"/>
  <c r="Z1591" i="156" s="1"/>
  <c r="Q1592" i="156"/>
  <c r="Z1607" i="156"/>
  <c r="Z1617" i="156" s="1"/>
  <c r="Z1618" i="156" s="1"/>
  <c r="W1629" i="156"/>
  <c r="X1637" i="156"/>
  <c r="AB1396" i="156"/>
  <c r="AA1396" i="156"/>
  <c r="Y1396" i="156"/>
  <c r="Q1396" i="156"/>
  <c r="X1384" i="156"/>
  <c r="F1394" i="156"/>
  <c r="F1393" i="156"/>
  <c r="F1392" i="156"/>
  <c r="F1391" i="156"/>
  <c r="F1390" i="156"/>
  <c r="F1389" i="156"/>
  <c r="F1388" i="156"/>
  <c r="F1387" i="156"/>
  <c r="F1386" i="156"/>
  <c r="F1385" i="156"/>
  <c r="AB1336" i="156"/>
  <c r="AA1336" i="156"/>
  <c r="Y1336" i="156"/>
  <c r="Q1336" i="156"/>
  <c r="X1335" i="156"/>
  <c r="AB1219" i="156"/>
  <c r="AA1219" i="156"/>
  <c r="Y1219" i="156"/>
  <c r="Q1219" i="156"/>
  <c r="X1216" i="156"/>
  <c r="F1217" i="156"/>
  <c r="H1387" i="156" l="1"/>
  <c r="H1391" i="156"/>
  <c r="H1388" i="156"/>
  <c r="H1392" i="156"/>
  <c r="H1385" i="156"/>
  <c r="H1389" i="156"/>
  <c r="H1393" i="156"/>
  <c r="H1217" i="156"/>
  <c r="H1386" i="156"/>
  <c r="H1390" i="156"/>
  <c r="H1394" i="156"/>
  <c r="Z1603" i="156"/>
  <c r="W1336" i="156"/>
  <c r="W1880" i="156"/>
  <c r="X1336" i="156"/>
  <c r="X1880" i="156"/>
  <c r="W67" i="37" s="1"/>
  <c r="W1603" i="156"/>
  <c r="Z1652" i="156"/>
  <c r="W1396" i="156"/>
  <c r="Z1592" i="156"/>
  <c r="Z1384" i="156"/>
  <c r="Z1335" i="156"/>
  <c r="Z1216" i="156"/>
  <c r="W1219" i="156"/>
  <c r="AB1085" i="156"/>
  <c r="AA1085" i="156"/>
  <c r="Y1085" i="156"/>
  <c r="Q1085" i="156"/>
  <c r="X1082" i="156"/>
  <c r="F1083" i="156"/>
  <c r="AA969" i="156"/>
  <c r="Y969" i="156"/>
  <c r="Q969" i="156"/>
  <c r="X949" i="156"/>
  <c r="F967" i="156"/>
  <c r="F966" i="156"/>
  <c r="H966" i="156" s="1"/>
  <c r="F964" i="156"/>
  <c r="F963" i="156"/>
  <c r="F962" i="156"/>
  <c r="F961" i="156"/>
  <c r="F960" i="156"/>
  <c r="F959" i="156"/>
  <c r="F958" i="156"/>
  <c r="F957" i="156"/>
  <c r="F956" i="156"/>
  <c r="F955" i="156"/>
  <c r="F953" i="156"/>
  <c r="F952" i="156"/>
  <c r="F951" i="156"/>
  <c r="F950" i="156"/>
  <c r="F949" i="156"/>
  <c r="AB848" i="156"/>
  <c r="AA848" i="156"/>
  <c r="Y848" i="156"/>
  <c r="Q848" i="156"/>
  <c r="X847" i="156"/>
  <c r="X845" i="156"/>
  <c r="AB740" i="156"/>
  <c r="AA740" i="156"/>
  <c r="Y740" i="156"/>
  <c r="Q740" i="156"/>
  <c r="X735" i="156"/>
  <c r="F738" i="156"/>
  <c r="F737" i="156"/>
  <c r="F736" i="156"/>
  <c r="AA698" i="156"/>
  <c r="Y698" i="156"/>
  <c r="Q698" i="156"/>
  <c r="X694" i="156"/>
  <c r="F696" i="156"/>
  <c r="F695" i="156"/>
  <c r="X697" i="156"/>
  <c r="W698" i="156"/>
  <c r="E697" i="156"/>
  <c r="AB662" i="156"/>
  <c r="AA662" i="156"/>
  <c r="Y662" i="156"/>
  <c r="Y677" i="156" s="1"/>
  <c r="Q662" i="156"/>
  <c r="X657" i="156"/>
  <c r="F660" i="156"/>
  <c r="F659" i="156"/>
  <c r="F658" i="156"/>
  <c r="F657" i="156"/>
  <c r="G613" i="156"/>
  <c r="E613" i="156"/>
  <c r="H659" i="156" l="1"/>
  <c r="H951" i="156"/>
  <c r="H956" i="156"/>
  <c r="H960" i="156"/>
  <c r="H964" i="156"/>
  <c r="H1083" i="156"/>
  <c r="H660" i="156"/>
  <c r="H737" i="156"/>
  <c r="H952" i="156"/>
  <c r="H957" i="156"/>
  <c r="H961" i="156"/>
  <c r="H695" i="156"/>
  <c r="H738" i="156"/>
  <c r="H953" i="156"/>
  <c r="H958" i="156"/>
  <c r="H962" i="156"/>
  <c r="H967" i="156"/>
  <c r="H658" i="156"/>
  <c r="H696" i="156"/>
  <c r="H950" i="156"/>
  <c r="H955" i="156"/>
  <c r="H959" i="156"/>
  <c r="H963" i="156"/>
  <c r="H736" i="156"/>
  <c r="V67" i="37"/>
  <c r="Z1336" i="156"/>
  <c r="Z1880" i="156"/>
  <c r="Y67" i="37" s="1"/>
  <c r="X1862" i="156"/>
  <c r="W49" i="37" s="1"/>
  <c r="W1862" i="156"/>
  <c r="V49" i="37" s="1"/>
  <c r="X698" i="156"/>
  <c r="Z949" i="156"/>
  <c r="X848" i="156"/>
  <c r="Z1082" i="156"/>
  <c r="W848" i="156"/>
  <c r="Z735" i="156"/>
  <c r="Z847" i="156"/>
  <c r="Z845" i="156"/>
  <c r="Z694" i="156"/>
  <c r="Z657" i="156"/>
  <c r="Z697" i="156"/>
  <c r="AB67" i="37" l="1"/>
  <c r="AC67" i="37"/>
  <c r="Z1862" i="156"/>
  <c r="Y49" i="37" s="1"/>
  <c r="Z698" i="156"/>
  <c r="Z848" i="156"/>
  <c r="Q584" i="156" l="1"/>
  <c r="P908" i="37" s="1"/>
  <c r="AB583" i="156"/>
  <c r="AA907" i="37" s="1"/>
  <c r="AA583" i="156"/>
  <c r="Y583" i="156"/>
  <c r="Q583" i="156"/>
  <c r="P907" i="37" s="1"/>
  <c r="E583" i="156"/>
  <c r="AA975" i="37" l="1"/>
  <c r="P975" i="37"/>
  <c r="X907" i="37"/>
  <c r="X975" i="37" s="1"/>
  <c r="D907" i="37"/>
  <c r="Z907" i="37"/>
  <c r="Z975" i="37" s="1"/>
  <c r="F907" i="37"/>
  <c r="F975" i="37" s="1"/>
  <c r="AA485" i="156"/>
  <c r="Y485" i="156"/>
  <c r="Q485" i="156"/>
  <c r="W485" i="156" s="1"/>
  <c r="X463" i="156"/>
  <c r="F483" i="156"/>
  <c r="F482" i="156"/>
  <c r="F481" i="156"/>
  <c r="F480" i="156"/>
  <c r="F479" i="156"/>
  <c r="F478" i="156"/>
  <c r="F477" i="156"/>
  <c r="F476" i="156"/>
  <c r="F475" i="156"/>
  <c r="F474" i="156"/>
  <c r="F473" i="156"/>
  <c r="F472" i="156"/>
  <c r="F470" i="156"/>
  <c r="F469" i="156"/>
  <c r="F468" i="156"/>
  <c r="F467" i="156"/>
  <c r="F466" i="156"/>
  <c r="F465" i="156"/>
  <c r="F464" i="156"/>
  <c r="X399" i="156"/>
  <c r="X403" i="156" s="1"/>
  <c r="W403" i="156"/>
  <c r="AB387" i="156"/>
  <c r="AA387" i="156"/>
  <c r="Y387" i="156"/>
  <c r="Q387" i="156"/>
  <c r="X383" i="156"/>
  <c r="X386" i="156"/>
  <c r="AB323" i="156"/>
  <c r="AB330" i="156" s="1"/>
  <c r="AA323" i="156"/>
  <c r="Y323" i="156"/>
  <c r="Q323" i="156"/>
  <c r="X291" i="156"/>
  <c r="X322" i="156"/>
  <c r="AB270" i="156"/>
  <c r="AA270" i="156"/>
  <c r="Y270" i="156"/>
  <c r="Q270" i="156"/>
  <c r="X256" i="156"/>
  <c r="X269" i="156"/>
  <c r="AB225" i="156"/>
  <c r="AA225" i="156"/>
  <c r="Q225" i="156"/>
  <c r="X204" i="156"/>
  <c r="X224" i="156"/>
  <c r="AB163" i="156"/>
  <c r="AA163" i="156"/>
  <c r="Q163" i="156"/>
  <c r="X138" i="156"/>
  <c r="X162" i="156"/>
  <c r="Y113" i="156"/>
  <c r="Y118" i="156" s="1"/>
  <c r="Q113" i="156"/>
  <c r="X112" i="156"/>
  <c r="AB60" i="156"/>
  <c r="AA60" i="156"/>
  <c r="Y60" i="156"/>
  <c r="Q60" i="156"/>
  <c r="X59" i="156"/>
  <c r="X40" i="156"/>
  <c r="H466" i="156" l="1"/>
  <c r="H470" i="156"/>
  <c r="H475" i="156"/>
  <c r="H479" i="156"/>
  <c r="H483" i="156"/>
  <c r="H467" i="156"/>
  <c r="H472" i="156"/>
  <c r="H476" i="156"/>
  <c r="H480" i="156"/>
  <c r="H468" i="156"/>
  <c r="H473" i="156"/>
  <c r="H477" i="156"/>
  <c r="H481" i="156"/>
  <c r="H465" i="156"/>
  <c r="H469" i="156"/>
  <c r="H474" i="156"/>
  <c r="H478" i="156"/>
  <c r="H482" i="156"/>
  <c r="D975" i="37"/>
  <c r="W113" i="156"/>
  <c r="W583" i="156"/>
  <c r="X583" i="156"/>
  <c r="AB485" i="156"/>
  <c r="H464" i="156"/>
  <c r="Z463" i="156"/>
  <c r="X484" i="156"/>
  <c r="W60" i="156"/>
  <c r="X270" i="156"/>
  <c r="X323" i="156"/>
  <c r="X60" i="156"/>
  <c r="Z112" i="156"/>
  <c r="W163" i="156"/>
  <c r="W225" i="156"/>
  <c r="W270" i="156"/>
  <c r="W323" i="156"/>
  <c r="Z162" i="156"/>
  <c r="Z224" i="156"/>
  <c r="Z383" i="156"/>
  <c r="Z105" i="156"/>
  <c r="W387" i="156"/>
  <c r="X225" i="156"/>
  <c r="Z386" i="156"/>
  <c r="Z138" i="156"/>
  <c r="X163" i="156"/>
  <c r="X387" i="156"/>
  <c r="Z59" i="156"/>
  <c r="X113" i="156"/>
  <c r="Z399" i="156"/>
  <c r="Z403" i="156" s="1"/>
  <c r="Z291" i="156"/>
  <c r="Z322" i="156"/>
  <c r="Z256" i="156"/>
  <c r="Z269" i="156"/>
  <c r="Z204" i="156"/>
  <c r="Z40" i="156"/>
  <c r="V907" i="37" l="1"/>
  <c r="AC907" i="37" s="1"/>
  <c r="W907" i="37"/>
  <c r="Z583" i="156"/>
  <c r="Z163" i="156"/>
  <c r="Z113" i="156"/>
  <c r="Z484" i="156"/>
  <c r="Z485" i="156" s="1"/>
  <c r="X485" i="156"/>
  <c r="Z225" i="156"/>
  <c r="Z270" i="156"/>
  <c r="Z387" i="156"/>
  <c r="Z323" i="156"/>
  <c r="Z60" i="156"/>
  <c r="W975" i="37" l="1"/>
  <c r="AB907" i="37"/>
  <c r="V975" i="37"/>
  <c r="Y907" i="37"/>
  <c r="Y975" i="37" s="1"/>
  <c r="W1013" i="156" l="1"/>
  <c r="W1085" i="156"/>
  <c r="W1873" i="156" l="1"/>
  <c r="V60" i="37" s="1"/>
  <c r="W1836" i="156"/>
  <c r="V23" i="37" s="1"/>
  <c r="W969" i="156"/>
  <c r="W740" i="156"/>
  <c r="W662" i="156"/>
  <c r="Q594" i="156"/>
  <c r="P918" i="37" s="1"/>
  <c r="AB594" i="156"/>
  <c r="AA918" i="37" s="1"/>
  <c r="AA594" i="156"/>
  <c r="Z918" i="37" s="1"/>
  <c r="Y594" i="156"/>
  <c r="X918" i="37" s="1"/>
  <c r="I347" i="156"/>
  <c r="G347" i="156"/>
  <c r="E347" i="156"/>
  <c r="I348" i="156"/>
  <c r="AB349" i="156"/>
  <c r="AA349" i="156"/>
  <c r="Y349" i="156"/>
  <c r="W98" i="156"/>
  <c r="G348" i="156" l="1"/>
  <c r="E348" i="156"/>
  <c r="W584" i="156"/>
  <c r="W349" i="156"/>
  <c r="Q349" i="156"/>
  <c r="J347" i="156"/>
  <c r="J348" i="156" l="1"/>
  <c r="V908" i="37"/>
  <c r="AC908" i="37" s="1"/>
  <c r="K346" i="156" l="1"/>
  <c r="J346" i="156"/>
  <c r="L346" i="156" l="1"/>
  <c r="O346" i="156"/>
  <c r="O347" i="156" s="1"/>
  <c r="O348" i="156" s="1"/>
  <c r="K347" i="156"/>
  <c r="K348" i="156" l="1"/>
  <c r="P346" i="156"/>
  <c r="P347" i="156" s="1"/>
  <c r="P348" i="156" s="1"/>
  <c r="F926" i="37"/>
  <c r="J751" i="157"/>
  <c r="E76" i="57" l="1"/>
  <c r="F702" i="37" s="1"/>
  <c r="C76" i="57"/>
  <c r="D702" i="37" s="1"/>
  <c r="D52" i="57"/>
  <c r="D51" i="57"/>
  <c r="D50" i="57"/>
  <c r="D49" i="57"/>
  <c r="E27" i="57"/>
  <c r="C27" i="57"/>
  <c r="D28" i="57"/>
  <c r="F28" i="57" s="1"/>
  <c r="E72" i="46"/>
  <c r="F191" i="37" s="1"/>
  <c r="C72" i="46"/>
  <c r="D191" i="37" s="1"/>
  <c r="E26" i="46"/>
  <c r="C26" i="46"/>
  <c r="D27" i="46"/>
  <c r="F27" i="46" s="1"/>
  <c r="H1670" i="157"/>
  <c r="F791" i="37" s="1"/>
  <c r="F1670" i="157"/>
  <c r="G1655" i="157"/>
  <c r="H1623" i="157"/>
  <c r="G1625" i="157"/>
  <c r="G1624" i="157"/>
  <c r="F1623" i="157"/>
  <c r="H1573" i="157"/>
  <c r="F746" i="37" s="1"/>
  <c r="F1573" i="157"/>
  <c r="AC1563" i="157"/>
  <c r="AA736" i="37" s="1"/>
  <c r="AB1563" i="157"/>
  <c r="Z736" i="37" s="1"/>
  <c r="Z1563" i="157"/>
  <c r="X736" i="37" s="1"/>
  <c r="R1563" i="157"/>
  <c r="P736" i="37" s="1"/>
  <c r="G1559" i="157"/>
  <c r="G1554" i="157"/>
  <c r="G1549" i="157"/>
  <c r="G1548" i="157"/>
  <c r="G1547" i="157"/>
  <c r="G1526" i="157"/>
  <c r="H1525" i="157"/>
  <c r="F1525" i="157"/>
  <c r="G1573" i="157" l="1"/>
  <c r="E746" i="37" s="1"/>
  <c r="I1559" i="157"/>
  <c r="I1624" i="157"/>
  <c r="I1670" i="157" s="1"/>
  <c r="G791" i="37" s="1"/>
  <c r="D791" i="37"/>
  <c r="D746" i="37"/>
  <c r="G1700" i="157"/>
  <c r="D76" i="57"/>
  <c r="E702" i="37" s="1"/>
  <c r="D72" i="46"/>
  <c r="E191" i="37" s="1"/>
  <c r="G1670" i="157"/>
  <c r="E791" i="37" s="1"/>
  <c r="G1623" i="157"/>
  <c r="I1526" i="157"/>
  <c r="I1573" i="157" s="1"/>
  <c r="G746" i="37" s="1"/>
  <c r="E821" i="37" l="1"/>
  <c r="F76" i="57"/>
  <c r="G702" i="37" s="1"/>
  <c r="F72" i="46"/>
  <c r="G191" i="37" s="1"/>
  <c r="H1472" i="157"/>
  <c r="F656" i="37" s="1"/>
  <c r="F1472" i="157"/>
  <c r="G1423" i="157"/>
  <c r="H1422" i="157"/>
  <c r="F1422" i="157"/>
  <c r="H1365" i="157"/>
  <c r="F607" i="37" s="1"/>
  <c r="F1365" i="157"/>
  <c r="G1325" i="157"/>
  <c r="G1299" i="157"/>
  <c r="H1298" i="157"/>
  <c r="F1298" i="157"/>
  <c r="H1242" i="157"/>
  <c r="F560" i="37" s="1"/>
  <c r="F1242" i="157"/>
  <c r="F1189" i="157"/>
  <c r="G1190" i="157"/>
  <c r="G1084" i="157"/>
  <c r="H1132" i="157"/>
  <c r="F425" i="37" s="1"/>
  <c r="F1132" i="157"/>
  <c r="H1083" i="157"/>
  <c r="F1083" i="157"/>
  <c r="H1033" i="157"/>
  <c r="F329" i="37" s="1"/>
  <c r="F1033" i="157"/>
  <c r="H982" i="157"/>
  <c r="G983" i="157"/>
  <c r="F982" i="157"/>
  <c r="H927" i="157"/>
  <c r="F282" i="37" s="1"/>
  <c r="F927" i="157"/>
  <c r="D329" i="37" l="1"/>
  <c r="D425" i="37"/>
  <c r="D607" i="37"/>
  <c r="I1423" i="157"/>
  <c r="I1472" i="157" s="1"/>
  <c r="G656" i="37" s="1"/>
  <c r="D656" i="37"/>
  <c r="G1132" i="157"/>
  <c r="E425" i="37" s="1"/>
  <c r="D560" i="37"/>
  <c r="D282" i="37"/>
  <c r="G1242" i="157"/>
  <c r="E560" i="37" s="1"/>
  <c r="I1190" i="157"/>
  <c r="I1242" i="157" s="1"/>
  <c r="G560" i="37" s="1"/>
  <c r="G1365" i="157"/>
  <c r="E607" i="37" s="1"/>
  <c r="I1299" i="157"/>
  <c r="G1033" i="157"/>
  <c r="E329" i="37" s="1"/>
  <c r="I983" i="157"/>
  <c r="I1033" i="157" s="1"/>
  <c r="G329" i="37" s="1"/>
  <c r="G1472" i="157"/>
  <c r="E656" i="37" s="1"/>
  <c r="I1084" i="157"/>
  <c r="I1132" i="157" s="1"/>
  <c r="G425" i="37" s="1"/>
  <c r="I1365" i="157" l="1"/>
  <c r="G607" i="37" s="1"/>
  <c r="G885" i="157"/>
  <c r="I885" i="157" s="1"/>
  <c r="H884" i="157"/>
  <c r="F884" i="157"/>
  <c r="H824" i="157"/>
  <c r="F824" i="157"/>
  <c r="G825" i="157"/>
  <c r="H764" i="157"/>
  <c r="F141" i="37" s="1"/>
  <c r="G697" i="157"/>
  <c r="F764" i="157"/>
  <c r="D141" i="37" s="1"/>
  <c r="H747" i="157"/>
  <c r="F747" i="157"/>
  <c r="H696" i="157"/>
  <c r="F696" i="157"/>
  <c r="G475" i="157"/>
  <c r="H647" i="157"/>
  <c r="F105" i="37" s="1"/>
  <c r="F647" i="157"/>
  <c r="H646" i="157"/>
  <c r="F104" i="37" s="1"/>
  <c r="F646" i="157"/>
  <c r="H645" i="157"/>
  <c r="F103" i="37" s="1"/>
  <c r="F645" i="157"/>
  <c r="H644" i="157"/>
  <c r="F102" i="37" s="1"/>
  <c r="F644" i="157"/>
  <c r="H623" i="157"/>
  <c r="F81" i="37" s="1"/>
  <c r="F623" i="157"/>
  <c r="AC613" i="157"/>
  <c r="AA71" i="37" s="1"/>
  <c r="AB613" i="157"/>
  <c r="Z71" i="37" s="1"/>
  <c r="Z613" i="157"/>
  <c r="X71" i="37" s="1"/>
  <c r="R613" i="157"/>
  <c r="P71" i="37" s="1"/>
  <c r="F71" i="37"/>
  <c r="F613" i="157"/>
  <c r="G199" i="157"/>
  <c r="G496" i="157"/>
  <c r="I199" i="157" l="1"/>
  <c r="I496" i="157"/>
  <c r="D81" i="37"/>
  <c r="D103" i="37"/>
  <c r="D105" i="37"/>
  <c r="G764" i="157"/>
  <c r="E141" i="37" s="1"/>
  <c r="D71" i="37"/>
  <c r="D102" i="37"/>
  <c r="D104" i="37"/>
  <c r="I475" i="157"/>
  <c r="F654" i="157"/>
  <c r="H654" i="157"/>
  <c r="F112" i="37" s="1"/>
  <c r="G927" i="157"/>
  <c r="I825" i="157"/>
  <c r="I697" i="157"/>
  <c r="I764" i="157" l="1"/>
  <c r="G141" i="37" s="1"/>
  <c r="D112" i="37"/>
  <c r="E282" i="37"/>
  <c r="I927" i="157"/>
  <c r="G282" i="37" s="1"/>
  <c r="G607" i="157" l="1"/>
  <c r="G606" i="157"/>
  <c r="G605" i="157"/>
  <c r="G604" i="157"/>
  <c r="G603" i="157"/>
  <c r="G602" i="157"/>
  <c r="G601" i="157"/>
  <c r="G600" i="157"/>
  <c r="H594" i="157"/>
  <c r="G591" i="157"/>
  <c r="G593" i="157" s="1"/>
  <c r="H590" i="157"/>
  <c r="F590" i="157"/>
  <c r="H584" i="157"/>
  <c r="H580" i="157"/>
  <c r="F580" i="157"/>
  <c r="H551" i="157"/>
  <c r="F551" i="157"/>
  <c r="G507" i="157"/>
  <c r="H506" i="157"/>
  <c r="F506" i="157"/>
  <c r="I600" i="157" l="1"/>
  <c r="F584" i="157"/>
  <c r="I605" i="157"/>
  <c r="F594" i="157"/>
  <c r="I606" i="157"/>
  <c r="I507" i="157"/>
  <c r="I603" i="157"/>
  <c r="G590" i="157"/>
  <c r="G594" i="157"/>
  <c r="I552" i="157"/>
  <c r="H478" i="157" l="1"/>
  <c r="H473" i="157"/>
  <c r="F473" i="157"/>
  <c r="H466" i="157"/>
  <c r="F478" i="157" l="1"/>
  <c r="G463" i="157"/>
  <c r="H461" i="157"/>
  <c r="F461" i="157"/>
  <c r="H454" i="157"/>
  <c r="H450" i="157"/>
  <c r="F450" i="157"/>
  <c r="G373" i="157"/>
  <c r="F372" i="157"/>
  <c r="G90" i="157"/>
  <c r="I90" i="157" s="1"/>
  <c r="H89" i="157"/>
  <c r="F89" i="157"/>
  <c r="G36" i="157"/>
  <c r="G35" i="157"/>
  <c r="H34" i="157"/>
  <c r="F34" i="157"/>
  <c r="I35" i="157" l="1"/>
  <c r="I373" i="157"/>
  <c r="F466" i="157"/>
  <c r="F454" i="157"/>
  <c r="G646" i="157"/>
  <c r="I463" i="157"/>
  <c r="F643" i="157"/>
  <c r="H643" i="157"/>
  <c r="F101" i="37" s="1"/>
  <c r="G34" i="157"/>
  <c r="E104" i="37" l="1"/>
  <c r="D101" i="37"/>
  <c r="I646" i="157"/>
  <c r="G104" i="37" s="1"/>
  <c r="AB875" i="37"/>
  <c r="E926" i="37"/>
  <c r="G926" i="37"/>
  <c r="G2416" i="156"/>
  <c r="F836" i="37" s="1"/>
  <c r="E2416" i="156"/>
  <c r="F2369" i="156"/>
  <c r="G2368" i="156"/>
  <c r="E2368" i="156"/>
  <c r="G2274" i="156"/>
  <c r="F517" i="37" s="1"/>
  <c r="E2274" i="156"/>
  <c r="G2273" i="156"/>
  <c r="F516" i="37" s="1"/>
  <c r="E2273" i="156"/>
  <c r="F2226" i="156"/>
  <c r="G2225" i="156"/>
  <c r="E2225" i="156"/>
  <c r="G2172" i="156"/>
  <c r="F471" i="37" s="1"/>
  <c r="E2172" i="156"/>
  <c r="G2171" i="156"/>
  <c r="F470" i="37" s="1"/>
  <c r="E2171" i="156"/>
  <c r="F2118" i="156"/>
  <c r="G2117" i="156"/>
  <c r="E2117" i="156"/>
  <c r="G2059" i="156"/>
  <c r="F376" i="37" s="1"/>
  <c r="E2059" i="156"/>
  <c r="G2058" i="156"/>
  <c r="F375" i="37" s="1"/>
  <c r="E2058" i="156"/>
  <c r="G1953" i="156"/>
  <c r="F237" i="37" s="1"/>
  <c r="E1953" i="156"/>
  <c r="G1952" i="156"/>
  <c r="F236" i="37" s="1"/>
  <c r="E1952" i="156"/>
  <c r="J2035" i="156"/>
  <c r="G2004" i="156"/>
  <c r="F2005" i="156"/>
  <c r="E2004" i="156"/>
  <c r="F1904" i="156"/>
  <c r="G1903" i="156"/>
  <c r="E1903" i="156"/>
  <c r="D375" i="37" l="1"/>
  <c r="H2369" i="156"/>
  <c r="H1904" i="156"/>
  <c r="D470" i="37"/>
  <c r="D236" i="37"/>
  <c r="F2058" i="156"/>
  <c r="E375" i="37" s="1"/>
  <c r="D471" i="37"/>
  <c r="H2226" i="156"/>
  <c r="H2273" i="156" s="1"/>
  <c r="G516" i="37" s="1"/>
  <c r="D836" i="37"/>
  <c r="D517" i="37"/>
  <c r="D237" i="37"/>
  <c r="D376" i="37"/>
  <c r="F2171" i="156"/>
  <c r="E470" i="37" s="1"/>
  <c r="D516" i="37"/>
  <c r="F2273" i="156"/>
  <c r="E516" i="37" s="1"/>
  <c r="H2005" i="156"/>
  <c r="H2118" i="156"/>
  <c r="F1952" i="156"/>
  <c r="E236" i="37" s="1"/>
  <c r="H2058" i="156" l="1"/>
  <c r="G375" i="37" s="1"/>
  <c r="H2171" i="156"/>
  <c r="G470" i="37" s="1"/>
  <c r="H1952" i="156"/>
  <c r="G236" i="37" s="1"/>
  <c r="AB595" i="156"/>
  <c r="AA919" i="37" s="1"/>
  <c r="AA595" i="156"/>
  <c r="Z919" i="37" s="1"/>
  <c r="Z595" i="156"/>
  <c r="Y919" i="37" s="1"/>
  <c r="Y595" i="156"/>
  <c r="X919" i="37" s="1"/>
  <c r="X595" i="156"/>
  <c r="W919" i="37" s="1"/>
  <c r="W595" i="156"/>
  <c r="V919" i="37" s="1"/>
  <c r="Q595" i="156"/>
  <c r="P919" i="37" s="1"/>
  <c r="L919" i="37"/>
  <c r="I595" i="156"/>
  <c r="H919" i="37" s="1"/>
  <c r="F919" i="37"/>
  <c r="K169" i="156"/>
  <c r="J169" i="156"/>
  <c r="J595" i="156" s="1"/>
  <c r="I919" i="37" s="1"/>
  <c r="L169" i="156" l="1"/>
  <c r="L595" i="156" s="1"/>
  <c r="K595" i="156"/>
  <c r="H169" i="156"/>
  <c r="H595" i="156" s="1"/>
  <c r="G919" i="37" s="1"/>
  <c r="D919" i="37"/>
  <c r="O169" i="156"/>
  <c r="E919" i="37"/>
  <c r="P169" i="156" l="1"/>
  <c r="P595" i="156" s="1"/>
  <c r="O919" i="37" s="1"/>
  <c r="O595" i="156"/>
  <c r="K919" i="37"/>
  <c r="J173" i="156"/>
  <c r="J919" i="37"/>
  <c r="N919" i="37"/>
  <c r="N169" i="156"/>
  <c r="N595" i="156" s="1"/>
  <c r="M919" i="37" s="1"/>
  <c r="F846" i="156" l="1"/>
  <c r="F1584" i="156"/>
  <c r="F1583" i="156"/>
  <c r="F1601" i="156"/>
  <c r="F1600" i="156"/>
  <c r="F1599" i="156"/>
  <c r="F1598" i="156"/>
  <c r="F1597" i="156"/>
  <c r="F1615" i="156"/>
  <c r="F1614" i="156"/>
  <c r="F1613" i="156"/>
  <c r="F1612" i="156"/>
  <c r="F1611" i="156"/>
  <c r="F1610" i="156"/>
  <c r="F1609" i="156"/>
  <c r="F1608" i="156"/>
  <c r="F1627" i="156"/>
  <c r="F1626" i="156"/>
  <c r="F1625" i="156"/>
  <c r="F1624" i="156"/>
  <c r="F1623" i="156"/>
  <c r="F1622" i="156"/>
  <c r="F1635" i="156"/>
  <c r="F1634" i="156"/>
  <c r="F1659" i="156"/>
  <c r="F1658" i="156"/>
  <c r="F1657" i="156"/>
  <c r="F1690" i="156"/>
  <c r="F1689" i="156"/>
  <c r="F1688" i="156"/>
  <c r="F1687" i="156"/>
  <c r="F1686" i="156"/>
  <c r="F1711" i="156"/>
  <c r="F1710" i="156"/>
  <c r="F1722" i="156"/>
  <c r="F1721" i="156"/>
  <c r="F1720" i="156"/>
  <c r="F1719" i="156"/>
  <c r="F1744" i="156"/>
  <c r="F1743" i="156"/>
  <c r="F1742" i="156"/>
  <c r="F1741" i="156"/>
  <c r="F1753" i="156"/>
  <c r="F1752" i="156"/>
  <c r="F1751" i="156"/>
  <c r="F1750" i="156"/>
  <c r="F1787" i="156"/>
  <c r="F1785" i="156"/>
  <c r="F1784" i="156"/>
  <c r="F1798" i="156"/>
  <c r="F1796" i="156"/>
  <c r="F1795" i="156"/>
  <c r="F1809" i="156"/>
  <c r="F1807" i="156"/>
  <c r="H1608" i="156" l="1"/>
  <c r="H1612" i="156"/>
  <c r="H1609" i="156"/>
  <c r="H1613" i="156"/>
  <c r="H1614" i="156"/>
  <c r="H1611" i="156"/>
  <c r="H1615" i="156"/>
  <c r="E1859" i="156"/>
  <c r="G1858" i="156"/>
  <c r="F45" i="37" s="1"/>
  <c r="E1858" i="156"/>
  <c r="G1857" i="156"/>
  <c r="F44" i="37" s="1"/>
  <c r="E1857" i="156"/>
  <c r="G1856" i="156"/>
  <c r="F43" i="37" s="1"/>
  <c r="E1856" i="156"/>
  <c r="G1854" i="156"/>
  <c r="F41" i="37" s="1"/>
  <c r="E1854" i="156"/>
  <c r="G1852" i="156"/>
  <c r="F39" i="37" s="1"/>
  <c r="F957" i="37" s="1"/>
  <c r="E1852" i="156"/>
  <c r="G1850" i="156"/>
  <c r="F37" i="37" s="1"/>
  <c r="E1850" i="156"/>
  <c r="G1849" i="156"/>
  <c r="F36" i="37" s="1"/>
  <c r="E1849" i="156"/>
  <c r="D41" i="37" l="1"/>
  <c r="D44" i="37"/>
  <c r="D46" i="37"/>
  <c r="D37" i="37"/>
  <c r="D36" i="37"/>
  <c r="D39" i="37"/>
  <c r="D957" i="37" s="1"/>
  <c r="D43" i="37"/>
  <c r="D45" i="37"/>
  <c r="E1867" i="156"/>
  <c r="G1848" i="156"/>
  <c r="F35" i="37" s="1"/>
  <c r="E1848" i="156"/>
  <c r="G1846" i="156"/>
  <c r="F33" i="37" s="1"/>
  <c r="E1846" i="156"/>
  <c r="G1845" i="156"/>
  <c r="F32" i="37" s="1"/>
  <c r="E1845" i="156"/>
  <c r="G1844" i="156"/>
  <c r="F31" i="37" s="1"/>
  <c r="E1844" i="156"/>
  <c r="G1843" i="156"/>
  <c r="F30" i="37" s="1"/>
  <c r="E1843" i="156"/>
  <c r="G1834" i="156"/>
  <c r="F21" i="37" s="1"/>
  <c r="E1834" i="156"/>
  <c r="G1835" i="156"/>
  <c r="F22" i="37" s="1"/>
  <c r="E1835" i="156"/>
  <c r="D22" i="37" l="1"/>
  <c r="D30" i="37"/>
  <c r="D32" i="37"/>
  <c r="D35" i="37"/>
  <c r="D21" i="37"/>
  <c r="D31" i="37"/>
  <c r="D33" i="37"/>
  <c r="D54" i="37"/>
  <c r="G1831" i="156"/>
  <c r="F18" i="37" s="1"/>
  <c r="E1831" i="156"/>
  <c r="G1830" i="156"/>
  <c r="F17" i="37" s="1"/>
  <c r="E1830" i="156"/>
  <c r="G1829" i="156"/>
  <c r="F16" i="37" s="1"/>
  <c r="E1829" i="156"/>
  <c r="AB1823" i="156"/>
  <c r="AA1823" i="156"/>
  <c r="Z10" i="37" s="1"/>
  <c r="Y1823" i="156"/>
  <c r="X10" i="37" s="1"/>
  <c r="E1823" i="156"/>
  <c r="AA1822" i="156"/>
  <c r="Z9" i="37" s="1"/>
  <c r="Y1822" i="156"/>
  <c r="X9" i="37" s="1"/>
  <c r="Q1822" i="156"/>
  <c r="P9" i="37" s="1"/>
  <c r="AA10" i="37" l="1"/>
  <c r="D17" i="37"/>
  <c r="D10" i="37"/>
  <c r="D16" i="37"/>
  <c r="D18" i="37"/>
  <c r="G1774" i="156"/>
  <c r="E1774" i="156"/>
  <c r="G1766" i="156"/>
  <c r="G1762" i="156"/>
  <c r="E1762" i="156"/>
  <c r="H1743" i="156"/>
  <c r="G1736" i="156"/>
  <c r="G1732" i="156"/>
  <c r="E1732" i="156"/>
  <c r="G1704" i="156"/>
  <c r="G1700" i="156"/>
  <c r="E1700" i="156"/>
  <c r="G1674" i="156"/>
  <c r="F1671" i="156"/>
  <c r="F1670" i="156"/>
  <c r="G1669" i="156"/>
  <c r="E1669" i="156"/>
  <c r="H1657" i="156"/>
  <c r="H1597" i="156"/>
  <c r="I1589" i="156"/>
  <c r="K1587" i="156"/>
  <c r="J1587" i="156"/>
  <c r="G1588" i="156"/>
  <c r="F1587" i="156"/>
  <c r="E1588" i="156"/>
  <c r="G1577" i="156"/>
  <c r="G1573" i="156"/>
  <c r="E1573" i="156"/>
  <c r="G1565" i="156"/>
  <c r="G1561" i="156"/>
  <c r="E1561" i="156"/>
  <c r="F1542" i="156"/>
  <c r="F1673" i="156" l="1"/>
  <c r="G1589" i="156"/>
  <c r="H1671" i="156"/>
  <c r="L1587" i="156"/>
  <c r="O1587" i="156"/>
  <c r="P1587" i="156" s="1"/>
  <c r="P1588" i="156" s="1"/>
  <c r="P1589" i="156" s="1"/>
  <c r="E1565" i="156"/>
  <c r="E1577" i="156"/>
  <c r="E1674" i="156"/>
  <c r="E1704" i="156"/>
  <c r="E1736" i="156"/>
  <c r="E1589" i="156"/>
  <c r="E1766" i="156"/>
  <c r="G1778" i="156"/>
  <c r="E1778" i="156"/>
  <c r="F1669" i="156"/>
  <c r="J1588" i="156"/>
  <c r="J1589" i="156" s="1"/>
  <c r="F1674" i="156"/>
  <c r="F1588" i="156"/>
  <c r="H1587" i="156"/>
  <c r="K1588" i="156"/>
  <c r="K1589" i="156" l="1"/>
  <c r="L1588" i="156"/>
  <c r="L1589" i="156" s="1"/>
  <c r="O1588" i="156"/>
  <c r="O1589" i="156" s="1"/>
  <c r="N1587" i="156"/>
  <c r="N1588" i="156" s="1"/>
  <c r="N1589" i="156" s="1"/>
  <c r="F1589" i="156"/>
  <c r="H1588" i="156"/>
  <c r="H1589" i="156" l="1"/>
  <c r="J1542" i="156"/>
  <c r="G1522" i="156" l="1"/>
  <c r="E1522" i="156"/>
  <c r="F1467" i="156"/>
  <c r="G1466" i="156"/>
  <c r="E1466" i="156"/>
  <c r="F1427" i="156"/>
  <c r="F1426" i="156"/>
  <c r="H1426" i="156" s="1"/>
  <c r="G1425" i="156"/>
  <c r="E1425" i="156"/>
  <c r="G1369" i="156"/>
  <c r="E1369" i="156"/>
  <c r="F1382" i="156"/>
  <c r="F1378" i="156"/>
  <c r="F1377" i="156"/>
  <c r="F1376" i="156"/>
  <c r="F1375" i="156"/>
  <c r="F1373" i="156"/>
  <c r="H1373" i="156" s="1"/>
  <c r="F1372" i="156"/>
  <c r="F1371" i="156"/>
  <c r="F1370" i="156"/>
  <c r="F1363" i="156"/>
  <c r="G1362" i="156"/>
  <c r="E1362" i="156"/>
  <c r="F1364" i="156"/>
  <c r="F1358" i="156"/>
  <c r="K1323" i="156"/>
  <c r="J1323" i="156"/>
  <c r="F1293" i="156"/>
  <c r="G1292" i="156"/>
  <c r="E1292" i="156"/>
  <c r="H1467" i="156" l="1"/>
  <c r="H1293" i="156"/>
  <c r="L1323" i="156"/>
  <c r="O1323" i="156"/>
  <c r="P1323" i="156" s="1"/>
  <c r="H1323" i="156"/>
  <c r="F1852" i="156"/>
  <c r="F1425" i="156"/>
  <c r="F1369" i="156"/>
  <c r="F1362" i="156"/>
  <c r="H1363" i="156"/>
  <c r="E39" i="37" l="1"/>
  <c r="E957" i="37" s="1"/>
  <c r="N1323" i="156"/>
  <c r="G369" i="156"/>
  <c r="G359" i="156"/>
  <c r="F1192" i="156"/>
  <c r="G1191" i="156"/>
  <c r="E1191" i="156"/>
  <c r="F1181" i="156"/>
  <c r="G1180" i="156"/>
  <c r="E1180" i="156"/>
  <c r="H1192" i="156" l="1"/>
  <c r="H1181" i="156"/>
  <c r="F1170" i="156"/>
  <c r="G1169" i="156"/>
  <c r="E1169" i="156"/>
  <c r="F1106" i="156"/>
  <c r="F1105" i="156"/>
  <c r="G1104" i="156"/>
  <c r="E1104" i="156"/>
  <c r="F1068" i="156"/>
  <c r="G1067" i="156"/>
  <c r="E1067" i="156"/>
  <c r="F1033" i="156"/>
  <c r="F1032" i="156"/>
  <c r="G1031" i="156"/>
  <c r="E1031" i="156"/>
  <c r="H1170" i="156" l="1"/>
  <c r="H1068" i="156"/>
  <c r="F1104" i="156"/>
  <c r="F1031" i="156"/>
  <c r="H1105" i="156"/>
  <c r="H1032" i="156"/>
  <c r="G866" i="156" l="1"/>
  <c r="E866" i="156"/>
  <c r="G1833" i="156" l="1"/>
  <c r="E1833" i="156"/>
  <c r="H867" i="156"/>
  <c r="F842" i="156"/>
  <c r="E841" i="156"/>
  <c r="F828" i="156"/>
  <c r="F819" i="156"/>
  <c r="E818" i="156"/>
  <c r="F795" i="156"/>
  <c r="F794" i="156"/>
  <c r="E793" i="156"/>
  <c r="F693" i="156"/>
  <c r="K689" i="156"/>
  <c r="G690" i="156"/>
  <c r="E690" i="156"/>
  <c r="F689" i="156"/>
  <c r="F670" i="156"/>
  <c r="K670" i="156"/>
  <c r="F669" i="156"/>
  <c r="K669" i="156"/>
  <c r="F20" i="37" l="1"/>
  <c r="D20" i="37"/>
  <c r="L669" i="156"/>
  <c r="L670" i="156"/>
  <c r="N670" i="156" s="1"/>
  <c r="O689" i="156"/>
  <c r="L689" i="156"/>
  <c r="O669" i="156"/>
  <c r="P669" i="156" s="1"/>
  <c r="H794" i="156"/>
  <c r="H842" i="156"/>
  <c r="H669" i="156"/>
  <c r="E1855" i="156"/>
  <c r="G1855" i="156"/>
  <c r="F42" i="37" s="1"/>
  <c r="H819" i="156"/>
  <c r="F793" i="156"/>
  <c r="O670" i="156"/>
  <c r="P670" i="156" s="1"/>
  <c r="H670" i="156"/>
  <c r="D42" i="37" l="1"/>
  <c r="G1866" i="156"/>
  <c r="F53" i="37" s="1"/>
  <c r="E1866" i="156"/>
  <c r="N669" i="156"/>
  <c r="D53" i="37" l="1"/>
  <c r="K601" i="156"/>
  <c r="F237" i="156"/>
  <c r="F339" i="156"/>
  <c r="H339" i="156" s="1"/>
  <c r="F436" i="156"/>
  <c r="J925" i="37" l="1"/>
  <c r="G576" i="156"/>
  <c r="F900" i="37" s="1"/>
  <c r="F961" i="37" s="1"/>
  <c r="E576" i="156"/>
  <c r="G578" i="156"/>
  <c r="F902" i="37" s="1"/>
  <c r="F963" i="37" s="1"/>
  <c r="E578" i="156"/>
  <c r="G366" i="156"/>
  <c r="E366" i="156"/>
  <c r="G577" i="156"/>
  <c r="F901" i="37" s="1"/>
  <c r="E577" i="156"/>
  <c r="D901" i="37" l="1"/>
  <c r="D902" i="37"/>
  <c r="D900" i="37"/>
  <c r="G559" i="156"/>
  <c r="F883" i="37" s="1"/>
  <c r="F940" i="37" s="1"/>
  <c r="E559" i="156"/>
  <c r="D961" i="37" l="1"/>
  <c r="D963" i="37"/>
  <c r="D883" i="37"/>
  <c r="F455" i="156"/>
  <c r="F428" i="156"/>
  <c r="H428" i="156" s="1"/>
  <c r="E427" i="156"/>
  <c r="D940" i="37" l="1"/>
  <c r="F559" i="156"/>
  <c r="F367" i="156"/>
  <c r="F369" i="156" s="1"/>
  <c r="F368" i="156"/>
  <c r="G355" i="156"/>
  <c r="F358" i="156"/>
  <c r="F357" i="156"/>
  <c r="F356" i="156"/>
  <c r="E355" i="156"/>
  <c r="G338" i="156"/>
  <c r="E338" i="156"/>
  <c r="G287" i="156"/>
  <c r="E287" i="156"/>
  <c r="F359" i="156" l="1"/>
  <c r="E883" i="37"/>
  <c r="H356" i="156"/>
  <c r="F578" i="156"/>
  <c r="F366" i="156"/>
  <c r="H559" i="156"/>
  <c r="G883" i="37" s="1"/>
  <c r="G575" i="156"/>
  <c r="F899" i="37" s="1"/>
  <c r="E575" i="156"/>
  <c r="G587" i="156"/>
  <c r="F911" i="37" s="1"/>
  <c r="E587" i="156"/>
  <c r="H367" i="156"/>
  <c r="F355" i="156"/>
  <c r="H366" i="156" l="1"/>
  <c r="D899" i="37"/>
  <c r="E902" i="37"/>
  <c r="D911" i="37"/>
  <c r="H578" i="156"/>
  <c r="G902" i="37" s="1"/>
  <c r="E136" i="156"/>
  <c r="X1563" i="157" l="1"/>
  <c r="V736" i="37" s="1"/>
  <c r="X1453" i="157"/>
  <c r="X860" i="157"/>
  <c r="X613" i="157"/>
  <c r="W2255" i="156"/>
  <c r="W2154" i="156"/>
  <c r="W1723" i="156"/>
  <c r="W1712" i="156"/>
  <c r="W1660" i="156"/>
  <c r="W1636" i="156"/>
  <c r="W1628" i="156"/>
  <c r="W1616" i="156"/>
  <c r="W1590" i="156"/>
  <c r="V71" i="37" l="1"/>
  <c r="P986" i="37"/>
  <c r="P985" i="37"/>
  <c r="P984" i="37"/>
  <c r="O102" i="57"/>
  <c r="P728" i="37" s="1"/>
  <c r="O100" i="57"/>
  <c r="P726" i="37" s="1"/>
  <c r="O94" i="57"/>
  <c r="P720" i="37" s="1"/>
  <c r="O78" i="57"/>
  <c r="P704" i="37" s="1"/>
  <c r="O65" i="57"/>
  <c r="P691" i="37" s="1"/>
  <c r="O47" i="57"/>
  <c r="O98" i="46"/>
  <c r="P217" i="37" s="1"/>
  <c r="O90" i="46"/>
  <c r="P209" i="37" s="1"/>
  <c r="O74" i="46"/>
  <c r="P193" i="37" s="1"/>
  <c r="O62" i="46"/>
  <c r="P181" i="37" s="1"/>
  <c r="O46" i="46"/>
  <c r="R1696" i="157"/>
  <c r="P817" i="37" s="1"/>
  <c r="R1688" i="157"/>
  <c r="P809" i="37" s="1"/>
  <c r="R1672" i="157"/>
  <c r="P793" i="37" s="1"/>
  <c r="R1660" i="157"/>
  <c r="P781" i="37" s="1"/>
  <c r="R1659" i="157"/>
  <c r="P780" i="37" s="1"/>
  <c r="R1658" i="157"/>
  <c r="P779" i="37" s="1"/>
  <c r="R1599" i="157"/>
  <c r="P772" i="37" s="1"/>
  <c r="R1575" i="157"/>
  <c r="P748" i="37" s="1"/>
  <c r="R1499" i="157"/>
  <c r="P683" i="37" s="1"/>
  <c r="R1491" i="157"/>
  <c r="P675" i="37" s="1"/>
  <c r="R1474" i="157"/>
  <c r="P658" i="37" s="1"/>
  <c r="R1461" i="157"/>
  <c r="P645" i="37" s="1"/>
  <c r="R1443" i="157"/>
  <c r="R1395" i="157"/>
  <c r="P637" i="37" s="1"/>
  <c r="R1367" i="157"/>
  <c r="P609" i="37" s="1"/>
  <c r="R1354" i="157"/>
  <c r="P596" i="37" s="1"/>
  <c r="R1352" i="157"/>
  <c r="R1391" i="157"/>
  <c r="P633" i="37" s="1"/>
  <c r="R1270" i="157"/>
  <c r="P588" i="37" s="1"/>
  <c r="R1261" i="157"/>
  <c r="P579" i="37" s="1"/>
  <c r="R1244" i="157"/>
  <c r="P562" i="37" s="1"/>
  <c r="R1231" i="157"/>
  <c r="P549" i="37" s="1"/>
  <c r="R1210" i="157"/>
  <c r="R1159" i="157"/>
  <c r="P452" i="37" s="1"/>
  <c r="R1158" i="157"/>
  <c r="P451" i="37" s="1"/>
  <c r="R1157" i="157"/>
  <c r="P450" i="37" s="1"/>
  <c r="R1150" i="157"/>
  <c r="P443" i="37" s="1"/>
  <c r="R1134" i="157"/>
  <c r="P427" i="37" s="1"/>
  <c r="R1121" i="157"/>
  <c r="P414" i="37" s="1"/>
  <c r="R1103" i="157"/>
  <c r="R1060" i="157"/>
  <c r="P356" i="37" s="1"/>
  <c r="R1052" i="157"/>
  <c r="P348" i="37" s="1"/>
  <c r="R1035" i="157"/>
  <c r="P331" i="37" s="1"/>
  <c r="R1022" i="157"/>
  <c r="P318" i="37" s="1"/>
  <c r="R1003" i="157"/>
  <c r="R955" i="157"/>
  <c r="P310" i="37" s="1"/>
  <c r="R946" i="157"/>
  <c r="P301" i="37" s="1"/>
  <c r="R929" i="157"/>
  <c r="P284" i="37" s="1"/>
  <c r="R916" i="157"/>
  <c r="P271" i="37" s="1"/>
  <c r="R915" i="157"/>
  <c r="P270" i="37" s="1"/>
  <c r="R913" i="157"/>
  <c r="R845" i="157"/>
  <c r="R866" i="157" s="1"/>
  <c r="R796" i="157"/>
  <c r="P173" i="37" s="1"/>
  <c r="R787" i="157"/>
  <c r="P164" i="37" s="1"/>
  <c r="R766" i="157"/>
  <c r="P143" i="37" s="1"/>
  <c r="R754" i="157"/>
  <c r="P131" i="37" s="1"/>
  <c r="R751" i="157"/>
  <c r="R753" i="157" s="1"/>
  <c r="P130" i="37" s="1"/>
  <c r="R665" i="157"/>
  <c r="P123" i="37" s="1"/>
  <c r="R663" i="157"/>
  <c r="P121" i="37" s="1"/>
  <c r="R662" i="157"/>
  <c r="P120" i="37" s="1"/>
  <c r="R625" i="157"/>
  <c r="P83" i="37" s="1"/>
  <c r="R612" i="157"/>
  <c r="P70" i="37" s="1"/>
  <c r="R594" i="157"/>
  <c r="R584" i="157"/>
  <c r="R585" i="157" s="1"/>
  <c r="R567" i="157"/>
  <c r="R575" i="157" s="1"/>
  <c r="R525" i="157"/>
  <c r="R537" i="157" s="1"/>
  <c r="R478" i="157"/>
  <c r="R479" i="157" s="1"/>
  <c r="R466" i="157"/>
  <c r="R467" i="157" s="1"/>
  <c r="R454" i="157"/>
  <c r="R455" i="157" s="1"/>
  <c r="R439" i="157"/>
  <c r="R444" i="157" s="1"/>
  <c r="R361" i="157"/>
  <c r="R277" i="157"/>
  <c r="R251" i="157"/>
  <c r="R110" i="157"/>
  <c r="R128" i="157" s="1"/>
  <c r="R72" i="157"/>
  <c r="Q2447" i="156"/>
  <c r="P867" i="37" s="1"/>
  <c r="Q2446" i="156"/>
  <c r="P866" i="37" s="1"/>
  <c r="Q2445" i="156"/>
  <c r="P865" i="37" s="1"/>
  <c r="Q2444" i="156"/>
  <c r="P864" i="37" s="1"/>
  <c r="Q2443" i="156"/>
  <c r="P863" i="37" s="1"/>
  <c r="Q2442" i="156"/>
  <c r="P862" i="37" s="1"/>
  <c r="Q2441" i="156"/>
  <c r="P861" i="37" s="1"/>
  <c r="Q2435" i="156"/>
  <c r="P855" i="37" s="1"/>
  <c r="Q2418" i="156"/>
  <c r="P838" i="37" s="1"/>
  <c r="Q2405" i="156"/>
  <c r="P825" i="37" s="1"/>
  <c r="Q2389" i="156"/>
  <c r="Q2403" i="156" s="1"/>
  <c r="Q2339" i="156"/>
  <c r="Q2352" i="156" s="1"/>
  <c r="Q2299" i="156"/>
  <c r="P542" i="37" s="1"/>
  <c r="Q2298" i="156"/>
  <c r="P541" i="37" s="1"/>
  <c r="Q2290" i="156"/>
  <c r="P533" i="37" s="1"/>
  <c r="Q2275" i="156"/>
  <c r="P518" i="37" s="1"/>
  <c r="Q2262" i="156"/>
  <c r="P505" i="37" s="1"/>
  <c r="Q2244" i="156"/>
  <c r="Q2199" i="156"/>
  <c r="P498" i="37" s="1"/>
  <c r="Q2198" i="156"/>
  <c r="P497" i="37" s="1"/>
  <c r="Q2189" i="156"/>
  <c r="P488" i="37" s="1"/>
  <c r="Q2173" i="156"/>
  <c r="P472" i="37" s="1"/>
  <c r="Q2161" i="156"/>
  <c r="P460" i="37" s="1"/>
  <c r="Q2195" i="156"/>
  <c r="P494" i="37" s="1"/>
  <c r="Q2093" i="156"/>
  <c r="P410" i="37" s="1"/>
  <c r="Q2092" i="156"/>
  <c r="P409" i="37" s="1"/>
  <c r="Q2091" i="156"/>
  <c r="P408" i="37" s="1"/>
  <c r="Q2090" i="156"/>
  <c r="P407" i="37" s="1"/>
  <c r="Q2089" i="156"/>
  <c r="P406" i="37" s="1"/>
  <c r="Q2088" i="156"/>
  <c r="P405" i="37" s="1"/>
  <c r="Q2079" i="156"/>
  <c r="P396" i="37" s="1"/>
  <c r="Q2060" i="156"/>
  <c r="P377" i="37" s="1"/>
  <c r="Q2047" i="156"/>
  <c r="P364" i="37" s="1"/>
  <c r="Q2026" i="156"/>
  <c r="Q1982" i="156"/>
  <c r="P266" i="37" s="1"/>
  <c r="Q1981" i="156"/>
  <c r="P265" i="37" s="1"/>
  <c r="Q1980" i="156"/>
  <c r="P264" i="37" s="1"/>
  <c r="Q1979" i="156"/>
  <c r="P263" i="37" s="1"/>
  <c r="Q1978" i="156"/>
  <c r="P262" i="37" s="1"/>
  <c r="Q1976" i="156"/>
  <c r="P260" i="37" s="1"/>
  <c r="Q1969" i="156"/>
  <c r="P253" i="37" s="1"/>
  <c r="Q1954" i="156"/>
  <c r="P238" i="37" s="1"/>
  <c r="Q1941" i="156"/>
  <c r="P225" i="37" s="1"/>
  <c r="Q1922" i="156"/>
  <c r="Q1875" i="156"/>
  <c r="P62" i="37" s="1"/>
  <c r="Q1824" i="156"/>
  <c r="P11" i="37" s="1"/>
  <c r="Q1778" i="156"/>
  <c r="Q1766" i="156"/>
  <c r="Q1767" i="156" s="1"/>
  <c r="Q1736" i="156"/>
  <c r="Q1737" i="156" s="1"/>
  <c r="Q1714" i="156"/>
  <c r="Q1704" i="156"/>
  <c r="Q1705" i="156" s="1"/>
  <c r="Q1693" i="156"/>
  <c r="Q1674" i="156"/>
  <c r="Q1681" i="156" s="1"/>
  <c r="Q1662" i="156"/>
  <c r="Q1653" i="156"/>
  <c r="Q1638" i="156"/>
  <c r="Q1630" i="156"/>
  <c r="Q1618" i="156"/>
  <c r="Q1577" i="156"/>
  <c r="Q1578" i="156" s="1"/>
  <c r="Q1565" i="156"/>
  <c r="Q1566" i="156" s="1"/>
  <c r="Q1553" i="156"/>
  <c r="Q1545" i="156"/>
  <c r="Q1544" i="156"/>
  <c r="Q1539" i="156"/>
  <c r="Q1529" i="156"/>
  <c r="Q1526" i="156"/>
  <c r="Q1531" i="156" s="1"/>
  <c r="Q1499" i="156"/>
  <c r="Q1481" i="156"/>
  <c r="Q1488" i="156" s="1"/>
  <c r="Q1442" i="156"/>
  <c r="Q1449" i="156" s="1"/>
  <c r="Q1414" i="156"/>
  <c r="Q1319" i="156"/>
  <c r="Q1328" i="156" s="1"/>
  <c r="Q1297" i="156"/>
  <c r="Q1279" i="156"/>
  <c r="Q1285" i="156" s="1"/>
  <c r="Q1248" i="156"/>
  <c r="Q1254" i="156" s="1"/>
  <c r="Q1227" i="156"/>
  <c r="Q1196" i="156"/>
  <c r="Q1185" i="156"/>
  <c r="Q1174" i="156"/>
  <c r="Q1156" i="156"/>
  <c r="Q1163" i="156" s="1"/>
  <c r="Q1125" i="156"/>
  <c r="Q1131" i="156" s="1"/>
  <c r="Q1050" i="156"/>
  <c r="Q1056" i="156" s="1"/>
  <c r="Q1013" i="156"/>
  <c r="Q1020" i="156" s="1"/>
  <c r="Q913" i="156"/>
  <c r="Q919" i="156" s="1"/>
  <c r="Q881" i="156"/>
  <c r="Q888" i="156" s="1"/>
  <c r="Q855" i="156"/>
  <c r="Q830" i="156"/>
  <c r="Q798" i="156"/>
  <c r="Q807" i="156" s="1"/>
  <c r="Q774" i="156"/>
  <c r="Q782" i="156" s="1"/>
  <c r="Q748" i="156"/>
  <c r="Q707" i="156"/>
  <c r="Q677" i="156"/>
  <c r="Q601" i="156"/>
  <c r="P925" i="37" s="1"/>
  <c r="Q596" i="156"/>
  <c r="P920" i="37" s="1"/>
  <c r="Q561" i="156"/>
  <c r="P885" i="37" s="1"/>
  <c r="Q549" i="156"/>
  <c r="P873" i="37" s="1"/>
  <c r="Q548" i="156"/>
  <c r="P872" i="37" s="1"/>
  <c r="Q547" i="156"/>
  <c r="P871" i="37" s="1"/>
  <c r="Q544" i="156"/>
  <c r="Q517" i="156"/>
  <c r="Q510" i="156"/>
  <c r="Q492" i="156"/>
  <c r="Q486" i="156"/>
  <c r="Q443" i="156"/>
  <c r="Q589" i="156" s="1"/>
  <c r="P913" i="37" s="1"/>
  <c r="Q420" i="156"/>
  <c r="Q404" i="156"/>
  <c r="Q396" i="156"/>
  <c r="Q370" i="156"/>
  <c r="Q360" i="156"/>
  <c r="Q334" i="156"/>
  <c r="Q330" i="156"/>
  <c r="Q279" i="156"/>
  <c r="Q238" i="156"/>
  <c r="Q174" i="156"/>
  <c r="Q118" i="156"/>
  <c r="Q83" i="156"/>
  <c r="O99" i="57" l="1"/>
  <c r="P725" i="37" s="1"/>
  <c r="O63" i="57"/>
  <c r="O64" i="57" s="1"/>
  <c r="P690" i="37" s="1"/>
  <c r="O60" i="46"/>
  <c r="O61" i="46" s="1"/>
  <c r="P180" i="37" s="1"/>
  <c r="P994" i="37"/>
  <c r="P987" i="37"/>
  <c r="P980" i="37"/>
  <c r="P942" i="37"/>
  <c r="R650" i="157"/>
  <c r="P108" i="37" s="1"/>
  <c r="P778" i="37"/>
  <c r="R1459" i="157"/>
  <c r="R1460" i="157" s="1"/>
  <c r="P644" i="37" s="1"/>
  <c r="R1266" i="157"/>
  <c r="P584" i="37" s="1"/>
  <c r="R1229" i="157"/>
  <c r="R1230" i="157" s="1"/>
  <c r="P548" i="37" s="1"/>
  <c r="R1155" i="157"/>
  <c r="P448" i="37" s="1"/>
  <c r="R1119" i="157"/>
  <c r="R1120" i="157" s="1"/>
  <c r="P413" i="37" s="1"/>
  <c r="R1057" i="157"/>
  <c r="P353" i="37" s="1"/>
  <c r="R1020" i="157"/>
  <c r="R1021" i="157" s="1"/>
  <c r="P317" i="37" s="1"/>
  <c r="R657" i="157"/>
  <c r="P115" i="37" s="1"/>
  <c r="R595" i="157"/>
  <c r="R178" i="157"/>
  <c r="Q2260" i="156"/>
  <c r="Q2261" i="156" s="1"/>
  <c r="P504" i="37" s="1"/>
  <c r="Q2084" i="156"/>
  <c r="P401" i="37" s="1"/>
  <c r="Q2044" i="156"/>
  <c r="Q2046" i="156" s="1"/>
  <c r="P363" i="37" s="1"/>
  <c r="Q1939" i="156"/>
  <c r="Q1940" i="156" s="1"/>
  <c r="P224" i="37" s="1"/>
  <c r="Q1779" i="156"/>
  <c r="W443" i="156"/>
  <c r="W594" i="156"/>
  <c r="W1822" i="156"/>
  <c r="Q1823" i="156"/>
  <c r="P10" i="37" s="1"/>
  <c r="Q2160" i="156"/>
  <c r="P459" i="37" s="1"/>
  <c r="Q2440" i="156"/>
  <c r="P860" i="37" s="1"/>
  <c r="O95" i="46"/>
  <c r="P214" i="37" s="1"/>
  <c r="R308" i="157"/>
  <c r="R952" i="157"/>
  <c r="P307" i="37" s="1"/>
  <c r="Q1093" i="156"/>
  <c r="Q1974" i="156"/>
  <c r="P258" i="37" s="1"/>
  <c r="Q983" i="156"/>
  <c r="R914" i="157"/>
  <c r="P269" i="37" s="1"/>
  <c r="P928" i="37"/>
  <c r="R1496" i="157"/>
  <c r="P680" i="37" s="1"/>
  <c r="P930" i="37"/>
  <c r="R792" i="157"/>
  <c r="P169" i="37" s="1"/>
  <c r="R610" i="157"/>
  <c r="R1353" i="157"/>
  <c r="P595" i="37" s="1"/>
  <c r="Q449" i="156"/>
  <c r="Q546" i="156" s="1"/>
  <c r="P870" i="37" s="1"/>
  <c r="Q1725" i="156"/>
  <c r="Q2295" i="156"/>
  <c r="P538" i="37" s="1"/>
  <c r="Q2404" i="156"/>
  <c r="P824" i="37" s="1"/>
  <c r="Y686" i="157"/>
  <c r="P689" i="37" l="1"/>
  <c r="P179" i="37"/>
  <c r="V9" i="37"/>
  <c r="V918" i="37"/>
  <c r="AC918" i="37" s="1"/>
  <c r="P594" i="37"/>
  <c r="W589" i="156"/>
  <c r="P458" i="37"/>
  <c r="P823" i="37"/>
  <c r="P129" i="37"/>
  <c r="P547" i="37"/>
  <c r="P412" i="37"/>
  <c r="P643" i="37"/>
  <c r="P316" i="37"/>
  <c r="P268" i="37"/>
  <c r="R752" i="157"/>
  <c r="X178" i="157"/>
  <c r="P503" i="37"/>
  <c r="P362" i="37"/>
  <c r="Q2045" i="156"/>
  <c r="P223" i="37"/>
  <c r="P929" i="37"/>
  <c r="R611" i="157"/>
  <c r="P69" i="37" s="1"/>
  <c r="Q545" i="156"/>
  <c r="P869" i="37" s="1"/>
  <c r="V913" i="37" l="1"/>
  <c r="P68" i="37"/>
  <c r="AB1822" i="156" l="1"/>
  <c r="AA9" i="37" l="1"/>
  <c r="AC975" i="37"/>
  <c r="H561" i="157"/>
  <c r="J1924" i="156" l="1"/>
  <c r="U47" i="57" l="1"/>
  <c r="U63" i="57" l="1"/>
  <c r="E39" i="57"/>
  <c r="G2237" i="156" l="1"/>
  <c r="G2232" i="156"/>
  <c r="G2230" i="156" l="1"/>
  <c r="G2228" i="156" l="1"/>
  <c r="I1028" i="157"/>
  <c r="G324" i="37" s="1"/>
  <c r="H1542" i="156" l="1"/>
  <c r="L727" i="37" l="1"/>
  <c r="L726" i="37"/>
  <c r="L216" i="37"/>
  <c r="L215" i="37"/>
  <c r="L816" i="37"/>
  <c r="L682" i="37"/>
  <c r="L271" i="37"/>
  <c r="L542" i="37"/>
  <c r="L539" i="37"/>
  <c r="L498" i="37"/>
  <c r="L410" i="37"/>
  <c r="L409" i="37"/>
  <c r="L408" i="37"/>
  <c r="L407" i="37"/>
  <c r="L406" i="37"/>
  <c r="L266" i="37"/>
  <c r="L265" i="37"/>
  <c r="L264" i="37"/>
  <c r="L263" i="37"/>
  <c r="L181" i="37" l="1"/>
  <c r="K139" i="46"/>
  <c r="M2484" i="156"/>
  <c r="L1021" i="37"/>
  <c r="L1012" i="37"/>
  <c r="L1007" i="37"/>
  <c r="L1024" i="37"/>
  <c r="L1006" i="37"/>
  <c r="L1010" i="37"/>
  <c r="L1011" i="37"/>
  <c r="L318" i="37"/>
  <c r="L450" i="37"/>
  <c r="L587" i="37"/>
  <c r="L645" i="37"/>
  <c r="L736" i="37"/>
  <c r="L815" i="37"/>
  <c r="L354" i="37"/>
  <c r="L451" i="37"/>
  <c r="L596" i="37"/>
  <c r="L681" i="37"/>
  <c r="L549" i="37"/>
  <c r="L635" i="37"/>
  <c r="L771" i="37"/>
  <c r="L414" i="37"/>
  <c r="L586" i="37"/>
  <c r="L636" i="37"/>
  <c r="L780" i="37"/>
  <c r="L260" i="37"/>
  <c r="L404" i="37"/>
  <c r="L496" i="37"/>
  <c r="L540" i="37"/>
  <c r="L261" i="37"/>
  <c r="L873" i="37"/>
  <c r="L364" i="37"/>
  <c r="L460" i="37"/>
  <c r="L505" i="37"/>
  <c r="L225" i="37"/>
  <c r="L403" i="37"/>
  <c r="L495" i="37"/>
  <c r="L917" i="37"/>
  <c r="L916" i="37"/>
  <c r="L11" i="37"/>
  <c r="L9" i="37"/>
  <c r="L861" i="37"/>
  <c r="L270" i="37"/>
  <c r="L309" i="37"/>
  <c r="L355" i="37"/>
  <c r="L862" i="37"/>
  <c r="L70" i="37"/>
  <c r="L119" i="37"/>
  <c r="L217" i="37"/>
  <c r="L118" i="37"/>
  <c r="L728" i="37"/>
  <c r="L825" i="37"/>
  <c r="L308" i="37"/>
  <c r="L770" i="37"/>
  <c r="L871" i="37"/>
  <c r="H484" i="157"/>
  <c r="H483" i="157" s="1"/>
  <c r="L691" i="37" l="1"/>
  <c r="K144" i="57"/>
  <c r="M2485" i="156"/>
  <c r="L772" i="37"/>
  <c r="L996" i="37"/>
  <c r="L637" i="37"/>
  <c r="L683" i="37"/>
  <c r="L817" i="37"/>
  <c r="L541" i="37"/>
  <c r="L262" i="37"/>
  <c r="L497" i="37"/>
  <c r="L405" i="37"/>
  <c r="L61" i="37"/>
  <c r="L356" i="37"/>
  <c r="L918" i="37"/>
  <c r="L310" i="37"/>
  <c r="L930" i="37"/>
  <c r="L981" i="37"/>
  <c r="L120" i="37"/>
  <c r="L588" i="37"/>
  <c r="L452" i="37"/>
  <c r="L863" i="37"/>
  <c r="N1738" i="157" l="1"/>
  <c r="L1028" i="37"/>
  <c r="F872" i="37"/>
  <c r="G1374" i="156" l="1"/>
  <c r="G1367" i="156" s="1"/>
  <c r="E1374" i="156"/>
  <c r="H1377" i="156"/>
  <c r="H1376" i="156"/>
  <c r="F1374" i="156" l="1"/>
  <c r="E1367" i="156"/>
  <c r="W1544" i="156"/>
  <c r="W1823" i="156" l="1"/>
  <c r="Z100" i="57"/>
  <c r="AA726" i="37" s="1"/>
  <c r="Y100" i="57"/>
  <c r="Z726" i="37" s="1"/>
  <c r="X100" i="57"/>
  <c r="Y726" i="37" s="1"/>
  <c r="W100" i="57"/>
  <c r="X726" i="37" s="1"/>
  <c r="V100" i="57"/>
  <c r="W726" i="37" s="1"/>
  <c r="U100" i="57"/>
  <c r="V726" i="37" s="1"/>
  <c r="C16" i="46"/>
  <c r="V10" i="37" l="1"/>
  <c r="Y548" i="156" l="1"/>
  <c r="X872" i="37" s="1"/>
  <c r="X96" i="156"/>
  <c r="G2243" i="156" l="1"/>
  <c r="G2215" i="156"/>
  <c r="G2253" i="156" l="1"/>
  <c r="G2254" i="156" l="1"/>
  <c r="G2244" i="156"/>
  <c r="Y872" i="157" l="1"/>
  <c r="AA872" i="157" s="1"/>
  <c r="AA916" i="157" s="1"/>
  <c r="Y271" i="37" s="1"/>
  <c r="X916" i="157"/>
  <c r="AC916" i="157"/>
  <c r="AA271" i="37" s="1"/>
  <c r="AB916" i="157"/>
  <c r="Z271" i="37" s="1"/>
  <c r="X271" i="37"/>
  <c r="J916" i="157"/>
  <c r="H271" i="37" s="1"/>
  <c r="H916" i="157"/>
  <c r="F271" i="37" s="1"/>
  <c r="F916" i="157"/>
  <c r="D271" i="37" l="1"/>
  <c r="V271" i="37"/>
  <c r="Y916" i="157"/>
  <c r="W271" i="37" s="1"/>
  <c r="Y349" i="157" l="1"/>
  <c r="Z665" i="157" l="1"/>
  <c r="X123" i="37" s="1"/>
  <c r="H2289" i="156" l="1"/>
  <c r="G532" i="37" s="1"/>
  <c r="H2278" i="156"/>
  <c r="G521" i="37" s="1"/>
  <c r="E57" i="46"/>
  <c r="E101" i="46" s="1"/>
  <c r="F220" i="37" s="1"/>
  <c r="E53" i="46"/>
  <c r="E50" i="46"/>
  <c r="E38" i="46"/>
  <c r="E33" i="46"/>
  <c r="E29" i="46"/>
  <c r="E16" i="46"/>
  <c r="H894" i="157"/>
  <c r="H891" i="157"/>
  <c r="H887" i="157"/>
  <c r="H874" i="157"/>
  <c r="H853" i="157"/>
  <c r="H836" i="157"/>
  <c r="H831" i="157"/>
  <c r="H827" i="157"/>
  <c r="H814" i="157"/>
  <c r="E60" i="57"/>
  <c r="E56" i="57"/>
  <c r="E53" i="57"/>
  <c r="E34" i="57"/>
  <c r="E32" i="57" s="1"/>
  <c r="E30" i="57"/>
  <c r="E17" i="57"/>
  <c r="H1654" i="157"/>
  <c r="H1699" i="157" s="1"/>
  <c r="F820" i="37" s="1"/>
  <c r="H1646" i="157"/>
  <c r="H1635" i="157"/>
  <c r="H1630" i="157"/>
  <c r="H1626" i="157"/>
  <c r="H1613" i="157"/>
  <c r="H1558" i="157"/>
  <c r="H1550" i="157"/>
  <c r="H1537" i="157"/>
  <c r="H1532" i="157"/>
  <c r="H1528" i="157"/>
  <c r="H1515" i="157"/>
  <c r="H1451" i="157"/>
  <c r="H1448" i="157"/>
  <c r="H1434" i="157"/>
  <c r="H1429" i="157"/>
  <c r="H1425" i="157"/>
  <c r="H1412" i="157"/>
  <c r="H1340" i="157"/>
  <c r="H1333" i="157"/>
  <c r="H1329" i="157"/>
  <c r="H1326" i="157"/>
  <c r="H1310" i="157"/>
  <c r="H1305" i="157"/>
  <c r="H1301" i="157"/>
  <c r="H1288" i="157"/>
  <c r="H1226" i="157"/>
  <c r="H1218" i="157"/>
  <c r="H1196" i="157"/>
  <c r="H1192" i="157"/>
  <c r="H1116" i="157"/>
  <c r="H1095" i="157"/>
  <c r="H1090" i="157"/>
  <c r="H1086" i="157"/>
  <c r="H1073" i="157"/>
  <c r="H1017" i="157"/>
  <c r="H1013" i="157"/>
  <c r="H1009" i="157"/>
  <c r="H994" i="157"/>
  <c r="H989" i="157"/>
  <c r="H985" i="157"/>
  <c r="H972" i="157"/>
  <c r="H731" i="157"/>
  <c r="H708" i="157"/>
  <c r="H703" i="157"/>
  <c r="H699" i="157"/>
  <c r="H686" i="157"/>
  <c r="H572" i="157"/>
  <c r="H558" i="157"/>
  <c r="H556" i="157" s="1"/>
  <c r="H554" i="157"/>
  <c r="H541" i="157"/>
  <c r="H534" i="157"/>
  <c r="H531" i="157"/>
  <c r="H516" i="157"/>
  <c r="H513" i="157"/>
  <c r="H509" i="157"/>
  <c r="H495" i="157"/>
  <c r="H482" i="157"/>
  <c r="H443" i="157"/>
  <c r="H434" i="157"/>
  <c r="H431" i="157"/>
  <c r="H418" i="157"/>
  <c r="H377" i="157"/>
  <c r="H358" i="157"/>
  <c r="H354" i="157"/>
  <c r="H336" i="157"/>
  <c r="H333" i="157"/>
  <c r="H321" i="157"/>
  <c r="H318" i="157"/>
  <c r="H305" i="157"/>
  <c r="H302" i="157"/>
  <c r="H287" i="157"/>
  <c r="H283" i="157"/>
  <c r="H261" i="157"/>
  <c r="H258" i="157"/>
  <c r="H240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00" i="156"/>
  <c r="G2393" i="156"/>
  <c r="G2380" i="156"/>
  <c r="G2375" i="156"/>
  <c r="G2371" i="156"/>
  <c r="G2358" i="156"/>
  <c r="G2349" i="156"/>
  <c r="G2342" i="156"/>
  <c r="G2330" i="156"/>
  <c r="G2325" i="156"/>
  <c r="G2312" i="156"/>
  <c r="G2309" i="156"/>
  <c r="H1555" i="157" l="1"/>
  <c r="E46" i="57"/>
  <c r="E47" i="57" s="1"/>
  <c r="F1021" i="37"/>
  <c r="F1012" i="37"/>
  <c r="F1010" i="37"/>
  <c r="F1011" i="37"/>
  <c r="F1007" i="37"/>
  <c r="F1024" i="37"/>
  <c r="F1006" i="37"/>
  <c r="H566" i="157"/>
  <c r="H567" i="157" s="1"/>
  <c r="E59" i="57"/>
  <c r="E104" i="57" s="1"/>
  <c r="F730" i="37" s="1"/>
  <c r="E105" i="57"/>
  <c r="F731" i="37" s="1"/>
  <c r="E56" i="46"/>
  <c r="H1653" i="157"/>
  <c r="H1557" i="157"/>
  <c r="H1556" i="157" s="1"/>
  <c r="H1332" i="157"/>
  <c r="H1331" i="157" s="1"/>
  <c r="H1225" i="157"/>
  <c r="H1224" i="157" s="1"/>
  <c r="H1271" i="157" s="1"/>
  <c r="F589" i="37" s="1"/>
  <c r="H1115" i="157"/>
  <c r="H1114" i="157" s="1"/>
  <c r="H1016" i="157"/>
  <c r="H1015" i="157" s="1"/>
  <c r="H738" i="157"/>
  <c r="H737" i="157" s="1"/>
  <c r="H412" i="157"/>
  <c r="G2348" i="156"/>
  <c r="G2347" i="156" s="1"/>
  <c r="H1563" i="157"/>
  <c r="F736" i="37" s="1"/>
  <c r="H889" i="157"/>
  <c r="H331" i="157"/>
  <c r="H349" i="157" s="1"/>
  <c r="H1088" i="157"/>
  <c r="H701" i="157"/>
  <c r="H213" i="157"/>
  <c r="H1303" i="157"/>
  <c r="H829" i="157"/>
  <c r="H429" i="157"/>
  <c r="H438" i="157" s="1"/>
  <c r="H1628" i="157"/>
  <c r="H70" i="157"/>
  <c r="H94" i="157"/>
  <c r="H1427" i="157"/>
  <c r="E54" i="46"/>
  <c r="H987" i="157"/>
  <c r="H275" i="157"/>
  <c r="H511" i="157"/>
  <c r="E57" i="57"/>
  <c r="E100" i="57"/>
  <c r="F726" i="37" s="1"/>
  <c r="E31" i="46"/>
  <c r="H1651" i="157"/>
  <c r="H1351" i="157"/>
  <c r="H1113" i="157"/>
  <c r="H1014" i="157"/>
  <c r="H859" i="157"/>
  <c r="H736" i="157"/>
  <c r="H573" i="157"/>
  <c r="H535" i="157"/>
  <c r="H427" i="157"/>
  <c r="H359" i="157"/>
  <c r="H329" i="157"/>
  <c r="H306" i="157"/>
  <c r="H298" i="157"/>
  <c r="H299" i="157"/>
  <c r="H269" i="157"/>
  <c r="H249" i="157"/>
  <c r="H211" i="157"/>
  <c r="H176" i="157"/>
  <c r="H150" i="157"/>
  <c r="H148" i="157"/>
  <c r="G2321" i="156"/>
  <c r="H1530" i="157"/>
  <c r="H39" i="157"/>
  <c r="H1330" i="157"/>
  <c r="H268" i="157"/>
  <c r="H124" i="157"/>
  <c r="G2373" i="156"/>
  <c r="H1223" i="157"/>
  <c r="G2323" i="156"/>
  <c r="G2338" i="156" s="1"/>
  <c r="G2346" i="156"/>
  <c r="G2397" i="156"/>
  <c r="H1452" i="157"/>
  <c r="E45" i="46" l="1"/>
  <c r="E46" i="46" s="1"/>
  <c r="F996" i="37"/>
  <c r="H1544" i="157"/>
  <c r="H1545" i="157" s="1"/>
  <c r="H1318" i="157"/>
  <c r="H1323" i="157" s="1"/>
  <c r="H55" i="157"/>
  <c r="H61" i="157" s="1"/>
  <c r="H163" i="157"/>
  <c r="H164" i="157" s="1"/>
  <c r="H524" i="157"/>
  <c r="H525" i="157" s="1"/>
  <c r="H1442" i="157"/>
  <c r="H1443" i="157" s="1"/>
  <c r="H1642" i="157"/>
  <c r="H1643" i="157" s="1"/>
  <c r="H233" i="157"/>
  <c r="H234" i="157" s="1"/>
  <c r="H1102" i="157"/>
  <c r="H1103" i="157" s="1"/>
  <c r="H716" i="157"/>
  <c r="H721" i="157" s="1"/>
  <c r="H1002" i="157"/>
  <c r="H1003" i="157" s="1"/>
  <c r="H109" i="157"/>
  <c r="H110" i="157" s="1"/>
  <c r="H844" i="157"/>
  <c r="H845" i="157" s="1"/>
  <c r="H899" i="157"/>
  <c r="H902" i="157" s="1"/>
  <c r="G2388" i="156"/>
  <c r="G2389" i="156" s="1"/>
  <c r="E55" i="46"/>
  <c r="E99" i="46" s="1"/>
  <c r="F218" i="37" s="1"/>
  <c r="E100" i="46"/>
  <c r="F219" i="37" s="1"/>
  <c r="H1652" i="157"/>
  <c r="H1697" i="157" s="1"/>
  <c r="F818" i="37" s="1"/>
  <c r="H1698" i="157"/>
  <c r="F819" i="37" s="1"/>
  <c r="K1563" i="157"/>
  <c r="I736" i="37" s="1"/>
  <c r="K859" i="157"/>
  <c r="H350" i="157"/>
  <c r="H627" i="157"/>
  <c r="F85" i="37" s="1"/>
  <c r="G2339" i="156"/>
  <c r="H439" i="157"/>
  <c r="G2147" i="156"/>
  <c r="G2129" i="156"/>
  <c r="G2124" i="156"/>
  <c r="G2120" i="156"/>
  <c r="G2107" i="156"/>
  <c r="G2039" i="156"/>
  <c r="G2036" i="156"/>
  <c r="G2033" i="156"/>
  <c r="G2016" i="156"/>
  <c r="G2011" i="156"/>
  <c r="G2007" i="156"/>
  <c r="G1994" i="156"/>
  <c r="G1936" i="156"/>
  <c r="G1935" i="156" s="1"/>
  <c r="G1928" i="156"/>
  <c r="G1915" i="156"/>
  <c r="G1910" i="156"/>
  <c r="G1906" i="156"/>
  <c r="G1893" i="156"/>
  <c r="G1879" i="156"/>
  <c r="F66" i="37" s="1"/>
  <c r="G1875" i="156"/>
  <c r="F62" i="37" s="1"/>
  <c r="G1861" i="156"/>
  <c r="F48" i="37" s="1"/>
  <c r="G1860" i="156"/>
  <c r="F47" i="37" s="1"/>
  <c r="G1851" i="156"/>
  <c r="F38" i="37" s="1"/>
  <c r="G1841" i="156"/>
  <c r="F28" i="37" s="1"/>
  <c r="G1817" i="156"/>
  <c r="G1679" i="156"/>
  <c r="G1641" i="156"/>
  <c r="G1551" i="156"/>
  <c r="G1543" i="156"/>
  <c r="G1537" i="156"/>
  <c r="G1529" i="156"/>
  <c r="G1519" i="156"/>
  <c r="G1516" i="156"/>
  <c r="G1503" i="156"/>
  <c r="G1497" i="156"/>
  <c r="G1493" i="156"/>
  <c r="G1486" i="156"/>
  <c r="G1476" i="156"/>
  <c r="G1473" i="156"/>
  <c r="G1469" i="156"/>
  <c r="G1457" i="156"/>
  <c r="G1435" i="156"/>
  <c r="G1432" i="156"/>
  <c r="G1428" i="156"/>
  <c r="G1405" i="156"/>
  <c r="G1365" i="156"/>
  <c r="G1352" i="156"/>
  <c r="G1333" i="156"/>
  <c r="G1313" i="156"/>
  <c r="G1310" i="156"/>
  <c r="G1301" i="156"/>
  <c r="G1283" i="156"/>
  <c r="G1273" i="156"/>
  <c r="G1270" i="156"/>
  <c r="G1258" i="156"/>
  <c r="G1252" i="156"/>
  <c r="G1243" i="156"/>
  <c r="G1240" i="156"/>
  <c r="G1231" i="156"/>
  <c r="G1212" i="156"/>
  <c r="G1209" i="156"/>
  <c r="G1200" i="156"/>
  <c r="G1148" i="156"/>
  <c r="G1135" i="156"/>
  <c r="G1129" i="156"/>
  <c r="G1116" i="156"/>
  <c r="G1111" i="156"/>
  <c r="G1107" i="156"/>
  <c r="G1077" i="156"/>
  <c r="G1074" i="156"/>
  <c r="G1070" i="156"/>
  <c r="G1055" i="156"/>
  <c r="G1054" i="156"/>
  <c r="G1043" i="156"/>
  <c r="G1038" i="156"/>
  <c r="G1034" i="156"/>
  <c r="G1005" i="156"/>
  <c r="G1000" i="156"/>
  <c r="G987" i="156"/>
  <c r="G943" i="156"/>
  <c r="G940" i="156"/>
  <c r="G1828" i="156"/>
  <c r="F15" i="37" s="1"/>
  <c r="G927" i="156"/>
  <c r="G925" i="156"/>
  <c r="G917" i="156"/>
  <c r="G908" i="156"/>
  <c r="G905" i="156"/>
  <c r="G892" i="156"/>
  <c r="G886" i="156"/>
  <c r="G876" i="156"/>
  <c r="G873" i="156"/>
  <c r="G869" i="156"/>
  <c r="G847" i="156"/>
  <c r="G836" i="156"/>
  <c r="G822" i="156"/>
  <c r="G813" i="156"/>
  <c r="G805" i="156"/>
  <c r="G801" i="156"/>
  <c r="G788" i="156"/>
  <c r="G780" i="156"/>
  <c r="G777" i="156"/>
  <c r="G767" i="156"/>
  <c r="G764" i="156"/>
  <c r="G755" i="156"/>
  <c r="G753" i="156"/>
  <c r="G746" i="156"/>
  <c r="G743" i="156"/>
  <c r="G728" i="156"/>
  <c r="G725" i="156"/>
  <c r="G716" i="156"/>
  <c r="G714" i="156"/>
  <c r="G703" i="156"/>
  <c r="G675" i="156"/>
  <c r="G650" i="156"/>
  <c r="G647" i="156"/>
  <c r="G636" i="156"/>
  <c r="G633" i="156"/>
  <c r="G618" i="156"/>
  <c r="G614" i="156"/>
  <c r="G608" i="156"/>
  <c r="G542" i="156"/>
  <c r="G539" i="156"/>
  <c r="G530" i="156"/>
  <c r="G528" i="156"/>
  <c r="G523" i="156"/>
  <c r="G515" i="156"/>
  <c r="G504" i="156"/>
  <c r="G501" i="156"/>
  <c r="G497" i="156"/>
  <c r="G491" i="156"/>
  <c r="G458" i="156"/>
  <c r="G447" i="156"/>
  <c r="G437" i="156"/>
  <c r="G434" i="156"/>
  <c r="G430" i="156"/>
  <c r="G418" i="156"/>
  <c r="G394" i="156"/>
  <c r="G391" i="156"/>
  <c r="G379" i="156"/>
  <c r="G376" i="156"/>
  <c r="G342" i="156"/>
  <c r="G328" i="156"/>
  <c r="G322" i="156"/>
  <c r="G251" i="156"/>
  <c r="G248" i="156"/>
  <c r="G230" i="156"/>
  <c r="G195" i="156"/>
  <c r="G192" i="156"/>
  <c r="G136" i="156"/>
  <c r="G579" i="156" s="1"/>
  <c r="G131" i="156"/>
  <c r="G128" i="156"/>
  <c r="G116" i="156"/>
  <c r="G95" i="156"/>
  <c r="G77" i="156"/>
  <c r="G65" i="156"/>
  <c r="G34" i="156"/>
  <c r="G31" i="156"/>
  <c r="G1826" i="156" l="1"/>
  <c r="G592" i="156"/>
  <c r="F916" i="37" s="1"/>
  <c r="G2484" i="156"/>
  <c r="F1028" i="37"/>
  <c r="H650" i="157"/>
  <c r="F108" i="37" s="1"/>
  <c r="G386" i="156"/>
  <c r="G484" i="156"/>
  <c r="G534" i="156"/>
  <c r="G59" i="156"/>
  <c r="G269" i="156"/>
  <c r="G1513" i="156"/>
  <c r="G1525" i="156" s="1"/>
  <c r="G1872" i="156"/>
  <c r="F59" i="37" s="1"/>
  <c r="G593" i="156"/>
  <c r="F917" i="37" s="1"/>
  <c r="H657" i="157"/>
  <c r="F115" i="37" s="1"/>
  <c r="G1934" i="156"/>
  <c r="F46" i="37"/>
  <c r="G697" i="156"/>
  <c r="G162" i="156"/>
  <c r="G112" i="156"/>
  <c r="G224" i="156"/>
  <c r="G1871" i="156"/>
  <c r="F58" i="37" s="1"/>
  <c r="G1847" i="156"/>
  <c r="F34" i="37" s="1"/>
  <c r="G1842" i="156"/>
  <c r="F29" i="37" s="1"/>
  <c r="G1822" i="156"/>
  <c r="F9" i="37" s="1"/>
  <c r="J1543" i="156"/>
  <c r="G848" i="156"/>
  <c r="G797" i="156"/>
  <c r="G798" i="156" s="1"/>
  <c r="G823" i="156"/>
  <c r="G323" i="156"/>
  <c r="G343" i="156"/>
  <c r="G1908" i="156"/>
  <c r="G117" i="156"/>
  <c r="G485" i="156"/>
  <c r="G509" i="156"/>
  <c r="G722" i="156"/>
  <c r="G887" i="156"/>
  <c r="G918" i="156"/>
  <c r="G1130" i="156"/>
  <c r="G1327" i="156"/>
  <c r="G1538" i="156"/>
  <c r="G619" i="156"/>
  <c r="G698" i="156"/>
  <c r="G829" i="156"/>
  <c r="G901" i="156"/>
  <c r="G1144" i="156"/>
  <c r="G1306" i="156"/>
  <c r="G1430" i="156"/>
  <c r="G1498" i="156"/>
  <c r="G1544" i="156"/>
  <c r="G1652" i="156"/>
  <c r="G60" i="156"/>
  <c r="G163" i="156"/>
  <c r="G448" i="156"/>
  <c r="G704" i="156"/>
  <c r="G760" i="156"/>
  <c r="G936" i="156"/>
  <c r="G982" i="156"/>
  <c r="G1019" i="156"/>
  <c r="G1226" i="156"/>
  <c r="G1253" i="156"/>
  <c r="G1284" i="156"/>
  <c r="G1448" i="156"/>
  <c r="G1511" i="156"/>
  <c r="G1530" i="156"/>
  <c r="G270" i="156"/>
  <c r="G329" i="156"/>
  <c r="G387" i="156"/>
  <c r="G502" i="156"/>
  <c r="G643" i="156"/>
  <c r="G996" i="156"/>
  <c r="G1092" i="156"/>
  <c r="G1206" i="156"/>
  <c r="G1237" i="156"/>
  <c r="G1266" i="156"/>
  <c r="G1487" i="156"/>
  <c r="G1552" i="156"/>
  <c r="G1680" i="156"/>
  <c r="G2122" i="156"/>
  <c r="G225" i="156"/>
  <c r="G432" i="156"/>
  <c r="G645" i="156"/>
  <c r="G661" i="156" s="1"/>
  <c r="G676" i="156"/>
  <c r="G781" i="156"/>
  <c r="G998" i="156"/>
  <c r="G1012" i="156" s="1"/>
  <c r="G1208" i="156"/>
  <c r="G1218" i="156" s="1"/>
  <c r="G1268" i="156"/>
  <c r="G1278" i="156" s="1"/>
  <c r="G903" i="156"/>
  <c r="G912" i="156" s="1"/>
  <c r="G747" i="156"/>
  <c r="G806" i="156"/>
  <c r="G1933" i="156"/>
  <c r="G2009" i="156"/>
  <c r="G2037" i="156"/>
  <c r="G2153" i="156"/>
  <c r="G1146" i="156"/>
  <c r="G1155" i="156" s="1"/>
  <c r="G278" i="156"/>
  <c r="G543" i="156"/>
  <c r="G724" i="156"/>
  <c r="G739" i="156" s="1"/>
  <c r="G871" i="156"/>
  <c r="G82" i="156"/>
  <c r="G235" i="156"/>
  <c r="G1072" i="156"/>
  <c r="G1239" i="156"/>
  <c r="G1247" i="156" s="1"/>
  <c r="G1308" i="156"/>
  <c r="G1318" i="156" s="1"/>
  <c r="G1395" i="156"/>
  <c r="G113" i="156"/>
  <c r="G395" i="156"/>
  <c r="G762" i="156"/>
  <c r="G773" i="156" s="1"/>
  <c r="G938" i="156"/>
  <c r="G1036" i="156"/>
  <c r="G1109" i="156"/>
  <c r="G1412" i="156"/>
  <c r="G1471" i="156"/>
  <c r="G1824" i="156"/>
  <c r="F11" i="37" s="1"/>
  <c r="G1651" i="156"/>
  <c r="G1818" i="156"/>
  <c r="G1878" i="156"/>
  <c r="F65" i="37" s="1"/>
  <c r="G1839" i="156" l="1"/>
  <c r="F26" i="37" s="1"/>
  <c r="G1823" i="156"/>
  <c r="F10" i="37" s="1"/>
  <c r="F929" i="37" s="1"/>
  <c r="F13" i="37"/>
  <c r="G1837" i="156"/>
  <c r="F24" i="37" s="1"/>
  <c r="G968" i="156"/>
  <c r="G969" i="156" s="1"/>
  <c r="G2485" i="156"/>
  <c r="K2484" i="156"/>
  <c r="G2025" i="156"/>
  <c r="G2026" i="156" s="1"/>
  <c r="G1441" i="156"/>
  <c r="G1442" i="156" s="1"/>
  <c r="G1124" i="156"/>
  <c r="G880" i="156"/>
  <c r="G881" i="156" s="1"/>
  <c r="G2139" i="156"/>
  <c r="G2140" i="156" s="1"/>
  <c r="G1049" i="156"/>
  <c r="G1050" i="156" s="1"/>
  <c r="G1921" i="156"/>
  <c r="G1922" i="156" s="1"/>
  <c r="G1084" i="156"/>
  <c r="G1085" i="156" s="1"/>
  <c r="G1480" i="156"/>
  <c r="G442" i="156"/>
  <c r="G443" i="156" s="1"/>
  <c r="G1873" i="156"/>
  <c r="F60" i="37" s="1"/>
  <c r="G594" i="156"/>
  <c r="F918" i="37" s="1"/>
  <c r="G1867" i="156"/>
  <c r="F54" i="37" s="1"/>
  <c r="J592" i="156"/>
  <c r="I916" i="37" s="1"/>
  <c r="G1874" i="156"/>
  <c r="F61" i="37" s="1"/>
  <c r="F981" i="37" s="1"/>
  <c r="G1836" i="156"/>
  <c r="F23" i="37" s="1"/>
  <c r="G774" i="156"/>
  <c r="G1248" i="156"/>
  <c r="G1156" i="156"/>
  <c r="G913" i="156"/>
  <c r="G740" i="156"/>
  <c r="G1526" i="156"/>
  <c r="G1219" i="156"/>
  <c r="G1319" i="156"/>
  <c r="G1279" i="156"/>
  <c r="G662" i="156"/>
  <c r="G1013" i="156"/>
  <c r="G1396" i="156"/>
  <c r="G584" i="156" l="1"/>
  <c r="F908" i="37" s="1"/>
  <c r="G1863" i="156"/>
  <c r="F50" i="37" s="1"/>
  <c r="G1481" i="156"/>
  <c r="G589" i="156"/>
  <c r="F913" i="37" s="1"/>
  <c r="G1865" i="156"/>
  <c r="F52" i="37" s="1"/>
  <c r="G1125" i="156"/>
  <c r="G1869" i="156" l="1"/>
  <c r="F56" i="37" s="1"/>
  <c r="G1868" i="156"/>
  <c r="F55" i="37" s="1"/>
  <c r="Y486" i="156"/>
  <c r="AB878" i="37" l="1"/>
  <c r="AB877" i="37"/>
  <c r="AB882" i="37"/>
  <c r="AB876" i="37"/>
  <c r="AB880" i="37"/>
  <c r="AB879" i="37"/>
  <c r="AB884" i="37"/>
  <c r="F1692" i="157" l="1"/>
  <c r="F1687" i="157"/>
  <c r="F1686" i="157"/>
  <c r="F1685" i="157"/>
  <c r="F1684" i="157"/>
  <c r="F1683" i="157"/>
  <c r="F1682" i="157"/>
  <c r="F1680" i="157"/>
  <c r="F1679" i="157"/>
  <c r="F1678" i="157"/>
  <c r="F1677" i="157"/>
  <c r="F1675" i="157"/>
  <c r="F1671" i="157"/>
  <c r="F1669" i="157"/>
  <c r="F1667" i="157"/>
  <c r="F1666" i="157"/>
  <c r="F1665" i="157"/>
  <c r="F1664" i="157"/>
  <c r="F1654" i="157"/>
  <c r="F1652" i="157"/>
  <c r="F1646" i="157"/>
  <c r="F1635" i="157"/>
  <c r="F1630" i="157"/>
  <c r="F1613" i="157"/>
  <c r="F1603" i="157"/>
  <c r="F1601" i="157"/>
  <c r="F1595" i="157"/>
  <c r="F1590" i="157"/>
  <c r="F1589" i="157"/>
  <c r="F1588" i="157"/>
  <c r="F1587" i="157"/>
  <c r="F1586" i="157"/>
  <c r="F1585" i="157"/>
  <c r="F1583" i="157"/>
  <c r="F1582" i="157"/>
  <c r="F1581" i="157"/>
  <c r="F1580" i="157"/>
  <c r="F1578" i="157"/>
  <c r="F1576" i="157"/>
  <c r="F1574" i="157"/>
  <c r="F1572" i="157"/>
  <c r="F1570" i="157"/>
  <c r="F1569" i="157"/>
  <c r="F1568" i="157"/>
  <c r="F1567" i="157"/>
  <c r="F1558" i="157"/>
  <c r="F1556" i="157"/>
  <c r="F1550" i="157"/>
  <c r="F1537" i="157"/>
  <c r="F1532" i="157"/>
  <c r="F1515" i="157"/>
  <c r="F1503" i="157"/>
  <c r="F1501" i="157"/>
  <c r="F1498" i="157"/>
  <c r="F1495" i="157"/>
  <c r="F1490" i="157"/>
  <c r="F1489" i="157"/>
  <c r="F1488" i="157"/>
  <c r="F1487" i="157"/>
  <c r="F1486" i="157"/>
  <c r="F1485" i="157"/>
  <c r="F1484" i="157"/>
  <c r="F1482" i="157"/>
  <c r="F1481" i="157"/>
  <c r="F1480" i="157"/>
  <c r="F1479" i="157"/>
  <c r="F1477" i="157"/>
  <c r="F1475" i="157"/>
  <c r="F1473" i="157"/>
  <c r="F1471" i="157"/>
  <c r="F1469" i="157"/>
  <c r="F1468" i="157"/>
  <c r="F1467" i="157"/>
  <c r="F1466" i="157"/>
  <c r="F1502" i="157"/>
  <c r="F1454" i="157"/>
  <c r="F1451" i="157"/>
  <c r="F1448" i="157"/>
  <c r="F1434" i="157"/>
  <c r="F1429" i="157"/>
  <c r="F1412" i="157"/>
  <c r="F1399" i="157"/>
  <c r="F1397" i="157"/>
  <c r="F1389" i="157"/>
  <c r="F1388" i="157"/>
  <c r="F1384" i="157"/>
  <c r="F1383" i="157"/>
  <c r="F1382" i="157"/>
  <c r="F1380" i="157"/>
  <c r="F1379" i="157"/>
  <c r="F1378" i="157"/>
  <c r="F1377" i="157"/>
  <c r="F1375" i="157"/>
  <c r="F1374" i="157"/>
  <c r="F1373" i="157"/>
  <c r="F1372" i="157"/>
  <c r="F1366" i="157"/>
  <c r="F1364" i="157"/>
  <c r="F1362" i="157"/>
  <c r="F1361" i="157"/>
  <c r="F1360" i="157"/>
  <c r="F1359" i="157"/>
  <c r="F1340" i="157"/>
  <c r="F1333" i="157"/>
  <c r="F1331" i="157"/>
  <c r="F1329" i="157"/>
  <c r="F1326" i="157"/>
  <c r="F1310" i="157"/>
  <c r="F1305" i="157"/>
  <c r="F1288" i="157"/>
  <c r="F1274" i="157"/>
  <c r="F1272" i="157"/>
  <c r="F1265" i="157"/>
  <c r="F1264" i="157"/>
  <c r="F1260" i="157"/>
  <c r="F1259" i="157"/>
  <c r="F1258" i="157"/>
  <c r="F1257" i="157"/>
  <c r="F1256" i="157"/>
  <c r="F1255" i="157"/>
  <c r="F1254" i="157"/>
  <c r="F1252" i="157"/>
  <c r="F1251" i="157"/>
  <c r="F1250" i="157"/>
  <c r="F1249" i="157"/>
  <c r="F1247" i="157"/>
  <c r="F1245" i="157"/>
  <c r="F1243" i="157"/>
  <c r="F1241" i="157"/>
  <c r="F1239" i="157"/>
  <c r="F1238" i="157"/>
  <c r="F1237" i="157"/>
  <c r="F1236" i="157"/>
  <c r="F1226" i="157"/>
  <c r="F1224" i="157"/>
  <c r="F1218" i="157"/>
  <c r="F1201" i="157"/>
  <c r="F1196" i="157"/>
  <c r="F1179" i="157"/>
  <c r="F1163" i="157"/>
  <c r="F1161" i="157"/>
  <c r="F1149" i="157"/>
  <c r="F1148" i="157"/>
  <c r="F1147" i="157"/>
  <c r="F1146" i="157"/>
  <c r="F1145" i="157"/>
  <c r="F1144" i="157"/>
  <c r="F1142" i="157"/>
  <c r="F1141" i="157"/>
  <c r="F1140" i="157"/>
  <c r="F1139" i="157"/>
  <c r="F1137" i="157"/>
  <c r="F1135" i="157"/>
  <c r="F1133" i="157"/>
  <c r="F1131" i="157"/>
  <c r="F1129" i="157"/>
  <c r="F1128" i="157"/>
  <c r="F1127" i="157"/>
  <c r="F1126" i="157"/>
  <c r="F1116" i="157"/>
  <c r="F1114" i="157"/>
  <c r="F1095" i="157"/>
  <c r="F1090" i="157"/>
  <c r="F1073" i="157"/>
  <c r="F1064" i="157"/>
  <c r="F1062" i="157"/>
  <c r="F1051" i="157"/>
  <c r="F1050" i="157"/>
  <c r="F1049" i="157"/>
  <c r="F1048" i="157"/>
  <c r="F1047" i="157"/>
  <c r="F1046" i="157"/>
  <c r="F1045" i="157"/>
  <c r="F1043" i="157"/>
  <c r="F1042" i="157"/>
  <c r="F1041" i="157"/>
  <c r="F1040" i="157"/>
  <c r="F1038" i="157"/>
  <c r="F1034" i="157"/>
  <c r="F1032" i="157"/>
  <c r="F1030" i="157"/>
  <c r="F1029" i="157"/>
  <c r="F1028" i="157"/>
  <c r="F1027" i="157"/>
  <c r="F1017" i="157"/>
  <c r="F1015" i="157"/>
  <c r="F1013" i="157"/>
  <c r="F1009" i="157"/>
  <c r="F994" i="157"/>
  <c r="F989" i="157"/>
  <c r="F972" i="157"/>
  <c r="F959" i="157"/>
  <c r="F957" i="157"/>
  <c r="F950" i="157"/>
  <c r="F945" i="157"/>
  <c r="F944" i="157"/>
  <c r="F943" i="157"/>
  <c r="F942" i="157"/>
  <c r="F941" i="157"/>
  <c r="F940" i="157"/>
  <c r="F939" i="157"/>
  <c r="F937" i="157"/>
  <c r="F936" i="157"/>
  <c r="F935" i="157"/>
  <c r="F934" i="157"/>
  <c r="F932" i="157"/>
  <c r="F928" i="157"/>
  <c r="F926" i="157"/>
  <c r="F924" i="157"/>
  <c r="F923" i="157"/>
  <c r="F922" i="157"/>
  <c r="F921" i="157"/>
  <c r="F894" i="157"/>
  <c r="F891" i="157"/>
  <c r="F874" i="157"/>
  <c r="D1006" i="37" s="1"/>
  <c r="F863" i="157"/>
  <c r="F861" i="157"/>
  <c r="F853" i="157"/>
  <c r="F836" i="157"/>
  <c r="F831" i="157"/>
  <c r="F814" i="157"/>
  <c r="F800" i="157"/>
  <c r="D177" i="37" s="1"/>
  <c r="F798" i="157"/>
  <c r="D175" i="37" s="1"/>
  <c r="F791" i="157"/>
  <c r="D168" i="37" s="1"/>
  <c r="F785" i="157"/>
  <c r="D162" i="37" s="1"/>
  <c r="F784" i="157"/>
  <c r="D161" i="37" s="1"/>
  <c r="F783" i="157"/>
  <c r="D160" i="37" s="1"/>
  <c r="F782" i="157"/>
  <c r="D159" i="37" s="1"/>
  <c r="F779" i="157"/>
  <c r="D156" i="37" s="1"/>
  <c r="F778" i="157"/>
  <c r="D155" i="37" s="1"/>
  <c r="F777" i="157"/>
  <c r="D154" i="37" s="1"/>
  <c r="F775" i="157"/>
  <c r="D152" i="37" s="1"/>
  <c r="F774" i="157"/>
  <c r="D151" i="37" s="1"/>
  <c r="F773" i="157"/>
  <c r="D150" i="37" s="1"/>
  <c r="F772" i="157"/>
  <c r="D149" i="37" s="1"/>
  <c r="F765" i="157"/>
  <c r="D142" i="37" s="1"/>
  <c r="F763" i="157"/>
  <c r="D140" i="37" s="1"/>
  <c r="F761" i="157"/>
  <c r="D138" i="37" s="1"/>
  <c r="F760" i="157"/>
  <c r="D137" i="37" s="1"/>
  <c r="F759" i="157"/>
  <c r="D136" i="37" s="1"/>
  <c r="F739" i="157"/>
  <c r="F737" i="157"/>
  <c r="F731" i="157"/>
  <c r="F708" i="157"/>
  <c r="F703" i="157"/>
  <c r="F686" i="157"/>
  <c r="F669" i="157"/>
  <c r="F667" i="157"/>
  <c r="F664" i="157"/>
  <c r="F663" i="157"/>
  <c r="F649" i="157"/>
  <c r="F648" i="157"/>
  <c r="F642" i="157"/>
  <c r="F641" i="157"/>
  <c r="F639" i="157"/>
  <c r="F638" i="157"/>
  <c r="F637" i="157"/>
  <c r="F636" i="157"/>
  <c r="F634" i="157"/>
  <c r="F633" i="157"/>
  <c r="F632" i="157"/>
  <c r="F631" i="157"/>
  <c r="F629" i="157"/>
  <c r="F624" i="157"/>
  <c r="F622" i="157"/>
  <c r="F620" i="157"/>
  <c r="F619" i="157"/>
  <c r="F618" i="157"/>
  <c r="F617" i="157"/>
  <c r="F572" i="157"/>
  <c r="F561" i="157"/>
  <c r="F558" i="157"/>
  <c r="F541" i="157"/>
  <c r="F534" i="157"/>
  <c r="F531" i="157"/>
  <c r="F516" i="157"/>
  <c r="F513" i="157"/>
  <c r="F495" i="157"/>
  <c r="F484" i="157"/>
  <c r="F482" i="157"/>
  <c r="F443" i="157"/>
  <c r="F434" i="157"/>
  <c r="F431" i="157"/>
  <c r="F418" i="157"/>
  <c r="F358" i="157"/>
  <c r="F354" i="157"/>
  <c r="F336" i="157"/>
  <c r="F333" i="157"/>
  <c r="F321" i="157"/>
  <c r="F318" i="157"/>
  <c r="F305" i="157"/>
  <c r="F302" i="157"/>
  <c r="F287" i="157"/>
  <c r="F283" i="157"/>
  <c r="F261" i="157"/>
  <c r="F258" i="157"/>
  <c r="F240" i="157"/>
  <c r="F218" i="157"/>
  <c r="F215" i="157"/>
  <c r="F202" i="157"/>
  <c r="F198" i="157"/>
  <c r="F155" i="157"/>
  <c r="F152" i="157"/>
  <c r="F139" i="157"/>
  <c r="F136" i="157"/>
  <c r="D1012" i="37" s="1"/>
  <c r="F127" i="157"/>
  <c r="F113" i="157"/>
  <c r="F101" i="157"/>
  <c r="F96" i="157"/>
  <c r="F79" i="157"/>
  <c r="D1010" i="37" s="1"/>
  <c r="F65" i="157"/>
  <c r="F46" i="157"/>
  <c r="F41" i="157"/>
  <c r="F24" i="157"/>
  <c r="D1021" i="37" s="1"/>
  <c r="W1922" i="156"/>
  <c r="W1941" i="156"/>
  <c r="W1954" i="156"/>
  <c r="W1976" i="156"/>
  <c r="W1978" i="156"/>
  <c r="W1979" i="156"/>
  <c r="W1980" i="156"/>
  <c r="W1981" i="156"/>
  <c r="W1982" i="156"/>
  <c r="W2026" i="156"/>
  <c r="W2090" i="156"/>
  <c r="W2047" i="156"/>
  <c r="W2079" i="156"/>
  <c r="W2088" i="156"/>
  <c r="W2089" i="156"/>
  <c r="W2091" i="156"/>
  <c r="W2092" i="156"/>
  <c r="W2093" i="156"/>
  <c r="W2195" i="156"/>
  <c r="W2161" i="156"/>
  <c r="W2173" i="156"/>
  <c r="W2189" i="156"/>
  <c r="W2198" i="156"/>
  <c r="W2199" i="156"/>
  <c r="W2244" i="156"/>
  <c r="W2298" i="156"/>
  <c r="W2262" i="156"/>
  <c r="W2290" i="156"/>
  <c r="W2299" i="156"/>
  <c r="W2339" i="156"/>
  <c r="W2389" i="156"/>
  <c r="W2405" i="156"/>
  <c r="W2435" i="156"/>
  <c r="W2441" i="156"/>
  <c r="W2442" i="156"/>
  <c r="W2444" i="156"/>
  <c r="W2445" i="156"/>
  <c r="W2446" i="156"/>
  <c r="W2447" i="156"/>
  <c r="W1778" i="156"/>
  <c r="W1766" i="156"/>
  <c r="W1736" i="156"/>
  <c r="W1737" i="156" s="1"/>
  <c r="W1725" i="156"/>
  <c r="W1714" i="156"/>
  <c r="W1704" i="156"/>
  <c r="W1693" i="156"/>
  <c r="W1674" i="156"/>
  <c r="W1662" i="156"/>
  <c r="W1653" i="156"/>
  <c r="W1638" i="156"/>
  <c r="W1630" i="156"/>
  <c r="W1577" i="156"/>
  <c r="W1565" i="156"/>
  <c r="W1553" i="156"/>
  <c r="W1545" i="156"/>
  <c r="W1539" i="156"/>
  <c r="W1297" i="156"/>
  <c r="W1196" i="156"/>
  <c r="W1185" i="156"/>
  <c r="W1174" i="156"/>
  <c r="W1125" i="156"/>
  <c r="W798" i="156"/>
  <c r="W517" i="156"/>
  <c r="W492" i="156"/>
  <c r="W420" i="156"/>
  <c r="W404" i="156"/>
  <c r="W370" i="156"/>
  <c r="W360" i="156"/>
  <c r="E2400" i="156"/>
  <c r="E2398" i="156"/>
  <c r="E2393" i="156"/>
  <c r="E2380" i="156"/>
  <c r="E2375" i="156"/>
  <c r="E2358" i="156"/>
  <c r="E2349" i="156"/>
  <c r="E2347" i="156"/>
  <c r="E2342" i="156"/>
  <c r="E2330" i="156"/>
  <c r="E2325" i="156"/>
  <c r="E2309" i="156"/>
  <c r="E2259" i="156"/>
  <c r="E2253" i="156"/>
  <c r="E2250" i="156"/>
  <c r="E2237" i="156"/>
  <c r="E2232" i="156"/>
  <c r="E2215" i="156"/>
  <c r="E2154" i="156"/>
  <c r="E2147" i="156"/>
  <c r="E2129" i="156"/>
  <c r="E2124" i="156"/>
  <c r="E2107" i="156"/>
  <c r="E2039" i="156"/>
  <c r="E2036" i="156"/>
  <c r="E2033" i="156"/>
  <c r="E2016" i="156"/>
  <c r="E2011" i="156"/>
  <c r="E1994" i="156"/>
  <c r="E1936" i="156"/>
  <c r="E1934" i="156"/>
  <c r="E1928" i="156"/>
  <c r="E1915" i="156"/>
  <c r="E1910" i="156"/>
  <c r="E1893" i="156"/>
  <c r="E1817" i="156"/>
  <c r="E1679" i="156"/>
  <c r="E1641" i="156"/>
  <c r="E1551" i="156"/>
  <c r="E1543" i="156"/>
  <c r="E1537" i="156"/>
  <c r="E1529" i="156"/>
  <c r="E1519" i="156"/>
  <c r="E1516" i="156"/>
  <c r="E1503" i="156"/>
  <c r="E1497" i="156"/>
  <c r="E1493" i="156"/>
  <c r="E1486" i="156"/>
  <c r="E1476" i="156"/>
  <c r="E1473" i="156"/>
  <c r="E1457" i="156"/>
  <c r="E1435" i="156"/>
  <c r="E1432" i="156"/>
  <c r="E1405" i="156"/>
  <c r="E1352" i="156"/>
  <c r="E1333" i="156"/>
  <c r="E1331" i="156"/>
  <c r="E1327" i="156"/>
  <c r="E1313" i="156"/>
  <c r="E1310" i="156"/>
  <c r="E1301" i="156"/>
  <c r="E1283" i="156"/>
  <c r="E1273" i="156"/>
  <c r="E1270" i="156"/>
  <c r="E1258" i="156"/>
  <c r="E1252" i="156"/>
  <c r="E1243" i="156"/>
  <c r="E1240" i="156"/>
  <c r="E1231" i="156"/>
  <c r="E1212" i="156"/>
  <c r="E1209" i="156"/>
  <c r="E1200" i="156"/>
  <c r="E1151" i="156"/>
  <c r="E1148" i="156"/>
  <c r="E1135" i="156"/>
  <c r="E1129" i="156"/>
  <c r="E1116" i="156"/>
  <c r="E1111" i="156"/>
  <c r="E1077" i="156"/>
  <c r="E1074" i="156"/>
  <c r="E1055" i="156"/>
  <c r="E1054" i="156"/>
  <c r="E1043" i="156"/>
  <c r="E1038" i="156"/>
  <c r="E1005" i="156"/>
  <c r="E1000" i="156"/>
  <c r="E987" i="156"/>
  <c r="E943" i="156"/>
  <c r="E940" i="156"/>
  <c r="E927" i="156"/>
  <c r="E925" i="156"/>
  <c r="E917" i="156"/>
  <c r="E908" i="156"/>
  <c r="E905" i="156"/>
  <c r="E892" i="156"/>
  <c r="E886" i="156"/>
  <c r="E876" i="156"/>
  <c r="E873" i="156"/>
  <c r="E836" i="156"/>
  <c r="E813" i="156"/>
  <c r="E805" i="156"/>
  <c r="E801" i="156"/>
  <c r="E788" i="156"/>
  <c r="E780" i="156"/>
  <c r="E777" i="156"/>
  <c r="E767" i="156"/>
  <c r="E764" i="156"/>
  <c r="E755" i="156"/>
  <c r="E753" i="156"/>
  <c r="E746" i="156"/>
  <c r="E743" i="156"/>
  <c r="E728" i="156"/>
  <c r="E725" i="156"/>
  <c r="E716" i="156"/>
  <c r="E714" i="156"/>
  <c r="E703" i="156"/>
  <c r="E698" i="156"/>
  <c r="E675" i="156"/>
  <c r="E650" i="156"/>
  <c r="E647" i="156"/>
  <c r="E636" i="156"/>
  <c r="E633" i="156"/>
  <c r="E618" i="156"/>
  <c r="E614" i="156"/>
  <c r="E608" i="156"/>
  <c r="E542" i="156"/>
  <c r="E539" i="156"/>
  <c r="E530" i="156"/>
  <c r="E528" i="156"/>
  <c r="E523" i="156"/>
  <c r="E515" i="156"/>
  <c r="E504" i="156"/>
  <c r="E501" i="156"/>
  <c r="E497" i="156"/>
  <c r="E491" i="156"/>
  <c r="E458" i="156"/>
  <c r="E447" i="156"/>
  <c r="E437" i="156"/>
  <c r="E434" i="156"/>
  <c r="E418" i="156"/>
  <c r="E394" i="156"/>
  <c r="E391" i="156"/>
  <c r="E379" i="156"/>
  <c r="E376" i="156"/>
  <c r="E328" i="156"/>
  <c r="E251" i="156"/>
  <c r="E248" i="156"/>
  <c r="E236" i="156"/>
  <c r="E234" i="156"/>
  <c r="E230" i="156"/>
  <c r="E195" i="156"/>
  <c r="E192" i="156"/>
  <c r="E131" i="156"/>
  <c r="E128" i="156"/>
  <c r="E116" i="156"/>
  <c r="E98" i="156"/>
  <c r="E95" i="156"/>
  <c r="E77" i="156"/>
  <c r="E65" i="156"/>
  <c r="E34" i="156"/>
  <c r="E31" i="156"/>
  <c r="D1011" i="37" l="1"/>
  <c r="D1024" i="37"/>
  <c r="E2484" i="156"/>
  <c r="E2485" i="156" s="1"/>
  <c r="E592" i="156"/>
  <c r="D1007" i="37"/>
  <c r="E1513" i="156"/>
  <c r="F37" i="157"/>
  <c r="F299" i="157"/>
  <c r="F329" i="157"/>
  <c r="F509" i="157"/>
  <c r="D77" i="37"/>
  <c r="D87" i="37"/>
  <c r="D92" i="37"/>
  <c r="D97" i="37"/>
  <c r="D107" i="37"/>
  <c r="D127" i="37"/>
  <c r="F776" i="157"/>
  <c r="D153" i="37" s="1"/>
  <c r="F799" i="157"/>
  <c r="D176" i="37" s="1"/>
  <c r="D276" i="37"/>
  <c r="D281" i="37"/>
  <c r="D290" i="37"/>
  <c r="D295" i="37"/>
  <c r="D299" i="37"/>
  <c r="D314" i="37"/>
  <c r="F1044" i="157"/>
  <c r="F1063" i="157"/>
  <c r="D326" i="37"/>
  <c r="D336" i="37"/>
  <c r="D341" i="37"/>
  <c r="D345" i="37"/>
  <c r="D360" i="37"/>
  <c r="F1143" i="157"/>
  <c r="D422" i="37"/>
  <c r="D430" i="37"/>
  <c r="D435" i="37"/>
  <c r="D440" i="37"/>
  <c r="D456" i="37"/>
  <c r="F1253" i="157"/>
  <c r="F1273" i="157"/>
  <c r="D557" i="37"/>
  <c r="D565" i="37"/>
  <c r="D570" i="37"/>
  <c r="D575" i="37"/>
  <c r="D582" i="37"/>
  <c r="F1354" i="157"/>
  <c r="F1393" i="157"/>
  <c r="F1351" i="157"/>
  <c r="D604" i="37"/>
  <c r="D615" i="37"/>
  <c r="D620" i="37"/>
  <c r="D625" i="37"/>
  <c r="D639" i="37"/>
  <c r="F1478" i="157"/>
  <c r="D652" i="37"/>
  <c r="D659" i="37"/>
  <c r="D665" i="37"/>
  <c r="D670" i="37"/>
  <c r="D674" i="37"/>
  <c r="D687" i="37"/>
  <c r="F1584" i="157"/>
  <c r="D743" i="37"/>
  <c r="D751" i="37"/>
  <c r="D756" i="37"/>
  <c r="D761" i="37"/>
  <c r="D774" i="37"/>
  <c r="F1676" i="157"/>
  <c r="F1697" i="157"/>
  <c r="D787" i="37"/>
  <c r="D796" i="37"/>
  <c r="D801" i="37"/>
  <c r="D806" i="37"/>
  <c r="F148" i="157"/>
  <c r="F268" i="157"/>
  <c r="F377" i="157"/>
  <c r="D78" i="37"/>
  <c r="D89" i="37"/>
  <c r="D94" i="37"/>
  <c r="D121" i="37"/>
  <c r="F754" i="157"/>
  <c r="D131" i="37" s="1"/>
  <c r="F794" i="157"/>
  <c r="D171" i="37" s="1"/>
  <c r="D277" i="37"/>
  <c r="D283" i="37"/>
  <c r="D291" i="37"/>
  <c r="D296" i="37"/>
  <c r="D300" i="37"/>
  <c r="F1022" i="157"/>
  <c r="D323" i="37"/>
  <c r="D328" i="37"/>
  <c r="D337" i="37"/>
  <c r="D342" i="37"/>
  <c r="D346" i="37"/>
  <c r="F1121" i="157"/>
  <c r="F1157" i="157"/>
  <c r="D419" i="37"/>
  <c r="D424" i="37"/>
  <c r="D432" i="37"/>
  <c r="D437" i="37"/>
  <c r="D441" i="37"/>
  <c r="F1231" i="157"/>
  <c r="F1268" i="157"/>
  <c r="D554" i="37"/>
  <c r="D559" i="37"/>
  <c r="D567" i="37"/>
  <c r="D572" i="37"/>
  <c r="D576" i="37"/>
  <c r="D583" i="37"/>
  <c r="F1394" i="157"/>
  <c r="D601" i="37"/>
  <c r="D606" i="37"/>
  <c r="D616" i="37"/>
  <c r="D621" i="37"/>
  <c r="D626" i="37"/>
  <c r="D641" i="37"/>
  <c r="F1483" i="157"/>
  <c r="D686" i="37"/>
  <c r="D653" i="37"/>
  <c r="D661" i="37"/>
  <c r="D666" i="37"/>
  <c r="D671" i="37"/>
  <c r="D679" i="37"/>
  <c r="F1563" i="157"/>
  <c r="F1597" i="157"/>
  <c r="D740" i="37"/>
  <c r="D745" i="37"/>
  <c r="D753" i="37"/>
  <c r="D758" i="37"/>
  <c r="D762" i="37"/>
  <c r="D776" i="37"/>
  <c r="F1681" i="157"/>
  <c r="F1699" i="157"/>
  <c r="D788" i="37"/>
  <c r="D798" i="37"/>
  <c r="D803" i="37"/>
  <c r="D807" i="37"/>
  <c r="F92" i="157"/>
  <c r="F275" i="157"/>
  <c r="F427" i="157"/>
  <c r="F668" i="157"/>
  <c r="D75" i="37"/>
  <c r="D80" i="37"/>
  <c r="D90" i="37"/>
  <c r="D95" i="37"/>
  <c r="D100" i="37"/>
  <c r="D122" i="37"/>
  <c r="F887" i="157"/>
  <c r="D278" i="37"/>
  <c r="D287" i="37"/>
  <c r="D292" i="37"/>
  <c r="D297" i="37"/>
  <c r="D305" i="37"/>
  <c r="F1059" i="157"/>
  <c r="D324" i="37"/>
  <c r="D330" i="37"/>
  <c r="D338" i="37"/>
  <c r="D343" i="37"/>
  <c r="D347" i="37"/>
  <c r="D420" i="37"/>
  <c r="D426" i="37"/>
  <c r="D433" i="37"/>
  <c r="D438" i="37"/>
  <c r="D442" i="37"/>
  <c r="F1269" i="157"/>
  <c r="D555" i="37"/>
  <c r="D561" i="37"/>
  <c r="D568" i="37"/>
  <c r="D573" i="37"/>
  <c r="D577" i="37"/>
  <c r="D590" i="37"/>
  <c r="F1371" i="157"/>
  <c r="F1396" i="157"/>
  <c r="D602" i="37"/>
  <c r="D608" i="37"/>
  <c r="D617" i="37"/>
  <c r="D622" i="37"/>
  <c r="D630" i="37"/>
  <c r="F1461" i="157"/>
  <c r="F1497" i="157"/>
  <c r="D650" i="37"/>
  <c r="D655" i="37"/>
  <c r="D663" i="37"/>
  <c r="D668" i="37"/>
  <c r="D672" i="37"/>
  <c r="D682" i="37"/>
  <c r="F1598" i="157"/>
  <c r="D741" i="37"/>
  <c r="D747" i="37"/>
  <c r="D754" i="37"/>
  <c r="D759" i="37"/>
  <c r="D763" i="37"/>
  <c r="F1659" i="157"/>
  <c r="F1694" i="157"/>
  <c r="D785" i="37"/>
  <c r="D790" i="37"/>
  <c r="D799" i="37"/>
  <c r="D804" i="37"/>
  <c r="D808" i="37"/>
  <c r="F211" i="157"/>
  <c r="D76" i="37"/>
  <c r="D82" i="37"/>
  <c r="D91" i="37"/>
  <c r="D96" i="37"/>
  <c r="D106" i="37"/>
  <c r="D125" i="37"/>
  <c r="F771" i="157"/>
  <c r="D148" i="37" s="1"/>
  <c r="F956" i="157"/>
  <c r="D279" i="37"/>
  <c r="D289" i="37"/>
  <c r="D294" i="37"/>
  <c r="D298" i="37"/>
  <c r="D312" i="37"/>
  <c r="F1039" i="157"/>
  <c r="D325" i="37"/>
  <c r="D334" i="37"/>
  <c r="D339" i="37"/>
  <c r="D344" i="37"/>
  <c r="D358" i="37"/>
  <c r="F1138" i="157"/>
  <c r="D421" i="37"/>
  <c r="D428" i="37"/>
  <c r="D434" i="37"/>
  <c r="D439" i="37"/>
  <c r="D454" i="37"/>
  <c r="F1271" i="157"/>
  <c r="D556" i="37"/>
  <c r="D563" i="37"/>
  <c r="D569" i="37"/>
  <c r="D574" i="37"/>
  <c r="D578" i="37"/>
  <c r="D592" i="37"/>
  <c r="F1376" i="157"/>
  <c r="D603" i="37"/>
  <c r="D614" i="37"/>
  <c r="D619" i="37"/>
  <c r="D624" i="37"/>
  <c r="D631" i="37"/>
  <c r="D651" i="37"/>
  <c r="D657" i="37"/>
  <c r="D664" i="37"/>
  <c r="D669" i="37"/>
  <c r="D673" i="37"/>
  <c r="D685" i="37"/>
  <c r="F1579" i="157"/>
  <c r="D742" i="37"/>
  <c r="D749" i="37"/>
  <c r="D755" i="37"/>
  <c r="D760" i="37"/>
  <c r="D768" i="37"/>
  <c r="F1626" i="157"/>
  <c r="F1672" i="157" s="1"/>
  <c r="D786" i="37"/>
  <c r="D792" i="37"/>
  <c r="D800" i="37"/>
  <c r="D805" i="37"/>
  <c r="D813" i="37"/>
  <c r="E269" i="156"/>
  <c r="E822" i="156"/>
  <c r="E112" i="156"/>
  <c r="E322" i="156"/>
  <c r="E386" i="156"/>
  <c r="E484" i="156"/>
  <c r="E2228" i="156"/>
  <c r="E224" i="156"/>
  <c r="E847" i="156"/>
  <c r="E2120" i="156"/>
  <c r="E342" i="156"/>
  <c r="E1906" i="156"/>
  <c r="E2007" i="156"/>
  <c r="E2158" i="156"/>
  <c r="E59" i="156"/>
  <c r="E162" i="156"/>
  <c r="E2043" i="156"/>
  <c r="E2371" i="156"/>
  <c r="D99" i="37"/>
  <c r="V867" i="37"/>
  <c r="V862" i="37"/>
  <c r="V505" i="37"/>
  <c r="V497" i="37"/>
  <c r="V494" i="37"/>
  <c r="V406" i="37"/>
  <c r="V407" i="37"/>
  <c r="V264" i="37"/>
  <c r="V238" i="37"/>
  <c r="V866" i="37"/>
  <c r="V861" i="37"/>
  <c r="V541" i="37"/>
  <c r="V488" i="37"/>
  <c r="V410" i="37"/>
  <c r="V405" i="37"/>
  <c r="V263" i="37"/>
  <c r="V225" i="37"/>
  <c r="V865" i="37"/>
  <c r="V855" i="37"/>
  <c r="V542" i="37"/>
  <c r="V472" i="37"/>
  <c r="V409" i="37"/>
  <c r="V396" i="37"/>
  <c r="V266" i="37"/>
  <c r="V262" i="37"/>
  <c r="V864" i="37"/>
  <c r="V825" i="37"/>
  <c r="V533" i="37"/>
  <c r="V498" i="37"/>
  <c r="V460" i="37"/>
  <c r="V408" i="37"/>
  <c r="V364" i="37"/>
  <c r="V265" i="37"/>
  <c r="V260" i="37"/>
  <c r="W1578" i="156"/>
  <c r="W1705" i="156"/>
  <c r="W1767" i="156"/>
  <c r="W2260" i="156"/>
  <c r="W1939" i="156"/>
  <c r="W1940" i="156" s="1"/>
  <c r="W1681" i="156"/>
  <c r="W2403" i="156"/>
  <c r="W1131" i="156"/>
  <c r="W1566" i="156"/>
  <c r="W2352" i="156"/>
  <c r="E1872" i="156"/>
  <c r="E593" i="156"/>
  <c r="F1656" i="157"/>
  <c r="F1600" i="157"/>
  <c r="F1560" i="157"/>
  <c r="F1500" i="157"/>
  <c r="F1458" i="157"/>
  <c r="F1398" i="157"/>
  <c r="F1335" i="157"/>
  <c r="F1228" i="157"/>
  <c r="F1160" i="157"/>
  <c r="F1118" i="157"/>
  <c r="F1061" i="157"/>
  <c r="F1019" i="157"/>
  <c r="F958" i="157"/>
  <c r="F865" i="157"/>
  <c r="F797" i="157"/>
  <c r="D174" i="37" s="1"/>
  <c r="F741" i="157"/>
  <c r="F412" i="157"/>
  <c r="F666" i="157"/>
  <c r="F486" i="157"/>
  <c r="F1594" i="157"/>
  <c r="F1691" i="157"/>
  <c r="E2351" i="156"/>
  <c r="E2402" i="156"/>
  <c r="W2084" i="156"/>
  <c r="W2044" i="156"/>
  <c r="E1938" i="156"/>
  <c r="W1779" i="156"/>
  <c r="E1335" i="156"/>
  <c r="F1494" i="157"/>
  <c r="F1528" i="157"/>
  <c r="F1425" i="157"/>
  <c r="F1602" i="157"/>
  <c r="G1558" i="157"/>
  <c r="I1558" i="157" s="1"/>
  <c r="F213" i="157"/>
  <c r="F1234" i="157"/>
  <c r="F1192" i="157"/>
  <c r="F1153" i="157"/>
  <c r="F1154" i="157"/>
  <c r="F1357" i="157"/>
  <c r="F1301" i="157"/>
  <c r="F985" i="157"/>
  <c r="F1124" i="157"/>
  <c r="F1086" i="157"/>
  <c r="F756" i="157"/>
  <c r="D133" i="37" s="1"/>
  <c r="F699" i="157"/>
  <c r="F949" i="157"/>
  <c r="F653" i="157"/>
  <c r="F1056" i="157"/>
  <c r="F1055" i="157"/>
  <c r="E1871" i="156"/>
  <c r="E117" i="156"/>
  <c r="F236" i="156"/>
  <c r="E323" i="156"/>
  <c r="E387" i="156"/>
  <c r="E430" i="156"/>
  <c r="E502" i="156"/>
  <c r="E643" i="156"/>
  <c r="E829" i="156"/>
  <c r="E869" i="156"/>
  <c r="E901" i="156"/>
  <c r="E1019" i="156"/>
  <c r="E1206" i="156"/>
  <c r="E1237" i="156"/>
  <c r="E1266" i="156"/>
  <c r="E1365" i="156"/>
  <c r="E1469" i="156"/>
  <c r="E1552" i="156"/>
  <c r="E225" i="156"/>
  <c r="E329" i="156"/>
  <c r="E485" i="156"/>
  <c r="E509" i="156"/>
  <c r="E534" i="156"/>
  <c r="E704" i="156"/>
  <c r="E760" i="156"/>
  <c r="E936" i="156"/>
  <c r="E996" i="156"/>
  <c r="E1034" i="156"/>
  <c r="E1092" i="156"/>
  <c r="E1130" i="156"/>
  <c r="E1162" i="156"/>
  <c r="E1306" i="156"/>
  <c r="E1498" i="156"/>
  <c r="E1530" i="156"/>
  <c r="E1652" i="156"/>
  <c r="E1818" i="156"/>
  <c r="E60" i="156"/>
  <c r="E163" i="156"/>
  <c r="E270" i="156"/>
  <c r="E343" i="156"/>
  <c r="E619" i="156"/>
  <c r="E848" i="156"/>
  <c r="E1070" i="156"/>
  <c r="E1107" i="156"/>
  <c r="E1144" i="156"/>
  <c r="E1448" i="156"/>
  <c r="E1538" i="156"/>
  <c r="E1680" i="156"/>
  <c r="E113" i="156"/>
  <c r="E448" i="156"/>
  <c r="E722" i="156"/>
  <c r="E823" i="156"/>
  <c r="E854" i="156"/>
  <c r="E887" i="156"/>
  <c r="E918" i="156"/>
  <c r="E1226" i="156"/>
  <c r="E1253" i="156"/>
  <c r="E1284" i="156"/>
  <c r="E1428" i="156"/>
  <c r="E1487" i="156"/>
  <c r="E2321" i="156"/>
  <c r="E1847" i="156"/>
  <c r="E1842" i="156"/>
  <c r="E1822" i="156"/>
  <c r="E1511" i="156"/>
  <c r="E1826" i="156"/>
  <c r="E982" i="156"/>
  <c r="F982" i="156" s="1"/>
  <c r="E797" i="156"/>
  <c r="F933" i="157"/>
  <c r="F860" i="157"/>
  <c r="F511" i="157"/>
  <c r="F736" i="157"/>
  <c r="F829" i="157"/>
  <c r="F306" i="157"/>
  <c r="F331" i="157"/>
  <c r="F429" i="157"/>
  <c r="F859" i="157"/>
  <c r="F1628" i="157"/>
  <c r="F1651" i="157"/>
  <c r="F1662" i="157"/>
  <c r="F1194" i="157"/>
  <c r="F124" i="157"/>
  <c r="F298" i="157"/>
  <c r="F535" i="157"/>
  <c r="F70" i="157"/>
  <c r="F94" i="157"/>
  <c r="F39" i="157"/>
  <c r="F249" i="157"/>
  <c r="F176" i="157"/>
  <c r="F150" i="157"/>
  <c r="F1695" i="157"/>
  <c r="E1908" i="156"/>
  <c r="F795" i="157"/>
  <c r="D172" i="37" s="1"/>
  <c r="F953" i="157"/>
  <c r="F938" i="157"/>
  <c r="F1014" i="157"/>
  <c r="F1303" i="157"/>
  <c r="F660" i="157"/>
  <c r="E82" i="156"/>
  <c r="E2373" i="156"/>
  <c r="F612" i="157"/>
  <c r="F954" i="157"/>
  <c r="F1223" i="157"/>
  <c r="F1452" i="157"/>
  <c r="F661" i="157"/>
  <c r="F915" i="157"/>
  <c r="F1113" i="157"/>
  <c r="F1248" i="157"/>
  <c r="F1330" i="157"/>
  <c r="E2037" i="156"/>
  <c r="E2153" i="156"/>
  <c r="E2254" i="156"/>
  <c r="E2009" i="156"/>
  <c r="E747" i="156"/>
  <c r="E2346" i="156"/>
  <c r="E2122" i="156"/>
  <c r="W1499" i="156"/>
  <c r="W913" i="156"/>
  <c r="W1020" i="156"/>
  <c r="W1156" i="156"/>
  <c r="W118" i="156"/>
  <c r="E235" i="156"/>
  <c r="W510" i="156"/>
  <c r="W707" i="156"/>
  <c r="W1248" i="156"/>
  <c r="W1414" i="156"/>
  <c r="E1072" i="156"/>
  <c r="W174" i="156"/>
  <c r="W748" i="156"/>
  <c r="W1279" i="156"/>
  <c r="W1481" i="156"/>
  <c r="W1526" i="156"/>
  <c r="W279" i="156"/>
  <c r="W677" i="156"/>
  <c r="W1442" i="156"/>
  <c r="E2230" i="156"/>
  <c r="E2323" i="156"/>
  <c r="W83" i="156"/>
  <c r="W238" i="156"/>
  <c r="W449" i="156"/>
  <c r="W544" i="156"/>
  <c r="W774" i="156"/>
  <c r="W807" i="156"/>
  <c r="W881" i="156"/>
  <c r="W1050" i="156"/>
  <c r="W1227" i="156"/>
  <c r="E1036" i="156"/>
  <c r="E1471" i="156"/>
  <c r="E1933" i="156"/>
  <c r="W396" i="156"/>
  <c r="W486" i="156"/>
  <c r="W830" i="156"/>
  <c r="W855" i="156"/>
  <c r="W1093" i="156"/>
  <c r="E1268" i="156"/>
  <c r="W330" i="156"/>
  <c r="W1319" i="156"/>
  <c r="E2397" i="156"/>
  <c r="F359" i="157"/>
  <c r="F635" i="157"/>
  <c r="F630" i="157"/>
  <c r="W2160" i="156"/>
  <c r="V459" i="37" s="1"/>
  <c r="F269" i="157"/>
  <c r="F573" i="157"/>
  <c r="F615" i="157"/>
  <c r="F919" i="157"/>
  <c r="F987" i="157"/>
  <c r="F1025" i="157"/>
  <c r="F1058" i="157"/>
  <c r="F1158" i="157"/>
  <c r="F1427" i="157"/>
  <c r="F1453" i="157"/>
  <c r="F1464" i="157"/>
  <c r="F1530" i="157"/>
  <c r="F1162" i="157"/>
  <c r="F556" i="157"/>
  <c r="F701" i="157"/>
  <c r="F1565" i="157"/>
  <c r="F781" i="157"/>
  <c r="D158" i="37" s="1"/>
  <c r="F889" i="157"/>
  <c r="F1088" i="157"/>
  <c r="F1555" i="157"/>
  <c r="W1974" i="156"/>
  <c r="W2440" i="156"/>
  <c r="W2295" i="156"/>
  <c r="W2418" i="156"/>
  <c r="W2275" i="156"/>
  <c r="W2060" i="156"/>
  <c r="W2443" i="156"/>
  <c r="W1969" i="156"/>
  <c r="E395" i="156"/>
  <c r="E676" i="156"/>
  <c r="E903" i="156"/>
  <c r="E1146" i="156"/>
  <c r="E1208" i="156"/>
  <c r="E1239" i="156"/>
  <c r="E1395" i="156"/>
  <c r="E762" i="156"/>
  <c r="E278" i="156"/>
  <c r="E1109" i="156"/>
  <c r="E1430" i="156"/>
  <c r="E432" i="156"/>
  <c r="E543" i="156"/>
  <c r="E645" i="156"/>
  <c r="E781" i="156"/>
  <c r="E806" i="156"/>
  <c r="E938" i="156"/>
  <c r="E1412" i="156"/>
  <c r="E724" i="156"/>
  <c r="E871" i="156"/>
  <c r="E998" i="156"/>
  <c r="E1308" i="156"/>
  <c r="E1651" i="156"/>
  <c r="E1839" i="156" l="1"/>
  <c r="D996" i="37"/>
  <c r="W2046" i="156"/>
  <c r="V363" i="37" s="1"/>
  <c r="W2261" i="156"/>
  <c r="V504" i="37" s="1"/>
  <c r="F929" i="157"/>
  <c r="D284" i="37" s="1"/>
  <c r="F625" i="157"/>
  <c r="D83" i="37" s="1"/>
  <c r="F1599" i="157"/>
  <c r="D738" i="37"/>
  <c r="D451" i="37"/>
  <c r="D274" i="37"/>
  <c r="D793" i="37"/>
  <c r="D88" i="37"/>
  <c r="F1395" i="157"/>
  <c r="D119" i="37"/>
  <c r="D70" i="37"/>
  <c r="F1318" i="157"/>
  <c r="F1323" i="157" s="1"/>
  <c r="F1263" i="157"/>
  <c r="F955" i="157"/>
  <c r="F844" i="157"/>
  <c r="D288" i="37"/>
  <c r="D352" i="37"/>
  <c r="F1367" i="157"/>
  <c r="F1244" i="157"/>
  <c r="D775" i="37"/>
  <c r="D767" i="37"/>
  <c r="F801" i="157"/>
  <c r="D178" i="37" s="1"/>
  <c r="F1065" i="157"/>
  <c r="F1275" i="157"/>
  <c r="D684" i="37"/>
  <c r="D752" i="37"/>
  <c r="D335" i="37"/>
  <c r="D815" i="37"/>
  <c r="D355" i="37"/>
  <c r="D802" i="37"/>
  <c r="D736" i="37"/>
  <c r="D636" i="37"/>
  <c r="D318" i="37"/>
  <c r="D818" i="37"/>
  <c r="D635" i="37"/>
  <c r="D571" i="37"/>
  <c r="F716" i="157"/>
  <c r="F787" i="157" s="1"/>
  <c r="D164" i="37" s="1"/>
  <c r="D648" i="37"/>
  <c r="D354" i="37"/>
  <c r="D73" i="37"/>
  <c r="D93" i="37"/>
  <c r="D566" i="37"/>
  <c r="F1499" i="157"/>
  <c r="F1060" i="157"/>
  <c r="D783" i="37"/>
  <c r="F438" i="157"/>
  <c r="F796" i="157"/>
  <c r="D173" i="37" s="1"/>
  <c r="D111" i="37"/>
  <c r="F1134" i="157"/>
  <c r="D599" i="37"/>
  <c r="D552" i="37"/>
  <c r="F1474" i="157"/>
  <c r="F670" i="157"/>
  <c r="D357" i="37"/>
  <c r="F1400" i="157"/>
  <c r="F1604" i="157"/>
  <c r="D589" i="37"/>
  <c r="D681" i="37"/>
  <c r="D613" i="37"/>
  <c r="D549" i="37"/>
  <c r="D450" i="37"/>
  <c r="D436" i="37"/>
  <c r="D359" i="37"/>
  <c r="D321" i="37"/>
  <c r="F1159" i="157"/>
  <c r="F1270" i="157"/>
  <c r="D293" i="37"/>
  <c r="D816" i="37"/>
  <c r="F55" i="157"/>
  <c r="F1696" i="157"/>
  <c r="F349" i="157"/>
  <c r="F350" i="157" s="1"/>
  <c r="D304" i="37"/>
  <c r="D417" i="37"/>
  <c r="D447" i="37"/>
  <c r="F233" i="157"/>
  <c r="F1575" i="157"/>
  <c r="D124" i="37"/>
  <c r="F960" i="157"/>
  <c r="F1164" i="157"/>
  <c r="D640" i="37"/>
  <c r="D773" i="37"/>
  <c r="D311" i="37"/>
  <c r="D780" i="37"/>
  <c r="D771" i="37"/>
  <c r="D126" i="37"/>
  <c r="D820" i="37"/>
  <c r="D770" i="37"/>
  <c r="D667" i="37"/>
  <c r="D797" i="37"/>
  <c r="D662" i="37"/>
  <c r="D596" i="37"/>
  <c r="D591" i="37"/>
  <c r="D455" i="37"/>
  <c r="D270" i="37"/>
  <c r="D309" i="37"/>
  <c r="D118" i="37"/>
  <c r="D308" i="37"/>
  <c r="F163" i="157"/>
  <c r="F109" i="157"/>
  <c r="F1674" i="157"/>
  <c r="D351" i="37"/>
  <c r="F766" i="157"/>
  <c r="D143" i="37" s="1"/>
  <c r="F1035" i="157"/>
  <c r="D446" i="37"/>
  <c r="D678" i="37"/>
  <c r="D812" i="37"/>
  <c r="D313" i="37"/>
  <c r="D453" i="37"/>
  <c r="F1504" i="157"/>
  <c r="F1701" i="157"/>
  <c r="D618" i="37"/>
  <c r="D431" i="37"/>
  <c r="D645" i="37"/>
  <c r="D638" i="37"/>
  <c r="D587" i="37"/>
  <c r="D586" i="37"/>
  <c r="D414" i="37"/>
  <c r="D757" i="37"/>
  <c r="D340" i="37"/>
  <c r="D958" i="37"/>
  <c r="D58" i="37"/>
  <c r="D59" i="37"/>
  <c r="E2094" i="156"/>
  <c r="D916" i="37"/>
  <c r="E1983" i="156"/>
  <c r="D9" i="37"/>
  <c r="D29" i="37"/>
  <c r="D13" i="37"/>
  <c r="D34" i="37"/>
  <c r="E1880" i="156"/>
  <c r="D917" i="37"/>
  <c r="V518" i="37"/>
  <c r="V258" i="37"/>
  <c r="V253" i="37"/>
  <c r="V838" i="37"/>
  <c r="V863" i="37"/>
  <c r="V538" i="37"/>
  <c r="V401" i="37"/>
  <c r="V224" i="37"/>
  <c r="V377" i="37"/>
  <c r="V860" i="37"/>
  <c r="W1328" i="156"/>
  <c r="W1056" i="156"/>
  <c r="W1254" i="156"/>
  <c r="W919" i="156"/>
  <c r="W888" i="156"/>
  <c r="W1531" i="156"/>
  <c r="W1449" i="156"/>
  <c r="W1488" i="156"/>
  <c r="W1163" i="156"/>
  <c r="W782" i="156"/>
  <c r="W1285" i="156"/>
  <c r="E1873" i="156"/>
  <c r="E1874" i="156"/>
  <c r="V458" i="37"/>
  <c r="E2448" i="156"/>
  <c r="F790" i="157"/>
  <c r="D167" i="37" s="1"/>
  <c r="E594" i="156"/>
  <c r="F1690" i="157"/>
  <c r="F524" i="157"/>
  <c r="F627" i="157"/>
  <c r="E1318" i="156"/>
  <c r="E661" i="156"/>
  <c r="E1124" i="156"/>
  <c r="E1396" i="156"/>
  <c r="E912" i="156"/>
  <c r="E1278" i="156"/>
  <c r="E2243" i="156"/>
  <c r="E1084" i="156"/>
  <c r="E2388" i="156"/>
  <c r="E798" i="156"/>
  <c r="E1836" i="156"/>
  <c r="E1012" i="156"/>
  <c r="E968" i="156"/>
  <c r="E1247" i="156"/>
  <c r="E1480" i="156"/>
  <c r="E2025" i="156"/>
  <c r="E1921" i="156"/>
  <c r="E880" i="156"/>
  <c r="E442" i="156"/>
  <c r="E1218" i="156"/>
  <c r="E1049" i="156"/>
  <c r="E2139" i="156"/>
  <c r="E739" i="156"/>
  <c r="E1441" i="156"/>
  <c r="E773" i="156"/>
  <c r="E1155" i="156"/>
  <c r="E2338" i="156"/>
  <c r="E1837" i="156"/>
  <c r="E1525" i="156"/>
  <c r="F1209" i="157"/>
  <c r="F1246" i="157"/>
  <c r="F1369" i="157"/>
  <c r="F1387" i="157"/>
  <c r="F1642" i="157"/>
  <c r="F789" i="157"/>
  <c r="D166" i="37" s="1"/>
  <c r="F662" i="157"/>
  <c r="W2404" i="156"/>
  <c r="V824" i="37" s="1"/>
  <c r="F899" i="157"/>
  <c r="F948" i="157"/>
  <c r="F931" i="157"/>
  <c r="F1002" i="157"/>
  <c r="F1037" i="157"/>
  <c r="F1054" i="157"/>
  <c r="F566" i="157"/>
  <c r="F1442" i="157"/>
  <c r="F1493" i="157"/>
  <c r="F1476" i="157"/>
  <c r="F1102" i="157"/>
  <c r="F1136" i="157"/>
  <c r="F1577" i="157"/>
  <c r="F1544" i="157"/>
  <c r="F768" i="157"/>
  <c r="D145" i="37" s="1"/>
  <c r="F721" i="157" l="1"/>
  <c r="F792" i="157" s="1"/>
  <c r="D169" i="37" s="1"/>
  <c r="F1738" i="157"/>
  <c r="D1028" i="37"/>
  <c r="W2045" i="156"/>
  <c r="D303" i="37"/>
  <c r="D677" i="37"/>
  <c r="D333" i="37"/>
  <c r="D564" i="37"/>
  <c r="D85" i="37"/>
  <c r="D822" i="37"/>
  <c r="F164" i="157"/>
  <c r="D660" i="37"/>
  <c r="F1391" i="157"/>
  <c r="D331" i="37"/>
  <c r="D457" i="37"/>
  <c r="D588" i="37"/>
  <c r="D683" i="37"/>
  <c r="D361" i="37"/>
  <c r="F1385" i="157"/>
  <c r="D429" i="37"/>
  <c r="F1693" i="157"/>
  <c r="F1210" i="157"/>
  <c r="F525" i="157"/>
  <c r="D315" i="37"/>
  <c r="D748" i="37"/>
  <c r="F61" i="157"/>
  <c r="D452" i="37"/>
  <c r="D777" i="37"/>
  <c r="D128" i="37"/>
  <c r="D427" i="37"/>
  <c r="D356" i="37"/>
  <c r="D593" i="37"/>
  <c r="D609" i="37"/>
  <c r="F845" i="157"/>
  <c r="D581" i="37"/>
  <c r="D637" i="37"/>
  <c r="D350" i="37"/>
  <c r="D611" i="37"/>
  <c r="D795" i="37"/>
  <c r="F234" i="157"/>
  <c r="D642" i="37"/>
  <c r="D658" i="37"/>
  <c r="F439" i="157"/>
  <c r="D562" i="37"/>
  <c r="D310" i="37"/>
  <c r="D750" i="37"/>
  <c r="D286" i="37"/>
  <c r="D120" i="37"/>
  <c r="D629" i="37"/>
  <c r="D811" i="37"/>
  <c r="D688" i="37"/>
  <c r="F110" i="157"/>
  <c r="D817" i="37"/>
  <c r="D772" i="37"/>
  <c r="D26" i="37"/>
  <c r="E969" i="156"/>
  <c r="D918" i="37"/>
  <c r="D868" i="37"/>
  <c r="D24" i="37"/>
  <c r="D67" i="37"/>
  <c r="E584" i="156"/>
  <c r="D23" i="37"/>
  <c r="D267" i="37"/>
  <c r="D60" i="37"/>
  <c r="D411" i="37"/>
  <c r="V503" i="37"/>
  <c r="V362" i="37"/>
  <c r="V223" i="37"/>
  <c r="D61" i="37"/>
  <c r="V823" i="37"/>
  <c r="F650" i="157"/>
  <c r="F1593" i="157"/>
  <c r="F1688" i="157"/>
  <c r="F1152" i="157"/>
  <c r="F652" i="157"/>
  <c r="F1261" i="157"/>
  <c r="F1643" i="157"/>
  <c r="F658" i="157"/>
  <c r="E2339" i="156"/>
  <c r="E774" i="156"/>
  <c r="E881" i="156"/>
  <c r="E2244" i="156"/>
  <c r="E662" i="156"/>
  <c r="E740" i="156"/>
  <c r="E443" i="156"/>
  <c r="E2026" i="156"/>
  <c r="E1248" i="156"/>
  <c r="E1863" i="156"/>
  <c r="E1156" i="156"/>
  <c r="E1442" i="156"/>
  <c r="E1219" i="156"/>
  <c r="E1922" i="156"/>
  <c r="E1481" i="156"/>
  <c r="E1013" i="156"/>
  <c r="E2389" i="156"/>
  <c r="E1085" i="156"/>
  <c r="E913" i="156"/>
  <c r="E1125" i="156"/>
  <c r="E2140" i="156"/>
  <c r="E1050" i="156"/>
  <c r="E1279" i="156"/>
  <c r="E1319" i="156"/>
  <c r="E1865" i="156"/>
  <c r="E1526" i="156"/>
  <c r="F1052" i="157"/>
  <c r="F1003" i="157"/>
  <c r="F1591" i="157"/>
  <c r="F1545" i="157"/>
  <c r="F1491" i="157"/>
  <c r="F1443" i="157"/>
  <c r="F946" i="157"/>
  <c r="F902" i="157"/>
  <c r="F1103" i="157"/>
  <c r="F1155" i="157"/>
  <c r="F1150" i="157"/>
  <c r="F567" i="157"/>
  <c r="F657" i="157" l="1"/>
  <c r="D579" i="37"/>
  <c r="D627" i="37"/>
  <c r="D675" i="37"/>
  <c r="D348" i="37"/>
  <c r="D809" i="37"/>
  <c r="F1266" i="157"/>
  <c r="F952" i="157"/>
  <c r="D633" i="37"/>
  <c r="D443" i="37"/>
  <c r="D301" i="37"/>
  <c r="D764" i="37"/>
  <c r="D110" i="37"/>
  <c r="D108" i="37"/>
  <c r="D814" i="37"/>
  <c r="F1596" i="157"/>
  <c r="D766" i="37"/>
  <c r="D448" i="37"/>
  <c r="F1496" i="157"/>
  <c r="F1057" i="157"/>
  <c r="D116" i="37"/>
  <c r="D445" i="37"/>
  <c r="D908" i="37"/>
  <c r="D50" i="37"/>
  <c r="D52" i="37"/>
  <c r="D981" i="37"/>
  <c r="E1869" i="156"/>
  <c r="E1868" i="156"/>
  <c r="E589" i="156"/>
  <c r="Z1499" i="157"/>
  <c r="X683" i="37" s="1"/>
  <c r="Z1159" i="157"/>
  <c r="X452" i="37" s="1"/>
  <c r="D584" i="37" l="1"/>
  <c r="D353" i="37"/>
  <c r="D769" i="37"/>
  <c r="D680" i="37"/>
  <c r="D307" i="37"/>
  <c r="D115" i="37"/>
  <c r="D913" i="37"/>
  <c r="D55" i="37"/>
  <c r="D56" i="37"/>
  <c r="Y1452" i="157"/>
  <c r="Y1113" i="157"/>
  <c r="Y566" i="157"/>
  <c r="Y573" i="157"/>
  <c r="Y306" i="157"/>
  <c r="Y249" i="157"/>
  <c r="Z128" i="157"/>
  <c r="Y124" i="157"/>
  <c r="Y70" i="157"/>
  <c r="AA443" i="156" l="1"/>
  <c r="AA589" i="156" s="1"/>
  <c r="Z913" i="37" s="1"/>
  <c r="Z44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30" i="157" s="1"/>
  <c r="K21" i="157"/>
  <c r="L21" i="157"/>
  <c r="L1730" i="157" s="1"/>
  <c r="G22" i="157"/>
  <c r="K22" i="157"/>
  <c r="L22" i="157"/>
  <c r="G23" i="157"/>
  <c r="K23" i="157"/>
  <c r="L23" i="157"/>
  <c r="Y24" i="157"/>
  <c r="G29" i="157"/>
  <c r="G30" i="157"/>
  <c r="G31" i="157"/>
  <c r="G32" i="157"/>
  <c r="I36" i="157"/>
  <c r="Y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Y55" i="157"/>
  <c r="Z72" i="157"/>
  <c r="AB72" i="157"/>
  <c r="AC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Y71" i="157"/>
  <c r="G76" i="157"/>
  <c r="K76" i="157"/>
  <c r="L76" i="157"/>
  <c r="G77" i="157"/>
  <c r="K77" i="157"/>
  <c r="L77" i="157"/>
  <c r="G78" i="157"/>
  <c r="K78" i="157"/>
  <c r="L78" i="157"/>
  <c r="Y79" i="157"/>
  <c r="G84" i="157"/>
  <c r="G85" i="157"/>
  <c r="G86" i="157"/>
  <c r="G87" i="157"/>
  <c r="G91" i="157"/>
  <c r="Y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Y109" i="157"/>
  <c r="Z110" i="157"/>
  <c r="AB110" i="157"/>
  <c r="AB128" i="157" s="1"/>
  <c r="AC110" i="157"/>
  <c r="G112" i="157"/>
  <c r="K112" i="157"/>
  <c r="L112" i="157"/>
  <c r="G123" i="157"/>
  <c r="K115" i="157"/>
  <c r="L115" i="157"/>
  <c r="L123" i="157" s="1"/>
  <c r="G125" i="157"/>
  <c r="Y125" i="157"/>
  <c r="G126" i="157"/>
  <c r="X665" i="157"/>
  <c r="Y127" i="157"/>
  <c r="Y665" i="157" s="1"/>
  <c r="W123" i="37" s="1"/>
  <c r="G132" i="157"/>
  <c r="K132" i="157"/>
  <c r="L132" i="157"/>
  <c r="G133" i="157"/>
  <c r="G1725" i="157" s="1"/>
  <c r="K133" i="157"/>
  <c r="L133" i="157"/>
  <c r="L1725" i="157" s="1"/>
  <c r="G134" i="157"/>
  <c r="G1721" i="157" s="1"/>
  <c r="K134" i="157"/>
  <c r="L134" i="157"/>
  <c r="L1721" i="157" s="1"/>
  <c r="G135" i="157"/>
  <c r="K135" i="157"/>
  <c r="L135" i="157"/>
  <c r="G141" i="157"/>
  <c r="G142" i="157"/>
  <c r="G143" i="157"/>
  <c r="G144" i="157"/>
  <c r="G146" i="157"/>
  <c r="G147" i="157"/>
  <c r="Y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Y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09" i="157" s="1"/>
  <c r="K187" i="157"/>
  <c r="L187" i="157"/>
  <c r="L1709" i="157" s="1"/>
  <c r="G188" i="157"/>
  <c r="G1735" i="157" s="1"/>
  <c r="K188" i="157"/>
  <c r="L188" i="157"/>
  <c r="L1735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17" i="157" s="1"/>
  <c r="K193" i="157"/>
  <c r="L193" i="157"/>
  <c r="L1717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Z251" i="157"/>
  <c r="AB251" i="157"/>
  <c r="AC251" i="157"/>
  <c r="K236" i="157"/>
  <c r="L236" i="157"/>
  <c r="K237" i="157"/>
  <c r="L237" i="157"/>
  <c r="K238" i="157"/>
  <c r="L238" i="157"/>
  <c r="K239" i="157"/>
  <c r="L239" i="157"/>
  <c r="K243" i="157"/>
  <c r="L248" i="157"/>
  <c r="Y250" i="157"/>
  <c r="G255" i="157"/>
  <c r="K255" i="157"/>
  <c r="L255" i="157"/>
  <c r="G256" i="157"/>
  <c r="K256" i="157"/>
  <c r="L256" i="157"/>
  <c r="G257" i="157"/>
  <c r="K257" i="157"/>
  <c r="L257" i="157"/>
  <c r="Y258" i="157"/>
  <c r="G262" i="157"/>
  <c r="G263" i="157"/>
  <c r="Z277" i="157"/>
  <c r="AB277" i="157"/>
  <c r="K272" i="157"/>
  <c r="L272" i="157"/>
  <c r="Y276" i="157"/>
  <c r="G281" i="157"/>
  <c r="K281" i="157"/>
  <c r="L281" i="157"/>
  <c r="G282" i="157"/>
  <c r="K282" i="157"/>
  <c r="L282" i="157"/>
  <c r="Y283" i="157"/>
  <c r="G284" i="157"/>
  <c r="Y284" i="157"/>
  <c r="G288" i="157"/>
  <c r="Y298" i="157"/>
  <c r="Z308" i="157"/>
  <c r="AB308" i="157"/>
  <c r="G301" i="157"/>
  <c r="K301" i="157"/>
  <c r="L301" i="157"/>
  <c r="G304" i="157"/>
  <c r="K304" i="157"/>
  <c r="L304" i="157"/>
  <c r="G312" i="157"/>
  <c r="K312" i="157"/>
  <c r="L312" i="157"/>
  <c r="G313" i="157"/>
  <c r="K313" i="157"/>
  <c r="L313" i="157"/>
  <c r="G314" i="157"/>
  <c r="K314" i="157"/>
  <c r="L314" i="157"/>
  <c r="G315" i="157"/>
  <c r="K315" i="157"/>
  <c r="L315" i="157"/>
  <c r="G316" i="157"/>
  <c r="K316" i="157"/>
  <c r="L316" i="157"/>
  <c r="G317" i="157"/>
  <c r="K317" i="157"/>
  <c r="L317" i="157"/>
  <c r="Y318" i="157"/>
  <c r="G323" i="157"/>
  <c r="G324" i="157"/>
  <c r="G325" i="157"/>
  <c r="G326" i="157"/>
  <c r="G327" i="157"/>
  <c r="G328" i="157"/>
  <c r="Y329" i="157"/>
  <c r="Y350" i="157" s="1"/>
  <c r="G330" i="157"/>
  <c r="G332" i="157"/>
  <c r="G334" i="157"/>
  <c r="G335" i="157"/>
  <c r="G337" i="157"/>
  <c r="G338" i="157"/>
  <c r="G339" i="157"/>
  <c r="G340" i="157"/>
  <c r="G341" i="157"/>
  <c r="G342" i="157"/>
  <c r="G343" i="157"/>
  <c r="Z361" i="157"/>
  <c r="AB361" i="157"/>
  <c r="AC361" i="157"/>
  <c r="G353" i="157"/>
  <c r="K353" i="157"/>
  <c r="L353" i="157"/>
  <c r="K356" i="157"/>
  <c r="L356" i="157"/>
  <c r="K357" i="157"/>
  <c r="L357" i="157"/>
  <c r="Y359" i="157"/>
  <c r="Y360" i="157"/>
  <c r="G368" i="157"/>
  <c r="G369" i="157"/>
  <c r="G370" i="157"/>
  <c r="G371" i="157"/>
  <c r="G374" i="157"/>
  <c r="G379" i="157"/>
  <c r="G381" i="157"/>
  <c r="G382" i="157"/>
  <c r="Y382" i="157"/>
  <c r="G383" i="157"/>
  <c r="Y383" i="157"/>
  <c r="G384" i="157"/>
  <c r="G385" i="157"/>
  <c r="Y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Y403" i="157"/>
  <c r="G404" i="157"/>
  <c r="G405" i="157"/>
  <c r="G406" i="157"/>
  <c r="G407" i="157"/>
  <c r="G408" i="157"/>
  <c r="Y408" i="157"/>
  <c r="G409" i="157"/>
  <c r="G410" i="157"/>
  <c r="G411" i="157"/>
  <c r="G420" i="157"/>
  <c r="G422" i="157"/>
  <c r="G426" i="157"/>
  <c r="Y427" i="157"/>
  <c r="G430" i="157"/>
  <c r="G436" i="157"/>
  <c r="Y438" i="157"/>
  <c r="Z439" i="157"/>
  <c r="Z444" i="157" s="1"/>
  <c r="AB439" i="157"/>
  <c r="AB444" i="157" s="1"/>
  <c r="AC439" i="157"/>
  <c r="K442" i="157"/>
  <c r="L442" i="157"/>
  <c r="Y442" i="157"/>
  <c r="AA442" i="157" s="1"/>
  <c r="J443" i="157"/>
  <c r="Y443" i="157"/>
  <c r="G449" i="157"/>
  <c r="G451" i="157"/>
  <c r="Y453" i="157"/>
  <c r="X454" i="157"/>
  <c r="Z454" i="157"/>
  <c r="AB454" i="157"/>
  <c r="AB455" i="157" s="1"/>
  <c r="AC454" i="157"/>
  <c r="AC455" i="157" s="1"/>
  <c r="G460" i="157"/>
  <c r="G462" i="157"/>
  <c r="X466" i="157"/>
  <c r="Y465" i="157"/>
  <c r="Z466" i="157"/>
  <c r="AB466" i="157"/>
  <c r="AB467" i="157" s="1"/>
  <c r="AC466" i="157"/>
  <c r="AC467" i="157" s="1"/>
  <c r="G472" i="157"/>
  <c r="G471" i="157" s="1"/>
  <c r="G474" i="157"/>
  <c r="X478" i="157"/>
  <c r="Y477" i="157"/>
  <c r="Z478" i="157"/>
  <c r="AB478" i="157"/>
  <c r="AB479" i="157" s="1"/>
  <c r="AC478" i="157"/>
  <c r="AC479" i="157" s="1"/>
  <c r="G483" i="157"/>
  <c r="G485" i="157"/>
  <c r="G491" i="157"/>
  <c r="K491" i="157"/>
  <c r="L491" i="157"/>
  <c r="G492" i="157"/>
  <c r="K492" i="157"/>
  <c r="L492" i="157"/>
  <c r="G493" i="157"/>
  <c r="K493" i="157"/>
  <c r="L493" i="157"/>
  <c r="G494" i="157"/>
  <c r="K494" i="157"/>
  <c r="L494" i="157"/>
  <c r="Y495" i="157"/>
  <c r="G501" i="157"/>
  <c r="G502" i="157"/>
  <c r="G503" i="157"/>
  <c r="G508" i="157"/>
  <c r="Y509" i="157"/>
  <c r="G512" i="157"/>
  <c r="G520" i="157"/>
  <c r="G522" i="157"/>
  <c r="G523" i="157"/>
  <c r="Y524" i="157"/>
  <c r="Z525" i="157"/>
  <c r="Z537" i="157" s="1"/>
  <c r="AB525" i="157"/>
  <c r="AB537" i="157" s="1"/>
  <c r="AC525" i="157"/>
  <c r="AC537" i="157" s="1"/>
  <c r="G528" i="157"/>
  <c r="K528" i="157"/>
  <c r="L528" i="157"/>
  <c r="G529" i="157"/>
  <c r="K529" i="157"/>
  <c r="L529" i="157"/>
  <c r="G530" i="157"/>
  <c r="K530" i="157"/>
  <c r="L530" i="157"/>
  <c r="G533" i="157"/>
  <c r="K533" i="157"/>
  <c r="L533" i="157"/>
  <c r="Y535" i="157"/>
  <c r="Y536" i="157"/>
  <c r="G540" i="157"/>
  <c r="K540" i="157"/>
  <c r="L540" i="157"/>
  <c r="G546" i="157"/>
  <c r="G547" i="157"/>
  <c r="G548" i="157"/>
  <c r="G553" i="157"/>
  <c r="Y554" i="157"/>
  <c r="G555" i="157"/>
  <c r="G557" i="157"/>
  <c r="G559" i="157"/>
  <c r="G560" i="157"/>
  <c r="G562" i="157"/>
  <c r="G563" i="157"/>
  <c r="G564" i="157"/>
  <c r="G565" i="157"/>
  <c r="Z567" i="157"/>
  <c r="AB567" i="157"/>
  <c r="AC567" i="157"/>
  <c r="G571" i="157"/>
  <c r="K571" i="157"/>
  <c r="L571" i="157"/>
  <c r="Y571" i="157"/>
  <c r="Y574" i="157"/>
  <c r="G581" i="157"/>
  <c r="G583" i="157" s="1"/>
  <c r="X584" i="157"/>
  <c r="Y583" i="157"/>
  <c r="Y584" i="157" s="1"/>
  <c r="Z584" i="157"/>
  <c r="AB584" i="157"/>
  <c r="AB585" i="157" s="1"/>
  <c r="AC584" i="157"/>
  <c r="AC585" i="157" s="1"/>
  <c r="X594" i="157"/>
  <c r="Y593" i="157"/>
  <c r="Z594" i="157"/>
  <c r="AB594" i="157"/>
  <c r="AC594" i="157"/>
  <c r="AB610" i="157"/>
  <c r="Z612" i="157"/>
  <c r="X70" i="37" s="1"/>
  <c r="AB612" i="157"/>
  <c r="Z70" i="37" s="1"/>
  <c r="H617" i="157"/>
  <c r="F75" i="37" s="1"/>
  <c r="H618" i="157"/>
  <c r="F76" i="37" s="1"/>
  <c r="H619" i="157"/>
  <c r="F77" i="37" s="1"/>
  <c r="H620" i="157"/>
  <c r="F78" i="37" s="1"/>
  <c r="H624" i="157"/>
  <c r="F82" i="37" s="1"/>
  <c r="Z625" i="157"/>
  <c r="AB625" i="157"/>
  <c r="Z83" i="37" s="1"/>
  <c r="AC625" i="157"/>
  <c r="AA83" i="37" s="1"/>
  <c r="H629" i="157"/>
  <c r="F87" i="37" s="1"/>
  <c r="H631" i="157"/>
  <c r="F89" i="37" s="1"/>
  <c r="H632" i="157"/>
  <c r="F90" i="37" s="1"/>
  <c r="H633" i="157"/>
  <c r="F91" i="37" s="1"/>
  <c r="H634" i="157"/>
  <c r="F92" i="37" s="1"/>
  <c r="H636" i="157"/>
  <c r="F94" i="37" s="1"/>
  <c r="H637" i="157"/>
  <c r="F95" i="37" s="1"/>
  <c r="H638" i="157"/>
  <c r="F96" i="37" s="1"/>
  <c r="H639" i="157"/>
  <c r="F97" i="37" s="1"/>
  <c r="H641" i="157"/>
  <c r="F99" i="37" s="1"/>
  <c r="H642" i="157"/>
  <c r="F100" i="37" s="1"/>
  <c r="H648" i="157"/>
  <c r="F106" i="37" s="1"/>
  <c r="H649" i="157"/>
  <c r="F107" i="37" s="1"/>
  <c r="AC650" i="157"/>
  <c r="AA108" i="37" s="1"/>
  <c r="Z662" i="157"/>
  <c r="X120" i="37" s="1"/>
  <c r="AB662" i="157"/>
  <c r="Z120" i="37" s="1"/>
  <c r="H663" i="157"/>
  <c r="F121" i="37" s="1"/>
  <c r="X663" i="157"/>
  <c r="Y663" i="157"/>
  <c r="W121" i="37" s="1"/>
  <c r="AA663" i="157"/>
  <c r="Y121" i="37" s="1"/>
  <c r="AB663" i="157"/>
  <c r="Z121" i="37" s="1"/>
  <c r="AC663" i="157"/>
  <c r="AA121" i="37" s="1"/>
  <c r="H664" i="157"/>
  <c r="F122" i="37" s="1"/>
  <c r="AB665" i="157"/>
  <c r="Z123" i="37" s="1"/>
  <c r="AC665" i="157"/>
  <c r="AA123" i="37" s="1"/>
  <c r="H669" i="157"/>
  <c r="F127" i="37" s="1"/>
  <c r="G675" i="157"/>
  <c r="K675" i="157"/>
  <c r="L675" i="157"/>
  <c r="G676" i="157"/>
  <c r="K676" i="157"/>
  <c r="L676" i="157"/>
  <c r="G677" i="157"/>
  <c r="K677" i="157"/>
  <c r="L677" i="157"/>
  <c r="G678" i="157"/>
  <c r="K678" i="157"/>
  <c r="L678" i="157"/>
  <c r="G679" i="157"/>
  <c r="K679" i="157"/>
  <c r="L679" i="157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H754" i="157"/>
  <c r="F131" i="37" s="1"/>
  <c r="X754" i="157"/>
  <c r="V131" i="37" s="1"/>
  <c r="G691" i="157"/>
  <c r="G692" i="157"/>
  <c r="G693" i="157"/>
  <c r="G694" i="157"/>
  <c r="G698" i="157"/>
  <c r="X766" i="157"/>
  <c r="V143" i="37" s="1"/>
  <c r="Y699" i="157"/>
  <c r="G702" i="157"/>
  <c r="H771" i="157"/>
  <c r="F148" i="37" s="1"/>
  <c r="G704" i="157"/>
  <c r="G705" i="157"/>
  <c r="G706" i="157"/>
  <c r="G707" i="157"/>
  <c r="H776" i="157"/>
  <c r="F153" i="37" s="1"/>
  <c r="G709" i="157"/>
  <c r="G710" i="157"/>
  <c r="G711" i="157"/>
  <c r="G712" i="157"/>
  <c r="G713" i="157"/>
  <c r="G714" i="157"/>
  <c r="L714" i="157"/>
  <c r="J714" i="157" s="1"/>
  <c r="M714" i="157"/>
  <c r="G715" i="157"/>
  <c r="Y716" i="157"/>
  <c r="Z792" i="157"/>
  <c r="X169" i="37" s="1"/>
  <c r="AC792" i="157"/>
  <c r="AA169" i="37" s="1"/>
  <c r="G723" i="157"/>
  <c r="K723" i="157"/>
  <c r="L723" i="157"/>
  <c r="M723" i="157" s="1"/>
  <c r="G724" i="157"/>
  <c r="K724" i="157"/>
  <c r="L724" i="157"/>
  <c r="G725" i="157"/>
  <c r="K725" i="157"/>
  <c r="L725" i="157"/>
  <c r="G726" i="157"/>
  <c r="K726" i="157"/>
  <c r="L726" i="157"/>
  <c r="G727" i="157"/>
  <c r="K727" i="157"/>
  <c r="L727" i="157"/>
  <c r="G728" i="157"/>
  <c r="K728" i="157"/>
  <c r="L728" i="157"/>
  <c r="G729" i="157"/>
  <c r="K729" i="157"/>
  <c r="L729" i="157"/>
  <c r="G730" i="157"/>
  <c r="K730" i="157"/>
  <c r="L730" i="157"/>
  <c r="G735" i="157"/>
  <c r="K733" i="157"/>
  <c r="L733" i="157"/>
  <c r="H795" i="157"/>
  <c r="F172" i="37" s="1"/>
  <c r="J795" i="157"/>
  <c r="H172" i="37" s="1"/>
  <c r="X796" i="157"/>
  <c r="V173" i="37" s="1"/>
  <c r="Y736" i="157"/>
  <c r="G738" i="157"/>
  <c r="G740" i="157"/>
  <c r="G746" i="157"/>
  <c r="G748" i="157"/>
  <c r="Y750" i="157"/>
  <c r="X751" i="157"/>
  <c r="X753" i="157" s="1"/>
  <c r="V130" i="37" s="1"/>
  <c r="AB751" i="157"/>
  <c r="AB753" i="157" s="1"/>
  <c r="Z130" i="37" s="1"/>
  <c r="AC751" i="157"/>
  <c r="AC753" i="157" s="1"/>
  <c r="AA130" i="37" s="1"/>
  <c r="Z754" i="157"/>
  <c r="X131" i="37" s="1"/>
  <c r="AB754" i="157"/>
  <c r="Z131" i="37" s="1"/>
  <c r="H759" i="157"/>
  <c r="F136" i="37" s="1"/>
  <c r="H760" i="157"/>
  <c r="F137" i="37" s="1"/>
  <c r="H761" i="157"/>
  <c r="F138" i="37" s="1"/>
  <c r="H765" i="157"/>
  <c r="F142" i="37" s="1"/>
  <c r="Z766" i="157"/>
  <c r="X143" i="37" s="1"/>
  <c r="AB766" i="157"/>
  <c r="Z143" i="37" s="1"/>
  <c r="AC766" i="157"/>
  <c r="AA143" i="37" s="1"/>
  <c r="H772" i="157"/>
  <c r="F149" i="37" s="1"/>
  <c r="H773" i="157"/>
  <c r="F150" i="37" s="1"/>
  <c r="H774" i="157"/>
  <c r="F151" i="37" s="1"/>
  <c r="H775" i="157"/>
  <c r="F152" i="37" s="1"/>
  <c r="H777" i="157"/>
  <c r="F154" i="37" s="1"/>
  <c r="H778" i="157"/>
  <c r="F155" i="37" s="1"/>
  <c r="H779" i="157"/>
  <c r="F156" i="37" s="1"/>
  <c r="H782" i="157"/>
  <c r="F159" i="37" s="1"/>
  <c r="H783" i="157"/>
  <c r="F160" i="37" s="1"/>
  <c r="H784" i="157"/>
  <c r="F161" i="37" s="1"/>
  <c r="H785" i="157"/>
  <c r="F162" i="37" s="1"/>
  <c r="Z787" i="157"/>
  <c r="X164" i="37" s="1"/>
  <c r="AB787" i="157"/>
  <c r="Z164" i="37" s="1"/>
  <c r="AC787" i="157"/>
  <c r="AA164" i="37" s="1"/>
  <c r="H791" i="157"/>
  <c r="F168" i="37" s="1"/>
  <c r="Z796" i="157"/>
  <c r="X173" i="37" s="1"/>
  <c r="AB796" i="157"/>
  <c r="Z173" i="37" s="1"/>
  <c r="AC796" i="157"/>
  <c r="AA173" i="37" s="1"/>
  <c r="H800" i="157"/>
  <c r="F177" i="37" s="1"/>
  <c r="G805" i="157"/>
  <c r="K805" i="157"/>
  <c r="L805" i="157"/>
  <c r="G806" i="157"/>
  <c r="K806" i="157"/>
  <c r="L806" i="157"/>
  <c r="G807" i="157"/>
  <c r="K807" i="157"/>
  <c r="L807" i="157"/>
  <c r="G808" i="157"/>
  <c r="K808" i="157"/>
  <c r="L808" i="157"/>
  <c r="G809" i="157"/>
  <c r="K809" i="157"/>
  <c r="L809" i="157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Y814" i="157"/>
  <c r="G819" i="157"/>
  <c r="G820" i="157"/>
  <c r="G821" i="157"/>
  <c r="G822" i="157"/>
  <c r="G826" i="157"/>
  <c r="Y827" i="157"/>
  <c r="G830" i="157"/>
  <c r="G832" i="157"/>
  <c r="G833" i="157"/>
  <c r="G834" i="157"/>
  <c r="G835" i="157"/>
  <c r="G837" i="157"/>
  <c r="G838" i="157"/>
  <c r="G839" i="157"/>
  <c r="G840" i="157"/>
  <c r="G841" i="157"/>
  <c r="G842" i="157"/>
  <c r="G843" i="157"/>
  <c r="Y844" i="157"/>
  <c r="Z845" i="157"/>
  <c r="AB845" i="157"/>
  <c r="AB866" i="157" s="1"/>
  <c r="AC845" i="157"/>
  <c r="AC866" i="157" s="1"/>
  <c r="G847" i="157"/>
  <c r="K847" i="157"/>
  <c r="L847" i="157"/>
  <c r="M847" i="157" s="1"/>
  <c r="G848" i="157"/>
  <c r="K848" i="157"/>
  <c r="L848" i="157"/>
  <c r="G849" i="157"/>
  <c r="K849" i="157"/>
  <c r="L849" i="157"/>
  <c r="G850" i="157"/>
  <c r="K850" i="157"/>
  <c r="L850" i="157"/>
  <c r="G851" i="157"/>
  <c r="K851" i="157"/>
  <c r="L851" i="157"/>
  <c r="G852" i="157"/>
  <c r="K852" i="157"/>
  <c r="L852" i="157"/>
  <c r="G858" i="157"/>
  <c r="K855" i="157"/>
  <c r="L855" i="157"/>
  <c r="Y859" i="157"/>
  <c r="Y860" i="157"/>
  <c r="G862" i="157"/>
  <c r="G864" i="157"/>
  <c r="G869" i="157"/>
  <c r="K869" i="157"/>
  <c r="L869" i="157"/>
  <c r="G870" i="157"/>
  <c r="K870" i="157"/>
  <c r="L870" i="157"/>
  <c r="G871" i="157"/>
  <c r="K871" i="157"/>
  <c r="L871" i="157"/>
  <c r="G872" i="157"/>
  <c r="G1715" i="157" s="1"/>
  <c r="K872" i="157"/>
  <c r="K916" i="157" s="1"/>
  <c r="I271" i="37" s="1"/>
  <c r="L872" i="157"/>
  <c r="G873" i="157"/>
  <c r="K873" i="157"/>
  <c r="L873" i="157"/>
  <c r="Y874" i="157"/>
  <c r="G879" i="157"/>
  <c r="G880" i="157"/>
  <c r="G881" i="157"/>
  <c r="G882" i="157"/>
  <c r="G886" i="157"/>
  <c r="Y887" i="157"/>
  <c r="G890" i="157"/>
  <c r="G892" i="157"/>
  <c r="G893" i="157"/>
  <c r="G895" i="157"/>
  <c r="G896" i="157"/>
  <c r="G897" i="157"/>
  <c r="G898" i="157"/>
  <c r="Y899" i="157"/>
  <c r="AB913" i="157"/>
  <c r="G904" i="157"/>
  <c r="G906" i="157" s="1"/>
  <c r="K904" i="157"/>
  <c r="L904" i="157"/>
  <c r="L906" i="157" s="1"/>
  <c r="G911" i="157"/>
  <c r="K908" i="157"/>
  <c r="L908" i="157"/>
  <c r="L911" i="157" s="1"/>
  <c r="M908" i="157" s="1"/>
  <c r="Y912" i="157"/>
  <c r="AB915" i="157"/>
  <c r="Z270" i="37" s="1"/>
  <c r="AC915" i="157"/>
  <c r="AA270" i="37" s="1"/>
  <c r="H921" i="157"/>
  <c r="F276" i="37" s="1"/>
  <c r="H922" i="157"/>
  <c r="F277" i="37" s="1"/>
  <c r="H923" i="157"/>
  <c r="F278" i="37" s="1"/>
  <c r="H924" i="157"/>
  <c r="F279" i="37" s="1"/>
  <c r="H926" i="157"/>
  <c r="F281" i="37" s="1"/>
  <c r="H928" i="157"/>
  <c r="F283" i="37" s="1"/>
  <c r="X284" i="37"/>
  <c r="AB929" i="157"/>
  <c r="Z284" i="37" s="1"/>
  <c r="AC929" i="157"/>
  <c r="AA284" i="37" s="1"/>
  <c r="H932" i="157"/>
  <c r="F287" i="37" s="1"/>
  <c r="H934" i="157"/>
  <c r="F289" i="37" s="1"/>
  <c r="H935" i="157"/>
  <c r="F290" i="37" s="1"/>
  <c r="H936" i="157"/>
  <c r="F291" i="37" s="1"/>
  <c r="H937" i="157"/>
  <c r="F292" i="37" s="1"/>
  <c r="H939" i="157"/>
  <c r="F294" i="37" s="1"/>
  <c r="H940" i="157"/>
  <c r="F295" i="37" s="1"/>
  <c r="H941" i="157"/>
  <c r="F296" i="37" s="1"/>
  <c r="H942" i="157"/>
  <c r="F297" i="37" s="1"/>
  <c r="H943" i="157"/>
  <c r="F298" i="37" s="1"/>
  <c r="H944" i="157"/>
  <c r="F299" i="37" s="1"/>
  <c r="H945" i="157"/>
  <c r="F300" i="37" s="1"/>
  <c r="X301" i="37"/>
  <c r="AB946" i="157"/>
  <c r="Z301" i="37" s="1"/>
  <c r="AC946" i="157"/>
  <c r="AA301" i="37" s="1"/>
  <c r="H950" i="157"/>
  <c r="F305" i="37" s="1"/>
  <c r="AB955" i="157"/>
  <c r="Z310" i="37" s="1"/>
  <c r="AC955" i="157"/>
  <c r="AA310" i="37" s="1"/>
  <c r="H958" i="157"/>
  <c r="F313" i="37" s="1"/>
  <c r="H959" i="157"/>
  <c r="F314" i="37" s="1"/>
  <c r="G964" i="157"/>
  <c r="K964" i="157"/>
  <c r="L964" i="157"/>
  <c r="G965" i="157"/>
  <c r="K965" i="157"/>
  <c r="L965" i="157"/>
  <c r="G966" i="157"/>
  <c r="K966" i="157"/>
  <c r="L966" i="157"/>
  <c r="G967" i="157"/>
  <c r="K967" i="157"/>
  <c r="L967" i="157"/>
  <c r="G968" i="157"/>
  <c r="K968" i="157"/>
  <c r="L968" i="157"/>
  <c r="G969" i="157"/>
  <c r="K969" i="157"/>
  <c r="L969" i="157"/>
  <c r="G970" i="157"/>
  <c r="K970" i="157"/>
  <c r="L970" i="157"/>
  <c r="G971" i="157"/>
  <c r="K971" i="157"/>
  <c r="L971" i="157"/>
  <c r="H1022" i="157"/>
  <c r="F318" i="37" s="1"/>
  <c r="X1022" i="157"/>
  <c r="Y972" i="157"/>
  <c r="H1025" i="157"/>
  <c r="F321" i="37" s="1"/>
  <c r="G977" i="157"/>
  <c r="G978" i="157"/>
  <c r="G979" i="157"/>
  <c r="G980" i="157"/>
  <c r="H1032" i="157"/>
  <c r="F328" i="37" s="1"/>
  <c r="G984" i="157"/>
  <c r="Y985" i="157"/>
  <c r="Y1035" i="157" s="1"/>
  <c r="W331" i="37" s="1"/>
  <c r="G988" i="157"/>
  <c r="G990" i="157"/>
  <c r="G991" i="157"/>
  <c r="G992" i="157"/>
  <c r="G993" i="157"/>
  <c r="H1044" i="157"/>
  <c r="F340" i="37" s="1"/>
  <c r="G995" i="157"/>
  <c r="G996" i="157"/>
  <c r="G997" i="157"/>
  <c r="G998" i="157"/>
  <c r="G999" i="157"/>
  <c r="G1000" i="157"/>
  <c r="G1001" i="157"/>
  <c r="Y1002" i="157"/>
  <c r="Z1003" i="157"/>
  <c r="AB1003" i="157"/>
  <c r="AC1003" i="157"/>
  <c r="G1005" i="157"/>
  <c r="K1005" i="157"/>
  <c r="L1005" i="157"/>
  <c r="G1006" i="157"/>
  <c r="K1006" i="157"/>
  <c r="L1006" i="157"/>
  <c r="G1007" i="157"/>
  <c r="K1007" i="157"/>
  <c r="L1007" i="157"/>
  <c r="G1008" i="157"/>
  <c r="K1008" i="157"/>
  <c r="L1008" i="157"/>
  <c r="H1058" i="157"/>
  <c r="F354" i="37" s="1"/>
  <c r="G1011" i="157"/>
  <c r="K1011" i="157"/>
  <c r="L1011" i="157"/>
  <c r="G1012" i="157"/>
  <c r="K1012" i="157"/>
  <c r="L1012" i="157"/>
  <c r="X1060" i="157"/>
  <c r="Y1014" i="157"/>
  <c r="G1016" i="157"/>
  <c r="G1018" i="157"/>
  <c r="Z1022" i="157"/>
  <c r="X318" i="37" s="1"/>
  <c r="AB1022" i="157"/>
  <c r="Z318" i="37" s="1"/>
  <c r="H1027" i="157"/>
  <c r="F323" i="37" s="1"/>
  <c r="I1027" i="157"/>
  <c r="G323" i="37" s="1"/>
  <c r="H1028" i="157"/>
  <c r="F324" i="37" s="1"/>
  <c r="H1029" i="157"/>
  <c r="F325" i="37" s="1"/>
  <c r="H1030" i="157"/>
  <c r="F326" i="37" s="1"/>
  <c r="H1034" i="157"/>
  <c r="F330" i="37" s="1"/>
  <c r="Z1035" i="157"/>
  <c r="X331" i="37" s="1"/>
  <c r="AB1035" i="157"/>
  <c r="Z331" i="37" s="1"/>
  <c r="AC1035" i="157"/>
  <c r="AA331" i="37" s="1"/>
  <c r="H1038" i="157"/>
  <c r="F334" i="37" s="1"/>
  <c r="H1040" i="157"/>
  <c r="F336" i="37" s="1"/>
  <c r="H1041" i="157"/>
  <c r="F337" i="37" s="1"/>
  <c r="H1042" i="157"/>
  <c r="F338" i="37" s="1"/>
  <c r="H1043" i="157"/>
  <c r="F339" i="37" s="1"/>
  <c r="H1045" i="157"/>
  <c r="F341" i="37" s="1"/>
  <c r="H1046" i="157"/>
  <c r="F342" i="37" s="1"/>
  <c r="H1047" i="157"/>
  <c r="F343" i="37" s="1"/>
  <c r="H1048" i="157"/>
  <c r="F344" i="37" s="1"/>
  <c r="H1049" i="157"/>
  <c r="F345" i="37" s="1"/>
  <c r="H1050" i="157"/>
  <c r="F346" i="37" s="1"/>
  <c r="H1051" i="157"/>
  <c r="F347" i="37" s="1"/>
  <c r="Z1052" i="157"/>
  <c r="X348" i="37" s="1"/>
  <c r="AB1052" i="157"/>
  <c r="Z348" i="37" s="1"/>
  <c r="AC1052" i="157"/>
  <c r="AA348" i="37" s="1"/>
  <c r="AB1060" i="157"/>
  <c r="Z356" i="37" s="1"/>
  <c r="AC1060" i="157"/>
  <c r="AA356" i="37" s="1"/>
  <c r="H1064" i="157"/>
  <c r="F360" i="37" s="1"/>
  <c r="G1069" i="157"/>
  <c r="K1069" i="157"/>
  <c r="L1069" i="157"/>
  <c r="G1070" i="157"/>
  <c r="K1070" i="157"/>
  <c r="L1070" i="157"/>
  <c r="G1071" i="157"/>
  <c r="K1071" i="157"/>
  <c r="L1071" i="157"/>
  <c r="G1072" i="157"/>
  <c r="K1072" i="157"/>
  <c r="L1072" i="157"/>
  <c r="X1121" i="157"/>
  <c r="Y1073" i="157"/>
  <c r="H1124" i="157"/>
  <c r="F417" i="37" s="1"/>
  <c r="G1078" i="157"/>
  <c r="G1079" i="157"/>
  <c r="G1080" i="157"/>
  <c r="G1081" i="157"/>
  <c r="H1131" i="157"/>
  <c r="F424" i="37" s="1"/>
  <c r="G1085" i="157"/>
  <c r="X1134" i="157"/>
  <c r="Y1086" i="157"/>
  <c r="Y1134" i="157" s="1"/>
  <c r="W427" i="37" s="1"/>
  <c r="G1089" i="157"/>
  <c r="G1091" i="157"/>
  <c r="G1092" i="157"/>
  <c r="G1093" i="157"/>
  <c r="G1094" i="157"/>
  <c r="G1096" i="157"/>
  <c r="G1097" i="157"/>
  <c r="G1098" i="157"/>
  <c r="G1099" i="157"/>
  <c r="G1100" i="157"/>
  <c r="G1101" i="157"/>
  <c r="Y1102" i="157"/>
  <c r="Z1103" i="157"/>
  <c r="Z1119" i="157" s="1"/>
  <c r="AB1103" i="157"/>
  <c r="AC1103" i="157"/>
  <c r="G1105" i="157"/>
  <c r="K1105" i="157"/>
  <c r="L1105" i="157"/>
  <c r="G1106" i="157"/>
  <c r="K1106" i="157"/>
  <c r="L1106" i="157"/>
  <c r="H1157" i="157"/>
  <c r="F450" i="37" s="1"/>
  <c r="G1112" i="157"/>
  <c r="K1110" i="157"/>
  <c r="L1110" i="157"/>
  <c r="H1158" i="157"/>
  <c r="F451" i="37" s="1"/>
  <c r="X1159" i="157"/>
  <c r="G1115" i="157"/>
  <c r="H1161" i="157"/>
  <c r="F454" i="37" s="1"/>
  <c r="G1117" i="157"/>
  <c r="Z1121" i="157"/>
  <c r="X414" i="37" s="1"/>
  <c r="AB1121" i="157"/>
  <c r="Z414" i="37" s="1"/>
  <c r="H1126" i="157"/>
  <c r="F419" i="37" s="1"/>
  <c r="I1126" i="157"/>
  <c r="G419" i="37" s="1"/>
  <c r="H1127" i="157"/>
  <c r="F420" i="37" s="1"/>
  <c r="H1128" i="157"/>
  <c r="F421" i="37" s="1"/>
  <c r="H1129" i="157"/>
  <c r="F422" i="37" s="1"/>
  <c r="H1133" i="157"/>
  <c r="F426" i="37" s="1"/>
  <c r="Z1134" i="157"/>
  <c r="X427" i="37" s="1"/>
  <c r="AB1134" i="157"/>
  <c r="Z427" i="37" s="1"/>
  <c r="AC1134" i="157"/>
  <c r="AA427" i="37" s="1"/>
  <c r="G1135" i="157"/>
  <c r="H1135" i="157"/>
  <c r="F428" i="37" s="1"/>
  <c r="I1135" i="157"/>
  <c r="G428" i="37" s="1"/>
  <c r="H1137" i="157"/>
  <c r="F430" i="37" s="1"/>
  <c r="I1137" i="157"/>
  <c r="G430" i="37" s="1"/>
  <c r="H1139" i="157"/>
  <c r="F432" i="37" s="1"/>
  <c r="H1140" i="157"/>
  <c r="F433" i="37" s="1"/>
  <c r="H1141" i="157"/>
  <c r="F434" i="37" s="1"/>
  <c r="H1142" i="157"/>
  <c r="F435" i="37" s="1"/>
  <c r="H1143" i="157"/>
  <c r="F436" i="37" s="1"/>
  <c r="H1144" i="157"/>
  <c r="F437" i="37" s="1"/>
  <c r="H1145" i="157"/>
  <c r="F438" i="37" s="1"/>
  <c r="H1146" i="157"/>
  <c r="F439" i="37" s="1"/>
  <c r="H1147" i="157"/>
  <c r="F440" i="37" s="1"/>
  <c r="I1147" i="157"/>
  <c r="G440" i="37" s="1"/>
  <c r="H1148" i="157"/>
  <c r="F441" i="37" s="1"/>
  <c r="H1149" i="157"/>
  <c r="F442" i="37" s="1"/>
  <c r="I1149" i="157"/>
  <c r="G442" i="37" s="1"/>
  <c r="Z1150" i="157"/>
  <c r="X443" i="37" s="1"/>
  <c r="AB1150" i="157"/>
  <c r="Z443" i="37" s="1"/>
  <c r="AC1150" i="157"/>
  <c r="AA443" i="37" s="1"/>
  <c r="X1157" i="157"/>
  <c r="Y1157" i="157"/>
  <c r="W450" i="37" s="1"/>
  <c r="AA1157" i="157"/>
  <c r="Y450" i="37" s="1"/>
  <c r="AB1157" i="157"/>
  <c r="Z450" i="37" s="1"/>
  <c r="AC1157" i="157"/>
  <c r="AA450" i="37" s="1"/>
  <c r="X1158" i="157"/>
  <c r="Y1158" i="157"/>
  <c r="W451" i="37" s="1"/>
  <c r="AA1158" i="157"/>
  <c r="Y451" i="37" s="1"/>
  <c r="AB1158" i="157"/>
  <c r="Z451" i="37" s="1"/>
  <c r="AC1158" i="157"/>
  <c r="AA451" i="37" s="1"/>
  <c r="AB1159" i="157"/>
  <c r="Z452" i="37" s="1"/>
  <c r="AC1159" i="157"/>
  <c r="AA452" i="37" s="1"/>
  <c r="H1163" i="157"/>
  <c r="F456" i="37" s="1"/>
  <c r="G1168" i="157"/>
  <c r="K1168" i="157"/>
  <c r="L1168" i="157"/>
  <c r="G1169" i="157"/>
  <c r="K1169" i="157"/>
  <c r="L1169" i="157"/>
  <c r="G1170" i="157"/>
  <c r="K1170" i="157"/>
  <c r="L1170" i="157"/>
  <c r="G1171" i="157"/>
  <c r="K1171" i="157"/>
  <c r="L1171" i="157"/>
  <c r="G1172" i="157"/>
  <c r="K1172" i="157"/>
  <c r="L1172" i="157"/>
  <c r="G1173" i="157"/>
  <c r="K1173" i="157"/>
  <c r="L1173" i="157"/>
  <c r="G1174" i="157"/>
  <c r="K1174" i="157"/>
  <c r="L1174" i="157"/>
  <c r="G1175" i="157"/>
  <c r="K1175" i="157"/>
  <c r="L1175" i="157"/>
  <c r="G1176" i="157"/>
  <c r="K1176" i="157"/>
  <c r="L1176" i="157"/>
  <c r="G1177" i="157"/>
  <c r="K1177" i="157"/>
  <c r="L1177" i="157"/>
  <c r="G1178" i="157"/>
  <c r="K1178" i="157"/>
  <c r="L1178" i="157"/>
  <c r="H1231" i="157"/>
  <c r="F549" i="37" s="1"/>
  <c r="Y1179" i="157"/>
  <c r="H1234" i="157"/>
  <c r="F552" i="37" s="1"/>
  <c r="G1184" i="157"/>
  <c r="G1185" i="157"/>
  <c r="G1186" i="157"/>
  <c r="G1187" i="157"/>
  <c r="G1191" i="157"/>
  <c r="Y1192" i="157"/>
  <c r="G1195" i="157"/>
  <c r="G1197" i="157"/>
  <c r="G1198" i="157"/>
  <c r="G1199" i="157"/>
  <c r="G1200" i="157"/>
  <c r="G1202" i="157"/>
  <c r="G1203" i="157"/>
  <c r="G1204" i="157"/>
  <c r="G1205" i="157"/>
  <c r="G1206" i="157"/>
  <c r="G1207" i="157"/>
  <c r="G1208" i="157"/>
  <c r="X1261" i="157"/>
  <c r="Y1209" i="157"/>
  <c r="Z1210" i="157"/>
  <c r="AB1210" i="157"/>
  <c r="AB1229" i="157" s="1"/>
  <c r="AC1210" i="157"/>
  <c r="G1212" i="157"/>
  <c r="K1212" i="157"/>
  <c r="L1212" i="157"/>
  <c r="G1213" i="157"/>
  <c r="K1213" i="157"/>
  <c r="L1213" i="157"/>
  <c r="G1214" i="157"/>
  <c r="K1214" i="157"/>
  <c r="L1214" i="157"/>
  <c r="G1215" i="157"/>
  <c r="K1215" i="157"/>
  <c r="L1215" i="157"/>
  <c r="G1216" i="157"/>
  <c r="K1216" i="157"/>
  <c r="L1216" i="157"/>
  <c r="G1217" i="157"/>
  <c r="K1217" i="157"/>
  <c r="L1217" i="157"/>
  <c r="G1222" i="157"/>
  <c r="K1220" i="157"/>
  <c r="L1220" i="157"/>
  <c r="X1270" i="157"/>
  <c r="Y1223" i="157"/>
  <c r="G1225" i="157"/>
  <c r="G1227" i="157"/>
  <c r="AB1231" i="157"/>
  <c r="Z549" i="37" s="1"/>
  <c r="AC1231" i="157"/>
  <c r="AA549" i="37" s="1"/>
  <c r="H1236" i="157"/>
  <c r="F554" i="37" s="1"/>
  <c r="I1236" i="157"/>
  <c r="G554" i="37" s="1"/>
  <c r="H1237" i="157"/>
  <c r="F555" i="37" s="1"/>
  <c r="H1238" i="157"/>
  <c r="F556" i="37" s="1"/>
  <c r="H1239" i="157"/>
  <c r="F557" i="37" s="1"/>
  <c r="H1241" i="157"/>
  <c r="F559" i="37" s="1"/>
  <c r="H1243" i="157"/>
  <c r="F561" i="37" s="1"/>
  <c r="X562" i="37"/>
  <c r="AB1244" i="157"/>
  <c r="Z562" i="37" s="1"/>
  <c r="AC1244" i="157"/>
  <c r="AA562" i="37" s="1"/>
  <c r="G1245" i="157"/>
  <c r="H1245" i="157"/>
  <c r="F563" i="37" s="1"/>
  <c r="I1245" i="157"/>
  <c r="G563" i="37" s="1"/>
  <c r="H1247" i="157"/>
  <c r="F565" i="37" s="1"/>
  <c r="I1247" i="157"/>
  <c r="G565" i="37" s="1"/>
  <c r="H1249" i="157"/>
  <c r="F567" i="37" s="1"/>
  <c r="H1250" i="157"/>
  <c r="F568" i="37" s="1"/>
  <c r="H1251" i="157"/>
  <c r="F569" i="37" s="1"/>
  <c r="H1252" i="157"/>
  <c r="F570" i="37" s="1"/>
  <c r="H1254" i="157"/>
  <c r="F572" i="37" s="1"/>
  <c r="H1256" i="157"/>
  <c r="F574" i="37" s="1"/>
  <c r="H1257" i="157"/>
  <c r="F575" i="37" s="1"/>
  <c r="I1257" i="157"/>
  <c r="G575" i="37" s="1"/>
  <c r="H1258" i="157"/>
  <c r="F576" i="37" s="1"/>
  <c r="H1259" i="157"/>
  <c r="F577" i="37" s="1"/>
  <c r="H1260" i="157"/>
  <c r="F578" i="37" s="1"/>
  <c r="I1260" i="157"/>
  <c r="G578" i="37" s="1"/>
  <c r="Z1261" i="157"/>
  <c r="X579" i="37" s="1"/>
  <c r="AB1261" i="157"/>
  <c r="Z579" i="37" s="1"/>
  <c r="AC1261" i="157"/>
  <c r="AA579" i="37" s="1"/>
  <c r="H1264" i="157"/>
  <c r="F582" i="37" s="1"/>
  <c r="H1265" i="157"/>
  <c r="F583" i="37" s="1"/>
  <c r="AB1270" i="157"/>
  <c r="Z588" i="37" s="1"/>
  <c r="AC1270" i="157"/>
  <c r="H1274" i="157"/>
  <c r="F592" i="37" s="1"/>
  <c r="G1279" i="157"/>
  <c r="K1279" i="157"/>
  <c r="L1279" i="157"/>
  <c r="G1280" i="157"/>
  <c r="K1280" i="157"/>
  <c r="L1280" i="157"/>
  <c r="G1281" i="157"/>
  <c r="K1281" i="157"/>
  <c r="L1281" i="157"/>
  <c r="G1282" i="157"/>
  <c r="K1282" i="157"/>
  <c r="L1282" i="157"/>
  <c r="G1283" i="157"/>
  <c r="K1283" i="157"/>
  <c r="L1283" i="157"/>
  <c r="G1284" i="157"/>
  <c r="K1284" i="157"/>
  <c r="L1284" i="157"/>
  <c r="G1285" i="157"/>
  <c r="K1285" i="157"/>
  <c r="L1285" i="157"/>
  <c r="G1286" i="157"/>
  <c r="K1286" i="157"/>
  <c r="L1286" i="157"/>
  <c r="G1287" i="157"/>
  <c r="K1287" i="157"/>
  <c r="L1287" i="157"/>
  <c r="H1354" i="157"/>
  <c r="F596" i="37" s="1"/>
  <c r="X1354" i="157"/>
  <c r="Y1288" i="157"/>
  <c r="G1293" i="157"/>
  <c r="G1294" i="157"/>
  <c r="G1295" i="157"/>
  <c r="G1296" i="157"/>
  <c r="H1364" i="157"/>
  <c r="F606" i="37" s="1"/>
  <c r="G1300" i="157"/>
  <c r="X1367" i="157"/>
  <c r="Y1301" i="157"/>
  <c r="Y1367" i="157" s="1"/>
  <c r="W609" i="37" s="1"/>
  <c r="G1304" i="157"/>
  <c r="H1371" i="157"/>
  <c r="F613" i="37" s="1"/>
  <c r="G1306" i="157"/>
  <c r="G1307" i="157"/>
  <c r="G1308" i="157"/>
  <c r="G1309" i="157"/>
  <c r="H1376" i="157"/>
  <c r="F618" i="37" s="1"/>
  <c r="G1311" i="157"/>
  <c r="G1312" i="157"/>
  <c r="G1313" i="157"/>
  <c r="G1314" i="157"/>
  <c r="G1315" i="157"/>
  <c r="G1316" i="157"/>
  <c r="G1317" i="157"/>
  <c r="Y1318" i="157"/>
  <c r="Y1385" i="157" s="1"/>
  <c r="AB1391" i="157"/>
  <c r="Z633" i="37" s="1"/>
  <c r="I1325" i="157"/>
  <c r="K1325" i="157"/>
  <c r="L1325" i="157"/>
  <c r="H1393" i="157"/>
  <c r="F635" i="37" s="1"/>
  <c r="G1328" i="157"/>
  <c r="K1328" i="157"/>
  <c r="K1329" i="157" s="1"/>
  <c r="L1328" i="157"/>
  <c r="H1394" i="157"/>
  <c r="F636" i="37" s="1"/>
  <c r="Y1395" i="157"/>
  <c r="W637" i="37" s="1"/>
  <c r="G1332" i="157"/>
  <c r="H1397" i="157"/>
  <c r="F639" i="37" s="1"/>
  <c r="G1334" i="157"/>
  <c r="G1341" i="157"/>
  <c r="G1343" i="157"/>
  <c r="G1345" i="157"/>
  <c r="G1346" i="157"/>
  <c r="G1347" i="157"/>
  <c r="G1348" i="157"/>
  <c r="G1349" i="157"/>
  <c r="X1352" i="157"/>
  <c r="AB1352" i="157"/>
  <c r="AC1352" i="157"/>
  <c r="AB1354" i="157"/>
  <c r="Z596" i="37" s="1"/>
  <c r="AC1354" i="157"/>
  <c r="AA596" i="37" s="1"/>
  <c r="H1359" i="157"/>
  <c r="F601" i="37" s="1"/>
  <c r="I1359" i="157"/>
  <c r="G601" i="37" s="1"/>
  <c r="H1360" i="157"/>
  <c r="F602" i="37" s="1"/>
  <c r="I1360" i="157"/>
  <c r="G602" i="37" s="1"/>
  <c r="H1361" i="157"/>
  <c r="F603" i="37" s="1"/>
  <c r="H1362" i="157"/>
  <c r="F604" i="37" s="1"/>
  <c r="H1366" i="157"/>
  <c r="F608" i="37" s="1"/>
  <c r="Z1367" i="157"/>
  <c r="X609" i="37" s="1"/>
  <c r="AB1367" i="157"/>
  <c r="Z609" i="37" s="1"/>
  <c r="AC1367" i="157"/>
  <c r="AA609" i="37" s="1"/>
  <c r="I1370" i="157"/>
  <c r="G612" i="37" s="1"/>
  <c r="H1372" i="157"/>
  <c r="F614" i="37" s="1"/>
  <c r="H1373" i="157"/>
  <c r="F615" i="37" s="1"/>
  <c r="H1374" i="157"/>
  <c r="F616" i="37" s="1"/>
  <c r="H1375" i="157"/>
  <c r="F617" i="37" s="1"/>
  <c r="H1377" i="157"/>
  <c r="F619" i="37" s="1"/>
  <c r="H1378" i="157"/>
  <c r="F620" i="37" s="1"/>
  <c r="H1379" i="157"/>
  <c r="F621" i="37" s="1"/>
  <c r="H1380" i="157"/>
  <c r="F622" i="37" s="1"/>
  <c r="H1382" i="157"/>
  <c r="F624" i="37" s="1"/>
  <c r="H1383" i="157"/>
  <c r="F625" i="37" s="1"/>
  <c r="H1384" i="157"/>
  <c r="F626" i="37" s="1"/>
  <c r="I1384" i="157"/>
  <c r="G626" i="37" s="1"/>
  <c r="H1388" i="157"/>
  <c r="F630" i="37" s="1"/>
  <c r="H1389" i="157"/>
  <c r="F631" i="37" s="1"/>
  <c r="AB1395" i="157"/>
  <c r="Z637" i="37" s="1"/>
  <c r="AC1395" i="157"/>
  <c r="AA637" i="37" s="1"/>
  <c r="H1399" i="157"/>
  <c r="F641" i="37" s="1"/>
  <c r="G1404" i="157"/>
  <c r="K1404" i="157"/>
  <c r="L1404" i="157"/>
  <c r="M1404" i="157" s="1"/>
  <c r="G1405" i="157"/>
  <c r="K1405" i="157"/>
  <c r="L1405" i="157"/>
  <c r="G1406" i="157"/>
  <c r="K1406" i="157"/>
  <c r="L1406" i="157"/>
  <c r="G1407" i="157"/>
  <c r="K1407" i="157"/>
  <c r="L1407" i="157"/>
  <c r="G1408" i="157"/>
  <c r="K1408" i="157"/>
  <c r="L1408" i="157"/>
  <c r="G1409" i="157"/>
  <c r="K1409" i="157"/>
  <c r="L1409" i="157"/>
  <c r="G1410" i="157"/>
  <c r="K1410" i="157"/>
  <c r="L1410" i="157"/>
  <c r="G1411" i="157"/>
  <c r="K1411" i="157"/>
  <c r="L1411" i="157"/>
  <c r="AC1461" i="157"/>
  <c r="AA645" i="37" s="1"/>
  <c r="H1464" i="157"/>
  <c r="F648" i="37" s="1"/>
  <c r="G1417" i="157"/>
  <c r="G1418" i="157"/>
  <c r="G1419" i="157"/>
  <c r="G1420" i="157"/>
  <c r="G1424" i="157"/>
  <c r="Y1425" i="157"/>
  <c r="Y1474" i="157" s="1"/>
  <c r="W658" i="37" s="1"/>
  <c r="G1428" i="157"/>
  <c r="G1430" i="157"/>
  <c r="G1431" i="157"/>
  <c r="G1432" i="157"/>
  <c r="G1433" i="157"/>
  <c r="H1483" i="157"/>
  <c r="F667" i="37" s="1"/>
  <c r="G1435" i="157"/>
  <c r="G1436" i="157"/>
  <c r="G1437" i="157"/>
  <c r="G1438" i="157"/>
  <c r="G1439" i="157"/>
  <c r="G1440" i="157"/>
  <c r="G1441" i="157"/>
  <c r="X1491" i="157"/>
  <c r="Y1442" i="157"/>
  <c r="Z1443" i="157"/>
  <c r="Z1459" i="157" s="1"/>
  <c r="AB1443" i="157"/>
  <c r="AC1443" i="157"/>
  <c r="AC1459" i="157" s="1"/>
  <c r="G1445" i="157"/>
  <c r="K1445" i="157"/>
  <c r="L1445" i="157"/>
  <c r="G1446" i="157"/>
  <c r="K1446" i="157"/>
  <c r="L1446" i="157"/>
  <c r="G1447" i="157"/>
  <c r="K1447" i="157"/>
  <c r="L1447" i="157"/>
  <c r="H1497" i="157"/>
  <c r="F681" i="37" s="1"/>
  <c r="G1450" i="157"/>
  <c r="K1450" i="157"/>
  <c r="K1451" i="157" s="1"/>
  <c r="L1450" i="157"/>
  <c r="J1451" i="157"/>
  <c r="X1499" i="157"/>
  <c r="Y1499" i="157"/>
  <c r="W683" i="37" s="1"/>
  <c r="Y1453" i="157"/>
  <c r="G1455" i="157"/>
  <c r="G1457" i="157"/>
  <c r="X1461" i="157"/>
  <c r="Z1461" i="157"/>
  <c r="X645" i="37" s="1"/>
  <c r="AB1461" i="157"/>
  <c r="Z645" i="37" s="1"/>
  <c r="H1466" i="157"/>
  <c r="F650" i="37" s="1"/>
  <c r="I1466" i="157"/>
  <c r="G650" i="37" s="1"/>
  <c r="H1467" i="157"/>
  <c r="F651" i="37" s="1"/>
  <c r="H1468" i="157"/>
  <c r="F652" i="37" s="1"/>
  <c r="H1469" i="157"/>
  <c r="F653" i="37" s="1"/>
  <c r="H1471" i="157"/>
  <c r="F655" i="37" s="1"/>
  <c r="H1473" i="157"/>
  <c r="F657" i="37" s="1"/>
  <c r="Z1474" i="157"/>
  <c r="X658" i="37" s="1"/>
  <c r="AB1474" i="157"/>
  <c r="Z658" i="37" s="1"/>
  <c r="AC1474" i="157"/>
  <c r="AA658" i="37" s="1"/>
  <c r="G1475" i="157"/>
  <c r="H1475" i="157"/>
  <c r="F659" i="37" s="1"/>
  <c r="I1475" i="157"/>
  <c r="G659" i="37" s="1"/>
  <c r="H1477" i="157"/>
  <c r="F661" i="37" s="1"/>
  <c r="I1477" i="157"/>
  <c r="G661" i="37" s="1"/>
  <c r="H1479" i="157"/>
  <c r="F663" i="37" s="1"/>
  <c r="H1480" i="157"/>
  <c r="F664" i="37" s="1"/>
  <c r="H1481" i="157"/>
  <c r="F665" i="37" s="1"/>
  <c r="H1482" i="157"/>
  <c r="F666" i="37" s="1"/>
  <c r="H1484" i="157"/>
  <c r="F668" i="37" s="1"/>
  <c r="H1485" i="157"/>
  <c r="F669" i="37" s="1"/>
  <c r="H1486" i="157"/>
  <c r="F670" i="37" s="1"/>
  <c r="H1487" i="157"/>
  <c r="F671" i="37" s="1"/>
  <c r="I1487" i="157"/>
  <c r="G671" i="37" s="1"/>
  <c r="H1488" i="157"/>
  <c r="F672" i="37" s="1"/>
  <c r="H1489" i="157"/>
  <c r="F673" i="37" s="1"/>
  <c r="I1489" i="157"/>
  <c r="G673" i="37" s="1"/>
  <c r="H1490" i="157"/>
  <c r="F674" i="37" s="1"/>
  <c r="Z1491" i="157"/>
  <c r="X675" i="37" s="1"/>
  <c r="AB1491" i="157"/>
  <c r="Z675" i="37" s="1"/>
  <c r="AC1491" i="157"/>
  <c r="AA675" i="37" s="1"/>
  <c r="H1495" i="157"/>
  <c r="F679" i="37" s="1"/>
  <c r="H1498" i="157"/>
  <c r="F682" i="37" s="1"/>
  <c r="AB1499" i="157"/>
  <c r="Z683" i="37" s="1"/>
  <c r="AC1499" i="157"/>
  <c r="AA683" i="37" s="1"/>
  <c r="H1503" i="157"/>
  <c r="F687" i="37" s="1"/>
  <c r="G1508" i="157"/>
  <c r="K1508" i="157"/>
  <c r="L1508" i="157"/>
  <c r="G1509" i="157"/>
  <c r="K1509" i="157"/>
  <c r="L1509" i="157"/>
  <c r="G1510" i="157"/>
  <c r="K1510" i="157"/>
  <c r="L1510" i="157"/>
  <c r="G1511" i="157"/>
  <c r="K1511" i="157"/>
  <c r="L1511" i="157"/>
  <c r="G1512" i="157"/>
  <c r="K1512" i="157"/>
  <c r="L1512" i="157"/>
  <c r="G1513" i="157"/>
  <c r="I1513" i="157" s="1"/>
  <c r="K1513" i="157"/>
  <c r="L1513" i="157"/>
  <c r="G1514" i="157"/>
  <c r="K1514" i="157"/>
  <c r="L1514" i="157"/>
  <c r="Y1515" i="157"/>
  <c r="H1565" i="157"/>
  <c r="F738" i="37" s="1"/>
  <c r="G1520" i="157"/>
  <c r="G1521" i="157"/>
  <c r="G1522" i="157"/>
  <c r="G1523" i="157"/>
  <c r="H1572" i="157"/>
  <c r="F745" i="37" s="1"/>
  <c r="G1527" i="157"/>
  <c r="Y1528" i="157"/>
  <c r="AA1528" i="157" s="1"/>
  <c r="AA1575" i="157" s="1"/>
  <c r="Y748" i="37" s="1"/>
  <c r="G1531" i="157"/>
  <c r="H1579" i="157"/>
  <c r="F752" i="37" s="1"/>
  <c r="G1533" i="157"/>
  <c r="G1534" i="157"/>
  <c r="G1535" i="157"/>
  <c r="G1536" i="157"/>
  <c r="H1584" i="157"/>
  <c r="F757" i="37" s="1"/>
  <c r="G1538" i="157"/>
  <c r="G1539" i="157"/>
  <c r="G1540" i="157"/>
  <c r="G1541" i="157"/>
  <c r="G1542" i="157"/>
  <c r="G1543" i="157"/>
  <c r="Y1544" i="157"/>
  <c r="Z1545" i="157"/>
  <c r="AB1545" i="157"/>
  <c r="AC1545" i="157"/>
  <c r="AC1561" i="157" s="1"/>
  <c r="I1547" i="157"/>
  <c r="K1547" i="157"/>
  <c r="L1547" i="157"/>
  <c r="I1548" i="157"/>
  <c r="K1548" i="157"/>
  <c r="L1548" i="157"/>
  <c r="I1549" i="157"/>
  <c r="K1549" i="157"/>
  <c r="L1549" i="157"/>
  <c r="I1552" i="157"/>
  <c r="I1554" i="157" s="1"/>
  <c r="K1552" i="157"/>
  <c r="K1554" i="157" s="1"/>
  <c r="L1552" i="157"/>
  <c r="E1554" i="157"/>
  <c r="H1598" i="157"/>
  <c r="F771" i="37" s="1"/>
  <c r="J1554" i="157"/>
  <c r="X1599" i="157"/>
  <c r="V772" i="37" s="1"/>
  <c r="Y1555" i="157"/>
  <c r="G1557" i="157"/>
  <c r="H1602" i="157"/>
  <c r="F775" i="37" s="1"/>
  <c r="G1602" i="157"/>
  <c r="H1567" i="157"/>
  <c r="F740" i="37" s="1"/>
  <c r="I1567" i="157"/>
  <c r="G740" i="37" s="1"/>
  <c r="H1568" i="157"/>
  <c r="F741" i="37" s="1"/>
  <c r="H1569" i="157"/>
  <c r="F742" i="37" s="1"/>
  <c r="H1570" i="157"/>
  <c r="F743" i="37" s="1"/>
  <c r="H1574" i="157"/>
  <c r="F747" i="37" s="1"/>
  <c r="Z1575" i="157"/>
  <c r="X748" i="37" s="1"/>
  <c r="AB1575" i="157"/>
  <c r="Z748" i="37" s="1"/>
  <c r="AC1575" i="157"/>
  <c r="AA748" i="37" s="1"/>
  <c r="G1576" i="157"/>
  <c r="H1576" i="157"/>
  <c r="F749" i="37" s="1"/>
  <c r="I1576" i="157"/>
  <c r="G749" i="37" s="1"/>
  <c r="H1578" i="157"/>
  <c r="F751" i="37" s="1"/>
  <c r="I1578" i="157"/>
  <c r="G751" i="37" s="1"/>
  <c r="H1580" i="157"/>
  <c r="F753" i="37" s="1"/>
  <c r="H1581" i="157"/>
  <c r="F754" i="37" s="1"/>
  <c r="H1582" i="157"/>
  <c r="F755" i="37" s="1"/>
  <c r="H1583" i="157"/>
  <c r="F756" i="37" s="1"/>
  <c r="H1585" i="157"/>
  <c r="F758" i="37" s="1"/>
  <c r="H1586" i="157"/>
  <c r="F759" i="37" s="1"/>
  <c r="H1587" i="157"/>
  <c r="F760" i="37" s="1"/>
  <c r="H1588" i="157"/>
  <c r="F761" i="37" s="1"/>
  <c r="I1588" i="157"/>
  <c r="G761" i="37" s="1"/>
  <c r="H1589" i="157"/>
  <c r="F762" i="37" s="1"/>
  <c r="H1590" i="157"/>
  <c r="F763" i="37" s="1"/>
  <c r="I1590" i="157"/>
  <c r="G763" i="37" s="1"/>
  <c r="Z1591" i="157"/>
  <c r="X764" i="37" s="1"/>
  <c r="AB1591" i="157"/>
  <c r="Z764" i="37" s="1"/>
  <c r="AC1591" i="157"/>
  <c r="AA764" i="37" s="1"/>
  <c r="H1595" i="157"/>
  <c r="F768" i="37" s="1"/>
  <c r="AB1599" i="157"/>
  <c r="Z772" i="37" s="1"/>
  <c r="AC1599" i="157"/>
  <c r="AA772" i="37" s="1"/>
  <c r="H1603" i="157"/>
  <c r="F776" i="37" s="1"/>
  <c r="G1608" i="157"/>
  <c r="K1608" i="157"/>
  <c r="L1608" i="157"/>
  <c r="G1609" i="157"/>
  <c r="K1609" i="157"/>
  <c r="L1609" i="157"/>
  <c r="G1610" i="157"/>
  <c r="K1610" i="157"/>
  <c r="L1610" i="157"/>
  <c r="G1611" i="157"/>
  <c r="K1611" i="157"/>
  <c r="L1611" i="157"/>
  <c r="G1612" i="157"/>
  <c r="K1612" i="157"/>
  <c r="L1612" i="157"/>
  <c r="H1659" i="157"/>
  <c r="F780" i="37" s="1"/>
  <c r="X1659" i="157"/>
  <c r="Y1613" i="157"/>
  <c r="H1662" i="157"/>
  <c r="F783" i="37" s="1"/>
  <c r="G1618" i="157"/>
  <c r="G1619" i="157"/>
  <c r="G1620" i="157"/>
  <c r="G1621" i="157"/>
  <c r="I1625" i="157"/>
  <c r="I1671" i="157" s="1"/>
  <c r="G792" i="37" s="1"/>
  <c r="X1672" i="157"/>
  <c r="Y1626" i="157"/>
  <c r="Y1672" i="157" s="1"/>
  <c r="W793" i="37" s="1"/>
  <c r="G1629" i="157"/>
  <c r="H1676" i="157"/>
  <c r="F797" i="37" s="1"/>
  <c r="G1631" i="157"/>
  <c r="G1632" i="157"/>
  <c r="G1633" i="157"/>
  <c r="G1634" i="157"/>
  <c r="H1681" i="157"/>
  <c r="F802" i="37" s="1"/>
  <c r="G1636" i="157"/>
  <c r="G1637" i="157"/>
  <c r="G1638" i="157"/>
  <c r="G1639" i="157"/>
  <c r="G1640" i="157"/>
  <c r="G1641" i="157"/>
  <c r="X1688" i="157"/>
  <c r="Y1642" i="157"/>
  <c r="Z1643" i="157"/>
  <c r="AB1643" i="157"/>
  <c r="AC1643" i="157"/>
  <c r="G1645" i="157"/>
  <c r="K1645" i="157"/>
  <c r="L1645" i="157"/>
  <c r="H1694" i="157"/>
  <c r="F815" i="37" s="1"/>
  <c r="K1648" i="157"/>
  <c r="K1650" i="157" s="1"/>
  <c r="L1648" i="157"/>
  <c r="J1650" i="157"/>
  <c r="Y1651" i="157"/>
  <c r="G1653" i="157"/>
  <c r="G1654" i="157"/>
  <c r="AB1659" i="157"/>
  <c r="Z780" i="37" s="1"/>
  <c r="AC1659" i="157"/>
  <c r="AA780" i="37" s="1"/>
  <c r="X1660" i="157"/>
  <c r="Y1660" i="157"/>
  <c r="W781" i="37" s="1"/>
  <c r="AA1660" i="157"/>
  <c r="Y781" i="37" s="1"/>
  <c r="AB1660" i="157"/>
  <c r="Z781" i="37" s="1"/>
  <c r="AC1660" i="157"/>
  <c r="AA781" i="37" s="1"/>
  <c r="H1664" i="157"/>
  <c r="F785" i="37" s="1"/>
  <c r="I1664" i="157"/>
  <c r="G785" i="37" s="1"/>
  <c r="H1665" i="157"/>
  <c r="F786" i="37" s="1"/>
  <c r="H1666" i="157"/>
  <c r="F787" i="37" s="1"/>
  <c r="H1667" i="157"/>
  <c r="F788" i="37" s="1"/>
  <c r="H1669" i="157"/>
  <c r="F790" i="37" s="1"/>
  <c r="H1671" i="157"/>
  <c r="F792" i="37" s="1"/>
  <c r="Z1672" i="157"/>
  <c r="X793" i="37" s="1"/>
  <c r="AB1672" i="157"/>
  <c r="Z793" i="37" s="1"/>
  <c r="AC1672" i="157"/>
  <c r="AA793" i="37" s="1"/>
  <c r="H1675" i="157"/>
  <c r="F796" i="37" s="1"/>
  <c r="I1675" i="157"/>
  <c r="G796" i="37" s="1"/>
  <c r="H1677" i="157"/>
  <c r="F798" i="37" s="1"/>
  <c r="H1678" i="157"/>
  <c r="F799" i="37" s="1"/>
  <c r="H1679" i="157"/>
  <c r="F800" i="37" s="1"/>
  <c r="I1679" i="157"/>
  <c r="G800" i="37" s="1"/>
  <c r="H1680" i="157"/>
  <c r="F801" i="37" s="1"/>
  <c r="H1682" i="157"/>
  <c r="F803" i="37" s="1"/>
  <c r="H1683" i="157"/>
  <c r="F804" i="37" s="1"/>
  <c r="H1684" i="157"/>
  <c r="F805" i="37" s="1"/>
  <c r="H1685" i="157"/>
  <c r="F806" i="37" s="1"/>
  <c r="I1685" i="157"/>
  <c r="G806" i="37" s="1"/>
  <c r="H1686" i="157"/>
  <c r="F807" i="37" s="1"/>
  <c r="H1687" i="157"/>
  <c r="F808" i="37" s="1"/>
  <c r="I1687" i="157"/>
  <c r="G808" i="37" s="1"/>
  <c r="Z1688" i="157"/>
  <c r="X809" i="37" s="1"/>
  <c r="AB1688" i="157"/>
  <c r="Z809" i="37" s="1"/>
  <c r="AC1688" i="157"/>
  <c r="AA809" i="37" s="1"/>
  <c r="H1692" i="157"/>
  <c r="F813" i="37" s="1"/>
  <c r="AB1696" i="157"/>
  <c r="Z817" i="37" s="1"/>
  <c r="AC1696" i="157"/>
  <c r="AA817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54" i="156" s="1"/>
  <c r="J17" i="156"/>
  <c r="J2454" i="156" s="1"/>
  <c r="K17" i="156"/>
  <c r="K2454" i="156" s="1"/>
  <c r="F18" i="156"/>
  <c r="J18" i="156"/>
  <c r="K18" i="156"/>
  <c r="F19" i="156"/>
  <c r="J19" i="156"/>
  <c r="K19" i="156"/>
  <c r="F20" i="156"/>
  <c r="F2471" i="156" s="1"/>
  <c r="E1017" i="37" s="1"/>
  <c r="J20" i="156"/>
  <c r="J2471" i="156" s="1"/>
  <c r="K20" i="156"/>
  <c r="K2471" i="156" s="1"/>
  <c r="J101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X34" i="156"/>
  <c r="F35" i="156"/>
  <c r="F36" i="156"/>
  <c r="X37" i="156"/>
  <c r="F38" i="156"/>
  <c r="X38" i="156"/>
  <c r="F39" i="156"/>
  <c r="F41" i="156"/>
  <c r="X41" i="156"/>
  <c r="F42" i="156"/>
  <c r="X42" i="156"/>
  <c r="F43" i="156"/>
  <c r="X43" i="156"/>
  <c r="F44" i="156"/>
  <c r="X44" i="156"/>
  <c r="F45" i="156"/>
  <c r="X45" i="156"/>
  <c r="F46" i="156"/>
  <c r="X46" i="156"/>
  <c r="F47" i="156"/>
  <c r="X47" i="156"/>
  <c r="F48" i="156"/>
  <c r="X48" i="156"/>
  <c r="F49" i="156"/>
  <c r="X49" i="156"/>
  <c r="F50" i="156"/>
  <c r="X50" i="156"/>
  <c r="F52" i="156"/>
  <c r="X52" i="156"/>
  <c r="F53" i="156"/>
  <c r="X53" i="156"/>
  <c r="F54" i="156"/>
  <c r="X54" i="156"/>
  <c r="F55" i="156"/>
  <c r="X55" i="156"/>
  <c r="F56" i="156"/>
  <c r="F57" i="156"/>
  <c r="X57" i="156"/>
  <c r="F58" i="156"/>
  <c r="X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X82" i="156"/>
  <c r="Y83" i="156"/>
  <c r="AA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62" i="156" s="1"/>
  <c r="J91" i="156"/>
  <c r="J2462" i="156" s="1"/>
  <c r="K91" i="156"/>
  <c r="K2462" i="156" s="1"/>
  <c r="F92" i="156"/>
  <c r="J92" i="156"/>
  <c r="K92" i="156"/>
  <c r="F93" i="156"/>
  <c r="F2476" i="156" s="1"/>
  <c r="J93" i="156"/>
  <c r="J2476" i="156" s="1"/>
  <c r="K93" i="156"/>
  <c r="K2476" i="156" s="1"/>
  <c r="F94" i="156"/>
  <c r="J94" i="156"/>
  <c r="K94" i="156"/>
  <c r="X95" i="156"/>
  <c r="X98" i="156"/>
  <c r="F99" i="156"/>
  <c r="F100" i="156"/>
  <c r="X100" i="156"/>
  <c r="F101" i="156"/>
  <c r="X101" i="156"/>
  <c r="F102" i="156"/>
  <c r="X102" i="156"/>
  <c r="F104" i="156"/>
  <c r="F105" i="156"/>
  <c r="F106" i="156"/>
  <c r="X106" i="156"/>
  <c r="F107" i="156"/>
  <c r="X107" i="156"/>
  <c r="F108" i="156"/>
  <c r="X108" i="156"/>
  <c r="F110" i="156"/>
  <c r="X110" i="156"/>
  <c r="X114" i="156"/>
  <c r="F115" i="156"/>
  <c r="J115" i="156"/>
  <c r="K115" i="156"/>
  <c r="I116" i="156"/>
  <c r="AB116" i="156"/>
  <c r="X117" i="156"/>
  <c r="AA118" i="156"/>
  <c r="F122" i="156"/>
  <c r="F2463" i="156" s="1"/>
  <c r="J122" i="156"/>
  <c r="J2463" i="156" s="1"/>
  <c r="K122" i="156"/>
  <c r="K2463" i="156" s="1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X128" i="156"/>
  <c r="F129" i="156"/>
  <c r="X129" i="156"/>
  <c r="F132" i="156"/>
  <c r="F133" i="156"/>
  <c r="F134" i="156"/>
  <c r="F135" i="156"/>
  <c r="F137" i="156"/>
  <c r="X137" i="156"/>
  <c r="F139" i="156"/>
  <c r="F140" i="156"/>
  <c r="F141" i="156"/>
  <c r="F142" i="156"/>
  <c r="F145" i="156"/>
  <c r="F147" i="156"/>
  <c r="F148" i="156"/>
  <c r="F149" i="156"/>
  <c r="F150" i="156"/>
  <c r="F151" i="156"/>
  <c r="F152" i="156"/>
  <c r="F153" i="156"/>
  <c r="F154" i="156"/>
  <c r="F156" i="156"/>
  <c r="F157" i="156"/>
  <c r="F158" i="156"/>
  <c r="F159" i="156"/>
  <c r="F161" i="156"/>
  <c r="K172" i="156"/>
  <c r="K173" i="156" s="1"/>
  <c r="X173" i="156"/>
  <c r="Y174" i="156"/>
  <c r="AA174" i="156"/>
  <c r="AB174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AB238" i="156"/>
  <c r="F193" i="156"/>
  <c r="X193" i="156"/>
  <c r="X194" i="156"/>
  <c r="X195" i="156"/>
  <c r="F196" i="156"/>
  <c r="X196" i="156"/>
  <c r="F197" i="156"/>
  <c r="X197" i="156"/>
  <c r="F198" i="156"/>
  <c r="X198" i="156"/>
  <c r="F199" i="156"/>
  <c r="X199" i="156"/>
  <c r="F200" i="156"/>
  <c r="X200" i="156"/>
  <c r="X201" i="156"/>
  <c r="F202" i="156"/>
  <c r="X202" i="156"/>
  <c r="X203" i="156"/>
  <c r="F205" i="156"/>
  <c r="X205" i="156"/>
  <c r="F207" i="156"/>
  <c r="X207" i="156"/>
  <c r="F208" i="156"/>
  <c r="X208" i="156"/>
  <c r="F209" i="156"/>
  <c r="X209" i="156"/>
  <c r="F210" i="156"/>
  <c r="X210" i="156"/>
  <c r="F211" i="156"/>
  <c r="X211" i="156"/>
  <c r="F212" i="156"/>
  <c r="X212" i="156"/>
  <c r="F213" i="156"/>
  <c r="X213" i="156"/>
  <c r="F214" i="156"/>
  <c r="X214" i="156"/>
  <c r="F215" i="156"/>
  <c r="X215" i="156"/>
  <c r="F216" i="156"/>
  <c r="X216" i="156"/>
  <c r="F217" i="156"/>
  <c r="X217" i="156"/>
  <c r="F218" i="156"/>
  <c r="X218" i="156"/>
  <c r="F219" i="156"/>
  <c r="X219" i="156"/>
  <c r="F220" i="156"/>
  <c r="X220" i="156"/>
  <c r="F222" i="156"/>
  <c r="X222" i="156"/>
  <c r="F223" i="156"/>
  <c r="X223" i="156"/>
  <c r="X226" i="156"/>
  <c r="F227" i="156"/>
  <c r="J227" i="156"/>
  <c r="K227" i="156"/>
  <c r="X227" i="156"/>
  <c r="F228" i="156"/>
  <c r="J228" i="156"/>
  <c r="K228" i="156"/>
  <c r="X228" i="156"/>
  <c r="F229" i="156"/>
  <c r="J229" i="156"/>
  <c r="K229" i="156"/>
  <c r="X229" i="156"/>
  <c r="X230" i="156"/>
  <c r="X231" i="156"/>
  <c r="F232" i="156"/>
  <c r="J232" i="156"/>
  <c r="K232" i="156"/>
  <c r="X232" i="156"/>
  <c r="F233" i="156"/>
  <c r="J233" i="156"/>
  <c r="K233" i="156"/>
  <c r="X233" i="156"/>
  <c r="X234" i="156"/>
  <c r="X235" i="156"/>
  <c r="X236" i="156"/>
  <c r="X596" i="156" s="1"/>
  <c r="F596" i="156"/>
  <c r="Y238" i="156"/>
  <c r="AA238" i="156"/>
  <c r="X241" i="156"/>
  <c r="F242" i="156"/>
  <c r="J242" i="156"/>
  <c r="K242" i="156"/>
  <c r="X242" i="156"/>
  <c r="F243" i="156"/>
  <c r="J243" i="156"/>
  <c r="K243" i="156"/>
  <c r="X243" i="156"/>
  <c r="F244" i="156"/>
  <c r="J244" i="156"/>
  <c r="K244" i="156"/>
  <c r="X244" i="156"/>
  <c r="F245" i="156"/>
  <c r="J245" i="156"/>
  <c r="K245" i="156"/>
  <c r="X245" i="156"/>
  <c r="F246" i="156"/>
  <c r="J246" i="156"/>
  <c r="K246" i="156"/>
  <c r="X246" i="156"/>
  <c r="F247" i="156"/>
  <c r="J247" i="156"/>
  <c r="K247" i="156"/>
  <c r="X247" i="156"/>
  <c r="X248" i="156"/>
  <c r="X249" i="156"/>
  <c r="X250" i="156"/>
  <c r="X251" i="156"/>
  <c r="X252" i="156"/>
  <c r="F253" i="156"/>
  <c r="X253" i="156"/>
  <c r="X254" i="156"/>
  <c r="X255" i="156"/>
  <c r="F257" i="156"/>
  <c r="X257" i="156"/>
  <c r="F258" i="156"/>
  <c r="X258" i="156"/>
  <c r="F259" i="156"/>
  <c r="X259" i="156"/>
  <c r="F260" i="156"/>
  <c r="X260" i="156"/>
  <c r="F261" i="156"/>
  <c r="X261" i="156"/>
  <c r="F262" i="156"/>
  <c r="X262" i="156"/>
  <c r="F263" i="156"/>
  <c r="X263" i="156"/>
  <c r="F264" i="156"/>
  <c r="X264" i="156"/>
  <c r="F265" i="156"/>
  <c r="X265" i="156"/>
  <c r="F266" i="156"/>
  <c r="X266" i="156"/>
  <c r="F267" i="156"/>
  <c r="X267" i="156"/>
  <c r="F268" i="156"/>
  <c r="X268" i="156"/>
  <c r="X271" i="156"/>
  <c r="F273" i="156"/>
  <c r="J273" i="156"/>
  <c r="K273" i="156"/>
  <c r="X273" i="156"/>
  <c r="X274" i="156"/>
  <c r="X275" i="156"/>
  <c r="X277" i="156"/>
  <c r="X278" i="156"/>
  <c r="Y279" i="156"/>
  <c r="AA279" i="156"/>
  <c r="AB279" i="156"/>
  <c r="X280" i="156"/>
  <c r="X281" i="156"/>
  <c r="X282" i="156"/>
  <c r="X283" i="156"/>
  <c r="X284" i="156"/>
  <c r="X285" i="156"/>
  <c r="X286" i="156"/>
  <c r="X287" i="156"/>
  <c r="X289" i="156"/>
  <c r="X290" i="156"/>
  <c r="X292" i="156"/>
  <c r="X293" i="156"/>
  <c r="X294" i="156"/>
  <c r="X295" i="156"/>
  <c r="X296" i="156"/>
  <c r="X298" i="156"/>
  <c r="X299" i="156"/>
  <c r="X300" i="156"/>
  <c r="X301" i="156"/>
  <c r="X302" i="156"/>
  <c r="X303" i="156"/>
  <c r="X304" i="156"/>
  <c r="X305" i="156"/>
  <c r="X306" i="156"/>
  <c r="X307" i="156"/>
  <c r="X308" i="156"/>
  <c r="X309" i="156"/>
  <c r="X310" i="156"/>
  <c r="X311" i="156"/>
  <c r="X312" i="156"/>
  <c r="X314" i="156"/>
  <c r="X315" i="156"/>
  <c r="X316" i="156"/>
  <c r="X317" i="156"/>
  <c r="X318" i="156"/>
  <c r="X319" i="156"/>
  <c r="X320" i="156"/>
  <c r="X321" i="156"/>
  <c r="X324" i="156"/>
  <c r="X325" i="156"/>
  <c r="F326" i="156"/>
  <c r="J326" i="156"/>
  <c r="K326" i="156"/>
  <c r="X326" i="156"/>
  <c r="F327" i="156"/>
  <c r="J327" i="156"/>
  <c r="K327" i="156"/>
  <c r="X327" i="156"/>
  <c r="X328" i="156"/>
  <c r="X329" i="156"/>
  <c r="Y330" i="156"/>
  <c r="AA330" i="156"/>
  <c r="X331" i="156"/>
  <c r="X332" i="156"/>
  <c r="X333" i="156"/>
  <c r="X334" i="156"/>
  <c r="X335" i="156"/>
  <c r="F336" i="156"/>
  <c r="X336" i="156"/>
  <c r="F337" i="156"/>
  <c r="X337" i="156"/>
  <c r="X338" i="156"/>
  <c r="F340" i="156"/>
  <c r="X340" i="156"/>
  <c r="X341" i="156"/>
  <c r="F346" i="156"/>
  <c r="X346" i="156"/>
  <c r="X348" i="156"/>
  <c r="X350" i="156"/>
  <c r="X351" i="156"/>
  <c r="X352" i="156"/>
  <c r="X353" i="156"/>
  <c r="X355" i="156"/>
  <c r="H357" i="156"/>
  <c r="X357" i="156"/>
  <c r="X358" i="156"/>
  <c r="AA360" i="156"/>
  <c r="X361" i="156"/>
  <c r="X362" i="156"/>
  <c r="X363" i="156"/>
  <c r="X364" i="156"/>
  <c r="X366" i="156"/>
  <c r="X367" i="156"/>
  <c r="X368" i="156"/>
  <c r="X369" i="156"/>
  <c r="AA370" i="156"/>
  <c r="AB370" i="156"/>
  <c r="X371" i="156"/>
  <c r="X372" i="156"/>
  <c r="X373" i="156"/>
  <c r="X374" i="156"/>
  <c r="F376" i="156"/>
  <c r="J375" i="156"/>
  <c r="K375" i="156"/>
  <c r="X375" i="156"/>
  <c r="X376" i="156"/>
  <c r="F377" i="156"/>
  <c r="X377" i="156"/>
  <c r="X378" i="156"/>
  <c r="X379" i="156"/>
  <c r="F380" i="156"/>
  <c r="X380" i="156"/>
  <c r="X381" i="156"/>
  <c r="X382" i="156"/>
  <c r="F384" i="156"/>
  <c r="X384" i="156"/>
  <c r="F385" i="156"/>
  <c r="X385" i="156"/>
  <c r="X388" i="156"/>
  <c r="X389" i="156"/>
  <c r="F390" i="156"/>
  <c r="J390" i="156"/>
  <c r="K390" i="156"/>
  <c r="X390" i="156"/>
  <c r="I391" i="156"/>
  <c r="AA391" i="156"/>
  <c r="AB391" i="156"/>
  <c r="X392" i="156"/>
  <c r="F393" i="156"/>
  <c r="J393" i="156"/>
  <c r="K393" i="156"/>
  <c r="X393" i="156"/>
  <c r="I394" i="156"/>
  <c r="X394" i="156"/>
  <c r="X395" i="156"/>
  <c r="Y396" i="156"/>
  <c r="AA396" i="156"/>
  <c r="AB396" i="156"/>
  <c r="X397" i="156"/>
  <c r="X398" i="156"/>
  <c r="F400" i="156"/>
  <c r="X400" i="156"/>
  <c r="F401" i="156"/>
  <c r="X401" i="156"/>
  <c r="F402" i="156"/>
  <c r="X402" i="156"/>
  <c r="AA404" i="156"/>
  <c r="AB404" i="156"/>
  <c r="X405" i="156"/>
  <c r="X406" i="156"/>
  <c r="X407" i="156"/>
  <c r="F408" i="156"/>
  <c r="J408" i="156"/>
  <c r="K408" i="156"/>
  <c r="X408" i="156"/>
  <c r="F409" i="156"/>
  <c r="J409" i="156"/>
  <c r="K409" i="156"/>
  <c r="X409" i="156"/>
  <c r="F410" i="156"/>
  <c r="J410" i="156"/>
  <c r="K410" i="156"/>
  <c r="X410" i="156"/>
  <c r="F411" i="156"/>
  <c r="J411" i="156"/>
  <c r="K411" i="156"/>
  <c r="X411" i="156"/>
  <c r="F412" i="156"/>
  <c r="J412" i="156"/>
  <c r="K412" i="156"/>
  <c r="X412" i="156"/>
  <c r="F413" i="156"/>
  <c r="J413" i="156"/>
  <c r="K413" i="156"/>
  <c r="X413" i="156"/>
  <c r="F414" i="156"/>
  <c r="J414" i="156"/>
  <c r="K414" i="156"/>
  <c r="X414" i="156"/>
  <c r="F415" i="156"/>
  <c r="J415" i="156"/>
  <c r="K415" i="156"/>
  <c r="X415" i="156"/>
  <c r="F416" i="156"/>
  <c r="J416" i="156"/>
  <c r="K416" i="156"/>
  <c r="X416" i="156"/>
  <c r="F417" i="156"/>
  <c r="J417" i="156"/>
  <c r="K417" i="156"/>
  <c r="X417" i="156"/>
  <c r="X418" i="156"/>
  <c r="X419" i="156"/>
  <c r="G551" i="156"/>
  <c r="F875" i="37" s="1"/>
  <c r="X420" i="156"/>
  <c r="F422" i="156"/>
  <c r="X422" i="156"/>
  <c r="F423" i="156"/>
  <c r="X423" i="156"/>
  <c r="F424" i="156"/>
  <c r="X424" i="156"/>
  <c r="F425" i="156"/>
  <c r="X425" i="156"/>
  <c r="X427" i="156"/>
  <c r="F429" i="156"/>
  <c r="X429" i="156"/>
  <c r="W561" i="156"/>
  <c r="X431" i="156"/>
  <c r="X432" i="156"/>
  <c r="X433" i="156"/>
  <c r="X434" i="156"/>
  <c r="H435" i="156"/>
  <c r="X435" i="156"/>
  <c r="H436" i="156"/>
  <c r="X436" i="156"/>
  <c r="X437" i="156"/>
  <c r="F438" i="156"/>
  <c r="X438" i="156"/>
  <c r="F439" i="156"/>
  <c r="X439" i="156"/>
  <c r="F440" i="156"/>
  <c r="X440" i="156"/>
  <c r="F441" i="156"/>
  <c r="X441" i="156"/>
  <c r="Y443" i="156"/>
  <c r="X444" i="156"/>
  <c r="X445" i="156"/>
  <c r="F446" i="156"/>
  <c r="J446" i="156"/>
  <c r="K446" i="156"/>
  <c r="X446" i="156"/>
  <c r="I447" i="156"/>
  <c r="X447" i="156"/>
  <c r="X448" i="156"/>
  <c r="AA449" i="156"/>
  <c r="X451" i="156"/>
  <c r="X452" i="156"/>
  <c r="X457" i="156"/>
  <c r="X458" i="156"/>
  <c r="F459" i="156"/>
  <c r="X459" i="156"/>
  <c r="X460" i="156"/>
  <c r="X461" i="156"/>
  <c r="X462" i="156"/>
  <c r="AA486" i="156"/>
  <c r="X487" i="156"/>
  <c r="X488" i="156"/>
  <c r="X489" i="156"/>
  <c r="F490" i="156"/>
  <c r="J490" i="156"/>
  <c r="K490" i="156"/>
  <c r="X490" i="156"/>
  <c r="Z490" i="156" s="1"/>
  <c r="G549" i="156"/>
  <c r="F873" i="37" s="1"/>
  <c r="X491" i="156"/>
  <c r="AA492" i="156"/>
  <c r="AB492" i="156"/>
  <c r="X493" i="156"/>
  <c r="X494" i="156"/>
  <c r="X495" i="156"/>
  <c r="F496" i="156"/>
  <c r="J496" i="156"/>
  <c r="K496" i="156"/>
  <c r="X496" i="156"/>
  <c r="X497" i="156"/>
  <c r="X498" i="156"/>
  <c r="X499" i="156"/>
  <c r="F500" i="156"/>
  <c r="J500" i="156"/>
  <c r="K500" i="156"/>
  <c r="X500" i="156"/>
  <c r="X501" i="156"/>
  <c r="X502" i="156"/>
  <c r="X503" i="156"/>
  <c r="X504" i="156"/>
  <c r="X505" i="156"/>
  <c r="F506" i="156"/>
  <c r="X506" i="156"/>
  <c r="X507" i="156"/>
  <c r="X508" i="156"/>
  <c r="X509" i="156"/>
  <c r="AA510" i="156"/>
  <c r="AB510" i="156"/>
  <c r="X511" i="156"/>
  <c r="X512" i="156"/>
  <c r="X513" i="156"/>
  <c r="J514" i="156"/>
  <c r="K514" i="156"/>
  <c r="X514" i="156"/>
  <c r="X515" i="156"/>
  <c r="X516" i="156"/>
  <c r="AA517" i="156"/>
  <c r="AB517" i="156"/>
  <c r="X518" i="156"/>
  <c r="X519" i="156"/>
  <c r="F520" i="156"/>
  <c r="X520" i="156"/>
  <c r="F521" i="156"/>
  <c r="X521" i="156"/>
  <c r="F522" i="156"/>
  <c r="X522" i="156"/>
  <c r="W601" i="156"/>
  <c r="X523" i="156"/>
  <c r="X524" i="156"/>
  <c r="X525" i="156"/>
  <c r="F526" i="156"/>
  <c r="F2456" i="156" s="1"/>
  <c r="E1002" i="37" s="1"/>
  <c r="J526" i="156"/>
  <c r="K526" i="156"/>
  <c r="K2456" i="156" s="1"/>
  <c r="J1002" i="37" s="1"/>
  <c r="X526" i="156"/>
  <c r="F527" i="156"/>
  <c r="X527" i="156"/>
  <c r="I528" i="156"/>
  <c r="X528" i="156"/>
  <c r="F531" i="156"/>
  <c r="F532" i="156"/>
  <c r="X534" i="156"/>
  <c r="F538" i="156"/>
  <c r="J538" i="156"/>
  <c r="J539" i="156" s="1"/>
  <c r="J543" i="156" s="1"/>
  <c r="K538" i="156"/>
  <c r="I539" i="156"/>
  <c r="F541" i="156"/>
  <c r="J541" i="156"/>
  <c r="J542" i="156" s="1"/>
  <c r="K541" i="156"/>
  <c r="I542" i="156"/>
  <c r="X543" i="156"/>
  <c r="AA544" i="156"/>
  <c r="AB544" i="156"/>
  <c r="Y547" i="156"/>
  <c r="X871" i="37" s="1"/>
  <c r="AA547" i="156"/>
  <c r="Z871" i="37" s="1"/>
  <c r="E548" i="156"/>
  <c r="AA548" i="156"/>
  <c r="Z872" i="37" s="1"/>
  <c r="E549" i="156"/>
  <c r="W549" i="156"/>
  <c r="AA549" i="156"/>
  <c r="Z873" i="37" s="1"/>
  <c r="AB549" i="156"/>
  <c r="AA873" i="37" s="1"/>
  <c r="E551" i="156"/>
  <c r="E553" i="156"/>
  <c r="G553" i="156"/>
  <c r="F877" i="37" s="1"/>
  <c r="E554" i="156"/>
  <c r="G554" i="156"/>
  <c r="F878" i="37" s="1"/>
  <c r="E555" i="156"/>
  <c r="G555" i="156"/>
  <c r="F879" i="37" s="1"/>
  <c r="E556" i="156"/>
  <c r="G556" i="156"/>
  <c r="F880" i="37" s="1"/>
  <c r="E558" i="156"/>
  <c r="G558" i="156"/>
  <c r="F882" i="37" s="1"/>
  <c r="E560" i="156"/>
  <c r="G560" i="156"/>
  <c r="F884" i="37" s="1"/>
  <c r="E561" i="156"/>
  <c r="Y561" i="156"/>
  <c r="X885" i="37" s="1"/>
  <c r="AA561" i="156"/>
  <c r="Z885" i="37" s="1"/>
  <c r="E565" i="156"/>
  <c r="G565" i="156"/>
  <c r="F889" i="37" s="1"/>
  <c r="E566" i="156"/>
  <c r="G566" i="156"/>
  <c r="F890" i="37" s="1"/>
  <c r="E569" i="156"/>
  <c r="G569" i="156"/>
  <c r="F893" i="37" s="1"/>
  <c r="E570" i="156"/>
  <c r="G570" i="156"/>
  <c r="F894" i="37" s="1"/>
  <c r="E571" i="156"/>
  <c r="G571" i="156"/>
  <c r="F895" i="37" s="1"/>
  <c r="E574" i="156"/>
  <c r="G574" i="156"/>
  <c r="F898" i="37" s="1"/>
  <c r="E579" i="156"/>
  <c r="F903" i="37"/>
  <c r="E580" i="156"/>
  <c r="G580" i="156"/>
  <c r="F904" i="37" s="1"/>
  <c r="E581" i="156"/>
  <c r="G581" i="156"/>
  <c r="F905" i="37" s="1"/>
  <c r="E582" i="156"/>
  <c r="G582" i="156"/>
  <c r="F906" i="37" s="1"/>
  <c r="F967" i="37" s="1"/>
  <c r="E588" i="156"/>
  <c r="G588" i="156"/>
  <c r="F912" i="37" s="1"/>
  <c r="E596" i="156"/>
  <c r="G596" i="156"/>
  <c r="W596" i="156"/>
  <c r="V920" i="37" s="1"/>
  <c r="Y596" i="156"/>
  <c r="AA596" i="156"/>
  <c r="AB596" i="156"/>
  <c r="AA920" i="37" s="1"/>
  <c r="AA994" i="37" s="1"/>
  <c r="E597" i="156"/>
  <c r="G597" i="156"/>
  <c r="F921" i="37" s="1"/>
  <c r="E598" i="156"/>
  <c r="G598" i="156"/>
  <c r="F922" i="37" s="1"/>
  <c r="E599" i="156"/>
  <c r="G599" i="156"/>
  <c r="F923" i="37" s="1"/>
  <c r="E600" i="156"/>
  <c r="G600" i="156"/>
  <c r="F924" i="37" s="1"/>
  <c r="Y601" i="156"/>
  <c r="X925" i="37" s="1"/>
  <c r="AA601" i="156"/>
  <c r="Z925" i="37" s="1"/>
  <c r="F606" i="156"/>
  <c r="J606" i="156"/>
  <c r="K606" i="156"/>
  <c r="F607" i="156"/>
  <c r="J607" i="156"/>
  <c r="K607" i="156"/>
  <c r="X608" i="156"/>
  <c r="X609" i="156"/>
  <c r="X610" i="156"/>
  <c r="F611" i="156"/>
  <c r="X611" i="156"/>
  <c r="F612" i="156"/>
  <c r="X612" i="156"/>
  <c r="X615" i="156"/>
  <c r="F616" i="156"/>
  <c r="J616" i="156"/>
  <c r="K616" i="156"/>
  <c r="X616" i="156"/>
  <c r="F617" i="156"/>
  <c r="J617" i="156"/>
  <c r="K617" i="156"/>
  <c r="X617" i="156"/>
  <c r="X618" i="156"/>
  <c r="X619" i="156"/>
  <c r="AA620" i="156"/>
  <c r="AB620" i="156"/>
  <c r="X621" i="156"/>
  <c r="X622" i="156"/>
  <c r="X623" i="156"/>
  <c r="F624" i="156"/>
  <c r="J624" i="156"/>
  <c r="K624" i="156"/>
  <c r="X624" i="156"/>
  <c r="F625" i="156"/>
  <c r="J625" i="156"/>
  <c r="K625" i="156"/>
  <c r="X625" i="156"/>
  <c r="F626" i="156"/>
  <c r="J626" i="156"/>
  <c r="K626" i="156"/>
  <c r="X626" i="156"/>
  <c r="F627" i="156"/>
  <c r="J627" i="156"/>
  <c r="K627" i="156"/>
  <c r="X627" i="156"/>
  <c r="F628" i="156"/>
  <c r="J628" i="156"/>
  <c r="K628" i="156"/>
  <c r="X628" i="156"/>
  <c r="F629" i="156"/>
  <c r="J629" i="156"/>
  <c r="K629" i="156"/>
  <c r="X629" i="156"/>
  <c r="F630" i="156"/>
  <c r="F2459" i="156" s="1"/>
  <c r="E1005" i="37" s="1"/>
  <c r="J630" i="156"/>
  <c r="J2459" i="156" s="1"/>
  <c r="K630" i="156"/>
  <c r="K2459" i="156" s="1"/>
  <c r="J1005" i="37" s="1"/>
  <c r="X630" i="156"/>
  <c r="F631" i="156"/>
  <c r="J631" i="156"/>
  <c r="K631" i="156"/>
  <c r="X631" i="156"/>
  <c r="F632" i="156"/>
  <c r="J632" i="156"/>
  <c r="K632" i="156"/>
  <c r="X632" i="156"/>
  <c r="X633" i="156"/>
  <c r="F634" i="156"/>
  <c r="X634" i="156"/>
  <c r="X635" i="156"/>
  <c r="X636" i="156"/>
  <c r="X637" i="156"/>
  <c r="X638" i="156"/>
  <c r="X639" i="156"/>
  <c r="X640" i="156"/>
  <c r="F642" i="156"/>
  <c r="X642" i="156"/>
  <c r="X643" i="156"/>
  <c r="X644" i="156"/>
  <c r="X645" i="156"/>
  <c r="X646" i="156"/>
  <c r="X647" i="156"/>
  <c r="F648" i="156"/>
  <c r="X648" i="156"/>
  <c r="F649" i="156"/>
  <c r="X649" i="156"/>
  <c r="X650" i="156"/>
  <c r="F651" i="156"/>
  <c r="X651" i="156"/>
  <c r="F652" i="156"/>
  <c r="X652" i="156"/>
  <c r="F653" i="156"/>
  <c r="X653" i="156"/>
  <c r="X654" i="156"/>
  <c r="X655" i="156"/>
  <c r="F656" i="156"/>
  <c r="X656" i="156"/>
  <c r="X661" i="156"/>
  <c r="AA677" i="156"/>
  <c r="AB677" i="156"/>
  <c r="X663" i="156"/>
  <c r="F664" i="156"/>
  <c r="J664" i="156"/>
  <c r="K664" i="156"/>
  <c r="X664" i="156"/>
  <c r="F665" i="156"/>
  <c r="J665" i="156"/>
  <c r="K665" i="156"/>
  <c r="X665" i="156"/>
  <c r="F666" i="156"/>
  <c r="J666" i="156"/>
  <c r="K666" i="156"/>
  <c r="X666" i="156"/>
  <c r="F667" i="156"/>
  <c r="J667" i="156"/>
  <c r="K667" i="156"/>
  <c r="X667" i="156"/>
  <c r="F668" i="156"/>
  <c r="J668" i="156"/>
  <c r="K668" i="156"/>
  <c r="X668" i="156"/>
  <c r="X672" i="156"/>
  <c r="X673" i="156"/>
  <c r="F674" i="156"/>
  <c r="J674" i="156"/>
  <c r="K674" i="156"/>
  <c r="X674" i="156"/>
  <c r="X675" i="156"/>
  <c r="X676" i="156"/>
  <c r="X678" i="156"/>
  <c r="X679" i="156"/>
  <c r="X680" i="156"/>
  <c r="F681" i="156"/>
  <c r="J681" i="156"/>
  <c r="K681" i="156"/>
  <c r="X681" i="156"/>
  <c r="F682" i="156"/>
  <c r="J682" i="156"/>
  <c r="K682" i="156"/>
  <c r="X682" i="156"/>
  <c r="F683" i="156"/>
  <c r="J683" i="156"/>
  <c r="K683" i="156"/>
  <c r="X683" i="156"/>
  <c r="F684" i="156"/>
  <c r="J684" i="156"/>
  <c r="K684" i="156"/>
  <c r="X684" i="156"/>
  <c r="F685" i="156"/>
  <c r="J685" i="156"/>
  <c r="K685" i="156"/>
  <c r="X685" i="156"/>
  <c r="J686" i="156"/>
  <c r="K686" i="156"/>
  <c r="L686" i="156" s="1"/>
  <c r="X686" i="156"/>
  <c r="J687" i="156"/>
  <c r="K687" i="156"/>
  <c r="L687" i="156" s="1"/>
  <c r="X687" i="156"/>
  <c r="J688" i="156"/>
  <c r="K688" i="156"/>
  <c r="L688" i="156" s="1"/>
  <c r="X688" i="156"/>
  <c r="X691" i="156"/>
  <c r="X692" i="156"/>
  <c r="H693" i="156"/>
  <c r="X693" i="156"/>
  <c r="X699" i="156"/>
  <c r="X700" i="156"/>
  <c r="F701" i="156"/>
  <c r="J701" i="156"/>
  <c r="J703" i="156" s="1"/>
  <c r="J704" i="156" s="1"/>
  <c r="K701" i="156"/>
  <c r="X701" i="156"/>
  <c r="F702" i="156"/>
  <c r="J702" i="156"/>
  <c r="K702" i="156"/>
  <c r="X702" i="156"/>
  <c r="X703" i="156"/>
  <c r="X704" i="156"/>
  <c r="X705" i="156"/>
  <c r="X706" i="156"/>
  <c r="Y707" i="156"/>
  <c r="AA707" i="156"/>
  <c r="X708" i="156"/>
  <c r="X710" i="156"/>
  <c r="F711" i="156"/>
  <c r="J711" i="156"/>
  <c r="K711" i="156"/>
  <c r="X711" i="156"/>
  <c r="F712" i="156"/>
  <c r="J712" i="156"/>
  <c r="K712" i="156"/>
  <c r="X712" i="156"/>
  <c r="F713" i="156"/>
  <c r="J713" i="156"/>
  <c r="K713" i="156"/>
  <c r="X713" i="156"/>
  <c r="X714" i="156"/>
  <c r="X715" i="156"/>
  <c r="X716" i="156"/>
  <c r="F717" i="156"/>
  <c r="X717" i="156"/>
  <c r="F718" i="156"/>
  <c r="X718" i="156"/>
  <c r="F719" i="156"/>
  <c r="X719" i="156"/>
  <c r="F720" i="156"/>
  <c r="X720" i="156"/>
  <c r="F721" i="156"/>
  <c r="X721" i="156"/>
  <c r="X722" i="156"/>
  <c r="X723" i="156"/>
  <c r="X724" i="156"/>
  <c r="X725" i="156"/>
  <c r="F726" i="156"/>
  <c r="X726" i="156"/>
  <c r="F727" i="156"/>
  <c r="X727" i="156"/>
  <c r="X728" i="156"/>
  <c r="F729" i="156"/>
  <c r="X729" i="156"/>
  <c r="F730" i="156"/>
  <c r="X730" i="156"/>
  <c r="F731" i="156"/>
  <c r="X731" i="156"/>
  <c r="F732" i="156"/>
  <c r="X732" i="156"/>
  <c r="F733" i="156"/>
  <c r="X733" i="156"/>
  <c r="F734" i="156"/>
  <c r="X734" i="156"/>
  <c r="X739" i="156"/>
  <c r="AA748" i="156"/>
  <c r="AB748" i="156"/>
  <c r="X741" i="156"/>
  <c r="F742" i="156"/>
  <c r="J742" i="156"/>
  <c r="K742" i="156"/>
  <c r="X742" i="156"/>
  <c r="I743" i="156"/>
  <c r="X743" i="156"/>
  <c r="X744" i="156"/>
  <c r="F745" i="156"/>
  <c r="J745" i="156"/>
  <c r="K745" i="156"/>
  <c r="X745" i="156"/>
  <c r="X746" i="156"/>
  <c r="X747" i="156"/>
  <c r="X749" i="156"/>
  <c r="X750" i="156"/>
  <c r="X751" i="156"/>
  <c r="F752" i="156"/>
  <c r="J752" i="156"/>
  <c r="K752" i="156"/>
  <c r="X752" i="156"/>
  <c r="X753" i="156"/>
  <c r="X754" i="156"/>
  <c r="X755" i="156"/>
  <c r="F756" i="156"/>
  <c r="X756" i="156"/>
  <c r="F757" i="156"/>
  <c r="X757" i="156"/>
  <c r="F758" i="156"/>
  <c r="X758" i="156"/>
  <c r="F759" i="156"/>
  <c r="X759" i="156"/>
  <c r="X760" i="156"/>
  <c r="X761" i="156"/>
  <c r="X762" i="156"/>
  <c r="F763" i="156"/>
  <c r="X763" i="156"/>
  <c r="X764" i="156"/>
  <c r="X765" i="156"/>
  <c r="X766" i="156"/>
  <c r="X767" i="156"/>
  <c r="H768" i="156"/>
  <c r="X768" i="156"/>
  <c r="X769" i="156"/>
  <c r="X770" i="156"/>
  <c r="X771" i="156"/>
  <c r="F772" i="156"/>
  <c r="X772" i="156"/>
  <c r="X773" i="156"/>
  <c r="Y774" i="156"/>
  <c r="Y782" i="156" s="1"/>
  <c r="AA774" i="156"/>
  <c r="AA782" i="156" s="1"/>
  <c r="AB774" i="156"/>
  <c r="X775" i="156"/>
  <c r="F776" i="156"/>
  <c r="J776" i="156"/>
  <c r="K776" i="156"/>
  <c r="X776" i="156"/>
  <c r="X777" i="156"/>
  <c r="X778" i="156"/>
  <c r="F779" i="156"/>
  <c r="J779" i="156"/>
  <c r="K779" i="156"/>
  <c r="X779" i="156"/>
  <c r="X780" i="156"/>
  <c r="X781" i="156"/>
  <c r="X783" i="156"/>
  <c r="X784" i="156"/>
  <c r="X785" i="156"/>
  <c r="F786" i="156"/>
  <c r="J786" i="156"/>
  <c r="K786" i="156"/>
  <c r="X786" i="156"/>
  <c r="F787" i="156"/>
  <c r="J787" i="156"/>
  <c r="K787" i="156"/>
  <c r="X787" i="156"/>
  <c r="X788" i="156"/>
  <c r="X789" i="156"/>
  <c r="X790" i="156"/>
  <c r="F792" i="156"/>
  <c r="F790" i="156" s="1"/>
  <c r="X792" i="156"/>
  <c r="H793" i="156"/>
  <c r="X793" i="156"/>
  <c r="H795" i="156"/>
  <c r="X795" i="156"/>
  <c r="F796" i="156"/>
  <c r="X796" i="156"/>
  <c r="X797" i="156"/>
  <c r="Y798" i="156"/>
  <c r="Y807" i="156" s="1"/>
  <c r="AA798" i="156"/>
  <c r="AA807" i="156" s="1"/>
  <c r="AB798" i="156"/>
  <c r="X799" i="156"/>
  <c r="F800" i="156"/>
  <c r="J800" i="156"/>
  <c r="K800" i="156"/>
  <c r="X800" i="156"/>
  <c r="X801" i="156"/>
  <c r="X802" i="156"/>
  <c r="F803" i="156"/>
  <c r="J803" i="156"/>
  <c r="K803" i="156"/>
  <c r="X803" i="156"/>
  <c r="F804" i="156"/>
  <c r="J804" i="156"/>
  <c r="K804" i="156"/>
  <c r="X804" i="156"/>
  <c r="X805" i="156"/>
  <c r="X806" i="156"/>
  <c r="X808" i="156"/>
  <c r="X809" i="156"/>
  <c r="X810" i="156"/>
  <c r="F811" i="156"/>
  <c r="J811" i="156"/>
  <c r="K811" i="156"/>
  <c r="X811" i="156"/>
  <c r="F812" i="156"/>
  <c r="J812" i="156"/>
  <c r="K812" i="156"/>
  <c r="X812" i="156"/>
  <c r="X813" i="156"/>
  <c r="X814" i="156"/>
  <c r="X815" i="156"/>
  <c r="F817" i="156"/>
  <c r="F815" i="156" s="1"/>
  <c r="X817" i="156"/>
  <c r="X818" i="156"/>
  <c r="F820" i="156"/>
  <c r="X820" i="156"/>
  <c r="X821" i="156"/>
  <c r="X824" i="156"/>
  <c r="X825" i="156"/>
  <c r="J826" i="156"/>
  <c r="K826" i="156"/>
  <c r="X826" i="156"/>
  <c r="X828" i="156"/>
  <c r="X829" i="156"/>
  <c r="Y830" i="156"/>
  <c r="AA830" i="156"/>
  <c r="AB830" i="156"/>
  <c r="X831" i="156"/>
  <c r="X832" i="156"/>
  <c r="X833" i="156"/>
  <c r="F834" i="156"/>
  <c r="J834" i="156"/>
  <c r="K834" i="156"/>
  <c r="L834" i="156" s="1"/>
  <c r="X834" i="156"/>
  <c r="F835" i="156"/>
  <c r="J835" i="156"/>
  <c r="K835" i="156"/>
  <c r="L835" i="156" s="1"/>
  <c r="X835" i="156"/>
  <c r="X837" i="156"/>
  <c r="X838" i="156"/>
  <c r="F840" i="156"/>
  <c r="F838" i="156" s="1"/>
  <c r="X840" i="156"/>
  <c r="X841" i="156"/>
  <c r="F843" i="156"/>
  <c r="X843" i="156"/>
  <c r="F844" i="156"/>
  <c r="X844" i="156"/>
  <c r="H846" i="156"/>
  <c r="X846" i="156"/>
  <c r="X849" i="156"/>
  <c r="X850" i="156"/>
  <c r="F851" i="156"/>
  <c r="F853" i="156" s="1"/>
  <c r="F854" i="156" s="1"/>
  <c r="J851" i="156"/>
  <c r="K851" i="156"/>
  <c r="L851" i="156" s="1"/>
  <c r="L853" i="156" s="1"/>
  <c r="L854" i="156" s="1"/>
  <c r="X851" i="156"/>
  <c r="X853" i="156"/>
  <c r="X854" i="156"/>
  <c r="Y855" i="156"/>
  <c r="AA855" i="156"/>
  <c r="X856" i="156"/>
  <c r="X857" i="156"/>
  <c r="X858" i="156"/>
  <c r="X859" i="156"/>
  <c r="F861" i="156"/>
  <c r="X861" i="156"/>
  <c r="X862" i="156"/>
  <c r="F863" i="156"/>
  <c r="X863" i="156"/>
  <c r="X864" i="156"/>
  <c r="X866" i="156"/>
  <c r="X868" i="156"/>
  <c r="X869" i="156"/>
  <c r="X870" i="156"/>
  <c r="X871" i="156"/>
  <c r="X872" i="156"/>
  <c r="X873" i="156"/>
  <c r="F874" i="156"/>
  <c r="X874" i="156"/>
  <c r="F875" i="156"/>
  <c r="X875" i="156"/>
  <c r="X876" i="156"/>
  <c r="F877" i="156"/>
  <c r="X877" i="156"/>
  <c r="F878" i="156"/>
  <c r="X878" i="156"/>
  <c r="F879" i="156"/>
  <c r="X879" i="156"/>
  <c r="X880" i="156"/>
  <c r="Y881" i="156"/>
  <c r="Y888" i="156" s="1"/>
  <c r="AA881" i="156"/>
  <c r="AA888" i="156" s="1"/>
  <c r="AB881" i="156"/>
  <c r="X882" i="156"/>
  <c r="X883" i="156"/>
  <c r="F884" i="156"/>
  <c r="J884" i="156"/>
  <c r="K884" i="156"/>
  <c r="L884" i="156" s="1"/>
  <c r="X884" i="156"/>
  <c r="F885" i="156"/>
  <c r="J885" i="156"/>
  <c r="K885" i="156"/>
  <c r="L885" i="156" s="1"/>
  <c r="X885" i="156"/>
  <c r="X886" i="156"/>
  <c r="X887" i="156"/>
  <c r="X889" i="156"/>
  <c r="X890" i="156"/>
  <c r="X891" i="156"/>
  <c r="X892" i="156"/>
  <c r="F894" i="156"/>
  <c r="X894" i="156"/>
  <c r="F895" i="156"/>
  <c r="X895" i="156"/>
  <c r="F896" i="156"/>
  <c r="X896" i="156"/>
  <c r="F897" i="156"/>
  <c r="X897" i="156"/>
  <c r="F899" i="156"/>
  <c r="X899" i="156"/>
  <c r="X900" i="156"/>
  <c r="X901" i="156"/>
  <c r="X902" i="156"/>
  <c r="X903" i="156"/>
  <c r="X904" i="156"/>
  <c r="X905" i="156"/>
  <c r="X906" i="156"/>
  <c r="F907" i="156"/>
  <c r="X907" i="156"/>
  <c r="X908" i="156"/>
  <c r="F909" i="156"/>
  <c r="X909" i="156"/>
  <c r="F910" i="156"/>
  <c r="X910" i="156"/>
  <c r="F911" i="156"/>
  <c r="X911" i="156"/>
  <c r="X912" i="156"/>
  <c r="Y913" i="156"/>
  <c r="Y919" i="156" s="1"/>
  <c r="AA913" i="156"/>
  <c r="AA919" i="156" s="1"/>
  <c r="AB913" i="156"/>
  <c r="X914" i="156"/>
  <c r="X915" i="156"/>
  <c r="F916" i="156"/>
  <c r="J916" i="156"/>
  <c r="K916" i="156"/>
  <c r="L916" i="156" s="1"/>
  <c r="L917" i="156" s="1"/>
  <c r="L918" i="156" s="1"/>
  <c r="X916" i="156"/>
  <c r="X917" i="156"/>
  <c r="X918" i="156"/>
  <c r="X920" i="156"/>
  <c r="X921" i="156"/>
  <c r="X922" i="156"/>
  <c r="F923" i="156"/>
  <c r="J923" i="156"/>
  <c r="K923" i="156"/>
  <c r="L923" i="156" s="1"/>
  <c r="X923" i="156"/>
  <c r="F924" i="156"/>
  <c r="J924" i="156"/>
  <c r="K924" i="156"/>
  <c r="L924" i="156" s="1"/>
  <c r="X924" i="156"/>
  <c r="X925" i="156"/>
  <c r="X926" i="156"/>
  <c r="X927" i="156"/>
  <c r="F929" i="156"/>
  <c r="X929" i="156"/>
  <c r="F930" i="156"/>
  <c r="X930" i="156"/>
  <c r="F931" i="156"/>
  <c r="X931" i="156"/>
  <c r="X932" i="156"/>
  <c r="X934" i="156"/>
  <c r="X935" i="156"/>
  <c r="X937" i="156"/>
  <c r="X938" i="156"/>
  <c r="F939" i="156"/>
  <c r="X939" i="156"/>
  <c r="X940" i="156"/>
  <c r="F941" i="156"/>
  <c r="X941" i="156"/>
  <c r="F942" i="156"/>
  <c r="X942" i="156"/>
  <c r="X943" i="156"/>
  <c r="F944" i="156"/>
  <c r="X944" i="156"/>
  <c r="F945" i="156"/>
  <c r="X945" i="156"/>
  <c r="F946" i="156"/>
  <c r="X946" i="156"/>
  <c r="F947" i="156"/>
  <c r="X947" i="156"/>
  <c r="F948" i="156"/>
  <c r="X948" i="156"/>
  <c r="X968" i="156"/>
  <c r="AA983" i="156"/>
  <c r="X970" i="156"/>
  <c r="X971" i="156"/>
  <c r="X981" i="156"/>
  <c r="X984" i="156"/>
  <c r="X985" i="156"/>
  <c r="X986" i="156"/>
  <c r="X987" i="156"/>
  <c r="X988" i="156"/>
  <c r="X989" i="156"/>
  <c r="F990" i="156"/>
  <c r="X990" i="156"/>
  <c r="F991" i="156"/>
  <c r="X991" i="156"/>
  <c r="F992" i="156"/>
  <c r="X992" i="156"/>
  <c r="F994" i="156"/>
  <c r="X994" i="156"/>
  <c r="F995" i="156"/>
  <c r="X995" i="156"/>
  <c r="X996" i="156"/>
  <c r="X997" i="156"/>
  <c r="X998" i="156"/>
  <c r="X999" i="156"/>
  <c r="X1000" i="156"/>
  <c r="F1001" i="156"/>
  <c r="X1001" i="156"/>
  <c r="F1002" i="156"/>
  <c r="X1002" i="156"/>
  <c r="F1003" i="156"/>
  <c r="X1003" i="156"/>
  <c r="F1004" i="156"/>
  <c r="X1004" i="156"/>
  <c r="X1005" i="156"/>
  <c r="F1006" i="156"/>
  <c r="X1006" i="156"/>
  <c r="F1007" i="156"/>
  <c r="X1007" i="156"/>
  <c r="F1008" i="156"/>
  <c r="X1008" i="156"/>
  <c r="F1009" i="156"/>
  <c r="X1009" i="156"/>
  <c r="F1010" i="156"/>
  <c r="X1010" i="156"/>
  <c r="F1011" i="156"/>
  <c r="X1011" i="156"/>
  <c r="X1012" i="156"/>
  <c r="Y1013" i="156"/>
  <c r="AA1013" i="156"/>
  <c r="AA1020" i="156" s="1"/>
  <c r="AB1013" i="156"/>
  <c r="X1014" i="156"/>
  <c r="X1015" i="156"/>
  <c r="F1018" i="156"/>
  <c r="J1016" i="156"/>
  <c r="K1016" i="156"/>
  <c r="X1016" i="156"/>
  <c r="X1018" i="156"/>
  <c r="X1021" i="156"/>
  <c r="X1022" i="156"/>
  <c r="X1023" i="156"/>
  <c r="X1024" i="156"/>
  <c r="X1026" i="156"/>
  <c r="F1027" i="156"/>
  <c r="X1027" i="156"/>
  <c r="F1028" i="156"/>
  <c r="X1028" i="156"/>
  <c r="F1029" i="156"/>
  <c r="X1029" i="156"/>
  <c r="X1031" i="156"/>
  <c r="H1033" i="156"/>
  <c r="X1033" i="156"/>
  <c r="X1034" i="156"/>
  <c r="X1035" i="156"/>
  <c r="X1036" i="156"/>
  <c r="X1037" i="156"/>
  <c r="X1038" i="156"/>
  <c r="F1039" i="156"/>
  <c r="X1039" i="156"/>
  <c r="F1040" i="156"/>
  <c r="X1040" i="156"/>
  <c r="F1041" i="156"/>
  <c r="X1041" i="156"/>
  <c r="F1042" i="156"/>
  <c r="X1042" i="156"/>
  <c r="X1043" i="156"/>
  <c r="F1044" i="156"/>
  <c r="X1044" i="156"/>
  <c r="F1045" i="156"/>
  <c r="X1045" i="156"/>
  <c r="F1046" i="156"/>
  <c r="X1046" i="156"/>
  <c r="F1047" i="156"/>
  <c r="X1047" i="156"/>
  <c r="F1048" i="156"/>
  <c r="X1048" i="156"/>
  <c r="X1049" i="156"/>
  <c r="Y1050" i="156"/>
  <c r="Y1056" i="156" s="1"/>
  <c r="AA1050" i="156"/>
  <c r="AA1056" i="156" s="1"/>
  <c r="AB1050" i="156"/>
  <c r="X1051" i="156"/>
  <c r="X1052" i="156"/>
  <c r="F1053" i="156"/>
  <c r="J1053" i="156"/>
  <c r="K1053" i="156"/>
  <c r="L1053" i="156" s="1"/>
  <c r="X1053" i="156"/>
  <c r="X1054" i="156"/>
  <c r="X1055" i="156"/>
  <c r="X1057" i="156"/>
  <c r="X1058" i="156"/>
  <c r="X1059" i="156"/>
  <c r="X1060" i="156"/>
  <c r="F1062" i="156"/>
  <c r="X1062" i="156"/>
  <c r="F1063" i="156"/>
  <c r="X1063" i="156"/>
  <c r="F1064" i="156"/>
  <c r="X1064" i="156"/>
  <c r="F1065" i="156"/>
  <c r="X1065" i="156"/>
  <c r="X1067" i="156"/>
  <c r="F1069" i="156"/>
  <c r="X1069" i="156"/>
  <c r="X1070" i="156"/>
  <c r="X1071" i="156"/>
  <c r="X1072" i="156"/>
  <c r="X1073" i="156"/>
  <c r="X1074" i="156"/>
  <c r="F1075" i="156"/>
  <c r="X1075" i="156"/>
  <c r="F1076" i="156"/>
  <c r="X1076" i="156"/>
  <c r="X1077" i="156"/>
  <c r="F1078" i="156"/>
  <c r="X1078" i="156"/>
  <c r="F1079" i="156"/>
  <c r="X1079" i="156"/>
  <c r="F1080" i="156"/>
  <c r="X1080" i="156"/>
  <c r="F1081" i="156"/>
  <c r="X1081" i="156"/>
  <c r="X1084" i="156"/>
  <c r="Y1093" i="156"/>
  <c r="AA1093" i="156"/>
  <c r="X1086" i="156"/>
  <c r="X1087" i="156"/>
  <c r="F1091" i="156"/>
  <c r="J1088" i="156"/>
  <c r="K1088" i="156"/>
  <c r="X1088" i="156"/>
  <c r="X1091" i="156"/>
  <c r="X1092" i="156"/>
  <c r="X1094" i="156"/>
  <c r="X1095" i="156"/>
  <c r="X1096" i="156"/>
  <c r="X1097" i="156"/>
  <c r="X1099" i="156"/>
  <c r="F1100" i="156"/>
  <c r="X1100" i="156"/>
  <c r="F1101" i="156"/>
  <c r="X1101" i="156"/>
  <c r="F1102" i="156"/>
  <c r="X1102" i="156"/>
  <c r="X1104" i="156"/>
  <c r="H1106" i="156"/>
  <c r="X1106" i="156"/>
  <c r="X1107" i="156"/>
  <c r="X1108" i="156"/>
  <c r="X1109" i="156"/>
  <c r="X1110" i="156"/>
  <c r="X1111" i="156"/>
  <c r="F1112" i="156"/>
  <c r="X1112" i="156"/>
  <c r="F1113" i="156"/>
  <c r="X1113" i="156"/>
  <c r="F1114" i="156"/>
  <c r="X1114" i="156"/>
  <c r="F1115" i="156"/>
  <c r="X1115" i="156"/>
  <c r="X1116" i="156"/>
  <c r="F1117" i="156"/>
  <c r="X1117" i="156"/>
  <c r="F1118" i="156"/>
  <c r="X1118" i="156"/>
  <c r="F1119" i="156"/>
  <c r="X1119" i="156"/>
  <c r="F1120" i="156"/>
  <c r="X1120" i="156"/>
  <c r="F1121" i="156"/>
  <c r="X1121" i="156"/>
  <c r="F1122" i="156"/>
  <c r="X1122" i="156"/>
  <c r="F1123" i="156"/>
  <c r="X1123" i="156"/>
  <c r="X1124" i="156"/>
  <c r="Y1125" i="156"/>
  <c r="AA1125" i="156"/>
  <c r="AA1131" i="156" s="1"/>
  <c r="AB1125" i="156"/>
  <c r="X1126" i="156"/>
  <c r="X1127" i="156"/>
  <c r="F1128" i="156"/>
  <c r="J1128" i="156"/>
  <c r="K1128" i="156"/>
  <c r="X1128" i="156"/>
  <c r="X1129" i="156"/>
  <c r="X1130" i="156"/>
  <c r="X1132" i="156"/>
  <c r="X1133" i="156"/>
  <c r="X1134" i="156"/>
  <c r="X1135" i="156"/>
  <c r="F1137" i="156"/>
  <c r="X1137" i="156"/>
  <c r="F1138" i="156"/>
  <c r="X1138" i="156"/>
  <c r="F1139" i="156"/>
  <c r="X1139" i="156"/>
  <c r="X1140" i="156"/>
  <c r="X1142" i="156"/>
  <c r="X1143" i="156"/>
  <c r="X1144" i="156"/>
  <c r="X1145" i="156"/>
  <c r="X1146" i="156"/>
  <c r="X1147" i="156"/>
  <c r="X1148" i="156"/>
  <c r="X1149" i="156"/>
  <c r="X1150" i="156"/>
  <c r="X1151" i="156"/>
  <c r="X1152" i="156"/>
  <c r="F1153" i="156"/>
  <c r="X1153" i="156"/>
  <c r="X1154" i="156"/>
  <c r="X1155" i="156"/>
  <c r="Y1156" i="156"/>
  <c r="AA1156" i="156"/>
  <c r="AA1163" i="156" s="1"/>
  <c r="AB1156" i="156"/>
  <c r="X1157" i="156"/>
  <c r="X1158" i="156"/>
  <c r="X1161" i="156"/>
  <c r="X1162" i="156"/>
  <c r="X1164" i="156"/>
  <c r="X1165" i="156"/>
  <c r="X1166" i="156"/>
  <c r="X1167" i="156"/>
  <c r="F1168" i="156"/>
  <c r="X1168" i="156"/>
  <c r="X1169" i="156"/>
  <c r="F1171" i="156"/>
  <c r="X1171" i="156"/>
  <c r="X1172" i="156"/>
  <c r="X1173" i="156"/>
  <c r="AA1174" i="156"/>
  <c r="AB1174" i="156"/>
  <c r="X1175" i="156"/>
  <c r="X1176" i="156"/>
  <c r="X1177" i="156"/>
  <c r="X1178" i="156"/>
  <c r="F1179" i="156"/>
  <c r="X1179" i="156"/>
  <c r="X1180" i="156"/>
  <c r="F1182" i="156"/>
  <c r="X1182" i="156"/>
  <c r="X1183" i="156"/>
  <c r="X1184" i="156"/>
  <c r="AA1185" i="156"/>
  <c r="AB1185" i="156"/>
  <c r="X1186" i="156"/>
  <c r="X1187" i="156"/>
  <c r="X1188" i="156"/>
  <c r="X1189" i="156"/>
  <c r="F1190" i="156"/>
  <c r="X1190" i="156"/>
  <c r="X1191" i="156"/>
  <c r="F1193" i="156"/>
  <c r="X1193" i="156"/>
  <c r="X1194" i="156"/>
  <c r="X1195" i="156"/>
  <c r="AA1196" i="156"/>
  <c r="AB1196" i="156"/>
  <c r="X1197" i="156"/>
  <c r="X1198" i="156"/>
  <c r="X1199" i="156"/>
  <c r="X1200" i="156"/>
  <c r="F1201" i="156"/>
  <c r="X1201" i="156"/>
  <c r="F1202" i="156"/>
  <c r="X1202" i="156"/>
  <c r="X1203" i="156"/>
  <c r="X1204" i="156"/>
  <c r="X1205" i="156"/>
  <c r="X1206" i="156"/>
  <c r="X1207" i="156"/>
  <c r="X1208" i="156"/>
  <c r="X1209" i="156"/>
  <c r="F1210" i="156"/>
  <c r="X1210" i="156"/>
  <c r="F1211" i="156"/>
  <c r="X1211" i="156"/>
  <c r="X1212" i="156"/>
  <c r="F1213" i="156"/>
  <c r="X1213" i="156"/>
  <c r="F1214" i="156"/>
  <c r="X1214" i="156"/>
  <c r="F1215" i="156"/>
  <c r="X1215" i="156"/>
  <c r="X1218" i="156"/>
  <c r="AA1227" i="156"/>
  <c r="AB1227" i="156"/>
  <c r="X1220" i="156"/>
  <c r="X1221" i="156"/>
  <c r="J1222" i="156"/>
  <c r="K1222" i="156"/>
  <c r="L1222" i="156" s="1"/>
  <c r="X1222" i="156"/>
  <c r="J1223" i="156"/>
  <c r="K1223" i="156"/>
  <c r="L1223" i="156" s="1"/>
  <c r="X1223" i="156"/>
  <c r="X1225" i="156"/>
  <c r="X1226" i="156"/>
  <c r="X1228" i="156"/>
  <c r="X1229" i="156"/>
  <c r="X1230" i="156"/>
  <c r="X1231" i="156"/>
  <c r="X1232" i="156"/>
  <c r="F1233" i="156"/>
  <c r="X1233" i="156"/>
  <c r="F1234" i="156"/>
  <c r="X1234" i="156"/>
  <c r="F1235" i="156"/>
  <c r="X1235" i="156"/>
  <c r="F1236" i="156"/>
  <c r="X1236" i="156"/>
  <c r="X1237" i="156"/>
  <c r="X1238" i="156"/>
  <c r="X1239" i="156"/>
  <c r="X1240" i="156"/>
  <c r="F1241" i="156"/>
  <c r="X1241" i="156"/>
  <c r="F1242" i="156"/>
  <c r="X1242" i="156"/>
  <c r="X1243" i="156"/>
  <c r="F1244" i="156"/>
  <c r="X1244" i="156"/>
  <c r="F1245" i="156"/>
  <c r="X1245" i="156"/>
  <c r="F1246" i="156"/>
  <c r="X1246" i="156"/>
  <c r="X1247" i="156"/>
  <c r="Y1248" i="156"/>
  <c r="AA1248" i="156"/>
  <c r="AA1254" i="156" s="1"/>
  <c r="AB1248" i="156"/>
  <c r="X1249" i="156"/>
  <c r="X1250" i="156"/>
  <c r="F1251" i="156"/>
  <c r="J1251" i="156"/>
  <c r="K1251" i="156"/>
  <c r="X1251" i="156"/>
  <c r="X1252" i="156"/>
  <c r="X1253" i="156"/>
  <c r="X1255" i="156"/>
  <c r="X1256" i="156"/>
  <c r="X1257" i="156"/>
  <c r="X1258" i="156"/>
  <c r="X1260" i="156"/>
  <c r="F1261" i="156"/>
  <c r="X1261" i="156"/>
  <c r="F1262" i="156"/>
  <c r="X1262" i="156"/>
  <c r="F1263" i="156"/>
  <c r="X1263" i="156"/>
  <c r="F1264" i="156"/>
  <c r="X1264" i="156"/>
  <c r="F1265" i="156"/>
  <c r="X1265" i="156"/>
  <c r="X1266" i="156"/>
  <c r="Z1266" i="156" s="1"/>
  <c r="X1267" i="156"/>
  <c r="X1268" i="156"/>
  <c r="X1269" i="156"/>
  <c r="X1270" i="156"/>
  <c r="F1271" i="156"/>
  <c r="X1271" i="156"/>
  <c r="F1272" i="156"/>
  <c r="X1272" i="156"/>
  <c r="X1273" i="156"/>
  <c r="F1274" i="156"/>
  <c r="X1274" i="156"/>
  <c r="F1275" i="156"/>
  <c r="X1275" i="156"/>
  <c r="F1276" i="156"/>
  <c r="X1276" i="156"/>
  <c r="F1277" i="156"/>
  <c r="X1277" i="156"/>
  <c r="X1278" i="156"/>
  <c r="Y1279" i="156"/>
  <c r="AA1279" i="156"/>
  <c r="AA1285" i="156" s="1"/>
  <c r="AB1279" i="156"/>
  <c r="X1280" i="156"/>
  <c r="X1281" i="156"/>
  <c r="F1282" i="156"/>
  <c r="J1282" i="156"/>
  <c r="K1282" i="156"/>
  <c r="X1282" i="156"/>
  <c r="X1283" i="156"/>
  <c r="X1286" i="156"/>
  <c r="X1287" i="156"/>
  <c r="X1288" i="156"/>
  <c r="X1289" i="156"/>
  <c r="X1290" i="156"/>
  <c r="F1291" i="156"/>
  <c r="X1291" i="156"/>
  <c r="X1292" i="156"/>
  <c r="F1294" i="156"/>
  <c r="X1294" i="156"/>
  <c r="X1295" i="156"/>
  <c r="X1296" i="156"/>
  <c r="AA1297" i="156"/>
  <c r="AB1297" i="156"/>
  <c r="X1298" i="156"/>
  <c r="X1299" i="156"/>
  <c r="X1300" i="156"/>
  <c r="X1301" i="156"/>
  <c r="F1302" i="156"/>
  <c r="X1302" i="156"/>
  <c r="F1303" i="156"/>
  <c r="X1303" i="156"/>
  <c r="F1304" i="156"/>
  <c r="X1304" i="156"/>
  <c r="F1305" i="156"/>
  <c r="X1305" i="156"/>
  <c r="X1306" i="156"/>
  <c r="X1307" i="156"/>
  <c r="X1308" i="156"/>
  <c r="F1309" i="156"/>
  <c r="X1309" i="156"/>
  <c r="X1310" i="156"/>
  <c r="F1311" i="156"/>
  <c r="X1311" i="156"/>
  <c r="F1312" i="156"/>
  <c r="X1312" i="156"/>
  <c r="X1313" i="156"/>
  <c r="F1314" i="156"/>
  <c r="X1314" i="156"/>
  <c r="F1315" i="156"/>
  <c r="X1315" i="156"/>
  <c r="X1316" i="156"/>
  <c r="F1317" i="156"/>
  <c r="X1317" i="156"/>
  <c r="X1318" i="156"/>
  <c r="Y1319" i="156"/>
  <c r="AA1319" i="156"/>
  <c r="AA1328" i="156" s="1"/>
  <c r="AB1319" i="156"/>
  <c r="X1320" i="156"/>
  <c r="X1321" i="156"/>
  <c r="F1326" i="156"/>
  <c r="J1322" i="156"/>
  <c r="K1322" i="156"/>
  <c r="X1322" i="156"/>
  <c r="X1326" i="156"/>
  <c r="X1327" i="156"/>
  <c r="X1329" i="156"/>
  <c r="X1330" i="156"/>
  <c r="X1331" i="156"/>
  <c r="F1332" i="156"/>
  <c r="X1332" i="156"/>
  <c r="X1333" i="156"/>
  <c r="F1334" i="156"/>
  <c r="X1334" i="156"/>
  <c r="X1337" i="156"/>
  <c r="X1338" i="156"/>
  <c r="X1339" i="156"/>
  <c r="F1340" i="156"/>
  <c r="J1340" i="156"/>
  <c r="K1340" i="156"/>
  <c r="X1340" i="156"/>
  <c r="F1341" i="156"/>
  <c r="J1341" i="156"/>
  <c r="K1341" i="156"/>
  <c r="X1341" i="156"/>
  <c r="F1342" i="156"/>
  <c r="J1342" i="156"/>
  <c r="K1342" i="156"/>
  <c r="X1342" i="156"/>
  <c r="F1343" i="156"/>
  <c r="J1343" i="156"/>
  <c r="K1343" i="156"/>
  <c r="X1343" i="156"/>
  <c r="F1344" i="156"/>
  <c r="J1344" i="156"/>
  <c r="K1344" i="156"/>
  <c r="X1344" i="156"/>
  <c r="F1345" i="156"/>
  <c r="J1345" i="156"/>
  <c r="K1345" i="156"/>
  <c r="X1345" i="156"/>
  <c r="F1346" i="156"/>
  <c r="J1346" i="156"/>
  <c r="K1346" i="156"/>
  <c r="X1346" i="156"/>
  <c r="F1347" i="156"/>
  <c r="J1347" i="156"/>
  <c r="K1347" i="156"/>
  <c r="X1347" i="156"/>
  <c r="F1348" i="156"/>
  <c r="J1348" i="156"/>
  <c r="K1348" i="156"/>
  <c r="X1348" i="156"/>
  <c r="F1349" i="156"/>
  <c r="J1349" i="156"/>
  <c r="K1349" i="156"/>
  <c r="X1349" i="156"/>
  <c r="F1350" i="156"/>
  <c r="J1350" i="156"/>
  <c r="K1350" i="156"/>
  <c r="X1350" i="156"/>
  <c r="F1351" i="156"/>
  <c r="J1351" i="156"/>
  <c r="K1351" i="156"/>
  <c r="X1351" i="156"/>
  <c r="X1352" i="156"/>
  <c r="X1353" i="156"/>
  <c r="X1354" i="156"/>
  <c r="X1355" i="156"/>
  <c r="F1357" i="156"/>
  <c r="X1357" i="156"/>
  <c r="H1358" i="156"/>
  <c r="X1358" i="156"/>
  <c r="F1359" i="156"/>
  <c r="H1359" i="156" s="1"/>
  <c r="X1359" i="156"/>
  <c r="F1360" i="156"/>
  <c r="X1360" i="156"/>
  <c r="X1362" i="156"/>
  <c r="H1364" i="156"/>
  <c r="X1364" i="156"/>
  <c r="X1365" i="156"/>
  <c r="X1366" i="156"/>
  <c r="X1367" i="156"/>
  <c r="X1368" i="156"/>
  <c r="X1369" i="156"/>
  <c r="X1370" i="156"/>
  <c r="H1371" i="156"/>
  <c r="X1371" i="156"/>
  <c r="X1374" i="156"/>
  <c r="X1375" i="156"/>
  <c r="F1379" i="156"/>
  <c r="X1379" i="156"/>
  <c r="F1380" i="156"/>
  <c r="X1380" i="156"/>
  <c r="X1381" i="156"/>
  <c r="H1382" i="156"/>
  <c r="X1382" i="156"/>
  <c r="F1383" i="156"/>
  <c r="X1383" i="156"/>
  <c r="X1395" i="156"/>
  <c r="AA1414" i="156"/>
  <c r="AB1414" i="156"/>
  <c r="X1397" i="156"/>
  <c r="X1398" i="156"/>
  <c r="J1399" i="156"/>
  <c r="K1399" i="156"/>
  <c r="X1399" i="156"/>
  <c r="J1400" i="156"/>
  <c r="K1400" i="156"/>
  <c r="X1400" i="156"/>
  <c r="J1401" i="156"/>
  <c r="K1401" i="156"/>
  <c r="X1401" i="156"/>
  <c r="J1402" i="156"/>
  <c r="K1402" i="156"/>
  <c r="X1402" i="156"/>
  <c r="J1403" i="156"/>
  <c r="K1403" i="156"/>
  <c r="X1403" i="156"/>
  <c r="J1404" i="156"/>
  <c r="K1404" i="156"/>
  <c r="X1404" i="156"/>
  <c r="X1405" i="156"/>
  <c r="X1406" i="156"/>
  <c r="H1407" i="156"/>
  <c r="J1407" i="156"/>
  <c r="K1407" i="156"/>
  <c r="X1407" i="156"/>
  <c r="J1408" i="156"/>
  <c r="K1408" i="156"/>
  <c r="L1408" i="156" s="1"/>
  <c r="X1408" i="156"/>
  <c r="X1411" i="156"/>
  <c r="X1412" i="156"/>
  <c r="F1413" i="156"/>
  <c r="X1413" i="156"/>
  <c r="X1875" i="156" s="1"/>
  <c r="W62" i="37" s="1"/>
  <c r="X1415" i="156"/>
  <c r="X1416" i="156"/>
  <c r="X1417" i="156"/>
  <c r="X1418" i="156"/>
  <c r="F1420" i="156"/>
  <c r="X1420" i="156"/>
  <c r="F1421" i="156"/>
  <c r="X1421" i="156"/>
  <c r="F1422" i="156"/>
  <c r="X1422" i="156"/>
  <c r="F1423" i="156"/>
  <c r="X1423" i="156"/>
  <c r="X1425" i="156"/>
  <c r="H1427" i="156"/>
  <c r="X1427" i="156"/>
  <c r="X1428" i="156"/>
  <c r="X1429" i="156"/>
  <c r="X1430" i="156"/>
  <c r="X1431" i="156"/>
  <c r="X1432" i="156"/>
  <c r="F1433" i="156"/>
  <c r="X1433" i="156"/>
  <c r="F1434" i="156"/>
  <c r="X1434" i="156"/>
  <c r="X1435" i="156"/>
  <c r="F1436" i="156"/>
  <c r="X1436" i="156"/>
  <c r="F1437" i="156"/>
  <c r="X1437" i="156"/>
  <c r="F1438" i="156"/>
  <c r="X1438" i="156"/>
  <c r="X1439" i="156"/>
  <c r="F1440" i="156"/>
  <c r="X1440" i="156"/>
  <c r="X1441" i="156"/>
  <c r="Y1442" i="156"/>
  <c r="AA1442" i="156"/>
  <c r="AA1449" i="156" s="1"/>
  <c r="AB1442" i="156"/>
  <c r="X1443" i="156"/>
  <c r="X1444" i="156"/>
  <c r="F1447" i="156"/>
  <c r="J1445" i="156"/>
  <c r="K1445" i="156"/>
  <c r="K1447" i="156" s="1"/>
  <c r="L1445" i="156" s="1"/>
  <c r="X1445" i="156"/>
  <c r="X1447" i="156"/>
  <c r="X1448" i="156"/>
  <c r="X1450" i="156"/>
  <c r="X1451" i="156"/>
  <c r="X1452" i="156"/>
  <c r="F1453" i="156"/>
  <c r="J1453" i="156"/>
  <c r="K1453" i="156"/>
  <c r="X1453" i="156"/>
  <c r="F1454" i="156"/>
  <c r="J1454" i="156"/>
  <c r="K1454" i="156"/>
  <c r="X1454" i="156"/>
  <c r="F1455" i="156"/>
  <c r="J1455" i="156"/>
  <c r="K1455" i="156"/>
  <c r="X1455" i="156"/>
  <c r="F1456" i="156"/>
  <c r="J1456" i="156"/>
  <c r="K1456" i="156"/>
  <c r="X1456" i="156"/>
  <c r="X1457" i="156"/>
  <c r="X1458" i="156"/>
  <c r="X1459" i="156"/>
  <c r="F1461" i="156"/>
  <c r="X1461" i="156"/>
  <c r="F1462" i="156"/>
  <c r="X1462" i="156"/>
  <c r="F1463" i="156"/>
  <c r="X1463" i="156"/>
  <c r="F1464" i="156"/>
  <c r="X1464" i="156"/>
  <c r="X1466" i="156"/>
  <c r="F1468" i="156"/>
  <c r="X1468" i="156"/>
  <c r="X1469" i="156"/>
  <c r="X1470" i="156"/>
  <c r="X1471" i="156"/>
  <c r="X1472" i="156"/>
  <c r="X1473" i="156"/>
  <c r="F1474" i="156"/>
  <c r="X1474" i="156"/>
  <c r="F1475" i="156"/>
  <c r="X1475" i="156"/>
  <c r="X1476" i="156"/>
  <c r="F1477" i="156"/>
  <c r="X1477" i="156"/>
  <c r="F1478" i="156"/>
  <c r="X1478" i="156"/>
  <c r="F1479" i="156"/>
  <c r="X1479" i="156"/>
  <c r="X1480" i="156"/>
  <c r="Y1481" i="156"/>
  <c r="Y1488" i="156" s="1"/>
  <c r="AA1481" i="156"/>
  <c r="AA1488" i="156" s="1"/>
  <c r="AB1481" i="156"/>
  <c r="X1482" i="156"/>
  <c r="X1483" i="156"/>
  <c r="F1484" i="156"/>
  <c r="J1484" i="156"/>
  <c r="K1484" i="156"/>
  <c r="X1484" i="156"/>
  <c r="F1485" i="156"/>
  <c r="J1485" i="156"/>
  <c r="K1485" i="156"/>
  <c r="X1485" i="156"/>
  <c r="X1486" i="156"/>
  <c r="X1487" i="156"/>
  <c r="X1489" i="156"/>
  <c r="X1490" i="156"/>
  <c r="X1491" i="156"/>
  <c r="F1492" i="156"/>
  <c r="J1492" i="156"/>
  <c r="K1492" i="156"/>
  <c r="X1492" i="156"/>
  <c r="X1493" i="156"/>
  <c r="X1494" i="156"/>
  <c r="X1495" i="156"/>
  <c r="F1496" i="156"/>
  <c r="J1496" i="156"/>
  <c r="K1496" i="156"/>
  <c r="X1496" i="156"/>
  <c r="I1498" i="156"/>
  <c r="X1497" i="156"/>
  <c r="X1498" i="156"/>
  <c r="Y1499" i="156"/>
  <c r="AA1499" i="156"/>
  <c r="AB1499" i="156"/>
  <c r="X1500" i="156"/>
  <c r="X1501" i="156"/>
  <c r="X1502" i="156"/>
  <c r="X1503" i="156"/>
  <c r="F1504" i="156"/>
  <c r="X1504" i="156"/>
  <c r="F1505" i="156"/>
  <c r="X1505" i="156"/>
  <c r="F1506" i="156"/>
  <c r="X1506" i="156"/>
  <c r="F1507" i="156"/>
  <c r="X1507" i="156"/>
  <c r="F1509" i="156"/>
  <c r="X1509" i="156"/>
  <c r="F1510" i="156"/>
  <c r="X1510" i="156"/>
  <c r="X1511" i="156"/>
  <c r="X1512" i="156"/>
  <c r="X1513" i="156"/>
  <c r="X1515" i="156"/>
  <c r="X1516" i="156"/>
  <c r="F1517" i="156"/>
  <c r="X1517" i="156"/>
  <c r="F1518" i="156"/>
  <c r="X1518" i="156"/>
  <c r="X1519" i="156"/>
  <c r="F1520" i="156"/>
  <c r="X1520" i="156"/>
  <c r="F1521" i="156"/>
  <c r="X1521" i="156"/>
  <c r="X1522" i="156"/>
  <c r="F1523" i="156"/>
  <c r="X1523" i="156"/>
  <c r="F1524" i="156"/>
  <c r="X1524" i="156"/>
  <c r="X1525" i="156"/>
  <c r="Y1526" i="156"/>
  <c r="Y1531" i="156" s="1"/>
  <c r="AA1526" i="156"/>
  <c r="AA1531" i="156" s="1"/>
  <c r="AB1526" i="156"/>
  <c r="X1527" i="156"/>
  <c r="F1528" i="156"/>
  <c r="J1528" i="156"/>
  <c r="J1529" i="156" s="1"/>
  <c r="K1528" i="156"/>
  <c r="X1528" i="156"/>
  <c r="I1529" i="156"/>
  <c r="X1529" i="156"/>
  <c r="I1530" i="156"/>
  <c r="X1530" i="156"/>
  <c r="X1532" i="156"/>
  <c r="X1533" i="156"/>
  <c r="X1534" i="156"/>
  <c r="X1535" i="156"/>
  <c r="F1536" i="156"/>
  <c r="J1536" i="156"/>
  <c r="K1536" i="156"/>
  <c r="X1536" i="156"/>
  <c r="X1537" i="156"/>
  <c r="AA1539" i="156"/>
  <c r="AB1539" i="156"/>
  <c r="X1540" i="156"/>
  <c r="X1541" i="156"/>
  <c r="K1542" i="156"/>
  <c r="X1542" i="156"/>
  <c r="X1543" i="156"/>
  <c r="X1544" i="156"/>
  <c r="AA1545" i="156"/>
  <c r="AB1545" i="156"/>
  <c r="F1550" i="156"/>
  <c r="J1550" i="156"/>
  <c r="K1550" i="156"/>
  <c r="X1550" i="156"/>
  <c r="X1552" i="156"/>
  <c r="AA1553" i="156"/>
  <c r="AB1553" i="156"/>
  <c r="F1562" i="156"/>
  <c r="F1564" i="156" s="1"/>
  <c r="F1563" i="156"/>
  <c r="X1564" i="156"/>
  <c r="X1565" i="156" s="1"/>
  <c r="Y1565" i="156"/>
  <c r="Y1566" i="156" s="1"/>
  <c r="AA1565" i="156"/>
  <c r="AA1566" i="156" s="1"/>
  <c r="AB1565" i="156"/>
  <c r="F1574" i="156"/>
  <c r="F1576" i="156" s="1"/>
  <c r="X1576" i="156"/>
  <c r="X1577" i="156" s="1"/>
  <c r="Y1577" i="156"/>
  <c r="AA1577" i="156"/>
  <c r="AA1578" i="156" s="1"/>
  <c r="AB1577" i="156"/>
  <c r="H1583" i="156"/>
  <c r="H1584" i="156"/>
  <c r="X1590" i="156"/>
  <c r="H1598" i="156"/>
  <c r="H1599" i="156"/>
  <c r="H1600" i="156"/>
  <c r="H1601" i="156"/>
  <c r="H1610" i="156"/>
  <c r="X1616" i="156"/>
  <c r="H1622" i="156"/>
  <c r="H1623" i="156"/>
  <c r="H1624" i="156"/>
  <c r="H1625" i="156"/>
  <c r="H1626" i="156"/>
  <c r="H1627" i="156"/>
  <c r="X1628" i="156"/>
  <c r="H1634" i="156"/>
  <c r="H1635" i="156"/>
  <c r="X1636" i="156"/>
  <c r="X1638" i="156" s="1"/>
  <c r="AA1638" i="156"/>
  <c r="AB1638" i="156"/>
  <c r="F1643" i="156"/>
  <c r="F1644" i="156"/>
  <c r="F1645" i="156"/>
  <c r="F1646" i="156"/>
  <c r="AA1653" i="156"/>
  <c r="AB1653" i="156"/>
  <c r="H1658" i="156"/>
  <c r="H1659" i="156"/>
  <c r="X1660" i="156"/>
  <c r="AA1662" i="156"/>
  <c r="AB1662" i="156"/>
  <c r="H1670" i="156"/>
  <c r="X1674" i="156"/>
  <c r="Y1674" i="156"/>
  <c r="AA1674" i="156"/>
  <c r="AA1681" i="156" s="1"/>
  <c r="AB1674" i="156"/>
  <c r="L1677" i="156"/>
  <c r="F1678" i="156"/>
  <c r="J1678" i="156"/>
  <c r="K1678" i="156"/>
  <c r="H1686" i="156"/>
  <c r="H1687" i="156"/>
  <c r="H1688" i="156"/>
  <c r="H1689" i="156"/>
  <c r="H1690" i="156"/>
  <c r="X1691" i="156"/>
  <c r="AA1693" i="156"/>
  <c r="AB1693" i="156"/>
  <c r="F1701" i="156"/>
  <c r="F1703" i="156" s="1"/>
  <c r="X1703" i="156"/>
  <c r="X1704" i="156" s="1"/>
  <c r="Y1704" i="156"/>
  <c r="AA1704" i="156"/>
  <c r="AA1705" i="156" s="1"/>
  <c r="AB1704" i="156"/>
  <c r="H1710" i="156"/>
  <c r="H1711" i="156"/>
  <c r="X1712" i="156"/>
  <c r="AA1714" i="156"/>
  <c r="AB1714" i="156"/>
  <c r="H1719" i="156"/>
  <c r="H1720" i="156"/>
  <c r="H1721" i="156"/>
  <c r="H1722" i="156"/>
  <c r="X1723" i="156"/>
  <c r="AA1725" i="156"/>
  <c r="AB1725" i="156"/>
  <c r="F1731" i="156"/>
  <c r="F1729" i="156" s="1"/>
  <c r="F1733" i="156"/>
  <c r="X1736" i="156"/>
  <c r="Y1736" i="156"/>
  <c r="AA1736" i="156"/>
  <c r="AA1737" i="156" s="1"/>
  <c r="AB1736" i="156"/>
  <c r="H1741" i="156"/>
  <c r="H1742" i="156"/>
  <c r="H1744" i="156"/>
  <c r="H1750" i="156"/>
  <c r="H1751" i="156"/>
  <c r="H1753" i="156"/>
  <c r="F1761" i="156"/>
  <c r="F1763" i="156"/>
  <c r="F1765" i="156" s="1"/>
  <c r="X1766" i="156"/>
  <c r="Y1766" i="156"/>
  <c r="AA1766" i="156"/>
  <c r="AA1767" i="156" s="1"/>
  <c r="AB1766" i="156"/>
  <c r="F1773" i="156"/>
  <c r="F1775" i="156"/>
  <c r="F1777" i="156" s="1"/>
  <c r="Y1778" i="156"/>
  <c r="AA1778" i="156"/>
  <c r="H1784" i="156"/>
  <c r="H1785" i="156"/>
  <c r="H1787" i="156"/>
  <c r="H1795" i="156"/>
  <c r="H1796" i="156"/>
  <c r="H1798" i="156"/>
  <c r="F1806" i="156"/>
  <c r="H1807" i="156"/>
  <c r="H1809" i="156"/>
  <c r="F1816" i="156"/>
  <c r="J1816" i="156"/>
  <c r="K1816" i="156"/>
  <c r="I1817" i="156"/>
  <c r="I1818" i="156" s="1"/>
  <c r="E1824" i="156"/>
  <c r="W1824" i="156"/>
  <c r="Y1824" i="156"/>
  <c r="X11" i="37" s="1"/>
  <c r="AA1824" i="156"/>
  <c r="Z11" i="37" s="1"/>
  <c r="AB1824" i="156"/>
  <c r="E1828" i="156"/>
  <c r="E1841" i="156"/>
  <c r="E1851" i="156"/>
  <c r="E1860" i="156"/>
  <c r="E1861" i="156"/>
  <c r="E1875" i="156"/>
  <c r="W1875" i="156"/>
  <c r="Y1875" i="156"/>
  <c r="X62" i="37" s="1"/>
  <c r="AA1875" i="156"/>
  <c r="Z62" i="37" s="1"/>
  <c r="AB1875" i="156"/>
  <c r="E1876" i="156"/>
  <c r="E1877" i="156"/>
  <c r="E1878" i="156"/>
  <c r="E1879" i="156"/>
  <c r="F1884" i="156"/>
  <c r="J1884" i="156"/>
  <c r="K1884" i="156"/>
  <c r="F1885" i="156"/>
  <c r="J1885" i="156"/>
  <c r="K1885" i="156"/>
  <c r="F1886" i="156"/>
  <c r="J1886" i="156"/>
  <c r="K1886" i="156"/>
  <c r="F1887" i="156"/>
  <c r="J1887" i="156"/>
  <c r="K1887" i="156"/>
  <c r="F1888" i="156"/>
  <c r="J1888" i="156"/>
  <c r="K1888" i="156"/>
  <c r="F1889" i="156"/>
  <c r="J1889" i="156"/>
  <c r="K1889" i="156"/>
  <c r="F1890" i="156"/>
  <c r="J1890" i="156"/>
  <c r="K1890" i="156"/>
  <c r="F1891" i="156"/>
  <c r="J1891" i="156"/>
  <c r="K1891" i="156"/>
  <c r="F1892" i="156"/>
  <c r="J1892" i="156"/>
  <c r="K1892" i="156"/>
  <c r="E1941" i="156"/>
  <c r="G1941" i="156"/>
  <c r="F225" i="37" s="1"/>
  <c r="X1893" i="156"/>
  <c r="E1954" i="156"/>
  <c r="G1944" i="156"/>
  <c r="F228" i="37" s="1"/>
  <c r="F1898" i="156"/>
  <c r="F1896" i="156" s="1"/>
  <c r="F1899" i="156"/>
  <c r="F1900" i="156"/>
  <c r="F1901" i="156"/>
  <c r="G1972" i="156"/>
  <c r="F256" i="37" s="1"/>
  <c r="F1905" i="156"/>
  <c r="X1906" i="156"/>
  <c r="X1954" i="156" s="1"/>
  <c r="G1958" i="156"/>
  <c r="F242" i="37" s="1"/>
  <c r="F1911" i="156"/>
  <c r="F1912" i="156"/>
  <c r="F1913" i="156"/>
  <c r="F1914" i="156"/>
  <c r="E1963" i="156"/>
  <c r="G1963" i="156"/>
  <c r="F247" i="37" s="1"/>
  <c r="F1916" i="156"/>
  <c r="F1917" i="156"/>
  <c r="F1918" i="156"/>
  <c r="F1919" i="156"/>
  <c r="F1920" i="156"/>
  <c r="X1921" i="156"/>
  <c r="Y1922" i="156"/>
  <c r="AA1922" i="156"/>
  <c r="AB1922" i="156"/>
  <c r="F1924" i="156"/>
  <c r="K1924" i="156"/>
  <c r="F1925" i="156"/>
  <c r="J1925" i="156"/>
  <c r="K1925" i="156"/>
  <c r="F1926" i="156"/>
  <c r="J1926" i="156"/>
  <c r="K1926" i="156"/>
  <c r="F1927" i="156"/>
  <c r="J1927" i="156"/>
  <c r="K1927" i="156"/>
  <c r="E1976" i="156"/>
  <c r="G1976" i="156"/>
  <c r="F260" i="37" s="1"/>
  <c r="F1932" i="156"/>
  <c r="J1930" i="156"/>
  <c r="K1930" i="156"/>
  <c r="E1977" i="156"/>
  <c r="X1933" i="156"/>
  <c r="E1979" i="156"/>
  <c r="F1935" i="156"/>
  <c r="E1981" i="156"/>
  <c r="G1980" i="156"/>
  <c r="F264" i="37" s="1"/>
  <c r="F1937" i="156"/>
  <c r="Y1941" i="156"/>
  <c r="X225" i="37" s="1"/>
  <c r="AA1941" i="156"/>
  <c r="Z225" i="37" s="1"/>
  <c r="E1946" i="156"/>
  <c r="G1946" i="156"/>
  <c r="F230" i="37" s="1"/>
  <c r="E1947" i="156"/>
  <c r="G1947" i="156"/>
  <c r="F231" i="37" s="1"/>
  <c r="E1948" i="156"/>
  <c r="G1948" i="156"/>
  <c r="F232" i="37" s="1"/>
  <c r="E1949" i="156"/>
  <c r="G1949" i="156"/>
  <c r="F233" i="37" s="1"/>
  <c r="E1951" i="156"/>
  <c r="Y1954" i="156"/>
  <c r="X238" i="37" s="1"/>
  <c r="AA1954" i="156"/>
  <c r="Z238" i="37" s="1"/>
  <c r="AB1954" i="156"/>
  <c r="E1957" i="156"/>
  <c r="F1957" i="156"/>
  <c r="E241" i="37" s="1"/>
  <c r="G1957" i="156"/>
  <c r="F241" i="37" s="1"/>
  <c r="E1959" i="156"/>
  <c r="G1959" i="156"/>
  <c r="F243" i="37" s="1"/>
  <c r="E1960" i="156"/>
  <c r="G1960" i="156"/>
  <c r="F244" i="37" s="1"/>
  <c r="E1961" i="156"/>
  <c r="G1961" i="156"/>
  <c r="F245" i="37" s="1"/>
  <c r="E1962" i="156"/>
  <c r="G1962" i="156"/>
  <c r="F246" i="37" s="1"/>
  <c r="E1964" i="156"/>
  <c r="G1964" i="156"/>
  <c r="F248" i="37" s="1"/>
  <c r="E1965" i="156"/>
  <c r="G1965" i="156"/>
  <c r="F249" i="37" s="1"/>
  <c r="E1966" i="156"/>
  <c r="G1966" i="156"/>
  <c r="F250" i="37" s="1"/>
  <c r="E1967" i="156"/>
  <c r="G1967" i="156"/>
  <c r="F251" i="37" s="1"/>
  <c r="E1968" i="156"/>
  <c r="G1968" i="156"/>
  <c r="F252" i="37" s="1"/>
  <c r="Y1969" i="156"/>
  <c r="X253" i="37" s="1"/>
  <c r="AA1969" i="156"/>
  <c r="Z253" i="37" s="1"/>
  <c r="AB1969" i="156"/>
  <c r="E1972" i="156"/>
  <c r="E1973" i="156"/>
  <c r="G1973" i="156"/>
  <c r="F257" i="37" s="1"/>
  <c r="X1976" i="156"/>
  <c r="W260" i="37" s="1"/>
  <c r="Z1976" i="156"/>
  <c r="Y260" i="37" s="1"/>
  <c r="AA1976" i="156"/>
  <c r="Z260" i="37" s="1"/>
  <c r="AB1976" i="156"/>
  <c r="AA1978" i="156"/>
  <c r="Z262" i="37" s="1"/>
  <c r="AB1978" i="156"/>
  <c r="I1979" i="156"/>
  <c r="H263" i="37" s="1"/>
  <c r="J1979" i="156"/>
  <c r="I263" i="37" s="1"/>
  <c r="K1979" i="156"/>
  <c r="L1979" i="156"/>
  <c r="K263" i="37" s="1"/>
  <c r="N1979" i="156"/>
  <c r="M263" i="37" s="1"/>
  <c r="O1979" i="156"/>
  <c r="N263" i="37" s="1"/>
  <c r="P1979" i="156"/>
  <c r="O263" i="37" s="1"/>
  <c r="X1979" i="156"/>
  <c r="W263" i="37" s="1"/>
  <c r="Z1979" i="156"/>
  <c r="Y263" i="37" s="1"/>
  <c r="AA1979" i="156"/>
  <c r="Z263" i="37" s="1"/>
  <c r="AB1979" i="156"/>
  <c r="E1980" i="156"/>
  <c r="I1980" i="156"/>
  <c r="H264" i="37" s="1"/>
  <c r="J1980" i="156"/>
  <c r="I264" i="37" s="1"/>
  <c r="K1980" i="156"/>
  <c r="L1980" i="156"/>
  <c r="K264" i="37" s="1"/>
  <c r="N1980" i="156"/>
  <c r="M264" i="37" s="1"/>
  <c r="O1980" i="156"/>
  <c r="N264" i="37" s="1"/>
  <c r="P1980" i="156"/>
  <c r="O264" i="37" s="1"/>
  <c r="X1980" i="156"/>
  <c r="W264" i="37" s="1"/>
  <c r="Z1980" i="156"/>
  <c r="Y264" i="37" s="1"/>
  <c r="AA1980" i="156"/>
  <c r="Z264" i="37" s="1"/>
  <c r="AB1980" i="156"/>
  <c r="I1981" i="156"/>
  <c r="H265" i="37" s="1"/>
  <c r="J1981" i="156"/>
  <c r="I265" i="37" s="1"/>
  <c r="K1981" i="156"/>
  <c r="L1981" i="156"/>
  <c r="K265" i="37" s="1"/>
  <c r="N1981" i="156"/>
  <c r="M265" i="37" s="1"/>
  <c r="O1981" i="156"/>
  <c r="N265" i="37" s="1"/>
  <c r="P1981" i="156"/>
  <c r="O265" i="37" s="1"/>
  <c r="X1981" i="156"/>
  <c r="W265" i="37" s="1"/>
  <c r="Z1981" i="156"/>
  <c r="Y265" i="37" s="1"/>
  <c r="AA1981" i="156"/>
  <c r="Z265" i="37" s="1"/>
  <c r="AB1981" i="156"/>
  <c r="E1982" i="156"/>
  <c r="G1982" i="156"/>
  <c r="F266" i="37" s="1"/>
  <c r="I1982" i="156"/>
  <c r="H266" i="37" s="1"/>
  <c r="J1982" i="156"/>
  <c r="I266" i="37" s="1"/>
  <c r="K1982" i="156"/>
  <c r="L1982" i="156"/>
  <c r="K266" i="37" s="1"/>
  <c r="N1982" i="156"/>
  <c r="M266" i="37" s="1"/>
  <c r="O1982" i="156"/>
  <c r="N266" i="37" s="1"/>
  <c r="P1982" i="156"/>
  <c r="O266" i="37" s="1"/>
  <c r="X1982" i="156"/>
  <c r="W266" i="37" s="1"/>
  <c r="Z1982" i="156"/>
  <c r="Y266" i="37" s="1"/>
  <c r="AA1982" i="156"/>
  <c r="Z266" i="37" s="1"/>
  <c r="AB1982" i="156"/>
  <c r="F1986" i="156"/>
  <c r="J1986" i="156"/>
  <c r="K1986" i="156"/>
  <c r="F1987" i="156"/>
  <c r="J1987" i="156"/>
  <c r="K1987" i="156"/>
  <c r="F1988" i="156"/>
  <c r="J1988" i="156"/>
  <c r="K1988" i="156"/>
  <c r="F1989" i="156"/>
  <c r="J1989" i="156"/>
  <c r="K1989" i="156"/>
  <c r="F1990" i="156"/>
  <c r="J1990" i="156"/>
  <c r="K1990" i="156"/>
  <c r="F1991" i="156"/>
  <c r="J1991" i="156"/>
  <c r="K1991" i="156"/>
  <c r="F1992" i="156"/>
  <c r="J1992" i="156"/>
  <c r="K1992" i="156"/>
  <c r="F1993" i="156"/>
  <c r="J1993" i="156"/>
  <c r="K1993" i="156"/>
  <c r="E2047" i="156"/>
  <c r="G2047" i="156"/>
  <c r="F364" i="37" s="1"/>
  <c r="X1994" i="156"/>
  <c r="E2060" i="156"/>
  <c r="G2050" i="156"/>
  <c r="F367" i="37" s="1"/>
  <c r="F2000" i="156"/>
  <c r="F2001" i="156"/>
  <c r="F2002" i="156"/>
  <c r="F2006" i="156"/>
  <c r="X2007" i="156"/>
  <c r="X2060" i="156" s="1"/>
  <c r="W377" i="37" s="1"/>
  <c r="E2065" i="156"/>
  <c r="G2065" i="156"/>
  <c r="F382" i="37" s="1"/>
  <c r="F2012" i="156"/>
  <c r="F2013" i="156"/>
  <c r="F2014" i="156"/>
  <c r="F2015" i="156"/>
  <c r="E2070" i="156"/>
  <c r="G2070" i="156"/>
  <c r="F387" i="37" s="1"/>
  <c r="F2017" i="156"/>
  <c r="F2018" i="156"/>
  <c r="F2019" i="156"/>
  <c r="F2020" i="156"/>
  <c r="F2021" i="156"/>
  <c r="F2022" i="156"/>
  <c r="F2023" i="156"/>
  <c r="F2024" i="156"/>
  <c r="X2025" i="156"/>
  <c r="Y2026" i="156"/>
  <c r="AA2026" i="156"/>
  <c r="AB2026" i="156"/>
  <c r="F2028" i="156"/>
  <c r="J2028" i="156"/>
  <c r="K2028" i="156"/>
  <c r="F2029" i="156"/>
  <c r="J2029" i="156"/>
  <c r="K2029" i="156"/>
  <c r="F2030" i="156"/>
  <c r="J2030" i="156"/>
  <c r="K2030" i="156"/>
  <c r="F2031" i="156"/>
  <c r="J2031" i="156"/>
  <c r="K2031" i="156"/>
  <c r="F2032" i="156"/>
  <c r="J2032" i="156"/>
  <c r="K2032" i="156"/>
  <c r="E2086" i="156"/>
  <c r="G2086" i="156"/>
  <c r="F403" i="37" s="1"/>
  <c r="F2035" i="156"/>
  <c r="K2035" i="156"/>
  <c r="E2087" i="156"/>
  <c r="G2087" i="156"/>
  <c r="F404" i="37" s="1"/>
  <c r="X2037" i="156"/>
  <c r="F2038" i="156"/>
  <c r="X2038" i="156"/>
  <c r="E2090" i="156"/>
  <c r="X2039" i="156"/>
  <c r="X2090" i="156" s="1"/>
  <c r="W407" i="37" s="1"/>
  <c r="F2040" i="156"/>
  <c r="G2090" i="156"/>
  <c r="F407" i="37" s="1"/>
  <c r="F2042" i="156"/>
  <c r="AA2047" i="156"/>
  <c r="Z364" i="37" s="1"/>
  <c r="AB2047" i="156"/>
  <c r="E2052" i="156"/>
  <c r="F2052" i="156"/>
  <c r="E369" i="37" s="1"/>
  <c r="G2052" i="156"/>
  <c r="F369" i="37" s="1"/>
  <c r="E2053" i="156"/>
  <c r="G2053" i="156"/>
  <c r="F370" i="37" s="1"/>
  <c r="E2054" i="156"/>
  <c r="G2054" i="156"/>
  <c r="F371" i="37" s="1"/>
  <c r="E2055" i="156"/>
  <c r="G2055" i="156"/>
  <c r="F372" i="37" s="1"/>
  <c r="E2057" i="156"/>
  <c r="X377" i="37"/>
  <c r="AA2060" i="156"/>
  <c r="Z377" i="37" s="1"/>
  <c r="AB2060" i="156"/>
  <c r="E2066" i="156"/>
  <c r="G2066" i="156"/>
  <c r="F383" i="37" s="1"/>
  <c r="E2067" i="156"/>
  <c r="G2067" i="156"/>
  <c r="F384" i="37" s="1"/>
  <c r="E2068" i="156"/>
  <c r="G2068" i="156"/>
  <c r="F385" i="37" s="1"/>
  <c r="E2069" i="156"/>
  <c r="G2069" i="156"/>
  <c r="F386" i="37" s="1"/>
  <c r="E2071" i="156"/>
  <c r="G2071" i="156"/>
  <c r="F388" i="37" s="1"/>
  <c r="E2072" i="156"/>
  <c r="G2072" i="156"/>
  <c r="F389" i="37" s="1"/>
  <c r="E2073" i="156"/>
  <c r="G2073" i="156"/>
  <c r="F390" i="37" s="1"/>
  <c r="E2076" i="156"/>
  <c r="G2076" i="156"/>
  <c r="F393" i="37" s="1"/>
  <c r="E2078" i="156"/>
  <c r="G2078" i="156"/>
  <c r="F395" i="37" s="1"/>
  <c r="X396" i="37"/>
  <c r="AA2079" i="156"/>
  <c r="Z396" i="37" s="1"/>
  <c r="AB2079" i="156"/>
  <c r="E2083" i="156"/>
  <c r="G2083" i="156"/>
  <c r="F400" i="37" s="1"/>
  <c r="AA2088" i="156"/>
  <c r="Z405" i="37" s="1"/>
  <c r="AB2088" i="156"/>
  <c r="E2089" i="156"/>
  <c r="G2089" i="156"/>
  <c r="F406" i="37" s="1"/>
  <c r="I2089" i="156"/>
  <c r="H406" i="37" s="1"/>
  <c r="J2089" i="156"/>
  <c r="I406" i="37" s="1"/>
  <c r="K2089" i="156"/>
  <c r="L2089" i="156"/>
  <c r="K406" i="37" s="1"/>
  <c r="N2089" i="156"/>
  <c r="M406" i="37" s="1"/>
  <c r="O2089" i="156"/>
  <c r="N406" i="37" s="1"/>
  <c r="P2089" i="156"/>
  <c r="O406" i="37" s="1"/>
  <c r="AA2089" i="156"/>
  <c r="Z406" i="37" s="1"/>
  <c r="AB2089" i="156"/>
  <c r="I2090" i="156"/>
  <c r="H407" i="37" s="1"/>
  <c r="J2090" i="156"/>
  <c r="I407" i="37" s="1"/>
  <c r="K2090" i="156"/>
  <c r="L2090" i="156"/>
  <c r="K407" i="37" s="1"/>
  <c r="N2090" i="156"/>
  <c r="M407" i="37" s="1"/>
  <c r="O2090" i="156"/>
  <c r="N407" i="37" s="1"/>
  <c r="P2090" i="156"/>
  <c r="O407" i="37" s="1"/>
  <c r="AA2090" i="156"/>
  <c r="Z407" i="37" s="1"/>
  <c r="AB2090" i="156"/>
  <c r="E2091" i="156"/>
  <c r="G2091" i="156"/>
  <c r="F408" i="37" s="1"/>
  <c r="I2091" i="156"/>
  <c r="H408" i="37" s="1"/>
  <c r="J2091" i="156"/>
  <c r="I408" i="37" s="1"/>
  <c r="K2091" i="156"/>
  <c r="L2091" i="156"/>
  <c r="K408" i="37" s="1"/>
  <c r="N2091" i="156"/>
  <c r="M408" i="37" s="1"/>
  <c r="O2091" i="156"/>
  <c r="N408" i="37" s="1"/>
  <c r="P2091" i="156"/>
  <c r="O408" i="37" s="1"/>
  <c r="X2091" i="156"/>
  <c r="W408" i="37" s="1"/>
  <c r="Z2091" i="156"/>
  <c r="Y408" i="37" s="1"/>
  <c r="AA2091" i="156"/>
  <c r="Z408" i="37" s="1"/>
  <c r="AB2091" i="156"/>
  <c r="I2092" i="156"/>
  <c r="H409" i="37" s="1"/>
  <c r="J2092" i="156"/>
  <c r="I409" i="37" s="1"/>
  <c r="K2092" i="156"/>
  <c r="L2092" i="156"/>
  <c r="K409" i="37" s="1"/>
  <c r="N2092" i="156"/>
  <c r="M409" i="37" s="1"/>
  <c r="O2092" i="156"/>
  <c r="N409" i="37" s="1"/>
  <c r="P2092" i="156"/>
  <c r="O409" i="37" s="1"/>
  <c r="X2092" i="156"/>
  <c r="W409" i="37" s="1"/>
  <c r="Z2092" i="156"/>
  <c r="Y409" i="37" s="1"/>
  <c r="AA2092" i="156"/>
  <c r="Z409" i="37" s="1"/>
  <c r="AB2092" i="156"/>
  <c r="E2093" i="156"/>
  <c r="G2093" i="156"/>
  <c r="F410" i="37" s="1"/>
  <c r="I2093" i="156"/>
  <c r="H410" i="37" s="1"/>
  <c r="J2093" i="156"/>
  <c r="I410" i="37" s="1"/>
  <c r="K2093" i="156"/>
  <c r="L2093" i="156"/>
  <c r="K410" i="37" s="1"/>
  <c r="N2093" i="156"/>
  <c r="M410" i="37" s="1"/>
  <c r="O2093" i="156"/>
  <c r="N410" i="37" s="1"/>
  <c r="P2093" i="156"/>
  <c r="O410" i="37" s="1"/>
  <c r="X2093" i="156"/>
  <c r="W410" i="37" s="1"/>
  <c r="Z2093" i="156"/>
  <c r="Y410" i="37" s="1"/>
  <c r="AA2093" i="156"/>
  <c r="Z410" i="37" s="1"/>
  <c r="AB2093" i="156"/>
  <c r="L2097" i="156"/>
  <c r="F2098" i="156"/>
  <c r="J2098" i="156"/>
  <c r="K2098" i="156"/>
  <c r="F2099" i="156"/>
  <c r="J2099" i="156"/>
  <c r="K2099" i="156"/>
  <c r="F2100" i="156"/>
  <c r="J2100" i="156"/>
  <c r="K2100" i="156"/>
  <c r="F2101" i="156"/>
  <c r="J2101" i="156"/>
  <c r="K2101" i="156"/>
  <c r="F2102" i="156"/>
  <c r="J2102" i="156"/>
  <c r="K2102" i="156"/>
  <c r="F2103" i="156"/>
  <c r="J2103" i="156"/>
  <c r="K2103" i="156"/>
  <c r="F2104" i="156"/>
  <c r="J2104" i="156"/>
  <c r="K2104" i="156"/>
  <c r="F2105" i="156"/>
  <c r="J2105" i="156"/>
  <c r="K2105" i="156"/>
  <c r="F2106" i="156"/>
  <c r="J2106" i="156"/>
  <c r="K2106" i="156"/>
  <c r="E2161" i="156"/>
  <c r="G2161" i="156"/>
  <c r="F460" i="37" s="1"/>
  <c r="X2107" i="156"/>
  <c r="E2163" i="156"/>
  <c r="G2163" i="156"/>
  <c r="F462" i="37" s="1"/>
  <c r="F2112" i="156"/>
  <c r="F2113" i="156"/>
  <c r="F2114" i="156"/>
  <c r="F2115" i="156"/>
  <c r="F2119" i="156"/>
  <c r="E2173" i="156"/>
  <c r="X2120" i="156"/>
  <c r="X2173" i="156" s="1"/>
  <c r="E2177" i="156"/>
  <c r="G2177" i="156"/>
  <c r="F476" i="37" s="1"/>
  <c r="F2125" i="156"/>
  <c r="F2126" i="156"/>
  <c r="F2127" i="156"/>
  <c r="F2128" i="156"/>
  <c r="E2182" i="156"/>
  <c r="G2182" i="156"/>
  <c r="F481" i="37" s="1"/>
  <c r="F2130" i="156"/>
  <c r="F2131" i="156"/>
  <c r="F2132" i="156"/>
  <c r="F2133" i="156"/>
  <c r="F2134" i="156"/>
  <c r="F2135" i="156"/>
  <c r="X2139" i="156"/>
  <c r="Y2195" i="156"/>
  <c r="X494" i="37" s="1"/>
  <c r="AA2195" i="156"/>
  <c r="Z494" i="37" s="1"/>
  <c r="AB2195" i="156"/>
  <c r="F2142" i="156"/>
  <c r="J2142" i="156"/>
  <c r="K2142" i="156"/>
  <c r="F2143" i="156"/>
  <c r="J2143" i="156"/>
  <c r="K2143" i="156"/>
  <c r="F2144" i="156"/>
  <c r="J2144" i="156"/>
  <c r="K2144" i="156"/>
  <c r="F2145" i="156"/>
  <c r="J2145" i="156"/>
  <c r="K2145" i="156"/>
  <c r="F2146" i="156"/>
  <c r="J2146" i="156"/>
  <c r="K2146" i="156"/>
  <c r="E2196" i="156"/>
  <c r="J2149" i="156"/>
  <c r="K2149" i="156"/>
  <c r="J2151" i="156"/>
  <c r="K2151" i="156"/>
  <c r="L2151" i="156" s="1"/>
  <c r="E2197" i="156"/>
  <c r="G2197" i="156"/>
  <c r="F496" i="37" s="1"/>
  <c r="X2153" i="156"/>
  <c r="X2154" i="156"/>
  <c r="X2199" i="156" s="1"/>
  <c r="W498" i="37" s="1"/>
  <c r="E2200" i="156"/>
  <c r="E2202" i="156"/>
  <c r="Y2161" i="156"/>
  <c r="X460" i="37" s="1"/>
  <c r="AA2161" i="156"/>
  <c r="Z460" i="37" s="1"/>
  <c r="E2165" i="156"/>
  <c r="G2165" i="156"/>
  <c r="F464" i="37" s="1"/>
  <c r="E2166" i="156"/>
  <c r="G2166" i="156"/>
  <c r="F465" i="37" s="1"/>
  <c r="E2167" i="156"/>
  <c r="G2167" i="156"/>
  <c r="F466" i="37" s="1"/>
  <c r="E2168" i="156"/>
  <c r="G2168" i="156"/>
  <c r="F467" i="37" s="1"/>
  <c r="E2170" i="156"/>
  <c r="G2170" i="156"/>
  <c r="F469" i="37" s="1"/>
  <c r="Y2173" i="156"/>
  <c r="X472" i="37" s="1"/>
  <c r="AA2173" i="156"/>
  <c r="Z472" i="37" s="1"/>
  <c r="AB2173" i="156"/>
  <c r="E2176" i="156"/>
  <c r="F2176" i="156"/>
  <c r="E475" i="37" s="1"/>
  <c r="G2176" i="156"/>
  <c r="F475" i="37" s="1"/>
  <c r="E2178" i="156"/>
  <c r="G2178" i="156"/>
  <c r="F477" i="37" s="1"/>
  <c r="E2179" i="156"/>
  <c r="G2179" i="156"/>
  <c r="F478" i="37" s="1"/>
  <c r="E2180" i="156"/>
  <c r="G2180" i="156"/>
  <c r="F479" i="37" s="1"/>
  <c r="E2181" i="156"/>
  <c r="G2181" i="156"/>
  <c r="F480" i="37" s="1"/>
  <c r="E2183" i="156"/>
  <c r="G2183" i="156"/>
  <c r="F482" i="37" s="1"/>
  <c r="E2184" i="156"/>
  <c r="G2184" i="156"/>
  <c r="F483" i="37" s="1"/>
  <c r="E2185" i="156"/>
  <c r="G2185" i="156"/>
  <c r="F484" i="37" s="1"/>
  <c r="E2186" i="156"/>
  <c r="G2186" i="156"/>
  <c r="F485" i="37" s="1"/>
  <c r="E2187" i="156"/>
  <c r="G2187" i="156"/>
  <c r="F486" i="37" s="1"/>
  <c r="E2188" i="156"/>
  <c r="G2188" i="156"/>
  <c r="F487" i="37" s="1"/>
  <c r="Y2189" i="156"/>
  <c r="X488" i="37" s="1"/>
  <c r="AA2189" i="156"/>
  <c r="Z488" i="37" s="1"/>
  <c r="AB2189" i="156"/>
  <c r="E2193" i="156"/>
  <c r="G2193" i="156"/>
  <c r="F492" i="37" s="1"/>
  <c r="Y2198" i="156"/>
  <c r="X497" i="37" s="1"/>
  <c r="AA2198" i="156"/>
  <c r="Z497" i="37" s="1"/>
  <c r="AB2198" i="156"/>
  <c r="I2199" i="156"/>
  <c r="H498" i="37" s="1"/>
  <c r="J2199" i="156"/>
  <c r="I498" i="37" s="1"/>
  <c r="K2199" i="156"/>
  <c r="L2199" i="156"/>
  <c r="K498" i="37" s="1"/>
  <c r="N2199" i="156"/>
  <c r="M498" i="37" s="1"/>
  <c r="O2199" i="156"/>
  <c r="N498" i="37" s="1"/>
  <c r="P2199" i="156"/>
  <c r="O498" i="37" s="1"/>
  <c r="Y2199" i="156"/>
  <c r="X498" i="37" s="1"/>
  <c r="AA2199" i="156"/>
  <c r="Z498" i="37" s="1"/>
  <c r="AB2199" i="156"/>
  <c r="E2201" i="156"/>
  <c r="E2203" i="156"/>
  <c r="G2203" i="156"/>
  <c r="F502" i="37" s="1"/>
  <c r="F2206" i="156"/>
  <c r="J2206" i="156"/>
  <c r="K2206" i="156"/>
  <c r="F2207" i="156"/>
  <c r="H2207" i="156" s="1"/>
  <c r="J2207" i="156"/>
  <c r="K2207" i="156"/>
  <c r="F2208" i="156"/>
  <c r="J2208" i="156"/>
  <c r="K2208" i="156"/>
  <c r="F2209" i="156"/>
  <c r="J2209" i="156"/>
  <c r="K2209" i="156"/>
  <c r="F2210" i="156"/>
  <c r="J2210" i="156"/>
  <c r="K2210" i="156"/>
  <c r="F2211" i="156"/>
  <c r="J2211" i="156"/>
  <c r="K2211" i="156"/>
  <c r="F2212" i="156"/>
  <c r="J2212" i="156"/>
  <c r="K2212" i="156"/>
  <c r="F2213" i="156"/>
  <c r="J2213" i="156"/>
  <c r="K2213" i="156"/>
  <c r="F2214" i="156"/>
  <c r="J2214" i="156"/>
  <c r="K2214" i="156"/>
  <c r="E2262" i="156"/>
  <c r="G2262" i="156"/>
  <c r="F505" i="37" s="1"/>
  <c r="X2215" i="156"/>
  <c r="E2275" i="156"/>
  <c r="G2275" i="156"/>
  <c r="F518" i="37" s="1"/>
  <c r="F2221" i="156"/>
  <c r="F2222" i="156"/>
  <c r="F2223" i="156"/>
  <c r="F2227" i="156"/>
  <c r="X2228" i="156"/>
  <c r="X2275" i="156" s="1"/>
  <c r="E2279" i="156"/>
  <c r="G2279" i="156"/>
  <c r="F522" i="37" s="1"/>
  <c r="F2233" i="156"/>
  <c r="F2234" i="156"/>
  <c r="F2235" i="156"/>
  <c r="F2236" i="156"/>
  <c r="E2284" i="156"/>
  <c r="G2284" i="156"/>
  <c r="F527" i="37" s="1"/>
  <c r="F2238" i="156"/>
  <c r="F2239" i="156"/>
  <c r="F2240" i="156"/>
  <c r="F2241" i="156"/>
  <c r="X2243" i="156"/>
  <c r="Y2244" i="156"/>
  <c r="AA2244" i="156"/>
  <c r="AB2244" i="156"/>
  <c r="F2246" i="156"/>
  <c r="J2246" i="156"/>
  <c r="K2246" i="156"/>
  <c r="F2247" i="156"/>
  <c r="J2247" i="156"/>
  <c r="K2247" i="156"/>
  <c r="F2248" i="156"/>
  <c r="J2248" i="156"/>
  <c r="K2248" i="156"/>
  <c r="F2249" i="156"/>
  <c r="J2249" i="156"/>
  <c r="K2249" i="156"/>
  <c r="E2296" i="156"/>
  <c r="G2296" i="156"/>
  <c r="F539" i="37" s="1"/>
  <c r="F2251" i="156"/>
  <c r="J2251" i="156"/>
  <c r="K2251" i="156"/>
  <c r="F2252" i="156"/>
  <c r="J2252" i="156"/>
  <c r="K2252" i="156"/>
  <c r="E2297" i="156"/>
  <c r="G2297" i="156"/>
  <c r="F540" i="37" s="1"/>
  <c r="X2254" i="156"/>
  <c r="X2255" i="156"/>
  <c r="X2299" i="156" s="1"/>
  <c r="W542" i="37" s="1"/>
  <c r="E2300" i="156"/>
  <c r="E2302" i="156"/>
  <c r="Y2262" i="156"/>
  <c r="X505" i="37" s="1"/>
  <c r="AA2262" i="156"/>
  <c r="Z505" i="37" s="1"/>
  <c r="AB2262" i="156"/>
  <c r="E2267" i="156"/>
  <c r="F2267" i="156"/>
  <c r="E510" i="37" s="1"/>
  <c r="G2267" i="156"/>
  <c r="F510" i="37" s="1"/>
  <c r="E2268" i="156"/>
  <c r="G2268" i="156"/>
  <c r="F511" i="37" s="1"/>
  <c r="E2269" i="156"/>
  <c r="G2269" i="156"/>
  <c r="F512" i="37" s="1"/>
  <c r="E2270" i="156"/>
  <c r="G2270" i="156"/>
  <c r="F513" i="37" s="1"/>
  <c r="E2272" i="156"/>
  <c r="G2272" i="156"/>
  <c r="F515" i="37" s="1"/>
  <c r="Y2275" i="156"/>
  <c r="X518" i="37" s="1"/>
  <c r="AA2275" i="156"/>
  <c r="Z518" i="37" s="1"/>
  <c r="AB2275" i="156"/>
  <c r="E2278" i="156"/>
  <c r="F2278" i="156"/>
  <c r="E521" i="37" s="1"/>
  <c r="G2278" i="156"/>
  <c r="F521" i="37" s="1"/>
  <c r="E2280" i="156"/>
  <c r="G2280" i="156"/>
  <c r="F523" i="37" s="1"/>
  <c r="E2281" i="156"/>
  <c r="G2281" i="156"/>
  <c r="F524" i="37" s="1"/>
  <c r="E2282" i="156"/>
  <c r="G2282" i="156"/>
  <c r="F525" i="37" s="1"/>
  <c r="E2283" i="156"/>
  <c r="G2283" i="156"/>
  <c r="F526" i="37" s="1"/>
  <c r="E2285" i="156"/>
  <c r="G2285" i="156"/>
  <c r="F528" i="37" s="1"/>
  <c r="E2286" i="156"/>
  <c r="G2286" i="156"/>
  <c r="F529" i="37" s="1"/>
  <c r="E2287" i="156"/>
  <c r="G2287" i="156"/>
  <c r="F530" i="37" s="1"/>
  <c r="E2288" i="156"/>
  <c r="G2288" i="156"/>
  <c r="F531" i="37" s="1"/>
  <c r="E2289" i="156"/>
  <c r="F2289" i="156"/>
  <c r="E532" i="37" s="1"/>
  <c r="G2289" i="156"/>
  <c r="F532" i="37" s="1"/>
  <c r="Y2290" i="156"/>
  <c r="X533" i="37" s="1"/>
  <c r="AA2290" i="156"/>
  <c r="Z533" i="37" s="1"/>
  <c r="AB2290" i="156"/>
  <c r="E2294" i="156"/>
  <c r="G2294" i="156"/>
  <c r="F537" i="37" s="1"/>
  <c r="AA2298" i="156"/>
  <c r="Z541" i="37" s="1"/>
  <c r="AB2298" i="156"/>
  <c r="I2299" i="156"/>
  <c r="H542" i="37" s="1"/>
  <c r="J2299" i="156"/>
  <c r="I542" i="37" s="1"/>
  <c r="K2299" i="156"/>
  <c r="L2299" i="156"/>
  <c r="K542" i="37" s="1"/>
  <c r="N2299" i="156"/>
  <c r="M542" i="37" s="1"/>
  <c r="O2299" i="156"/>
  <c r="N542" i="37" s="1"/>
  <c r="P2299" i="156"/>
  <c r="O542" i="37" s="1"/>
  <c r="AA2299" i="156"/>
  <c r="Z542" i="37" s="1"/>
  <c r="AB2299" i="156"/>
  <c r="E2301" i="156"/>
  <c r="E2303" i="156"/>
  <c r="G2303" i="156"/>
  <c r="F546" i="37" s="1"/>
  <c r="F2307" i="156"/>
  <c r="J2307" i="156"/>
  <c r="K2307" i="156"/>
  <c r="F2308" i="156"/>
  <c r="J2308" i="156"/>
  <c r="K2308" i="156"/>
  <c r="X2309" i="156"/>
  <c r="F2314" i="156"/>
  <c r="F2316" i="156"/>
  <c r="F2317" i="156"/>
  <c r="F2319" i="156"/>
  <c r="F2320" i="156"/>
  <c r="X2321" i="156"/>
  <c r="F2322" i="156"/>
  <c r="F2324" i="156"/>
  <c r="F2326" i="156"/>
  <c r="F2327" i="156"/>
  <c r="F2328" i="156"/>
  <c r="F2329" i="156"/>
  <c r="F2331" i="156"/>
  <c r="F2332" i="156"/>
  <c r="F2333" i="156"/>
  <c r="F2334" i="156"/>
  <c r="F2335" i="156"/>
  <c r="F2336" i="156"/>
  <c r="F2337" i="156"/>
  <c r="X2338" i="156"/>
  <c r="Y2339" i="156"/>
  <c r="Y2352" i="156" s="1"/>
  <c r="AA2339" i="156"/>
  <c r="AA2352" i="156" s="1"/>
  <c r="AB2339" i="156"/>
  <c r="F2341" i="156"/>
  <c r="J2341" i="156"/>
  <c r="K2341" i="156"/>
  <c r="F2345" i="156"/>
  <c r="J2343" i="156"/>
  <c r="K2343" i="156"/>
  <c r="Z2343" i="156"/>
  <c r="X2346" i="156"/>
  <c r="F2348" i="156"/>
  <c r="F2350" i="156"/>
  <c r="F2355" i="156"/>
  <c r="J2355" i="156"/>
  <c r="K2355" i="156"/>
  <c r="F2356" i="156"/>
  <c r="J2356" i="156"/>
  <c r="K2356" i="156"/>
  <c r="F2357" i="156"/>
  <c r="J2357" i="156"/>
  <c r="K2357" i="156"/>
  <c r="X2358" i="156"/>
  <c r="F2363" i="156"/>
  <c r="F2364" i="156"/>
  <c r="F2365" i="156"/>
  <c r="F2366" i="156"/>
  <c r="G2438" i="156"/>
  <c r="F858" i="37" s="1"/>
  <c r="F2370" i="156"/>
  <c r="X2371" i="156"/>
  <c r="F2376" i="156"/>
  <c r="F2377" i="156"/>
  <c r="F2378" i="156"/>
  <c r="F2379" i="156"/>
  <c r="F2381" i="156"/>
  <c r="F2382" i="156"/>
  <c r="F2383" i="156"/>
  <c r="F2384" i="156"/>
  <c r="F2385" i="156"/>
  <c r="F2386" i="156"/>
  <c r="F2387" i="156"/>
  <c r="X2388" i="156"/>
  <c r="Y2389" i="156"/>
  <c r="Y2403" i="156" s="1"/>
  <c r="AA2389" i="156"/>
  <c r="AA2403" i="156" s="1"/>
  <c r="AB2389" i="156"/>
  <c r="F2391" i="156"/>
  <c r="J2391" i="156"/>
  <c r="K2391" i="156"/>
  <c r="F2392" i="156"/>
  <c r="J2392" i="156"/>
  <c r="K2392" i="156"/>
  <c r="F2396" i="156"/>
  <c r="J2394" i="156"/>
  <c r="K2394" i="156"/>
  <c r="K2396" i="156" s="1"/>
  <c r="L2394" i="156" s="1"/>
  <c r="J2396" i="156"/>
  <c r="X2397" i="156"/>
  <c r="X2398" i="156"/>
  <c r="Z2398" i="156" s="1"/>
  <c r="Z2444" i="156" s="1"/>
  <c r="Y864" i="37" s="1"/>
  <c r="F2399" i="156"/>
  <c r="X2399" i="156"/>
  <c r="Z2399" i="156" s="1"/>
  <c r="Z2445" i="156" s="1"/>
  <c r="Y865" i="37" s="1"/>
  <c r="X2400" i="156"/>
  <c r="Z2400" i="156" s="1"/>
  <c r="Z2446" i="156" s="1"/>
  <c r="Y866" i="37" s="1"/>
  <c r="F2401" i="156"/>
  <c r="X2401" i="156"/>
  <c r="Z2401" i="156" s="1"/>
  <c r="Z2447" i="156" s="1"/>
  <c r="Y867" i="37" s="1"/>
  <c r="Y2405" i="156"/>
  <c r="X825" i="37" s="1"/>
  <c r="AA2405" i="156"/>
  <c r="Z825" i="37" s="1"/>
  <c r="AB2405" i="156"/>
  <c r="E2410" i="156"/>
  <c r="G2410" i="156"/>
  <c r="F830" i="37" s="1"/>
  <c r="E2411" i="156"/>
  <c r="G2411" i="156"/>
  <c r="F831" i="37" s="1"/>
  <c r="E2412" i="156"/>
  <c r="G2412" i="156"/>
  <c r="F832" i="37" s="1"/>
  <c r="E2413" i="156"/>
  <c r="G2413" i="156"/>
  <c r="F833" i="37" s="1"/>
  <c r="E2415" i="156"/>
  <c r="G2415" i="156"/>
  <c r="F835" i="37" s="1"/>
  <c r="E2417" i="156"/>
  <c r="G2417" i="156"/>
  <c r="F837" i="37" s="1"/>
  <c r="Y2418" i="156"/>
  <c r="X838" i="37" s="1"/>
  <c r="AA2418" i="156"/>
  <c r="Z838" i="37" s="1"/>
  <c r="AB2418" i="156"/>
  <c r="E2421" i="156"/>
  <c r="G2421" i="156"/>
  <c r="F841" i="37" s="1"/>
  <c r="E2423" i="156"/>
  <c r="G2423" i="156"/>
  <c r="F843" i="37" s="1"/>
  <c r="E2424" i="156"/>
  <c r="G2424" i="156"/>
  <c r="F844" i="37" s="1"/>
  <c r="E2425" i="156"/>
  <c r="G2425" i="156"/>
  <c r="F845" i="37" s="1"/>
  <c r="E2426" i="156"/>
  <c r="G2426" i="156"/>
  <c r="F846" i="37" s="1"/>
  <c r="E2428" i="156"/>
  <c r="G2428" i="156"/>
  <c r="F848" i="37" s="1"/>
  <c r="E2429" i="156"/>
  <c r="G2429" i="156"/>
  <c r="F849" i="37" s="1"/>
  <c r="E2430" i="156"/>
  <c r="G2430" i="156"/>
  <c r="F850" i="37" s="1"/>
  <c r="E2431" i="156"/>
  <c r="G2431" i="156"/>
  <c r="F851" i="37" s="1"/>
  <c r="E2432" i="156"/>
  <c r="G2432" i="156"/>
  <c r="F852" i="37" s="1"/>
  <c r="F962" i="37" s="1"/>
  <c r="E2433" i="156"/>
  <c r="G2433" i="156"/>
  <c r="F853" i="37" s="1"/>
  <c r="E2434" i="156"/>
  <c r="G2434" i="156"/>
  <c r="F854" i="37" s="1"/>
  <c r="Y2435" i="156"/>
  <c r="X855" i="37" s="1"/>
  <c r="AA2435" i="156"/>
  <c r="Z855" i="37" s="1"/>
  <c r="AB2435" i="156"/>
  <c r="E2438" i="156"/>
  <c r="E2439" i="156"/>
  <c r="G2439" i="156"/>
  <c r="F859" i="37" s="1"/>
  <c r="X2441" i="156"/>
  <c r="W861" i="37" s="1"/>
  <c r="Z2441" i="156"/>
  <c r="Y861" i="37" s="1"/>
  <c r="AA2441" i="156"/>
  <c r="Z861" i="37" s="1"/>
  <c r="AB2441" i="156"/>
  <c r="X2442" i="156"/>
  <c r="W862" i="37" s="1"/>
  <c r="Z2442" i="156"/>
  <c r="Y862" i="37" s="1"/>
  <c r="AA2442" i="156"/>
  <c r="Z862" i="37" s="1"/>
  <c r="AB2442" i="156"/>
  <c r="Y2443" i="156"/>
  <c r="X863" i="37" s="1"/>
  <c r="AA2443" i="156"/>
  <c r="Z863" i="37" s="1"/>
  <c r="AB2443" i="156"/>
  <c r="AA2444" i="156"/>
  <c r="Z864" i="37" s="1"/>
  <c r="AB2444" i="156"/>
  <c r="E2445" i="156"/>
  <c r="AA2445" i="156"/>
  <c r="Z865" i="37" s="1"/>
  <c r="AB2445" i="156"/>
  <c r="AA2446" i="156"/>
  <c r="Z866" i="37" s="1"/>
  <c r="AB2446" i="156"/>
  <c r="E2447" i="156"/>
  <c r="G2447" i="156"/>
  <c r="F867" i="37" s="1"/>
  <c r="AA2447" i="156"/>
  <c r="Z867" i="37" s="1"/>
  <c r="AB2447" i="156"/>
  <c r="G459" i="157" l="1"/>
  <c r="I459" i="157" s="1"/>
  <c r="I460" i="157"/>
  <c r="F1290" i="156"/>
  <c r="H1290" i="156" s="1"/>
  <c r="H1291" i="156"/>
  <c r="G745" i="157"/>
  <c r="I745" i="157" s="1"/>
  <c r="I746" i="157"/>
  <c r="G465" i="157"/>
  <c r="G477" i="157"/>
  <c r="F2110" i="156"/>
  <c r="F1997" i="156"/>
  <c r="F1735" i="156"/>
  <c r="F2312" i="156"/>
  <c r="H1729" i="156"/>
  <c r="F2361" i="156"/>
  <c r="F2218" i="156"/>
  <c r="G1415" i="157"/>
  <c r="G750" i="157"/>
  <c r="G1616" i="157"/>
  <c r="G1518" i="157"/>
  <c r="L1554" i="157"/>
  <c r="Z866" i="157"/>
  <c r="Z914" i="157" s="1"/>
  <c r="X269" i="37" s="1"/>
  <c r="Z952" i="157"/>
  <c r="X307" i="37" s="1"/>
  <c r="L169" i="157"/>
  <c r="L1650" i="157"/>
  <c r="M1648" i="157" s="1"/>
  <c r="M1650" i="157" s="1"/>
  <c r="M1695" i="157" s="1"/>
  <c r="K816" i="37" s="1"/>
  <c r="G448" i="157"/>
  <c r="I448" i="157" s="1"/>
  <c r="I449" i="157"/>
  <c r="K2480" i="156"/>
  <c r="J1026" i="37" s="1"/>
  <c r="G1182" i="157"/>
  <c r="G1291" i="157"/>
  <c r="G975" i="157"/>
  <c r="G1076" i="157"/>
  <c r="G544" i="157"/>
  <c r="G877" i="157"/>
  <c r="G689" i="157"/>
  <c r="G817" i="157"/>
  <c r="G827" i="157" s="1"/>
  <c r="G554" i="157"/>
  <c r="G499" i="157"/>
  <c r="G366" i="157"/>
  <c r="G27" i="157"/>
  <c r="G82" i="157"/>
  <c r="I82" i="157" s="1"/>
  <c r="F1178" i="156"/>
  <c r="H1178" i="156" s="1"/>
  <c r="H1179" i="156"/>
  <c r="F1167" i="156"/>
  <c r="H1167" i="156" s="1"/>
  <c r="H1168" i="156"/>
  <c r="F1296" i="156"/>
  <c r="F1189" i="156"/>
  <c r="H1189" i="156" s="1"/>
  <c r="H1190" i="156"/>
  <c r="AC173" i="37"/>
  <c r="AC130" i="37"/>
  <c r="AC143" i="37"/>
  <c r="F2480" i="156"/>
  <c r="E1026" i="37" s="1"/>
  <c r="AA866" i="37"/>
  <c r="AA865" i="37"/>
  <c r="AA862" i="37"/>
  <c r="AA861" i="37"/>
  <c r="AA542" i="37"/>
  <c r="AA505" i="37"/>
  <c r="AA364" i="37"/>
  <c r="AB1566" i="156"/>
  <c r="AB1163" i="156"/>
  <c r="AB1056" i="156"/>
  <c r="AA825" i="37"/>
  <c r="AB2403" i="156"/>
  <c r="AA541" i="37"/>
  <c r="AA498" i="37"/>
  <c r="AA410" i="37"/>
  <c r="AA408" i="37"/>
  <c r="AA266" i="37"/>
  <c r="AA264" i="37"/>
  <c r="AA263" i="37"/>
  <c r="AA253" i="37"/>
  <c r="AA62" i="37"/>
  <c r="AB1705" i="156"/>
  <c r="AB1531" i="156"/>
  <c r="AB1449" i="156"/>
  <c r="AB1131" i="156"/>
  <c r="AA867" i="37"/>
  <c r="AA409" i="37"/>
  <c r="AA407" i="37"/>
  <c r="AA405" i="37"/>
  <c r="AA396" i="37"/>
  <c r="AC396" i="37" s="1"/>
  <c r="AA265" i="37"/>
  <c r="AA260" i="37"/>
  <c r="AB1681" i="156"/>
  <c r="AB1328" i="156"/>
  <c r="AB1254" i="156"/>
  <c r="AA864" i="37"/>
  <c r="AA855" i="37"/>
  <c r="AB2352" i="156"/>
  <c r="AA497" i="37"/>
  <c r="AA406" i="37"/>
  <c r="AA377" i="37"/>
  <c r="AC377" i="37" s="1"/>
  <c r="AB2044" i="156"/>
  <c r="AA11" i="37"/>
  <c r="AB1767" i="156"/>
  <c r="AB1737" i="156"/>
  <c r="AB1578" i="156"/>
  <c r="AB888" i="156"/>
  <c r="Y613" i="157"/>
  <c r="W71" i="37" s="1"/>
  <c r="K2345" i="156"/>
  <c r="L2343" i="156" s="1"/>
  <c r="L2345" i="156" s="1"/>
  <c r="Y2044" i="156"/>
  <c r="Y2046" i="156" s="1"/>
  <c r="Y2084" i="156"/>
  <c r="X401" i="37" s="1"/>
  <c r="K1326" i="156"/>
  <c r="L1322" i="156"/>
  <c r="L1326" i="156" s="1"/>
  <c r="K1932" i="156"/>
  <c r="L1930" i="156" s="1"/>
  <c r="L1932" i="156" s="1"/>
  <c r="L274" i="157"/>
  <c r="M272" i="157" s="1"/>
  <c r="K828" i="156"/>
  <c r="L1705" i="157"/>
  <c r="I812" i="157"/>
  <c r="G1705" i="157"/>
  <c r="G1706" i="157"/>
  <c r="L1706" i="157"/>
  <c r="K1411" i="156"/>
  <c r="K2450" i="156"/>
  <c r="J2450" i="156"/>
  <c r="K2451" i="156"/>
  <c r="F2152" i="156"/>
  <c r="J2451" i="156"/>
  <c r="F2451" i="156"/>
  <c r="F2450" i="156"/>
  <c r="K2152" i="156"/>
  <c r="F1225" i="156"/>
  <c r="K1225" i="156"/>
  <c r="L1222" i="157"/>
  <c r="M1220" i="157" s="1"/>
  <c r="M1222" i="157" s="1"/>
  <c r="L858" i="157"/>
  <c r="M855" i="157" s="1"/>
  <c r="M858" i="157" s="1"/>
  <c r="G1108" i="157"/>
  <c r="L1108" i="157"/>
  <c r="L1720" i="157"/>
  <c r="L175" i="157"/>
  <c r="M173" i="157" s="1"/>
  <c r="O173" i="157" s="1"/>
  <c r="L1055" i="156"/>
  <c r="L1054" i="156"/>
  <c r="L925" i="156"/>
  <c r="L836" i="156"/>
  <c r="L886" i="156"/>
  <c r="L887" i="156" s="1"/>
  <c r="K1091" i="156"/>
  <c r="K1092" i="156" s="1"/>
  <c r="K853" i="156"/>
  <c r="K1018" i="156"/>
  <c r="K277" i="156"/>
  <c r="F172" i="156"/>
  <c r="F173" i="156" s="1"/>
  <c r="F277" i="156"/>
  <c r="G1720" i="157"/>
  <c r="X980" i="37"/>
  <c r="J2480" i="156"/>
  <c r="J2478" i="156"/>
  <c r="J528" i="156"/>
  <c r="J2456" i="156"/>
  <c r="K2460" i="156"/>
  <c r="K2473" i="156"/>
  <c r="J2467" i="156"/>
  <c r="K2457" i="156"/>
  <c r="F2465" i="156"/>
  <c r="F2452" i="156"/>
  <c r="E998" i="37" s="1"/>
  <c r="K2469" i="156"/>
  <c r="J2466" i="156"/>
  <c r="F2461" i="156"/>
  <c r="K2479" i="156"/>
  <c r="J2475" i="156"/>
  <c r="F2474" i="156"/>
  <c r="K2472" i="156"/>
  <c r="J1018" i="37" s="1"/>
  <c r="F2477" i="156"/>
  <c r="E1023" i="37" s="1"/>
  <c r="F2453" i="156"/>
  <c r="K2470" i="156"/>
  <c r="J1016" i="37" s="1"/>
  <c r="F2478" i="156"/>
  <c r="K2468" i="156"/>
  <c r="J2460" i="156"/>
  <c r="J2473" i="156"/>
  <c r="J2457" i="156"/>
  <c r="K2464" i="156"/>
  <c r="J2469" i="156"/>
  <c r="F2466" i="156"/>
  <c r="J2479" i="156"/>
  <c r="F2475" i="156"/>
  <c r="J2472" i="156"/>
  <c r="K2458" i="156"/>
  <c r="J2470" i="156"/>
  <c r="J1000" i="37"/>
  <c r="J2468" i="156"/>
  <c r="F2460" i="156"/>
  <c r="F2473" i="156"/>
  <c r="F2467" i="156"/>
  <c r="F2457" i="156"/>
  <c r="K2465" i="156"/>
  <c r="K2452" i="156"/>
  <c r="J998" i="37" s="1"/>
  <c r="J2464" i="156"/>
  <c r="F2469" i="156"/>
  <c r="K2461" i="156"/>
  <c r="F2479" i="156"/>
  <c r="K2474" i="156"/>
  <c r="F2472" i="156"/>
  <c r="E1018" i="37" s="1"/>
  <c r="K2477" i="156"/>
  <c r="J1023" i="37" s="1"/>
  <c r="K2453" i="156"/>
  <c r="J2458" i="156"/>
  <c r="F2470" i="156"/>
  <c r="E1016" i="37" s="1"/>
  <c r="K2478" i="156"/>
  <c r="F2468" i="156"/>
  <c r="K2467" i="156"/>
  <c r="J2465" i="156"/>
  <c r="J2452" i="156"/>
  <c r="F2464" i="156"/>
  <c r="K2466" i="156"/>
  <c r="J2461" i="156"/>
  <c r="K2475" i="156"/>
  <c r="J2474" i="156"/>
  <c r="J2477" i="156"/>
  <c r="J2453" i="156"/>
  <c r="F2458" i="156"/>
  <c r="E1000" i="37"/>
  <c r="G1718" i="157"/>
  <c r="E1009" i="37" s="1"/>
  <c r="G1734" i="157"/>
  <c r="L1722" i="157"/>
  <c r="G1723" i="157"/>
  <c r="G1729" i="157"/>
  <c r="L1716" i="157"/>
  <c r="G1724" i="157"/>
  <c r="L1713" i="157"/>
  <c r="M872" i="157"/>
  <c r="M1715" i="157" s="1"/>
  <c r="L1715" i="157"/>
  <c r="E1008" i="37"/>
  <c r="L1719" i="157"/>
  <c r="G1712" i="157"/>
  <c r="G1731" i="157"/>
  <c r="E1022" i="37" s="1"/>
  <c r="L1733" i="157"/>
  <c r="G1708" i="157"/>
  <c r="L1728" i="157"/>
  <c r="L1718" i="157"/>
  <c r="J1009" i="37" s="1"/>
  <c r="L1734" i="157"/>
  <c r="G1722" i="157"/>
  <c r="L1723" i="157"/>
  <c r="L1729" i="157"/>
  <c r="G1716" i="157"/>
  <c r="L1724" i="157"/>
  <c r="G1713" i="157"/>
  <c r="J1008" i="37"/>
  <c r="G1719" i="157"/>
  <c r="L1712" i="157"/>
  <c r="L1731" i="157"/>
  <c r="J1022" i="37" s="1"/>
  <c r="G1733" i="157"/>
  <c r="L1708" i="157"/>
  <c r="G1728" i="157"/>
  <c r="M132" i="157"/>
  <c r="O132" i="157" s="1"/>
  <c r="L912" i="157"/>
  <c r="J912" i="157" s="1"/>
  <c r="F983" i="37"/>
  <c r="G912" i="157"/>
  <c r="Z1229" i="157"/>
  <c r="Z1230" i="157" s="1"/>
  <c r="X548" i="37" s="1"/>
  <c r="Z1266" i="157"/>
  <c r="X584" i="37" s="1"/>
  <c r="F334" i="156"/>
  <c r="F1355" i="156"/>
  <c r="F1097" i="156"/>
  <c r="F256" i="156"/>
  <c r="F1060" i="156"/>
  <c r="F1024" i="156"/>
  <c r="F420" i="156"/>
  <c r="F1459" i="156"/>
  <c r="F1418" i="156"/>
  <c r="I1638" i="157"/>
  <c r="I1684" i="157" s="1"/>
  <c r="G805" i="37" s="1"/>
  <c r="G1664" i="157"/>
  <c r="I1609" i="157"/>
  <c r="G1598" i="157"/>
  <c r="I1598" i="157" s="1"/>
  <c r="G771" i="37" s="1"/>
  <c r="G1588" i="157"/>
  <c r="G1580" i="157"/>
  <c r="G1568" i="157"/>
  <c r="I1512" i="157"/>
  <c r="I1508" i="157"/>
  <c r="I1450" i="157"/>
  <c r="I1447" i="157"/>
  <c r="I1441" i="157"/>
  <c r="I1490" i="157" s="1"/>
  <c r="G674" i="37" s="1"/>
  <c r="I1437" i="157"/>
  <c r="I1486" i="157" s="1"/>
  <c r="G670" i="37" s="1"/>
  <c r="I1433" i="157"/>
  <c r="I1482" i="157" s="1"/>
  <c r="G666" i="37" s="1"/>
  <c r="G1477" i="157"/>
  <c r="I1419" i="157"/>
  <c r="I1468" i="157" s="1"/>
  <c r="G652" i="37" s="1"/>
  <c r="I1408" i="157"/>
  <c r="I1404" i="157"/>
  <c r="I1347" i="157"/>
  <c r="G1340" i="157"/>
  <c r="I1340" i="157" s="1"/>
  <c r="G1383" i="157"/>
  <c r="I1383" i="157" s="1"/>
  <c r="G625" i="37" s="1"/>
  <c r="I1312" i="157"/>
  <c r="I1308" i="157"/>
  <c r="G1359" i="157"/>
  <c r="I1285" i="157"/>
  <c r="I1281" i="157"/>
  <c r="E563" i="37"/>
  <c r="I1215" i="157"/>
  <c r="G1251" i="157"/>
  <c r="I1175" i="157"/>
  <c r="I1171" i="157"/>
  <c r="I1106" i="157"/>
  <c r="I1100" i="157"/>
  <c r="I1148" i="157" s="1"/>
  <c r="G441" i="37" s="1"/>
  <c r="I1096" i="157"/>
  <c r="I1144" i="157" s="1"/>
  <c r="G437" i="37" s="1"/>
  <c r="G1139" i="157"/>
  <c r="G1127" i="157"/>
  <c r="I1069" i="157"/>
  <c r="I1012" i="157"/>
  <c r="G1048" i="157"/>
  <c r="G1040" i="157"/>
  <c r="G1027" i="157"/>
  <c r="I968" i="157"/>
  <c r="I895" i="157"/>
  <c r="I880" i="157"/>
  <c r="I855" i="157"/>
  <c r="I842" i="157"/>
  <c r="G940" i="157"/>
  <c r="I940" i="157" s="1"/>
  <c r="G295" i="37" s="1"/>
  <c r="I833" i="157"/>
  <c r="G737" i="157"/>
  <c r="G797" i="157" s="1"/>
  <c r="E174" i="37" s="1"/>
  <c r="I729" i="157"/>
  <c r="I725" i="157"/>
  <c r="I711" i="157"/>
  <c r="I707" i="157"/>
  <c r="I684" i="157"/>
  <c r="I680" i="157"/>
  <c r="I676" i="157"/>
  <c r="G572" i="157"/>
  <c r="I572" i="157" s="1"/>
  <c r="I547" i="157"/>
  <c r="I530" i="157"/>
  <c r="I518" i="157"/>
  <c r="I433" i="157"/>
  <c r="I421" i="157"/>
  <c r="I409" i="157"/>
  <c r="I406" i="157"/>
  <c r="I403" i="157"/>
  <c r="I399" i="157"/>
  <c r="I395" i="157"/>
  <c r="I391" i="157"/>
  <c r="I387" i="157"/>
  <c r="I384" i="157"/>
  <c r="I382" i="157"/>
  <c r="I371" i="157"/>
  <c r="I357" i="157"/>
  <c r="I341" i="157"/>
  <c r="I337" i="157"/>
  <c r="I314" i="157"/>
  <c r="G287" i="157"/>
  <c r="G298" i="157" s="1"/>
  <c r="I263" i="157"/>
  <c r="I256" i="157"/>
  <c r="I237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699" i="157"/>
  <c r="G1687" i="157"/>
  <c r="I1637" i="157"/>
  <c r="I1683" i="157" s="1"/>
  <c r="G804" i="37" s="1"/>
  <c r="G1679" i="157"/>
  <c r="G1675" i="157"/>
  <c r="I1621" i="157"/>
  <c r="I1667" i="157" s="1"/>
  <c r="G788" i="37" s="1"/>
  <c r="I1610" i="157"/>
  <c r="E775" i="37"/>
  <c r="G1587" i="157"/>
  <c r="I1536" i="157"/>
  <c r="I1583" i="157" s="1"/>
  <c r="G756" i="37" s="1"/>
  <c r="G1567" i="157"/>
  <c r="G1454" i="157"/>
  <c r="G1500" i="157" s="1"/>
  <c r="G1489" i="157"/>
  <c r="I1432" i="157"/>
  <c r="I1481" i="157" s="1"/>
  <c r="G665" i="37" s="1"/>
  <c r="I1418" i="157"/>
  <c r="I1467" i="157" s="1"/>
  <c r="G651" i="37" s="1"/>
  <c r="I1409" i="157"/>
  <c r="I1405" i="157"/>
  <c r="I1346" i="157"/>
  <c r="G1399" i="157"/>
  <c r="I1399" i="157" s="1"/>
  <c r="G641" i="37" s="1"/>
  <c r="I1311" i="157"/>
  <c r="I1296" i="157"/>
  <c r="I1286" i="157"/>
  <c r="I1282" i="157"/>
  <c r="G1274" i="157"/>
  <c r="I1274" i="157" s="1"/>
  <c r="G592" i="37" s="1"/>
  <c r="I1216" i="157"/>
  <c r="I1212" i="157"/>
  <c r="G1258" i="157"/>
  <c r="I1202" i="157"/>
  <c r="I1254" i="157" s="1"/>
  <c r="G572" i="37" s="1"/>
  <c r="G1250" i="157"/>
  <c r="G1236" i="157"/>
  <c r="I1176" i="157"/>
  <c r="I1172" i="157"/>
  <c r="G1147" i="157"/>
  <c r="I1094" i="157"/>
  <c r="I1142" i="157" s="1"/>
  <c r="G435" i="37" s="1"/>
  <c r="G1137" i="157"/>
  <c r="G1126" i="157"/>
  <c r="I1070" i="157"/>
  <c r="G1051" i="157"/>
  <c r="I997" i="157"/>
  <c r="I1047" i="157" s="1"/>
  <c r="G343" i="37" s="1"/>
  <c r="G1038" i="157"/>
  <c r="I980" i="157"/>
  <c r="I1030" i="157" s="1"/>
  <c r="G326" i="37" s="1"/>
  <c r="I969" i="157"/>
  <c r="I965" i="157"/>
  <c r="I898" i="157"/>
  <c r="I893" i="157"/>
  <c r="I873" i="157"/>
  <c r="I850" i="157"/>
  <c r="I841" i="157"/>
  <c r="I822" i="157"/>
  <c r="I810" i="157"/>
  <c r="I806" i="157"/>
  <c r="I730" i="157"/>
  <c r="I726" i="157"/>
  <c r="I714" i="157"/>
  <c r="I710" i="157"/>
  <c r="I694" i="157"/>
  <c r="I685" i="157"/>
  <c r="I681" i="157"/>
  <c r="I559" i="157"/>
  <c r="I521" i="157"/>
  <c r="I502" i="157"/>
  <c r="I493" i="157"/>
  <c r="G482" i="157"/>
  <c r="G486" i="157" s="1"/>
  <c r="I437" i="157"/>
  <c r="I405" i="157"/>
  <c r="I402" i="157"/>
  <c r="I398" i="157"/>
  <c r="I394" i="157"/>
  <c r="I390" i="157"/>
  <c r="I386" i="157"/>
  <c r="I381" i="157"/>
  <c r="I370" i="157"/>
  <c r="I325" i="157"/>
  <c r="I315" i="157"/>
  <c r="I304" i="157"/>
  <c r="I281" i="157"/>
  <c r="I274" i="157"/>
  <c r="G261" i="157"/>
  <c r="G269" i="157" s="1"/>
  <c r="I257" i="157"/>
  <c r="I238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40" i="157"/>
  <c r="I1686" i="157" s="1"/>
  <c r="G807" i="37" s="1"/>
  <c r="I1636" i="157"/>
  <c r="I1682" i="157" s="1"/>
  <c r="G803" i="37" s="1"/>
  <c r="I1632" i="157"/>
  <c r="I1678" i="157" s="1"/>
  <c r="G799" i="37" s="1"/>
  <c r="I1620" i="157"/>
  <c r="I1666" i="157" s="1"/>
  <c r="G787" i="37" s="1"/>
  <c r="I1611" i="157"/>
  <c r="G1590" i="157"/>
  <c r="I1539" i="157"/>
  <c r="I1586" i="157" s="1"/>
  <c r="G759" i="37" s="1"/>
  <c r="G1582" i="157"/>
  <c r="G1578" i="157"/>
  <c r="I1523" i="157"/>
  <c r="I1570" i="157" s="1"/>
  <c r="G743" i="37" s="1"/>
  <c r="I1514" i="157"/>
  <c r="E659" i="37"/>
  <c r="I1445" i="157"/>
  <c r="I1439" i="157"/>
  <c r="I1488" i="157" s="1"/>
  <c r="G672" i="37" s="1"/>
  <c r="G1484" i="157"/>
  <c r="G1480" i="157"/>
  <c r="G1466" i="157"/>
  <c r="I1410" i="157"/>
  <c r="I1406" i="157"/>
  <c r="I1349" i="157"/>
  <c r="I1306" i="157"/>
  <c r="I1295" i="157"/>
  <c r="I1287" i="157"/>
  <c r="I1283" i="157"/>
  <c r="I1279" i="157"/>
  <c r="G1224" i="157"/>
  <c r="I1217" i="157"/>
  <c r="I1213" i="157"/>
  <c r="G1257" i="157"/>
  <c r="G1249" i="157"/>
  <c r="I1177" i="157"/>
  <c r="I1173" i="157"/>
  <c r="I1169" i="157"/>
  <c r="I1105" i="157"/>
  <c r="I1098" i="157"/>
  <c r="I1146" i="157" s="1"/>
  <c r="G439" i="37" s="1"/>
  <c r="I1093" i="157"/>
  <c r="I1141" i="157" s="1"/>
  <c r="G434" i="37" s="1"/>
  <c r="I1081" i="157"/>
  <c r="I1129" i="157" s="1"/>
  <c r="G422" i="37" s="1"/>
  <c r="I1071" i="157"/>
  <c r="G1064" i="157"/>
  <c r="I1064" i="157" s="1"/>
  <c r="G360" i="37" s="1"/>
  <c r="I1007" i="157"/>
  <c r="G1050" i="157"/>
  <c r="I996" i="157"/>
  <c r="I1046" i="157" s="1"/>
  <c r="G342" i="37" s="1"/>
  <c r="I979" i="157"/>
  <c r="I1029" i="157" s="1"/>
  <c r="G325" i="37" s="1"/>
  <c r="I970" i="157"/>
  <c r="I966" i="157"/>
  <c r="I904" i="157"/>
  <c r="I897" i="157"/>
  <c r="I892" i="157"/>
  <c r="I870" i="157"/>
  <c r="G959" i="157"/>
  <c r="I959" i="157" s="1"/>
  <c r="G314" i="37" s="1"/>
  <c r="I851" i="157"/>
  <c r="I847" i="157"/>
  <c r="I835" i="157"/>
  <c r="I821" i="157"/>
  <c r="I811" i="157"/>
  <c r="I807" i="157"/>
  <c r="G769" i="157"/>
  <c r="E146" i="37" s="1"/>
  <c r="I727" i="157"/>
  <c r="G785" i="157"/>
  <c r="E162" i="37" s="1"/>
  <c r="G777" i="157"/>
  <c r="I705" i="157"/>
  <c r="I682" i="157"/>
  <c r="I678" i="157"/>
  <c r="I549" i="157"/>
  <c r="I528" i="157"/>
  <c r="I515" i="157"/>
  <c r="I494" i="157"/>
  <c r="I423" i="157"/>
  <c r="I408" i="157"/>
  <c r="I404" i="157"/>
  <c r="I401" i="157"/>
  <c r="I397" i="157"/>
  <c r="I393" i="157"/>
  <c r="I389" i="157"/>
  <c r="I383" i="157"/>
  <c r="G354" i="157"/>
  <c r="I354" i="157" s="1"/>
  <c r="I343" i="157"/>
  <c r="I334" i="157"/>
  <c r="I316" i="157"/>
  <c r="G613" i="157"/>
  <c r="I239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48" i="157"/>
  <c r="I1650" i="157" s="1"/>
  <c r="I1645" i="157"/>
  <c r="G1685" i="157"/>
  <c r="I1631" i="157"/>
  <c r="I1677" i="157" s="1"/>
  <c r="G798" i="37" s="1"/>
  <c r="G1665" i="157"/>
  <c r="I1612" i="157"/>
  <c r="I1608" i="157"/>
  <c r="E749" i="37"/>
  <c r="G1601" i="157"/>
  <c r="I1542" i="157"/>
  <c r="I1589" i="157" s="1"/>
  <c r="G762" i="37" s="1"/>
  <c r="G1585" i="157"/>
  <c r="I1534" i="157"/>
  <c r="I1581" i="157" s="1"/>
  <c r="G754" i="37" s="1"/>
  <c r="I1522" i="157"/>
  <c r="I1569" i="157" s="1"/>
  <c r="G742" i="37" s="1"/>
  <c r="I1511" i="157"/>
  <c r="I1446" i="157"/>
  <c r="G1487" i="157"/>
  <c r="I1430" i="157"/>
  <c r="I1479" i="157" s="1"/>
  <c r="G663" i="37" s="1"/>
  <c r="G1469" i="157"/>
  <c r="I1411" i="157"/>
  <c r="I1407" i="157"/>
  <c r="I1348" i="157"/>
  <c r="G1331" i="157"/>
  <c r="G1384" i="157"/>
  <c r="I1313" i="157"/>
  <c r="G1375" i="157"/>
  <c r="I1375" i="157" s="1"/>
  <c r="G617" i="37" s="1"/>
  <c r="G1360" i="157"/>
  <c r="I1284" i="157"/>
  <c r="I1280" i="157"/>
  <c r="I1220" i="157"/>
  <c r="I1214" i="157"/>
  <c r="G1260" i="157"/>
  <c r="I1204" i="157"/>
  <c r="I1256" i="157" s="1"/>
  <c r="G574" i="37" s="1"/>
  <c r="I1200" i="157"/>
  <c r="I1252" i="157" s="1"/>
  <c r="G570" i="37" s="1"/>
  <c r="G1247" i="157"/>
  <c r="G1238" i="157"/>
  <c r="I1178" i="157"/>
  <c r="I1174" i="157"/>
  <c r="I1170" i="157"/>
  <c r="E428" i="37"/>
  <c r="G1149" i="157"/>
  <c r="I1092" i="157"/>
  <c r="I1140" i="157" s="1"/>
  <c r="G433" i="37" s="1"/>
  <c r="I1080" i="157"/>
  <c r="I1128" i="157" s="1"/>
  <c r="G421" i="37" s="1"/>
  <c r="I1072" i="157"/>
  <c r="G1015" i="157"/>
  <c r="G1061" i="157" s="1"/>
  <c r="I1008" i="157"/>
  <c r="I967" i="157"/>
  <c r="I871" i="157"/>
  <c r="G861" i="157"/>
  <c r="I848" i="157"/>
  <c r="I839" i="157"/>
  <c r="I834" i="157"/>
  <c r="I820" i="157"/>
  <c r="I808" i="157"/>
  <c r="I728" i="157"/>
  <c r="G772" i="157"/>
  <c r="I692" i="157"/>
  <c r="I683" i="157"/>
  <c r="I529" i="157"/>
  <c r="I523" i="157"/>
  <c r="I519" i="157"/>
  <c r="I504" i="157"/>
  <c r="I491" i="157"/>
  <c r="I410" i="157"/>
  <c r="I407" i="157"/>
  <c r="I400" i="157"/>
  <c r="I396" i="157"/>
  <c r="I392" i="157"/>
  <c r="I388" i="157"/>
  <c r="I385" i="157"/>
  <c r="I374" i="157"/>
  <c r="I368" i="157"/>
  <c r="I356" i="157"/>
  <c r="I342" i="157"/>
  <c r="I323" i="157"/>
  <c r="I317" i="157"/>
  <c r="I313" i="157"/>
  <c r="I255" i="157"/>
  <c r="I248" i="157"/>
  <c r="I236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67" i="37"/>
  <c r="D859" i="37"/>
  <c r="D853" i="37"/>
  <c r="D851" i="37"/>
  <c r="D960" i="37" s="1"/>
  <c r="D849" i="37"/>
  <c r="D846" i="37"/>
  <c r="D844" i="37"/>
  <c r="D841" i="37"/>
  <c r="F2416" i="156"/>
  <c r="H2416" i="156" s="1"/>
  <c r="G836" i="37" s="1"/>
  <c r="D521" i="37"/>
  <c r="D540" i="37"/>
  <c r="D539" i="37"/>
  <c r="D522" i="37"/>
  <c r="D502" i="37"/>
  <c r="D492" i="37"/>
  <c r="D462" i="37"/>
  <c r="D460" i="37"/>
  <c r="D369" i="37"/>
  <c r="D382" i="37"/>
  <c r="D266" i="37"/>
  <c r="D252" i="37"/>
  <c r="D250" i="37"/>
  <c r="D248" i="37"/>
  <c r="D245" i="37"/>
  <c r="D243" i="37"/>
  <c r="D265" i="37"/>
  <c r="D247" i="37"/>
  <c r="D63" i="37"/>
  <c r="D38" i="37"/>
  <c r="D922" i="37"/>
  <c r="D904" i="37"/>
  <c r="D894" i="37"/>
  <c r="D890" i="37"/>
  <c r="D956" i="37" s="1"/>
  <c r="D884" i="37"/>
  <c r="D880" i="37"/>
  <c r="D878" i="37"/>
  <c r="D865" i="37"/>
  <c r="D858" i="37"/>
  <c r="D837" i="37"/>
  <c r="D833" i="37"/>
  <c r="D831" i="37"/>
  <c r="F2368" i="156"/>
  <c r="D546" i="37"/>
  <c r="D532" i="37"/>
  <c r="D530" i="37"/>
  <c r="D528" i="37"/>
  <c r="D525" i="37"/>
  <c r="D523" i="37"/>
  <c r="D515" i="37"/>
  <c r="D512" i="37"/>
  <c r="D500" i="37"/>
  <c r="D487" i="37"/>
  <c r="D485" i="37"/>
  <c r="D483" i="37"/>
  <c r="D480" i="37"/>
  <c r="D478" i="37"/>
  <c r="D467" i="37"/>
  <c r="D465" i="37"/>
  <c r="D481" i="37"/>
  <c r="D472" i="37"/>
  <c r="D410" i="37"/>
  <c r="D408" i="37"/>
  <c r="D406" i="37"/>
  <c r="D393" i="37"/>
  <c r="D389" i="37"/>
  <c r="D386" i="37"/>
  <c r="D384" i="37"/>
  <c r="D372" i="37"/>
  <c r="D370" i="37"/>
  <c r="D404" i="37"/>
  <c r="D403" i="37"/>
  <c r="D233" i="37"/>
  <c r="D231" i="37"/>
  <c r="D261" i="37"/>
  <c r="D225" i="37"/>
  <c r="D66" i="37"/>
  <c r="D62" i="37"/>
  <c r="D28" i="37"/>
  <c r="F274" i="156"/>
  <c r="D854" i="37"/>
  <c r="D852" i="37"/>
  <c r="D962" i="37" s="1"/>
  <c r="D850" i="37"/>
  <c r="D848" i="37"/>
  <c r="D845" i="37"/>
  <c r="D843" i="37"/>
  <c r="H2350" i="156"/>
  <c r="D544" i="37"/>
  <c r="D510" i="37"/>
  <c r="D545" i="37"/>
  <c r="D527" i="37"/>
  <c r="D475" i="37"/>
  <c r="D501" i="37"/>
  <c r="D495" i="37"/>
  <c r="D400" i="37"/>
  <c r="D387" i="37"/>
  <c r="D257" i="37"/>
  <c r="D251" i="37"/>
  <c r="D249" i="37"/>
  <c r="D246" i="37"/>
  <c r="D244" i="37"/>
  <c r="D263" i="37"/>
  <c r="D260" i="37"/>
  <c r="D238" i="37"/>
  <c r="D65" i="37"/>
  <c r="D48" i="37"/>
  <c r="D15" i="37"/>
  <c r="F1862" i="156"/>
  <c r="E49" i="37" s="1"/>
  <c r="D921" i="37"/>
  <c r="D912" i="37"/>
  <c r="D905" i="37"/>
  <c r="D903" i="37"/>
  <c r="D895" i="37"/>
  <c r="D893" i="37"/>
  <c r="D889" i="37"/>
  <c r="D885" i="37"/>
  <c r="D882" i="37"/>
  <c r="D879" i="37"/>
  <c r="D877" i="37"/>
  <c r="D835" i="37"/>
  <c r="D832" i="37"/>
  <c r="D830" i="37"/>
  <c r="D537" i="37"/>
  <c r="D531" i="37"/>
  <c r="D529" i="37"/>
  <c r="D526" i="37"/>
  <c r="D524" i="37"/>
  <c r="D513" i="37"/>
  <c r="D511" i="37"/>
  <c r="D543" i="37"/>
  <c r="D518" i="37"/>
  <c r="D505" i="37"/>
  <c r="D486" i="37"/>
  <c r="D484" i="37"/>
  <c r="D482" i="37"/>
  <c r="D479" i="37"/>
  <c r="D477" i="37"/>
  <c r="D469" i="37"/>
  <c r="D466" i="37"/>
  <c r="D464" i="37"/>
  <c r="D499" i="37"/>
  <c r="D496" i="37"/>
  <c r="D476" i="37"/>
  <c r="D395" i="37"/>
  <c r="D390" i="37"/>
  <c r="D388" i="37"/>
  <c r="D385" i="37"/>
  <c r="D383" i="37"/>
  <c r="D374" i="37"/>
  <c r="D371" i="37"/>
  <c r="F2041" i="156"/>
  <c r="H2041" i="156" s="1"/>
  <c r="D407" i="37"/>
  <c r="D377" i="37"/>
  <c r="D364" i="37"/>
  <c r="D264" i="37"/>
  <c r="D256" i="37"/>
  <c r="D241" i="37"/>
  <c r="D235" i="37"/>
  <c r="D232" i="37"/>
  <c r="D230" i="37"/>
  <c r="D64" i="37"/>
  <c r="D47" i="37"/>
  <c r="D11" i="37"/>
  <c r="D875" i="37"/>
  <c r="D873" i="37"/>
  <c r="L2356" i="156"/>
  <c r="N2356" i="156" s="1"/>
  <c r="L2251" i="156"/>
  <c r="N2251" i="156" s="1"/>
  <c r="O2248" i="156"/>
  <c r="P2248" i="156" s="1"/>
  <c r="L2214" i="156"/>
  <c r="N2214" i="156" s="1"/>
  <c r="L2210" i="156"/>
  <c r="N2210" i="156" s="1"/>
  <c r="L2206" i="156"/>
  <c r="N2206" i="156" s="1"/>
  <c r="N2151" i="156"/>
  <c r="L2143" i="156"/>
  <c r="N2143" i="156" s="1"/>
  <c r="L2105" i="156"/>
  <c r="N2105" i="156" s="1"/>
  <c r="L2101" i="156"/>
  <c r="N2101" i="156" s="1"/>
  <c r="J407" i="37"/>
  <c r="L2030" i="156"/>
  <c r="N2030" i="156" s="1"/>
  <c r="J266" i="37"/>
  <c r="J264" i="37"/>
  <c r="J263" i="37"/>
  <c r="L1924" i="156"/>
  <c r="N1924" i="156" s="1"/>
  <c r="L1890" i="156"/>
  <c r="N1890" i="156" s="1"/>
  <c r="L1886" i="156"/>
  <c r="N1886" i="156" s="1"/>
  <c r="L1341" i="156"/>
  <c r="N1341" i="156" s="1"/>
  <c r="L1251" i="156"/>
  <c r="L1252" i="156" s="1"/>
  <c r="L1253" i="156" s="1"/>
  <c r="L1128" i="156"/>
  <c r="L1129" i="156" s="1"/>
  <c r="N885" i="156"/>
  <c r="L776" i="156"/>
  <c r="O617" i="156"/>
  <c r="P617" i="156" s="1"/>
  <c r="L541" i="156"/>
  <c r="L2357" i="156"/>
  <c r="N2357" i="156" s="1"/>
  <c r="J542" i="37"/>
  <c r="L2252" i="156"/>
  <c r="N2252" i="156" s="1"/>
  <c r="O2249" i="156"/>
  <c r="P2249" i="156" s="1"/>
  <c r="L2211" i="156"/>
  <c r="N2211" i="156" s="1"/>
  <c r="L2207" i="156"/>
  <c r="N2207" i="156" s="1"/>
  <c r="J498" i="37"/>
  <c r="L2144" i="156"/>
  <c r="N2144" i="156" s="1"/>
  <c r="L2106" i="156"/>
  <c r="N2106" i="156" s="1"/>
  <c r="L2102" i="156"/>
  <c r="N2102" i="156" s="1"/>
  <c r="L2098" i="156"/>
  <c r="J410" i="37"/>
  <c r="J408" i="37"/>
  <c r="J406" i="37"/>
  <c r="L2031" i="156"/>
  <c r="N2031" i="156" s="1"/>
  <c r="J265" i="37"/>
  <c r="L1925" i="156"/>
  <c r="N1925" i="156" s="1"/>
  <c r="L1891" i="156"/>
  <c r="N1891" i="156" s="1"/>
  <c r="L1887" i="156"/>
  <c r="N1887" i="156" s="1"/>
  <c r="L1816" i="156"/>
  <c r="O779" i="156"/>
  <c r="L752" i="156"/>
  <c r="L682" i="156"/>
  <c r="N682" i="156" s="1"/>
  <c r="L681" i="156"/>
  <c r="L668" i="156"/>
  <c r="N668" i="156" s="1"/>
  <c r="L667" i="156"/>
  <c r="L666" i="156"/>
  <c r="N666" i="156" s="1"/>
  <c r="L665" i="156"/>
  <c r="N665" i="156" s="1"/>
  <c r="L625" i="156"/>
  <c r="N625" i="156" s="1"/>
  <c r="L2391" i="156"/>
  <c r="N2391" i="156" s="1"/>
  <c r="L2341" i="156"/>
  <c r="O2246" i="156"/>
  <c r="L2212" i="156"/>
  <c r="N2212" i="156" s="1"/>
  <c r="L2208" i="156"/>
  <c r="N2208" i="156" s="1"/>
  <c r="L2145" i="156"/>
  <c r="N2145" i="156" s="1"/>
  <c r="L2103" i="156"/>
  <c r="L2099" i="156"/>
  <c r="N2099" i="156" s="1"/>
  <c r="J409" i="37"/>
  <c r="L2032" i="156"/>
  <c r="N2032" i="156" s="1"/>
  <c r="L2028" i="156"/>
  <c r="N2028" i="156" s="1"/>
  <c r="L1926" i="156"/>
  <c r="N1926" i="156" s="1"/>
  <c r="L1892" i="156"/>
  <c r="N1892" i="156" s="1"/>
  <c r="L1888" i="156"/>
  <c r="N1888" i="156" s="1"/>
  <c r="L1884" i="156"/>
  <c r="N1884" i="156" s="1"/>
  <c r="L1453" i="156"/>
  <c r="N1453" i="156" s="1"/>
  <c r="L1404" i="156"/>
  <c r="N1404" i="156" s="1"/>
  <c r="L1403" i="156"/>
  <c r="N1403" i="156" s="1"/>
  <c r="L1402" i="156"/>
  <c r="N1402" i="156" s="1"/>
  <c r="L1401" i="156"/>
  <c r="N1401" i="156" s="1"/>
  <c r="L1400" i="156"/>
  <c r="L1399" i="156"/>
  <c r="N1399" i="156" s="1"/>
  <c r="L1282" i="156"/>
  <c r="N1223" i="156"/>
  <c r="N923" i="156"/>
  <c r="L712" i="156"/>
  <c r="N712" i="156" s="1"/>
  <c r="L702" i="156"/>
  <c r="N702" i="156" s="1"/>
  <c r="L701" i="156"/>
  <c r="L327" i="156"/>
  <c r="N327" i="156" s="1"/>
  <c r="L326" i="156"/>
  <c r="L227" i="156"/>
  <c r="N227" i="156" s="1"/>
  <c r="L115" i="156"/>
  <c r="L2392" i="156"/>
  <c r="N2392" i="156" s="1"/>
  <c r="L2355" i="156"/>
  <c r="N2355" i="156" s="1"/>
  <c r="O2247" i="156"/>
  <c r="P2247" i="156" s="1"/>
  <c r="L2213" i="156"/>
  <c r="N2213" i="156" s="1"/>
  <c r="L2209" i="156"/>
  <c r="N2209" i="156" s="1"/>
  <c r="L2149" i="156"/>
  <c r="L2146" i="156"/>
  <c r="N2146" i="156" s="1"/>
  <c r="L2142" i="156"/>
  <c r="N2142" i="156" s="1"/>
  <c r="L2104" i="156"/>
  <c r="N2104" i="156" s="1"/>
  <c r="L2100" i="156"/>
  <c r="N2100" i="156" s="1"/>
  <c r="L2029" i="156"/>
  <c r="L1927" i="156"/>
  <c r="N1927" i="156" s="1"/>
  <c r="L1889" i="156"/>
  <c r="N1889" i="156" s="1"/>
  <c r="L1885" i="156"/>
  <c r="N1885" i="156" s="1"/>
  <c r="L1536" i="156"/>
  <c r="N1536" i="156" s="1"/>
  <c r="L1407" i="156"/>
  <c r="L742" i="156"/>
  <c r="L743" i="156" s="1"/>
  <c r="L674" i="156"/>
  <c r="L514" i="156"/>
  <c r="N514" i="156" s="1"/>
  <c r="L500" i="156"/>
  <c r="L446" i="156"/>
  <c r="L393" i="156"/>
  <c r="L232" i="156"/>
  <c r="N232" i="156" s="1"/>
  <c r="V994" i="37"/>
  <c r="X83" i="37"/>
  <c r="Z575" i="157"/>
  <c r="Z611" i="157" s="1"/>
  <c r="X69" i="37" s="1"/>
  <c r="G655" i="157"/>
  <c r="F956" i="37"/>
  <c r="F959" i="37"/>
  <c r="H58" i="156"/>
  <c r="G628" i="157"/>
  <c r="Z650" i="157"/>
  <c r="X108" i="37" s="1"/>
  <c r="V809" i="37"/>
  <c r="V683" i="37"/>
  <c r="AB683" i="37" s="1"/>
  <c r="AA588" i="37"/>
  <c r="V588" i="37"/>
  <c r="V414" i="37"/>
  <c r="V121" i="37"/>
  <c r="V451" i="37"/>
  <c r="V356" i="37"/>
  <c r="V123" i="37"/>
  <c r="AC123" i="37" s="1"/>
  <c r="V781" i="37"/>
  <c r="W627" i="37"/>
  <c r="AB627" i="37" s="1"/>
  <c r="V609" i="37"/>
  <c r="V596" i="37"/>
  <c r="V579" i="37"/>
  <c r="AC579" i="37" s="1"/>
  <c r="V450" i="37"/>
  <c r="V452" i="37"/>
  <c r="AC452" i="37" s="1"/>
  <c r="V793" i="37"/>
  <c r="V780" i="37"/>
  <c r="V645" i="37"/>
  <c r="V675" i="37"/>
  <c r="AC675" i="37" s="1"/>
  <c r="V427" i="37"/>
  <c r="AC427" i="37" s="1"/>
  <c r="V318" i="37"/>
  <c r="AA863" i="37"/>
  <c r="AC863" i="37" s="1"/>
  <c r="AA533" i="37"/>
  <c r="W472" i="37"/>
  <c r="AB472" i="37" s="1"/>
  <c r="AA238" i="37"/>
  <c r="AC238" i="37" s="1"/>
  <c r="AA930" i="37"/>
  <c r="AA838" i="37"/>
  <c r="AC838" i="37" s="1"/>
  <c r="AA518" i="37"/>
  <c r="AC518" i="37" s="1"/>
  <c r="W518" i="37"/>
  <c r="AB518" i="37" s="1"/>
  <c r="AA488" i="37"/>
  <c r="AC488" i="37" s="1"/>
  <c r="Z987" i="37"/>
  <c r="F966" i="37"/>
  <c r="AA494" i="37"/>
  <c r="AC494" i="37" s="1"/>
  <c r="W238" i="37"/>
  <c r="AB238" i="37" s="1"/>
  <c r="V11" i="37"/>
  <c r="X987" i="37"/>
  <c r="AA472" i="37"/>
  <c r="AA262" i="37"/>
  <c r="AC262" i="37" s="1"/>
  <c r="F984" i="37"/>
  <c r="V62" i="37"/>
  <c r="F1840" i="156"/>
  <c r="H1840" i="156" s="1"/>
  <c r="G27" i="37" s="1"/>
  <c r="F920" i="37"/>
  <c r="F994" i="37" s="1"/>
  <c r="V925" i="37"/>
  <c r="D924" i="37"/>
  <c r="Z920" i="37"/>
  <c r="Z994" i="37" s="1"/>
  <c r="D920" i="37"/>
  <c r="D906" i="37"/>
  <c r="D898" i="37"/>
  <c r="V885" i="37"/>
  <c r="X920" i="37"/>
  <c r="X994" i="37" s="1"/>
  <c r="D872" i="37"/>
  <c r="D923" i="37"/>
  <c r="V873" i="37"/>
  <c r="E920" i="37"/>
  <c r="W920" i="37"/>
  <c r="W994" i="37" s="1"/>
  <c r="L455" i="156"/>
  <c r="K455" i="156"/>
  <c r="I455" i="156" s="1"/>
  <c r="F672" i="156"/>
  <c r="L664" i="156"/>
  <c r="K672" i="156"/>
  <c r="L273" i="156"/>
  <c r="L274" i="156" s="1"/>
  <c r="K274" i="156"/>
  <c r="P1610" i="157"/>
  <c r="Q1610" i="157" s="1"/>
  <c r="M1610" i="157"/>
  <c r="O1610" i="157" s="1"/>
  <c r="P1552" i="157"/>
  <c r="P1549" i="157"/>
  <c r="Q1549" i="157" s="1"/>
  <c r="M1549" i="157"/>
  <c r="O1549" i="157" s="1"/>
  <c r="P1548" i="157"/>
  <c r="Q1548" i="157" s="1"/>
  <c r="M1548" i="157"/>
  <c r="O1548" i="157" s="1"/>
  <c r="P1547" i="157"/>
  <c r="Q1547" i="157" s="1"/>
  <c r="M1547" i="157"/>
  <c r="O1547" i="157" s="1"/>
  <c r="Y1563" i="157"/>
  <c r="W736" i="37" s="1"/>
  <c r="P1513" i="157"/>
  <c r="Q1513" i="157" s="1"/>
  <c r="M1513" i="157"/>
  <c r="O1513" i="157" s="1"/>
  <c r="P1509" i="157"/>
  <c r="Q1509" i="157" s="1"/>
  <c r="M1509" i="157"/>
  <c r="O1509" i="157" s="1"/>
  <c r="P1409" i="157"/>
  <c r="Q1409" i="157" s="1"/>
  <c r="M1409" i="157"/>
  <c r="O1409" i="157" s="1"/>
  <c r="P1405" i="157"/>
  <c r="Q1405" i="157" s="1"/>
  <c r="M1405" i="157"/>
  <c r="O1405" i="157" s="1"/>
  <c r="P1286" i="157"/>
  <c r="Q1286" i="157" s="1"/>
  <c r="M1286" i="157"/>
  <c r="O1286" i="157" s="1"/>
  <c r="P1282" i="157"/>
  <c r="Q1282" i="157" s="1"/>
  <c r="M1282" i="157"/>
  <c r="O1282" i="157" s="1"/>
  <c r="P1216" i="157"/>
  <c r="Q1216" i="157" s="1"/>
  <c r="M1216" i="157"/>
  <c r="O1216" i="157" s="1"/>
  <c r="P1212" i="157"/>
  <c r="Q1212" i="157" s="1"/>
  <c r="M1212" i="157"/>
  <c r="O1212" i="157" s="1"/>
  <c r="Y1231" i="157"/>
  <c r="W549" i="37" s="1"/>
  <c r="P1176" i="157"/>
  <c r="Q1176" i="157" s="1"/>
  <c r="M1176" i="157"/>
  <c r="O1176" i="157" s="1"/>
  <c r="P1172" i="157"/>
  <c r="Q1172" i="157" s="1"/>
  <c r="M1172" i="157"/>
  <c r="O1172" i="157" s="1"/>
  <c r="P1168" i="157"/>
  <c r="Q1168" i="157" s="1"/>
  <c r="M1168" i="157"/>
  <c r="O1168" i="157" s="1"/>
  <c r="P1070" i="157"/>
  <c r="Q1070" i="157" s="1"/>
  <c r="M1070" i="157"/>
  <c r="O1070" i="157" s="1"/>
  <c r="P1006" i="157"/>
  <c r="Q1006" i="157" s="1"/>
  <c r="M1006" i="157"/>
  <c r="O1006" i="157" s="1"/>
  <c r="P969" i="157"/>
  <c r="Q969" i="157" s="1"/>
  <c r="M969" i="157"/>
  <c r="O969" i="157" s="1"/>
  <c r="P965" i="157"/>
  <c r="Q965" i="157" s="1"/>
  <c r="M965" i="157"/>
  <c r="O965" i="157" s="1"/>
  <c r="P873" i="157"/>
  <c r="Q873" i="157" s="1"/>
  <c r="M873" i="157"/>
  <c r="O873" i="157" s="1"/>
  <c r="P869" i="157"/>
  <c r="Q869" i="157" s="1"/>
  <c r="M869" i="157"/>
  <c r="O869" i="157" s="1"/>
  <c r="P850" i="157"/>
  <c r="Q850" i="157" s="1"/>
  <c r="M850" i="157"/>
  <c r="O850" i="157" s="1"/>
  <c r="P810" i="157"/>
  <c r="Q810" i="157" s="1"/>
  <c r="M810" i="157"/>
  <c r="O810" i="157" s="1"/>
  <c r="P806" i="157"/>
  <c r="M806" i="157"/>
  <c r="O806" i="157" s="1"/>
  <c r="P729" i="157"/>
  <c r="Q729" i="157" s="1"/>
  <c r="M729" i="157"/>
  <c r="O729" i="157" s="1"/>
  <c r="P725" i="157"/>
  <c r="Q725" i="157" s="1"/>
  <c r="M725" i="157"/>
  <c r="O725" i="157" s="1"/>
  <c r="P684" i="157"/>
  <c r="Q684" i="157" s="1"/>
  <c r="M684" i="157"/>
  <c r="O684" i="157" s="1"/>
  <c r="P680" i="157"/>
  <c r="Q680" i="157" s="1"/>
  <c r="M680" i="157"/>
  <c r="P676" i="157"/>
  <c r="Q676" i="157" s="1"/>
  <c r="M676" i="157"/>
  <c r="O676" i="157" s="1"/>
  <c r="P528" i="157"/>
  <c r="M528" i="157"/>
  <c r="O528" i="157" s="1"/>
  <c r="P494" i="157"/>
  <c r="Q494" i="157" s="1"/>
  <c r="M494" i="157"/>
  <c r="O494" i="157" s="1"/>
  <c r="P353" i="157"/>
  <c r="Q353" i="157" s="1"/>
  <c r="M353" i="157"/>
  <c r="M354" i="157" s="1"/>
  <c r="O354" i="157" s="1"/>
  <c r="P316" i="157"/>
  <c r="Q316" i="157" s="1"/>
  <c r="M316" i="157"/>
  <c r="O316" i="157" s="1"/>
  <c r="P312" i="157"/>
  <c r="Q312" i="157" s="1"/>
  <c r="M312" i="157"/>
  <c r="O312" i="157" s="1"/>
  <c r="P282" i="157"/>
  <c r="Q282" i="157" s="1"/>
  <c r="M282" i="157"/>
  <c r="O282" i="157" s="1"/>
  <c r="P239" i="157"/>
  <c r="Q239" i="157" s="1"/>
  <c r="M239" i="157"/>
  <c r="O239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11" i="157"/>
  <c r="Q1611" i="157" s="1"/>
  <c r="M1611" i="157"/>
  <c r="O1611" i="157" s="1"/>
  <c r="P1514" i="157"/>
  <c r="Q1514" i="157" s="1"/>
  <c r="M1514" i="157"/>
  <c r="O1514" i="157" s="1"/>
  <c r="P1510" i="157"/>
  <c r="Q1510" i="157" s="1"/>
  <c r="M1510" i="157"/>
  <c r="O1510" i="157" s="1"/>
  <c r="P1445" i="157"/>
  <c r="Q1445" i="157" s="1"/>
  <c r="M1445" i="157"/>
  <c r="O1445" i="157" s="1"/>
  <c r="P1410" i="157"/>
  <c r="Q1410" i="157" s="1"/>
  <c r="M1410" i="157"/>
  <c r="O1410" i="157" s="1"/>
  <c r="P1406" i="157"/>
  <c r="Q1406" i="157" s="1"/>
  <c r="M1406" i="157"/>
  <c r="O1406" i="157" s="1"/>
  <c r="P1287" i="157"/>
  <c r="Q1287" i="157" s="1"/>
  <c r="M1287" i="157"/>
  <c r="O1287" i="157" s="1"/>
  <c r="P1283" i="157"/>
  <c r="Q1283" i="157" s="1"/>
  <c r="M1283" i="157"/>
  <c r="O1283" i="157" s="1"/>
  <c r="P1279" i="157"/>
  <c r="Q1279" i="157" s="1"/>
  <c r="M1279" i="157"/>
  <c r="P1217" i="157"/>
  <c r="Q1217" i="157" s="1"/>
  <c r="M1217" i="157"/>
  <c r="O1217" i="157" s="1"/>
  <c r="P1213" i="157"/>
  <c r="Q1213" i="157" s="1"/>
  <c r="M1213" i="157"/>
  <c r="O1213" i="157" s="1"/>
  <c r="P1177" i="157"/>
  <c r="Q1177" i="157" s="1"/>
  <c r="M1177" i="157"/>
  <c r="O1177" i="157" s="1"/>
  <c r="P1173" i="157"/>
  <c r="Q1173" i="157" s="1"/>
  <c r="M1173" i="157"/>
  <c r="O1173" i="157" s="1"/>
  <c r="P1169" i="157"/>
  <c r="Q1169" i="157" s="1"/>
  <c r="M1169" i="157"/>
  <c r="O1169" i="157" s="1"/>
  <c r="P1105" i="157"/>
  <c r="M1105" i="157"/>
  <c r="P1071" i="157"/>
  <c r="Q1071" i="157" s="1"/>
  <c r="M1071" i="157"/>
  <c r="O1071" i="157" s="1"/>
  <c r="P1007" i="157"/>
  <c r="Q1007" i="157" s="1"/>
  <c r="M1007" i="157"/>
  <c r="O1007" i="157" s="1"/>
  <c r="P970" i="157"/>
  <c r="Q970" i="157" s="1"/>
  <c r="M970" i="157"/>
  <c r="O970" i="157" s="1"/>
  <c r="P966" i="157"/>
  <c r="Q966" i="157" s="1"/>
  <c r="M966" i="157"/>
  <c r="O966" i="157" s="1"/>
  <c r="M904" i="157"/>
  <c r="P870" i="157"/>
  <c r="Q870" i="157" s="1"/>
  <c r="M870" i="157"/>
  <c r="O870" i="157" s="1"/>
  <c r="P851" i="157"/>
  <c r="Q851" i="157" s="1"/>
  <c r="M851" i="157"/>
  <c r="O851" i="157" s="1"/>
  <c r="P811" i="157"/>
  <c r="Q811" i="157" s="1"/>
  <c r="M811" i="157"/>
  <c r="O811" i="157" s="1"/>
  <c r="P807" i="157"/>
  <c r="Q807" i="157" s="1"/>
  <c r="M807" i="157"/>
  <c r="O807" i="157" s="1"/>
  <c r="P730" i="157"/>
  <c r="Q730" i="157" s="1"/>
  <c r="M730" i="157"/>
  <c r="O730" i="157" s="1"/>
  <c r="P726" i="157"/>
  <c r="Q726" i="157" s="1"/>
  <c r="M726" i="157"/>
  <c r="O726" i="157" s="1"/>
  <c r="P685" i="157"/>
  <c r="Q685" i="157" s="1"/>
  <c r="M685" i="157"/>
  <c r="O685" i="157" s="1"/>
  <c r="P681" i="157"/>
  <c r="Q681" i="157" s="1"/>
  <c r="M681" i="157"/>
  <c r="O681" i="157" s="1"/>
  <c r="P677" i="157"/>
  <c r="Q677" i="157" s="1"/>
  <c r="M677" i="157"/>
  <c r="O677" i="157" s="1"/>
  <c r="P529" i="157"/>
  <c r="Q529" i="157" s="1"/>
  <c r="M529" i="157"/>
  <c r="O529" i="157" s="1"/>
  <c r="P491" i="157"/>
  <c r="Q491" i="157" s="1"/>
  <c r="M491" i="157"/>
  <c r="O491" i="157" s="1"/>
  <c r="P356" i="157"/>
  <c r="Q356" i="157" s="1"/>
  <c r="M356" i="157"/>
  <c r="O356" i="157" s="1"/>
  <c r="P317" i="157"/>
  <c r="Q317" i="157" s="1"/>
  <c r="M317" i="157"/>
  <c r="O317" i="157" s="1"/>
  <c r="P313" i="157"/>
  <c r="Q313" i="157" s="1"/>
  <c r="M313" i="157"/>
  <c r="O313" i="157" s="1"/>
  <c r="P255" i="157"/>
  <c r="Q255" i="157" s="1"/>
  <c r="M255" i="157"/>
  <c r="O255" i="157" s="1"/>
  <c r="P243" i="157"/>
  <c r="P248" i="157" s="1"/>
  <c r="P236" i="157"/>
  <c r="Q236" i="157" s="1"/>
  <c r="M236" i="157"/>
  <c r="O236" i="157" s="1"/>
  <c r="P197" i="157"/>
  <c r="Q197" i="157" s="1"/>
  <c r="M197" i="157"/>
  <c r="P193" i="157"/>
  <c r="Q193" i="157" s="1"/>
  <c r="M193" i="157"/>
  <c r="M1717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A79" i="157"/>
  <c r="P77" i="157"/>
  <c r="Q77" i="157" s="1"/>
  <c r="M77" i="157"/>
  <c r="P21" i="157"/>
  <c r="Q21" i="157" s="1"/>
  <c r="M21" i="157"/>
  <c r="M1730" i="157" s="1"/>
  <c r="P17" i="157"/>
  <c r="Q17" i="157" s="1"/>
  <c r="M17" i="157"/>
  <c r="P13" i="157"/>
  <c r="Q13" i="157" s="1"/>
  <c r="M13" i="157"/>
  <c r="P1648" i="157"/>
  <c r="P1645" i="157"/>
  <c r="Q1645" i="157" s="1"/>
  <c r="M1645" i="157"/>
  <c r="M1646" i="157" s="1"/>
  <c r="M1694" i="157" s="1"/>
  <c r="K815" i="37" s="1"/>
  <c r="P1612" i="157"/>
  <c r="Q1612" i="157" s="1"/>
  <c r="M1612" i="157"/>
  <c r="O1612" i="157" s="1"/>
  <c r="P1608" i="157"/>
  <c r="Q1608" i="157" s="1"/>
  <c r="M1608" i="157"/>
  <c r="O1608" i="157" s="1"/>
  <c r="P1511" i="157"/>
  <c r="Q1511" i="157" s="1"/>
  <c r="M1511" i="157"/>
  <c r="O1511" i="157" s="1"/>
  <c r="P1446" i="157"/>
  <c r="Q1446" i="157" s="1"/>
  <c r="M1446" i="157"/>
  <c r="O1446" i="157" s="1"/>
  <c r="P1411" i="157"/>
  <c r="Q1411" i="157" s="1"/>
  <c r="M1411" i="157"/>
  <c r="O1411" i="157" s="1"/>
  <c r="P1407" i="157"/>
  <c r="Q1407" i="157" s="1"/>
  <c r="M1407" i="157"/>
  <c r="O1407" i="157" s="1"/>
  <c r="P1328" i="157"/>
  <c r="Q1328" i="157" s="1"/>
  <c r="Q1329" i="157" s="1"/>
  <c r="Q1394" i="157" s="1"/>
  <c r="O636" i="37" s="1"/>
  <c r="M1328" i="157"/>
  <c r="O1328" i="157" s="1"/>
  <c r="O1329" i="157" s="1"/>
  <c r="O1394" i="157" s="1"/>
  <c r="M636" i="37" s="1"/>
  <c r="P1284" i="157"/>
  <c r="Q1284" i="157" s="1"/>
  <c r="M1284" i="157"/>
  <c r="O1284" i="157" s="1"/>
  <c r="P1280" i="157"/>
  <c r="Q1280" i="157" s="1"/>
  <c r="M1280" i="157"/>
  <c r="O1280" i="157" s="1"/>
  <c r="P1214" i="157"/>
  <c r="Q1214" i="157" s="1"/>
  <c r="M1214" i="157"/>
  <c r="O1214" i="157" s="1"/>
  <c r="P1178" i="157"/>
  <c r="Q1178" i="157" s="1"/>
  <c r="M1178" i="157"/>
  <c r="O1178" i="157" s="1"/>
  <c r="P1174" i="157"/>
  <c r="Q1174" i="157" s="1"/>
  <c r="M1174" i="157"/>
  <c r="O1174" i="157" s="1"/>
  <c r="P1170" i="157"/>
  <c r="Q1170" i="157" s="1"/>
  <c r="M1170" i="157"/>
  <c r="O1170" i="157" s="1"/>
  <c r="P1072" i="157"/>
  <c r="Q1072" i="157" s="1"/>
  <c r="M1072" i="157"/>
  <c r="O1072" i="157" s="1"/>
  <c r="P1011" i="157"/>
  <c r="Q1011" i="157" s="1"/>
  <c r="M1011" i="157"/>
  <c r="O1011" i="157" s="1"/>
  <c r="P1008" i="157"/>
  <c r="Q1008" i="157" s="1"/>
  <c r="M1008" i="157"/>
  <c r="O1008" i="157" s="1"/>
  <c r="P971" i="157"/>
  <c r="Q971" i="157" s="1"/>
  <c r="M971" i="157"/>
  <c r="O971" i="157" s="1"/>
  <c r="P967" i="157"/>
  <c r="Q967" i="157" s="1"/>
  <c r="M967" i="157"/>
  <c r="O967" i="157" s="1"/>
  <c r="J911" i="157"/>
  <c r="M911" i="157"/>
  <c r="P871" i="157"/>
  <c r="Q871" i="157" s="1"/>
  <c r="M871" i="157"/>
  <c r="O871" i="157" s="1"/>
  <c r="P852" i="157"/>
  <c r="Q852" i="157" s="1"/>
  <c r="M852" i="157"/>
  <c r="O852" i="157" s="1"/>
  <c r="P848" i="157"/>
  <c r="Q848" i="157" s="1"/>
  <c r="M848" i="157"/>
  <c r="O848" i="157" s="1"/>
  <c r="P812" i="157"/>
  <c r="Q812" i="157" s="1"/>
  <c r="M812" i="157"/>
  <c r="O812" i="157" s="1"/>
  <c r="P808" i="157"/>
  <c r="Q808" i="157" s="1"/>
  <c r="M808" i="157"/>
  <c r="O808" i="157" s="1"/>
  <c r="P727" i="157"/>
  <c r="Q727" i="157" s="1"/>
  <c r="M727" i="157"/>
  <c r="O727" i="157" s="1"/>
  <c r="P682" i="157"/>
  <c r="Q682" i="157" s="1"/>
  <c r="M682" i="157"/>
  <c r="O682" i="157" s="1"/>
  <c r="P678" i="157"/>
  <c r="Q678" i="157" s="1"/>
  <c r="M678" i="157"/>
  <c r="O678" i="157" s="1"/>
  <c r="P571" i="157"/>
  <c r="Q571" i="157" s="1"/>
  <c r="M571" i="157"/>
  <c r="O571" i="157" s="1"/>
  <c r="P540" i="157"/>
  <c r="Q540" i="157" s="1"/>
  <c r="M540" i="157"/>
  <c r="M541" i="157" s="1"/>
  <c r="O541" i="157" s="1"/>
  <c r="P530" i="157"/>
  <c r="Q530" i="157" s="1"/>
  <c r="M530" i="157"/>
  <c r="O530" i="157" s="1"/>
  <c r="P492" i="157"/>
  <c r="Q492" i="157" s="1"/>
  <c r="M492" i="157"/>
  <c r="O492" i="157" s="1"/>
  <c r="P442" i="157"/>
  <c r="Q442" i="157" s="1"/>
  <c r="M442" i="157"/>
  <c r="P357" i="157"/>
  <c r="Q357" i="157" s="1"/>
  <c r="M357" i="157"/>
  <c r="O357" i="157" s="1"/>
  <c r="P314" i="157"/>
  <c r="Q314" i="157" s="1"/>
  <c r="M314" i="157"/>
  <c r="O314" i="157" s="1"/>
  <c r="P301" i="157"/>
  <c r="Q301" i="157" s="1"/>
  <c r="M301" i="157"/>
  <c r="P256" i="157"/>
  <c r="Q256" i="157" s="1"/>
  <c r="M256" i="157"/>
  <c r="O256" i="157" s="1"/>
  <c r="P237" i="157"/>
  <c r="Q237" i="157" s="1"/>
  <c r="M237" i="157"/>
  <c r="O237" i="157" s="1"/>
  <c r="P194" i="157"/>
  <c r="Q194" i="157" s="1"/>
  <c r="M194" i="157"/>
  <c r="O194" i="157" s="1"/>
  <c r="P190" i="157"/>
  <c r="Q190" i="157" s="1"/>
  <c r="M190" i="157"/>
  <c r="M1734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25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Y1659" i="157"/>
  <c r="W780" i="37" s="1"/>
  <c r="P1609" i="157"/>
  <c r="Q1609" i="157" s="1"/>
  <c r="M1609" i="157"/>
  <c r="O1609" i="157" s="1"/>
  <c r="P1512" i="157"/>
  <c r="Q1512" i="157" s="1"/>
  <c r="M1512" i="157"/>
  <c r="O1512" i="157" s="1"/>
  <c r="P1508" i="157"/>
  <c r="Q1508" i="157" s="1"/>
  <c r="M1508" i="157"/>
  <c r="O1508" i="157" s="1"/>
  <c r="L1498" i="157"/>
  <c r="J682" i="37" s="1"/>
  <c r="M1450" i="157"/>
  <c r="M1498" i="157" s="1"/>
  <c r="K682" i="37" s="1"/>
  <c r="P1447" i="157"/>
  <c r="Q1447" i="157" s="1"/>
  <c r="M1447" i="157"/>
  <c r="O1447" i="157" s="1"/>
  <c r="P1408" i="157"/>
  <c r="Q1408" i="157" s="1"/>
  <c r="M1408" i="157"/>
  <c r="O1408" i="157" s="1"/>
  <c r="P1325" i="157"/>
  <c r="Q1325" i="157" s="1"/>
  <c r="M1325" i="157"/>
  <c r="O1325" i="157" s="1"/>
  <c r="P1285" i="157"/>
  <c r="Q1285" i="157" s="1"/>
  <c r="M1285" i="157"/>
  <c r="O1285" i="157" s="1"/>
  <c r="P1281" i="157"/>
  <c r="Q1281" i="157" s="1"/>
  <c r="M1281" i="157"/>
  <c r="O1281" i="157" s="1"/>
  <c r="P1215" i="157"/>
  <c r="Q1215" i="157" s="1"/>
  <c r="M1215" i="157"/>
  <c r="O1215" i="157" s="1"/>
  <c r="P1175" i="157"/>
  <c r="Q1175" i="157" s="1"/>
  <c r="M1175" i="157"/>
  <c r="O1175" i="157" s="1"/>
  <c r="P1171" i="157"/>
  <c r="Q1171" i="157" s="1"/>
  <c r="M1171" i="157"/>
  <c r="O1171" i="157" s="1"/>
  <c r="P1110" i="157"/>
  <c r="Q1110" i="157" s="1"/>
  <c r="P1106" i="157"/>
  <c r="Q1106" i="157" s="1"/>
  <c r="M1106" i="157"/>
  <c r="O1106" i="157" s="1"/>
  <c r="P1069" i="157"/>
  <c r="Q1069" i="157" s="1"/>
  <c r="M1069" i="157"/>
  <c r="P1012" i="157"/>
  <c r="Q1012" i="157" s="1"/>
  <c r="M1012" i="157"/>
  <c r="O1012" i="157" s="1"/>
  <c r="P1005" i="157"/>
  <c r="Q1005" i="157" s="1"/>
  <c r="M1005" i="157"/>
  <c r="P968" i="157"/>
  <c r="Q968" i="157" s="1"/>
  <c r="M968" i="157"/>
  <c r="O968" i="157" s="1"/>
  <c r="P964" i="157"/>
  <c r="Q964" i="157" s="1"/>
  <c r="M964" i="157"/>
  <c r="P849" i="157"/>
  <c r="Q849" i="157" s="1"/>
  <c r="M849" i="157"/>
  <c r="O849" i="157" s="1"/>
  <c r="P813" i="157"/>
  <c r="Q813" i="157" s="1"/>
  <c r="M813" i="157"/>
  <c r="O813" i="157" s="1"/>
  <c r="P809" i="157"/>
  <c r="Q809" i="157" s="1"/>
  <c r="M809" i="157"/>
  <c r="O809" i="157" s="1"/>
  <c r="P805" i="157"/>
  <c r="Q805" i="157" s="1"/>
  <c r="M805" i="157"/>
  <c r="P728" i="157"/>
  <c r="Q728" i="157" s="1"/>
  <c r="M728" i="157"/>
  <c r="O728" i="157" s="1"/>
  <c r="P724" i="157"/>
  <c r="Q724" i="157" s="1"/>
  <c r="M724" i="157"/>
  <c r="P683" i="157"/>
  <c r="Q683" i="157" s="1"/>
  <c r="M683" i="157"/>
  <c r="O683" i="157" s="1"/>
  <c r="P679" i="157"/>
  <c r="Q679" i="157" s="1"/>
  <c r="M679" i="157"/>
  <c r="O679" i="157" s="1"/>
  <c r="P675" i="157"/>
  <c r="Q675" i="157" s="1"/>
  <c r="M675" i="157"/>
  <c r="P533" i="157"/>
  <c r="Q533" i="157" s="1"/>
  <c r="M533" i="157"/>
  <c r="O533" i="157" s="1"/>
  <c r="P493" i="157"/>
  <c r="Q493" i="157" s="1"/>
  <c r="M493" i="157"/>
  <c r="O493" i="157" s="1"/>
  <c r="P315" i="157"/>
  <c r="Q315" i="157" s="1"/>
  <c r="M315" i="157"/>
  <c r="O315" i="157" s="1"/>
  <c r="P304" i="157"/>
  <c r="Q304" i="157" s="1"/>
  <c r="M304" i="157"/>
  <c r="M305" i="157" s="1"/>
  <c r="O305" i="157" s="1"/>
  <c r="P281" i="157"/>
  <c r="Q281" i="157" s="1"/>
  <c r="M281" i="157"/>
  <c r="P272" i="157"/>
  <c r="P257" i="157"/>
  <c r="Q257" i="157" s="1"/>
  <c r="M257" i="157"/>
  <c r="P238" i="157"/>
  <c r="Q238" i="157" s="1"/>
  <c r="M238" i="157"/>
  <c r="O238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09" i="157" s="1"/>
  <c r="P183" i="157"/>
  <c r="Q183" i="157" s="1"/>
  <c r="M183" i="157"/>
  <c r="O183" i="157" s="1"/>
  <c r="P166" i="157"/>
  <c r="M166" i="157"/>
  <c r="P134" i="157"/>
  <c r="Q134" i="157" s="1"/>
  <c r="M134" i="157"/>
  <c r="M1721" i="157" s="1"/>
  <c r="P64" i="157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X2262" i="156"/>
  <c r="W505" i="37" s="1"/>
  <c r="X2047" i="156"/>
  <c r="W364" i="37" s="1"/>
  <c r="Z502" i="156"/>
  <c r="X549" i="156"/>
  <c r="X1545" i="156"/>
  <c r="X2198" i="156"/>
  <c r="W497" i="37" s="1"/>
  <c r="X2140" i="156"/>
  <c r="X2195" i="156" s="1"/>
  <c r="O1987" i="156"/>
  <c r="P1987" i="156" s="1"/>
  <c r="L1987" i="156"/>
  <c r="N1987" i="156" s="1"/>
  <c r="O1678" i="156"/>
  <c r="P1678" i="156" s="1"/>
  <c r="P1679" i="156" s="1"/>
  <c r="P1680" i="156" s="1"/>
  <c r="L1678" i="156"/>
  <c r="L1679" i="156" s="1"/>
  <c r="O1542" i="156"/>
  <c r="P1542" i="156" s="1"/>
  <c r="L1542" i="156"/>
  <c r="N1542" i="156" s="1"/>
  <c r="O1456" i="156"/>
  <c r="P1456" i="156" s="1"/>
  <c r="L1456" i="156"/>
  <c r="N1456" i="156" s="1"/>
  <c r="O1455" i="156"/>
  <c r="P1455" i="156" s="1"/>
  <c r="L1455" i="156"/>
  <c r="N1455" i="156" s="1"/>
  <c r="O1454" i="156"/>
  <c r="P1454" i="156" s="1"/>
  <c r="L1454" i="156"/>
  <c r="N1454" i="156" s="1"/>
  <c r="O1351" i="156"/>
  <c r="P1351" i="156" s="1"/>
  <c r="L1351" i="156"/>
  <c r="N1351" i="156" s="1"/>
  <c r="O1350" i="156"/>
  <c r="P1350" i="156" s="1"/>
  <c r="L1350" i="156"/>
  <c r="N1350" i="156" s="1"/>
  <c r="O1349" i="156"/>
  <c r="P1349" i="156" s="1"/>
  <c r="L1349" i="156"/>
  <c r="N1349" i="156" s="1"/>
  <c r="O1348" i="156"/>
  <c r="P1348" i="156" s="1"/>
  <c r="L1348" i="156"/>
  <c r="N1348" i="156" s="1"/>
  <c r="O1347" i="156"/>
  <c r="P1347" i="156" s="1"/>
  <c r="L1347" i="156"/>
  <c r="N1347" i="156" s="1"/>
  <c r="O1346" i="156"/>
  <c r="P1346" i="156" s="1"/>
  <c r="L1346" i="156"/>
  <c r="N1346" i="156" s="1"/>
  <c r="O1345" i="156"/>
  <c r="P1345" i="156" s="1"/>
  <c r="L1345" i="156"/>
  <c r="N1345" i="156" s="1"/>
  <c r="O1344" i="156"/>
  <c r="P1344" i="156" s="1"/>
  <c r="L1344" i="156"/>
  <c r="N1344" i="156" s="1"/>
  <c r="O1343" i="156"/>
  <c r="P1343" i="156" s="1"/>
  <c r="L1343" i="156"/>
  <c r="N1343" i="156" s="1"/>
  <c r="O1342" i="156"/>
  <c r="P1342" i="156" s="1"/>
  <c r="L1342" i="156"/>
  <c r="N1342" i="156" s="1"/>
  <c r="O1340" i="156"/>
  <c r="P1340" i="156" s="1"/>
  <c r="L1340" i="156"/>
  <c r="N1340" i="156" s="1"/>
  <c r="O787" i="156"/>
  <c r="P787" i="156" s="1"/>
  <c r="L787" i="156"/>
  <c r="N787" i="156" s="1"/>
  <c r="O786" i="156"/>
  <c r="P786" i="156" s="1"/>
  <c r="L786" i="156"/>
  <c r="N786" i="156" s="1"/>
  <c r="O745" i="156"/>
  <c r="P745" i="156" s="1"/>
  <c r="L745" i="156"/>
  <c r="O632" i="156"/>
  <c r="P632" i="156" s="1"/>
  <c r="L632" i="156"/>
  <c r="N632" i="156" s="1"/>
  <c r="O631" i="156"/>
  <c r="P631" i="156" s="1"/>
  <c r="L631" i="156"/>
  <c r="N631" i="156" s="1"/>
  <c r="O630" i="156"/>
  <c r="P630" i="156" s="1"/>
  <c r="L630" i="156"/>
  <c r="O629" i="156"/>
  <c r="P629" i="156" s="1"/>
  <c r="L629" i="156"/>
  <c r="N629" i="156" s="1"/>
  <c r="O628" i="156"/>
  <c r="P628" i="156" s="1"/>
  <c r="L628" i="156"/>
  <c r="N628" i="156" s="1"/>
  <c r="O627" i="156"/>
  <c r="P627" i="156" s="1"/>
  <c r="L627" i="156"/>
  <c r="N627" i="156" s="1"/>
  <c r="O626" i="156"/>
  <c r="P626" i="156" s="1"/>
  <c r="L626" i="156"/>
  <c r="N626" i="156" s="1"/>
  <c r="O624" i="156"/>
  <c r="P624" i="156" s="1"/>
  <c r="L624" i="156"/>
  <c r="O606" i="156"/>
  <c r="P606" i="156" s="1"/>
  <c r="L606" i="156"/>
  <c r="N606" i="156" s="1"/>
  <c r="O538" i="156"/>
  <c r="P538" i="156" s="1"/>
  <c r="P539" i="156" s="1"/>
  <c r="L538" i="156"/>
  <c r="K528" i="156"/>
  <c r="L526" i="156"/>
  <c r="O375" i="156"/>
  <c r="P375" i="156" s="1"/>
  <c r="L375" i="156"/>
  <c r="O229" i="156"/>
  <c r="P229" i="156" s="1"/>
  <c r="L229" i="156"/>
  <c r="N229" i="156" s="1"/>
  <c r="O228" i="156"/>
  <c r="P228" i="156" s="1"/>
  <c r="L228" i="156"/>
  <c r="O191" i="156"/>
  <c r="P191" i="156" s="1"/>
  <c r="L191" i="156"/>
  <c r="O187" i="156"/>
  <c r="P187" i="156" s="1"/>
  <c r="L187" i="156"/>
  <c r="N187" i="156" s="1"/>
  <c r="O183" i="156"/>
  <c r="P183" i="156" s="1"/>
  <c r="L183" i="156"/>
  <c r="N183" i="156" s="1"/>
  <c r="O179" i="156"/>
  <c r="P179" i="156" s="1"/>
  <c r="L179" i="156"/>
  <c r="N179" i="156" s="1"/>
  <c r="O124" i="156"/>
  <c r="P124" i="156" s="1"/>
  <c r="L124" i="156"/>
  <c r="N124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96" i="156"/>
  <c r="P1496" i="156" s="1"/>
  <c r="L1496" i="156"/>
  <c r="L1497" i="156" s="1"/>
  <c r="L1498" i="156" s="1"/>
  <c r="O812" i="156"/>
  <c r="P812" i="156" s="1"/>
  <c r="L812" i="156"/>
  <c r="N812" i="156" s="1"/>
  <c r="O811" i="156"/>
  <c r="P811" i="156" s="1"/>
  <c r="L811" i="156"/>
  <c r="N811" i="156" s="1"/>
  <c r="O607" i="156"/>
  <c r="P607" i="156" s="1"/>
  <c r="L607" i="156"/>
  <c r="N607" i="156" s="1"/>
  <c r="O417" i="156"/>
  <c r="P417" i="156" s="1"/>
  <c r="L417" i="156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247" i="156"/>
  <c r="P247" i="156" s="1"/>
  <c r="L247" i="156"/>
  <c r="N247" i="156" s="1"/>
  <c r="O246" i="156"/>
  <c r="P246" i="156" s="1"/>
  <c r="L246" i="156"/>
  <c r="N246" i="156" s="1"/>
  <c r="O245" i="156"/>
  <c r="P245" i="156" s="1"/>
  <c r="L245" i="156"/>
  <c r="O244" i="156"/>
  <c r="P244" i="156" s="1"/>
  <c r="L244" i="156"/>
  <c r="N244" i="156" s="1"/>
  <c r="O243" i="156"/>
  <c r="P243" i="156" s="1"/>
  <c r="L243" i="156"/>
  <c r="N243" i="156" s="1"/>
  <c r="O242" i="156"/>
  <c r="P242" i="156" s="1"/>
  <c r="L242" i="156"/>
  <c r="N242" i="156" s="1"/>
  <c r="O233" i="156"/>
  <c r="P233" i="156" s="1"/>
  <c r="L233" i="156"/>
  <c r="N233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5" i="156"/>
  <c r="P125" i="156" s="1"/>
  <c r="L125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35" i="156"/>
  <c r="P2035" i="156" s="1"/>
  <c r="L2035" i="156"/>
  <c r="N2035" i="156" s="1"/>
  <c r="O1991" i="156"/>
  <c r="P1991" i="156" s="1"/>
  <c r="L1991" i="156"/>
  <c r="N1991" i="156" s="1"/>
  <c r="O1988" i="156"/>
  <c r="P1988" i="156" s="1"/>
  <c r="L1988" i="156"/>
  <c r="N1988" i="156" s="1"/>
  <c r="O1492" i="156"/>
  <c r="P1492" i="156" s="1"/>
  <c r="L1492" i="156"/>
  <c r="N1492" i="156" s="1"/>
  <c r="O1445" i="156"/>
  <c r="L1447" i="156"/>
  <c r="O1016" i="156"/>
  <c r="O1993" i="156"/>
  <c r="P1993" i="156" s="1"/>
  <c r="L1993" i="156"/>
  <c r="N1993" i="156" s="1"/>
  <c r="O1989" i="156"/>
  <c r="P1989" i="156" s="1"/>
  <c r="L1989" i="156"/>
  <c r="N1989" i="156" s="1"/>
  <c r="K1529" i="156"/>
  <c r="L1528" i="156"/>
  <c r="K1054" i="156"/>
  <c r="O924" i="156"/>
  <c r="P924" i="156" s="1"/>
  <c r="N924" i="156"/>
  <c r="K801" i="156"/>
  <c r="L800" i="156"/>
  <c r="L801" i="156" s="1"/>
  <c r="N801" i="156" s="1"/>
  <c r="K497" i="156"/>
  <c r="I497" i="156" s="1"/>
  <c r="L496" i="156"/>
  <c r="K491" i="156"/>
  <c r="L490" i="156"/>
  <c r="O189" i="156"/>
  <c r="P189" i="156" s="1"/>
  <c r="L189" i="156"/>
  <c r="O185" i="156"/>
  <c r="P185" i="156" s="1"/>
  <c r="L185" i="156"/>
  <c r="O181" i="156"/>
  <c r="P181" i="156" s="1"/>
  <c r="L181" i="156"/>
  <c r="O126" i="156"/>
  <c r="P126" i="156" s="1"/>
  <c r="L126" i="156"/>
  <c r="N126" i="156" s="1"/>
  <c r="O122" i="156"/>
  <c r="P122" i="156" s="1"/>
  <c r="L122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08" i="156"/>
  <c r="P2308" i="156" s="1"/>
  <c r="L2308" i="156"/>
  <c r="N2308" i="156" s="1"/>
  <c r="O1992" i="156"/>
  <c r="P1992" i="156" s="1"/>
  <c r="L1992" i="156"/>
  <c r="N1992" i="156" s="1"/>
  <c r="O2307" i="156"/>
  <c r="P2307" i="156" s="1"/>
  <c r="L2307" i="156"/>
  <c r="N2307" i="156" s="1"/>
  <c r="O1990" i="156"/>
  <c r="P1990" i="156" s="1"/>
  <c r="L1990" i="156"/>
  <c r="N1990" i="156" s="1"/>
  <c r="O1986" i="156"/>
  <c r="P1986" i="156" s="1"/>
  <c r="L1986" i="156"/>
  <c r="K1551" i="156"/>
  <c r="L1550" i="156"/>
  <c r="O1485" i="156"/>
  <c r="P1485" i="156" s="1"/>
  <c r="L1485" i="156"/>
  <c r="N1485" i="156" s="1"/>
  <c r="O1484" i="156"/>
  <c r="P1484" i="156" s="1"/>
  <c r="L1484" i="156"/>
  <c r="N1484" i="156" s="1"/>
  <c r="O1408" i="156"/>
  <c r="P1408" i="156" s="1"/>
  <c r="N1408" i="156"/>
  <c r="O835" i="156"/>
  <c r="P835" i="156" s="1"/>
  <c r="N835" i="156"/>
  <c r="O834" i="156"/>
  <c r="P834" i="156" s="1"/>
  <c r="N834" i="156"/>
  <c r="O804" i="156"/>
  <c r="P804" i="156" s="1"/>
  <c r="L804" i="156"/>
  <c r="N804" i="156" s="1"/>
  <c r="O803" i="156"/>
  <c r="P803" i="156" s="1"/>
  <c r="L803" i="156"/>
  <c r="N803" i="156" s="1"/>
  <c r="O713" i="156"/>
  <c r="P713" i="156" s="1"/>
  <c r="L713" i="156"/>
  <c r="N713" i="156" s="1"/>
  <c r="O711" i="156"/>
  <c r="L711" i="156"/>
  <c r="N711" i="156" s="1"/>
  <c r="O688" i="156"/>
  <c r="P688" i="156" s="1"/>
  <c r="N688" i="156"/>
  <c r="O687" i="156"/>
  <c r="P687" i="156" s="1"/>
  <c r="N687" i="156"/>
  <c r="O686" i="156"/>
  <c r="P686" i="156" s="1"/>
  <c r="N686" i="156"/>
  <c r="O685" i="156"/>
  <c r="P685" i="156" s="1"/>
  <c r="L685" i="156"/>
  <c r="N685" i="156" s="1"/>
  <c r="O684" i="156"/>
  <c r="P684" i="156" s="1"/>
  <c r="L684" i="156"/>
  <c r="O683" i="156"/>
  <c r="P683" i="156" s="1"/>
  <c r="L683" i="156"/>
  <c r="N683" i="156" s="1"/>
  <c r="O390" i="156"/>
  <c r="P390" i="156" s="1"/>
  <c r="L390" i="156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27" i="156"/>
  <c r="P127" i="156" s="1"/>
  <c r="L127" i="156"/>
  <c r="N127" i="156" s="1"/>
  <c r="O123" i="156"/>
  <c r="P123" i="156" s="1"/>
  <c r="L123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C1693" i="157"/>
  <c r="AA814" i="37" s="1"/>
  <c r="AC1657" i="157"/>
  <c r="AC1658" i="157" s="1"/>
  <c r="AA779" i="37" s="1"/>
  <c r="AB1693" i="157"/>
  <c r="Z814" i="37" s="1"/>
  <c r="AB1657" i="157"/>
  <c r="AB1658" i="157" s="1"/>
  <c r="Y1696" i="157"/>
  <c r="W817" i="37" s="1"/>
  <c r="AB650" i="157"/>
  <c r="Z108" i="37" s="1"/>
  <c r="G1652" i="157"/>
  <c r="G1656" i="157" s="1"/>
  <c r="G1698" i="157"/>
  <c r="Z1657" i="157"/>
  <c r="Z1693" i="157"/>
  <c r="X650" i="157"/>
  <c r="O2357" i="156"/>
  <c r="P2357" i="156" s="1"/>
  <c r="O2252" i="156"/>
  <c r="O2211" i="156"/>
  <c r="P2211" i="156" s="1"/>
  <c r="O2207" i="156"/>
  <c r="P2207" i="156" s="1"/>
  <c r="O2144" i="156"/>
  <c r="P2144" i="156" s="1"/>
  <c r="O2106" i="156"/>
  <c r="P2106" i="156" s="1"/>
  <c r="O2102" i="156"/>
  <c r="P2102" i="156" s="1"/>
  <c r="O2098" i="156"/>
  <c r="P2098" i="156" s="1"/>
  <c r="O2031" i="156"/>
  <c r="P2031" i="156" s="1"/>
  <c r="AB377" i="37"/>
  <c r="O1925" i="156"/>
  <c r="P1925" i="156" s="1"/>
  <c r="O1891" i="156"/>
  <c r="P1891" i="156" s="1"/>
  <c r="O1887" i="156"/>
  <c r="P1887" i="156" s="1"/>
  <c r="O1404" i="156"/>
  <c r="P1404" i="156" s="1"/>
  <c r="O1403" i="156"/>
  <c r="P1403" i="156" s="1"/>
  <c r="O1402" i="156"/>
  <c r="P1402" i="156" s="1"/>
  <c r="O1401" i="156"/>
  <c r="P1401" i="156" s="1"/>
  <c r="O1400" i="156"/>
  <c r="P1400" i="156" s="1"/>
  <c r="O1399" i="156"/>
  <c r="P1399" i="156" s="1"/>
  <c r="K1327" i="156"/>
  <c r="K1283" i="156"/>
  <c r="O1223" i="156"/>
  <c r="P1223" i="156" s="1"/>
  <c r="O1222" i="156"/>
  <c r="O514" i="156"/>
  <c r="P514" i="156" s="1"/>
  <c r="K501" i="156"/>
  <c r="O2391" i="156"/>
  <c r="O2343" i="156"/>
  <c r="O2212" i="156"/>
  <c r="P2212" i="156" s="1"/>
  <c r="O2208" i="156"/>
  <c r="P2208" i="156" s="1"/>
  <c r="O2145" i="156"/>
  <c r="P2145" i="156" s="1"/>
  <c r="O2103" i="156"/>
  <c r="P2103" i="156" s="1"/>
  <c r="O2099" i="156"/>
  <c r="P2099" i="156" s="1"/>
  <c r="O2032" i="156"/>
  <c r="P2032" i="156" s="1"/>
  <c r="O1926" i="156"/>
  <c r="P1926" i="156" s="1"/>
  <c r="O1892" i="156"/>
  <c r="P1892" i="156" s="1"/>
  <c r="O1888" i="156"/>
  <c r="P1888" i="156" s="1"/>
  <c r="O1884" i="156"/>
  <c r="P1884" i="156" s="1"/>
  <c r="O1816" i="156"/>
  <c r="O1817" i="156" s="1"/>
  <c r="K1537" i="156"/>
  <c r="O702" i="156"/>
  <c r="P702" i="156" s="1"/>
  <c r="O701" i="156"/>
  <c r="P701" i="156" s="1"/>
  <c r="O446" i="156"/>
  <c r="P446" i="156" s="1"/>
  <c r="O393" i="156"/>
  <c r="P393" i="156" s="1"/>
  <c r="O327" i="156"/>
  <c r="P327" i="156" s="1"/>
  <c r="I2396" i="156"/>
  <c r="O2392" i="156"/>
  <c r="P2392" i="156" s="1"/>
  <c r="O2355" i="156"/>
  <c r="P2355" i="156" s="1"/>
  <c r="O2213" i="156"/>
  <c r="P2213" i="156" s="1"/>
  <c r="O2209" i="156"/>
  <c r="P2209" i="156" s="1"/>
  <c r="O2149" i="156"/>
  <c r="O2146" i="156"/>
  <c r="P2146" i="156" s="1"/>
  <c r="O2142" i="156"/>
  <c r="P2142" i="156" s="1"/>
  <c r="O2104" i="156"/>
  <c r="P2104" i="156" s="1"/>
  <c r="O2100" i="156"/>
  <c r="P2100" i="156" s="1"/>
  <c r="O2029" i="156"/>
  <c r="P2029" i="156" s="1"/>
  <c r="O1927" i="156"/>
  <c r="P1927" i="156" s="1"/>
  <c r="O1889" i="156"/>
  <c r="P1889" i="156" s="1"/>
  <c r="O1885" i="156"/>
  <c r="P1885" i="156" s="1"/>
  <c r="O1128" i="156"/>
  <c r="O1130" i="156" s="1"/>
  <c r="P1130" i="156" s="1"/>
  <c r="K917" i="156"/>
  <c r="O884" i="156"/>
  <c r="P884" i="156" s="1"/>
  <c r="O742" i="156"/>
  <c r="P742" i="156" s="1"/>
  <c r="O668" i="156"/>
  <c r="P668" i="156" s="1"/>
  <c r="O667" i="156"/>
  <c r="P667" i="156" s="1"/>
  <c r="O666" i="156"/>
  <c r="P666" i="156" s="1"/>
  <c r="O665" i="156"/>
  <c r="P665" i="156" s="1"/>
  <c r="O115" i="156"/>
  <c r="P115" i="156" s="1"/>
  <c r="O2356" i="156"/>
  <c r="P2356" i="156" s="1"/>
  <c r="O2251" i="156"/>
  <c r="P2251" i="156" s="1"/>
  <c r="O2214" i="156"/>
  <c r="P2214" i="156" s="1"/>
  <c r="O2210" i="156"/>
  <c r="P2210" i="156" s="1"/>
  <c r="O2206" i="156"/>
  <c r="P2206" i="156" s="1"/>
  <c r="O2151" i="156"/>
  <c r="P2151" i="156" s="1"/>
  <c r="O2143" i="156"/>
  <c r="P2143" i="156" s="1"/>
  <c r="O2105" i="156"/>
  <c r="P2105" i="156" s="1"/>
  <c r="O2101" i="156"/>
  <c r="P2101" i="156" s="1"/>
  <c r="O2030" i="156"/>
  <c r="P2030" i="156" s="1"/>
  <c r="O1924" i="156"/>
  <c r="P1924" i="156" s="1"/>
  <c r="O1890" i="156"/>
  <c r="P1890" i="156" s="1"/>
  <c r="O1886" i="156"/>
  <c r="P1886" i="156" s="1"/>
  <c r="O851" i="156"/>
  <c r="K777" i="156"/>
  <c r="AA1555" i="157"/>
  <c r="AA1599" i="157" s="1"/>
  <c r="Y772" i="37" s="1"/>
  <c r="Z1561" i="157"/>
  <c r="Z1562" i="157" s="1"/>
  <c r="X735" i="37" s="1"/>
  <c r="AB1561" i="157"/>
  <c r="AB1562" i="157" s="1"/>
  <c r="Z735" i="37" s="1"/>
  <c r="AB1496" i="157"/>
  <c r="Z680" i="37" s="1"/>
  <c r="AB1459" i="157"/>
  <c r="AB1460" i="157" s="1"/>
  <c r="Z644" i="37" s="1"/>
  <c r="G1456" i="157"/>
  <c r="G1453" i="157" s="1"/>
  <c r="G1390" i="157"/>
  <c r="Y1323" i="157"/>
  <c r="AC1229" i="157"/>
  <c r="AC1230" i="157" s="1"/>
  <c r="AA548" i="37" s="1"/>
  <c r="AC1119" i="157"/>
  <c r="AC1120" i="157" s="1"/>
  <c r="AA413" i="37" s="1"/>
  <c r="AB1119" i="157"/>
  <c r="AB1120" i="157" s="1"/>
  <c r="Z413" i="37" s="1"/>
  <c r="AB1057" i="157"/>
  <c r="Z353" i="37" s="1"/>
  <c r="AB1020" i="157"/>
  <c r="AB1021" i="157" s="1"/>
  <c r="Z317" i="37" s="1"/>
  <c r="Z1020" i="157"/>
  <c r="Z1021" i="157" s="1"/>
  <c r="Y1060" i="157"/>
  <c r="W356" i="37" s="1"/>
  <c r="AC1057" i="157"/>
  <c r="AA353" i="37" s="1"/>
  <c r="AC1020" i="157"/>
  <c r="AC1021" i="157" s="1"/>
  <c r="AA317" i="37" s="1"/>
  <c r="Y902" i="157"/>
  <c r="Y913" i="157" s="1"/>
  <c r="X129" i="37"/>
  <c r="Z752" i="157"/>
  <c r="Y721" i="157"/>
  <c r="AB657" i="157"/>
  <c r="Z115" i="37" s="1"/>
  <c r="F958" i="37"/>
  <c r="Z657" i="157"/>
  <c r="AC657" i="157"/>
  <c r="AA115" i="37" s="1"/>
  <c r="AB595" i="157"/>
  <c r="AC595" i="157"/>
  <c r="G669" i="157"/>
  <c r="I411" i="157"/>
  <c r="Y299" i="157"/>
  <c r="Y61" i="157"/>
  <c r="AA2260" i="156"/>
  <c r="Y2260" i="156"/>
  <c r="Y2261" i="156" s="1"/>
  <c r="AB2260" i="156"/>
  <c r="AA2084" i="156"/>
  <c r="Z401" i="37" s="1"/>
  <c r="AA2044" i="156"/>
  <c r="X2089" i="156"/>
  <c r="W406" i="37" s="1"/>
  <c r="G241" i="37"/>
  <c r="AB1974" i="156"/>
  <c r="AB1939" i="156"/>
  <c r="X1978" i="156"/>
  <c r="AA1974" i="156"/>
  <c r="Z258" i="37" s="1"/>
  <c r="AA1939" i="156"/>
  <c r="AA1940" i="156" s="1"/>
  <c r="Z224" i="37" s="1"/>
  <c r="Y1939" i="156"/>
  <c r="Y1940" i="156" s="1"/>
  <c r="Y1821" i="156"/>
  <c r="X8" i="37" s="1"/>
  <c r="X1396" i="156"/>
  <c r="AA1779" i="156"/>
  <c r="AA1821" i="156" s="1"/>
  <c r="Z8" i="37" s="1"/>
  <c r="AA1868" i="156"/>
  <c r="Z55" i="37" s="1"/>
  <c r="Y1868" i="156"/>
  <c r="X55" i="37" s="1"/>
  <c r="X1219" i="156"/>
  <c r="X1085" i="156"/>
  <c r="X740" i="156"/>
  <c r="X662" i="156"/>
  <c r="F986" i="37"/>
  <c r="F985" i="37"/>
  <c r="F930" i="37"/>
  <c r="F614" i="156"/>
  <c r="F613" i="156"/>
  <c r="F583" i="156"/>
  <c r="Y449" i="156"/>
  <c r="Y546" i="156" s="1"/>
  <c r="X870" i="37" s="1"/>
  <c r="Y589" i="156"/>
  <c r="X913" i="37" s="1"/>
  <c r="X594" i="156"/>
  <c r="W918" i="37" s="1"/>
  <c r="AB918" i="37" s="1"/>
  <c r="F2172" i="156"/>
  <c r="F2117" i="156"/>
  <c r="F2004" i="156"/>
  <c r="F2059" i="156"/>
  <c r="F2225" i="156"/>
  <c r="F2274" i="156"/>
  <c r="F347" i="156"/>
  <c r="O227" i="156"/>
  <c r="P227" i="156" s="1"/>
  <c r="K230" i="156"/>
  <c r="X349" i="156"/>
  <c r="G1574" i="157"/>
  <c r="G1525" i="157"/>
  <c r="I1424" i="157"/>
  <c r="I1473" i="157" s="1"/>
  <c r="G657" i="37" s="1"/>
  <c r="G1422" i="157"/>
  <c r="G644" i="157"/>
  <c r="G645" i="157"/>
  <c r="I1300" i="157"/>
  <c r="G1298" i="157"/>
  <c r="I1191" i="157"/>
  <c r="I1243" i="157" s="1"/>
  <c r="G561" i="37" s="1"/>
  <c r="G1189" i="157"/>
  <c r="I1085" i="157"/>
  <c r="I1133" i="157" s="1"/>
  <c r="G426" i="37" s="1"/>
  <c r="G1083" i="157"/>
  <c r="H949" i="157"/>
  <c r="F304" i="37" s="1"/>
  <c r="G782" i="157"/>
  <c r="E159" i="37" s="1"/>
  <c r="G747" i="157"/>
  <c r="G623" i="157"/>
  <c r="I984" i="157"/>
  <c r="I1034" i="157" s="1"/>
  <c r="G330" i="37" s="1"/>
  <c r="G982" i="157"/>
  <c r="I886" i="157"/>
  <c r="G884" i="157"/>
  <c r="I826" i="157"/>
  <c r="G824" i="157"/>
  <c r="I698" i="157"/>
  <c r="G696" i="157"/>
  <c r="I379" i="157"/>
  <c r="I564" i="157"/>
  <c r="G647" i="157"/>
  <c r="I581" i="157"/>
  <c r="G580" i="157"/>
  <c r="G473" i="157"/>
  <c r="I451" i="157"/>
  <c r="G450" i="157"/>
  <c r="I450" i="157" s="1"/>
  <c r="G461" i="157"/>
  <c r="I461" i="157" s="1"/>
  <c r="I553" i="157"/>
  <c r="G551" i="157"/>
  <c r="I508" i="157"/>
  <c r="G506" i="157"/>
  <c r="G372" i="157"/>
  <c r="I91" i="157"/>
  <c r="G89" i="157"/>
  <c r="F1903" i="156"/>
  <c r="F1953" i="156"/>
  <c r="H2379" i="156"/>
  <c r="H2366" i="156"/>
  <c r="H2357" i="156"/>
  <c r="F2347" i="156"/>
  <c r="H2336" i="156"/>
  <c r="H2332" i="156"/>
  <c r="H2327" i="156"/>
  <c r="H2316" i="156"/>
  <c r="F2294" i="156"/>
  <c r="E537" i="37" s="1"/>
  <c r="F2281" i="156"/>
  <c r="E524" i="37" s="1"/>
  <c r="H2222" i="156"/>
  <c r="H2269" i="156" s="1"/>
  <c r="G512" i="37" s="1"/>
  <c r="H2212" i="156"/>
  <c r="H2208" i="156"/>
  <c r="E2192" i="156"/>
  <c r="H2146" i="156"/>
  <c r="H2142" i="156"/>
  <c r="H2134" i="156"/>
  <c r="H2127" i="156"/>
  <c r="F2165" i="156"/>
  <c r="E464" i="37" s="1"/>
  <c r="H2105" i="156"/>
  <c r="H2101" i="156"/>
  <c r="F2091" i="156"/>
  <c r="E408" i="37" s="1"/>
  <c r="H2032" i="156"/>
  <c r="H2028" i="156"/>
  <c r="H2017" i="156"/>
  <c r="H2014" i="156"/>
  <c r="H2002" i="156"/>
  <c r="H1990" i="156"/>
  <c r="H1926" i="156"/>
  <c r="H1918" i="156"/>
  <c r="F1959" i="156"/>
  <c r="E243" i="37" s="1"/>
  <c r="F1947" i="156"/>
  <c r="E231" i="37" s="1"/>
  <c r="H1891" i="156"/>
  <c r="H1887" i="156"/>
  <c r="H1550" i="156"/>
  <c r="H1524" i="156"/>
  <c r="H1492" i="156"/>
  <c r="H1478" i="156"/>
  <c r="H1445" i="156"/>
  <c r="H1440" i="156"/>
  <c r="F1333" i="156"/>
  <c r="H1303" i="156"/>
  <c r="H1263" i="156"/>
  <c r="H1261" i="156"/>
  <c r="H1251" i="156"/>
  <c r="H1246" i="156"/>
  <c r="H1244" i="156"/>
  <c r="H1211" i="156"/>
  <c r="H1150" i="156"/>
  <c r="H1140" i="156"/>
  <c r="H1138" i="156"/>
  <c r="F1129" i="156"/>
  <c r="H1123" i="156"/>
  <c r="H1119" i="156"/>
  <c r="H1102" i="156"/>
  <c r="H1088" i="156"/>
  <c r="H1076" i="156"/>
  <c r="H1065" i="156"/>
  <c r="H1063" i="156"/>
  <c r="H1045" i="156"/>
  <c r="H1028" i="156"/>
  <c r="H1003" i="156"/>
  <c r="H1001" i="156"/>
  <c r="H941" i="156"/>
  <c r="H906" i="156"/>
  <c r="H851" i="156"/>
  <c r="H804" i="156"/>
  <c r="H727" i="156"/>
  <c r="H719" i="156"/>
  <c r="H713" i="156"/>
  <c r="H712" i="156"/>
  <c r="H702" i="156"/>
  <c r="H701" i="156"/>
  <c r="H687" i="156"/>
  <c r="H686" i="156"/>
  <c r="H685" i="156"/>
  <c r="H682" i="156"/>
  <c r="H656" i="156"/>
  <c r="H654" i="156"/>
  <c r="H652" i="156"/>
  <c r="H640" i="156"/>
  <c r="H521" i="156"/>
  <c r="H459" i="156"/>
  <c r="H441" i="156"/>
  <c r="F555" i="156"/>
  <c r="E879" i="37" s="1"/>
  <c r="F553" i="156"/>
  <c r="E877" i="37" s="1"/>
  <c r="H390" i="156"/>
  <c r="F379" i="156"/>
  <c r="H337" i="156"/>
  <c r="H286" i="156"/>
  <c r="H284" i="156"/>
  <c r="H267" i="156"/>
  <c r="H265" i="156"/>
  <c r="H263" i="156"/>
  <c r="H261" i="156"/>
  <c r="H259" i="156"/>
  <c r="H257" i="156"/>
  <c r="H247" i="156"/>
  <c r="H246" i="156"/>
  <c r="H245" i="156"/>
  <c r="H244" i="156"/>
  <c r="H243" i="156"/>
  <c r="H242" i="156"/>
  <c r="H233" i="156"/>
  <c r="H232" i="156"/>
  <c r="H191" i="156"/>
  <c r="H187" i="156"/>
  <c r="H183" i="156"/>
  <c r="H179" i="156"/>
  <c r="H157" i="156"/>
  <c r="H152" i="156"/>
  <c r="H148" i="156"/>
  <c r="H141" i="156"/>
  <c r="F136" i="156"/>
  <c r="H132" i="156"/>
  <c r="H124" i="156"/>
  <c r="H103" i="156"/>
  <c r="H101" i="156"/>
  <c r="H92" i="156"/>
  <c r="H88" i="156"/>
  <c r="H74" i="156"/>
  <c r="H70" i="156"/>
  <c r="H64" i="156"/>
  <c r="H57" i="156"/>
  <c r="H28" i="156"/>
  <c r="H24" i="156"/>
  <c r="H20" i="156"/>
  <c r="H2471" i="156" s="1"/>
  <c r="I2471" i="156" s="1"/>
  <c r="D2471" i="156" s="1"/>
  <c r="H16" i="156"/>
  <c r="F2398" i="156"/>
  <c r="H2386" i="156"/>
  <c r="F2411" i="156"/>
  <c r="E831" i="37" s="1"/>
  <c r="H2329" i="156"/>
  <c r="F2421" i="156"/>
  <c r="E841" i="37" s="1"/>
  <c r="E2293" i="156"/>
  <c r="H2394" i="156"/>
  <c r="H2383" i="156"/>
  <c r="H2378" i="156"/>
  <c r="H2370" i="156"/>
  <c r="H2365" i="156"/>
  <c r="H2331" i="156"/>
  <c r="H2251" i="156"/>
  <c r="H2240" i="156"/>
  <c r="H2287" i="156" s="1"/>
  <c r="G530" i="37" s="1"/>
  <c r="H2233" i="156"/>
  <c r="H2280" i="156" s="1"/>
  <c r="G523" i="37" s="1"/>
  <c r="H2227" i="156"/>
  <c r="H2274" i="156" s="1"/>
  <c r="G517" i="37" s="1"/>
  <c r="F2268" i="156"/>
  <c r="E511" i="37" s="1"/>
  <c r="H2213" i="156"/>
  <c r="H2209" i="156"/>
  <c r="H2151" i="156"/>
  <c r="H2143" i="156"/>
  <c r="H2133" i="156"/>
  <c r="H2126" i="156"/>
  <c r="H2115" i="156"/>
  <c r="H2106" i="156"/>
  <c r="H2102" i="156"/>
  <c r="H2098" i="156"/>
  <c r="E2082" i="156"/>
  <c r="H2038" i="156"/>
  <c r="H2029" i="156"/>
  <c r="H2024" i="156"/>
  <c r="H2013" i="156"/>
  <c r="F2054" i="156"/>
  <c r="E371" i="37" s="1"/>
  <c r="H1991" i="156"/>
  <c r="H1987" i="156"/>
  <c r="H1937" i="156"/>
  <c r="H1927" i="156"/>
  <c r="H1917" i="156"/>
  <c r="H1914" i="156"/>
  <c r="F1946" i="156"/>
  <c r="E230" i="37" s="1"/>
  <c r="H1892" i="156"/>
  <c r="H1888" i="156"/>
  <c r="H1884" i="156"/>
  <c r="H1816" i="156"/>
  <c r="H1678" i="156"/>
  <c r="H1521" i="156"/>
  <c r="H1475" i="156"/>
  <c r="H1464" i="156"/>
  <c r="H1403" i="156"/>
  <c r="H1402" i="156"/>
  <c r="H1401" i="156"/>
  <c r="H1400" i="156"/>
  <c r="H1399" i="156"/>
  <c r="H1360" i="156"/>
  <c r="H1351" i="156"/>
  <c r="H1350" i="156"/>
  <c r="H1349" i="156"/>
  <c r="H1347" i="156"/>
  <c r="H1346" i="156"/>
  <c r="H1345" i="156"/>
  <c r="H1344" i="156"/>
  <c r="H1343" i="156"/>
  <c r="H1342" i="156"/>
  <c r="H1340" i="156"/>
  <c r="H1241" i="156"/>
  <c r="H1235" i="156"/>
  <c r="H1215" i="156"/>
  <c r="H1154" i="156"/>
  <c r="H1080" i="156"/>
  <c r="F1077" i="156"/>
  <c r="H1042" i="156"/>
  <c r="H1040" i="156"/>
  <c r="H1016" i="156"/>
  <c r="H1007" i="156"/>
  <c r="H991" i="156"/>
  <c r="H945" i="156"/>
  <c r="H929" i="156"/>
  <c r="H924" i="156"/>
  <c r="H923" i="156"/>
  <c r="H840" i="156"/>
  <c r="F829" i="156"/>
  <c r="H792" i="156"/>
  <c r="H787" i="156"/>
  <c r="H786" i="156"/>
  <c r="H772" i="156"/>
  <c r="H757" i="156"/>
  <c r="H745" i="156"/>
  <c r="H742" i="156"/>
  <c r="H733" i="156"/>
  <c r="H731" i="156"/>
  <c r="H668" i="156"/>
  <c r="H667" i="156"/>
  <c r="H666" i="156"/>
  <c r="H665" i="156"/>
  <c r="H649" i="156"/>
  <c r="H616" i="156"/>
  <c r="I597" i="156"/>
  <c r="H921" i="37" s="1"/>
  <c r="H417" i="156"/>
  <c r="H416" i="156"/>
  <c r="H415" i="156"/>
  <c r="H414" i="156"/>
  <c r="H413" i="156"/>
  <c r="H412" i="156"/>
  <c r="H411" i="156"/>
  <c r="H410" i="156"/>
  <c r="H409" i="156"/>
  <c r="H408" i="156"/>
  <c r="H402" i="156"/>
  <c r="H400" i="156"/>
  <c r="H385" i="156"/>
  <c r="H320" i="156"/>
  <c r="H318" i="156"/>
  <c r="H316" i="156"/>
  <c r="H314" i="156"/>
  <c r="H311" i="156"/>
  <c r="H309" i="156"/>
  <c r="H307" i="156"/>
  <c r="H305" i="156"/>
  <c r="H303" i="156"/>
  <c r="H301" i="156"/>
  <c r="H299" i="156"/>
  <c r="H296" i="156"/>
  <c r="H294" i="156"/>
  <c r="H292" i="156"/>
  <c r="F251" i="156"/>
  <c r="H222" i="156"/>
  <c r="H219" i="156"/>
  <c r="H217" i="156"/>
  <c r="H215" i="156"/>
  <c r="H213" i="156"/>
  <c r="H211" i="156"/>
  <c r="H209" i="156"/>
  <c r="H207" i="156"/>
  <c r="H201" i="156"/>
  <c r="H199" i="156"/>
  <c r="H197" i="156"/>
  <c r="H188" i="156"/>
  <c r="H184" i="156"/>
  <c r="H180" i="156"/>
  <c r="H161" i="156"/>
  <c r="H156" i="156"/>
  <c r="H151" i="156"/>
  <c r="H147" i="156"/>
  <c r="H140" i="156"/>
  <c r="H125" i="156"/>
  <c r="H108" i="156"/>
  <c r="H106" i="156"/>
  <c r="H93" i="156"/>
  <c r="H2476" i="156" s="1"/>
  <c r="I2476" i="156" s="1"/>
  <c r="D2476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72" i="156" s="1"/>
  <c r="I2472" i="156" s="1"/>
  <c r="D2472" i="156" s="1"/>
  <c r="H17" i="156"/>
  <c r="H2454" i="156" s="1"/>
  <c r="I2454" i="156" s="1"/>
  <c r="D2454" i="156" s="1"/>
  <c r="H13" i="156"/>
  <c r="H2382" i="156"/>
  <c r="H2308" i="156"/>
  <c r="H2252" i="156"/>
  <c r="F2283" i="156"/>
  <c r="E526" i="37" s="1"/>
  <c r="H2214" i="156"/>
  <c r="H2210" i="156"/>
  <c r="H2206" i="156"/>
  <c r="H2144" i="156"/>
  <c r="H2132" i="156"/>
  <c r="H2114" i="156"/>
  <c r="H2103" i="156"/>
  <c r="H2099" i="156"/>
  <c r="H2030" i="156"/>
  <c r="H2019" i="156"/>
  <c r="H2012" i="156"/>
  <c r="H2006" i="156"/>
  <c r="H2000" i="156"/>
  <c r="H1992" i="156"/>
  <c r="H1988" i="156"/>
  <c r="F1964" i="156"/>
  <c r="E248" i="37" s="1"/>
  <c r="H1901" i="156"/>
  <c r="H1889" i="156"/>
  <c r="H1885" i="156"/>
  <c r="H1643" i="156"/>
  <c r="H1536" i="156"/>
  <c r="H1485" i="156"/>
  <c r="H1484" i="156"/>
  <c r="H1479" i="156"/>
  <c r="F1476" i="156"/>
  <c r="H1434" i="156"/>
  <c r="H1383" i="156"/>
  <c r="H1317" i="156"/>
  <c r="H1304" i="156"/>
  <c r="H1277" i="156"/>
  <c r="H1275" i="156"/>
  <c r="H1262" i="156"/>
  <c r="H1245" i="156"/>
  <c r="H1223" i="156"/>
  <c r="H1210" i="156"/>
  <c r="H1204" i="156"/>
  <c r="H1149" i="156"/>
  <c r="H1118" i="156"/>
  <c r="F1054" i="156"/>
  <c r="H1048" i="156"/>
  <c r="H1046" i="156"/>
  <c r="H1044" i="156"/>
  <c r="H1029" i="156"/>
  <c r="H1027" i="156"/>
  <c r="H1004" i="156"/>
  <c r="H1002" i="156"/>
  <c r="H942" i="156"/>
  <c r="H907" i="156"/>
  <c r="H897" i="156"/>
  <c r="H895" i="156"/>
  <c r="H875" i="156"/>
  <c r="H864" i="156"/>
  <c r="H862" i="156"/>
  <c r="H817" i="156"/>
  <c r="H769" i="156"/>
  <c r="H726" i="156"/>
  <c r="H720" i="156"/>
  <c r="H674" i="156"/>
  <c r="H655" i="156"/>
  <c r="F650" i="156"/>
  <c r="H629" i="156"/>
  <c r="H627" i="156"/>
  <c r="H625" i="156"/>
  <c r="H624" i="156"/>
  <c r="H522" i="156"/>
  <c r="H520" i="156"/>
  <c r="H514" i="156"/>
  <c r="H500" i="156"/>
  <c r="H496" i="156"/>
  <c r="H490" i="156"/>
  <c r="H460" i="156"/>
  <c r="H446" i="156"/>
  <c r="F437" i="156"/>
  <c r="H425" i="156"/>
  <c r="H423" i="156"/>
  <c r="H336" i="156"/>
  <c r="H327" i="156"/>
  <c r="H326" i="156"/>
  <c r="H268" i="156"/>
  <c r="H266" i="156"/>
  <c r="H264" i="156"/>
  <c r="H262" i="156"/>
  <c r="H260" i="156"/>
  <c r="H258" i="156"/>
  <c r="H189" i="156"/>
  <c r="H185" i="156"/>
  <c r="H181" i="156"/>
  <c r="H159" i="156"/>
  <c r="H154" i="156"/>
  <c r="H150" i="156"/>
  <c r="H145" i="156"/>
  <c r="H139" i="156"/>
  <c r="H134" i="156"/>
  <c r="H126" i="156"/>
  <c r="H122" i="156"/>
  <c r="H2463" i="156" s="1"/>
  <c r="I2463" i="156" s="1"/>
  <c r="D2463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400" i="156"/>
  <c r="H2381" i="156"/>
  <c r="H2376" i="156"/>
  <c r="H2356" i="156"/>
  <c r="F2349" i="156"/>
  <c r="H2333" i="156"/>
  <c r="H2317" i="156"/>
  <c r="H2258" i="156"/>
  <c r="H2302" i="156" s="1"/>
  <c r="G545" i="37" s="1"/>
  <c r="H2238" i="156"/>
  <c r="H2285" i="156" s="1"/>
  <c r="G528" i="37" s="1"/>
  <c r="H2235" i="156"/>
  <c r="H2282" i="156" s="1"/>
  <c r="G525" i="37" s="1"/>
  <c r="H2223" i="156"/>
  <c r="H2270" i="156" s="1"/>
  <c r="G513" i="37" s="1"/>
  <c r="H2211" i="156"/>
  <c r="F2203" i="156"/>
  <c r="E502" i="37" s="1"/>
  <c r="H2145" i="156"/>
  <c r="H2135" i="156"/>
  <c r="H2131" i="156"/>
  <c r="H2128" i="156"/>
  <c r="H2119" i="156"/>
  <c r="H2113" i="156"/>
  <c r="H2104" i="156"/>
  <c r="H2100" i="156"/>
  <c r="H2035" i="156"/>
  <c r="H2031" i="156"/>
  <c r="H2022" i="156"/>
  <c r="F2072" i="156"/>
  <c r="E389" i="37" s="1"/>
  <c r="H2015" i="156"/>
  <c r="H1993" i="156"/>
  <c r="H1989" i="156"/>
  <c r="H1925" i="156"/>
  <c r="F1973" i="156"/>
  <c r="E257" i="37" s="1"/>
  <c r="H1912" i="156"/>
  <c r="H1905" i="156"/>
  <c r="H1900" i="156"/>
  <c r="H1890" i="156"/>
  <c r="H1886" i="156"/>
  <c r="H1456" i="156"/>
  <c r="H1455" i="156"/>
  <c r="H1454" i="156"/>
  <c r="H1453" i="156"/>
  <c r="F1435" i="156"/>
  <c r="H1423" i="156"/>
  <c r="H1421" i="156"/>
  <c r="H1413" i="156"/>
  <c r="H1380" i="156"/>
  <c r="F1331" i="156"/>
  <c r="H1272" i="156"/>
  <c r="H1242" i="156"/>
  <c r="H1214" i="156"/>
  <c r="H1115" i="156"/>
  <c r="H1113" i="156"/>
  <c r="H1081" i="156"/>
  <c r="H1079" i="156"/>
  <c r="H1041" i="156"/>
  <c r="H1039" i="156"/>
  <c r="H1010" i="156"/>
  <c r="H1008" i="156"/>
  <c r="H1006" i="156"/>
  <c r="H992" i="156"/>
  <c r="H948" i="156"/>
  <c r="H946" i="156"/>
  <c r="F943" i="156"/>
  <c r="H939" i="156"/>
  <c r="H932" i="156"/>
  <c r="H930" i="156"/>
  <c r="H916" i="156"/>
  <c r="H911" i="156"/>
  <c r="H885" i="156"/>
  <c r="H879" i="156"/>
  <c r="F876" i="156"/>
  <c r="H800" i="156"/>
  <c r="H771" i="156"/>
  <c r="H766" i="156"/>
  <c r="H758" i="156"/>
  <c r="H752" i="156"/>
  <c r="H734" i="156"/>
  <c r="H732" i="156"/>
  <c r="H730" i="156"/>
  <c r="H638" i="156"/>
  <c r="H611" i="156"/>
  <c r="H607" i="156"/>
  <c r="H531" i="156"/>
  <c r="H401" i="156"/>
  <c r="H393" i="156"/>
  <c r="H384" i="156"/>
  <c r="H321" i="156"/>
  <c r="H319" i="156"/>
  <c r="H317" i="156"/>
  <c r="H315" i="156"/>
  <c r="H312" i="156"/>
  <c r="H310" i="156"/>
  <c r="H308" i="156"/>
  <c r="H306" i="156"/>
  <c r="H304" i="156"/>
  <c r="H302" i="156"/>
  <c r="H300" i="156"/>
  <c r="H298" i="156"/>
  <c r="H295" i="156"/>
  <c r="H293" i="156"/>
  <c r="H229" i="156"/>
  <c r="H228" i="156"/>
  <c r="H227" i="156"/>
  <c r="H223" i="156"/>
  <c r="H220" i="156"/>
  <c r="H218" i="156"/>
  <c r="H216" i="156"/>
  <c r="H214" i="156"/>
  <c r="H212" i="156"/>
  <c r="H210" i="156"/>
  <c r="H208" i="156"/>
  <c r="H205" i="156"/>
  <c r="H202" i="156"/>
  <c r="H200" i="156"/>
  <c r="H198" i="156"/>
  <c r="H196" i="156"/>
  <c r="H190" i="156"/>
  <c r="H186" i="156"/>
  <c r="H182" i="156"/>
  <c r="H178" i="156"/>
  <c r="H158" i="156"/>
  <c r="H153" i="156"/>
  <c r="H149" i="156"/>
  <c r="H142" i="156"/>
  <c r="H127" i="156"/>
  <c r="H123" i="156"/>
  <c r="H115" i="156"/>
  <c r="H110" i="156"/>
  <c r="H107" i="156"/>
  <c r="H104" i="156"/>
  <c r="H99" i="156"/>
  <c r="H91" i="156"/>
  <c r="H2462" i="156" s="1"/>
  <c r="I2462" i="156" s="1"/>
  <c r="D2462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58" i="156"/>
  <c r="F1857" i="156"/>
  <c r="H1806" i="156"/>
  <c r="H1644" i="156"/>
  <c r="F1856" i="156"/>
  <c r="F1854" i="156"/>
  <c r="F1850" i="156"/>
  <c r="F1849" i="156"/>
  <c r="F1519" i="156"/>
  <c r="F1848" i="156"/>
  <c r="H1312" i="156"/>
  <c r="F1846" i="156"/>
  <c r="F1845" i="156"/>
  <c r="H1518" i="156"/>
  <c r="F1844" i="156"/>
  <c r="F1843" i="156"/>
  <c r="F1834" i="156"/>
  <c r="F1835" i="156"/>
  <c r="F1830" i="156"/>
  <c r="X1823" i="156"/>
  <c r="W10" i="37" s="1"/>
  <c r="H1507" i="156"/>
  <c r="F1831" i="156"/>
  <c r="F1829" i="156"/>
  <c r="X1824" i="156"/>
  <c r="W11" i="37" s="1"/>
  <c r="H1763" i="156"/>
  <c r="F1762" i="156"/>
  <c r="H1775" i="156"/>
  <c r="F1774" i="156"/>
  <c r="F1732" i="156"/>
  <c r="H1733" i="156"/>
  <c r="H1701" i="156"/>
  <c r="F1700" i="156"/>
  <c r="H1574" i="156"/>
  <c r="F1573" i="156"/>
  <c r="H1576" i="156"/>
  <c r="H1562" i="156"/>
  <c r="F1561" i="156"/>
  <c r="H1523" i="156"/>
  <c r="F1522" i="156"/>
  <c r="H1468" i="156"/>
  <c r="F1466" i="156"/>
  <c r="F1180" i="156"/>
  <c r="H843" i="156"/>
  <c r="F841" i="156"/>
  <c r="H1171" i="156"/>
  <c r="F1169" i="156"/>
  <c r="H820" i="156"/>
  <c r="F818" i="156"/>
  <c r="H1379" i="156"/>
  <c r="F1367" i="156"/>
  <c r="H1193" i="156"/>
  <c r="F1191" i="156"/>
  <c r="F1292" i="156"/>
  <c r="H1292" i="156" s="1"/>
  <c r="H1069" i="156"/>
  <c r="F1067" i="156"/>
  <c r="H868" i="156"/>
  <c r="F866" i="156"/>
  <c r="F690" i="156"/>
  <c r="O681" i="156"/>
  <c r="P681" i="156" s="1"/>
  <c r="K690" i="156"/>
  <c r="H664" i="156"/>
  <c r="O664" i="156"/>
  <c r="F576" i="156"/>
  <c r="F582" i="156"/>
  <c r="E906" i="37" s="1"/>
  <c r="E967" i="37" s="1"/>
  <c r="F577" i="156"/>
  <c r="H429" i="156"/>
  <c r="F427" i="156"/>
  <c r="H340" i="156"/>
  <c r="F338" i="156"/>
  <c r="H289" i="156"/>
  <c r="F287" i="156"/>
  <c r="F1877" i="156"/>
  <c r="E64" i="37" s="1"/>
  <c r="O273" i="156"/>
  <c r="H273" i="156"/>
  <c r="Y1575" i="157"/>
  <c r="W748" i="37" s="1"/>
  <c r="G778" i="157"/>
  <c r="E155" i="37" s="1"/>
  <c r="F1879" i="156"/>
  <c r="E66" i="37" s="1"/>
  <c r="F1860" i="156"/>
  <c r="E47" i="37" s="1"/>
  <c r="F1841" i="156"/>
  <c r="E28" i="37" s="1"/>
  <c r="H1924" i="156"/>
  <c r="H346" i="156"/>
  <c r="W983" i="156"/>
  <c r="G1486" i="157"/>
  <c r="Y1052" i="157"/>
  <c r="W348" i="37" s="1"/>
  <c r="Y915" i="157"/>
  <c r="W270" i="37" s="1"/>
  <c r="I425" i="157"/>
  <c r="I209" i="157"/>
  <c r="L113" i="157"/>
  <c r="J113" i="157" s="1"/>
  <c r="G1669" i="157"/>
  <c r="F1851" i="156"/>
  <c r="E38" i="37" s="1"/>
  <c r="AC952" i="157"/>
  <c r="AA307" i="37" s="1"/>
  <c r="P872" i="157"/>
  <c r="L916" i="157"/>
  <c r="J271" i="37" s="1"/>
  <c r="I146" i="157"/>
  <c r="F1861" i="156"/>
  <c r="E48" i="37" s="1"/>
  <c r="F1828" i="156"/>
  <c r="E15" i="37" s="1"/>
  <c r="F580" i="156"/>
  <c r="E904" i="37" s="1"/>
  <c r="I284" i="157"/>
  <c r="I613" i="157" s="1"/>
  <c r="G71" i="37" s="1"/>
  <c r="F1875" i="156"/>
  <c r="E62" i="37" s="1"/>
  <c r="H609" i="156"/>
  <c r="H527" i="156"/>
  <c r="H249" i="156"/>
  <c r="H1353" i="156"/>
  <c r="H456" i="156"/>
  <c r="H193" i="156"/>
  <c r="H516" i="156"/>
  <c r="H377" i="156"/>
  <c r="H96" i="156"/>
  <c r="H1315" i="156"/>
  <c r="H634" i="156"/>
  <c r="H129" i="156"/>
  <c r="H32" i="156"/>
  <c r="F570" i="156"/>
  <c r="E894" i="37" s="1"/>
  <c r="H1205" i="156"/>
  <c r="H994" i="156"/>
  <c r="H934" i="156"/>
  <c r="H1236" i="156"/>
  <c r="H759" i="156"/>
  <c r="H1509" i="156"/>
  <c r="H1264" i="156"/>
  <c r="H1142" i="156"/>
  <c r="H899" i="156"/>
  <c r="H2319" i="156"/>
  <c r="H1305" i="156"/>
  <c r="H721" i="156"/>
  <c r="H642" i="156"/>
  <c r="I872" i="157"/>
  <c r="I916" i="157" s="1"/>
  <c r="G271" i="37" s="1"/>
  <c r="G916" i="157"/>
  <c r="G1680" i="157"/>
  <c r="I1634" i="157"/>
  <c r="I1680" i="157" s="1"/>
  <c r="G801" i="37" s="1"/>
  <c r="F600" i="156"/>
  <c r="E924" i="37" s="1"/>
  <c r="F556" i="156"/>
  <c r="E880" i="37" s="1"/>
  <c r="G639" i="157"/>
  <c r="F565" i="156"/>
  <c r="E889" i="37" s="1"/>
  <c r="F560" i="156"/>
  <c r="E884" i="37" s="1"/>
  <c r="F599" i="156"/>
  <c r="E923" i="37" s="1"/>
  <c r="F581" i="156"/>
  <c r="E905" i="37" s="1"/>
  <c r="F571" i="156"/>
  <c r="E895" i="37" s="1"/>
  <c r="F566" i="156"/>
  <c r="E890" i="37" s="1"/>
  <c r="Y1688" i="157"/>
  <c r="W809" i="37" s="1"/>
  <c r="Y1591" i="157"/>
  <c r="W764" i="37" s="1"/>
  <c r="Y1491" i="157"/>
  <c r="Y1150" i="157"/>
  <c r="W443" i="37" s="1"/>
  <c r="E2441" i="156"/>
  <c r="G1366" i="157"/>
  <c r="G1043" i="157"/>
  <c r="I993" i="157"/>
  <c r="I1043" i="157" s="1"/>
  <c r="G339" i="37" s="1"/>
  <c r="X585" i="157"/>
  <c r="Z1460" i="157"/>
  <c r="X644" i="37" s="1"/>
  <c r="Z1496" i="157"/>
  <c r="X680" i="37" s="1"/>
  <c r="X479" i="157"/>
  <c r="Z1120" i="157"/>
  <c r="X413" i="37" s="1"/>
  <c r="Z1155" i="157"/>
  <c r="X448" i="37" s="1"/>
  <c r="X595" i="157"/>
  <c r="X610" i="157"/>
  <c r="Y585" i="157"/>
  <c r="X467" i="157"/>
  <c r="X455" i="157"/>
  <c r="F2447" i="156"/>
  <c r="E867" i="37" s="1"/>
  <c r="F2073" i="156"/>
  <c r="E390" i="37" s="1"/>
  <c r="H1852" i="156"/>
  <c r="G39" i="37" s="1"/>
  <c r="X2290" i="156"/>
  <c r="X1767" i="156"/>
  <c r="X1737" i="156"/>
  <c r="X1653" i="156"/>
  <c r="X1578" i="156"/>
  <c r="F2432" i="156"/>
  <c r="E852" i="37" s="1"/>
  <c r="E2422" i="156"/>
  <c r="X2079" i="156"/>
  <c r="W396" i="37" s="1"/>
  <c r="X2189" i="156"/>
  <c r="X1969" i="156"/>
  <c r="W253" i="37" s="1"/>
  <c r="X1714" i="156"/>
  <c r="X1662" i="156"/>
  <c r="X1705" i="156"/>
  <c r="X1566" i="156"/>
  <c r="F2193" i="156"/>
  <c r="E492" i="37" s="1"/>
  <c r="J743" i="156"/>
  <c r="G2446" i="156"/>
  <c r="F866" i="37" s="1"/>
  <c r="X1297" i="156"/>
  <c r="J1822" i="156"/>
  <c r="I9" i="37" s="1"/>
  <c r="E2405" i="156"/>
  <c r="K2036" i="156"/>
  <c r="Z1158" i="156"/>
  <c r="F2433" i="156"/>
  <c r="E853" i="37" s="1"/>
  <c r="F2280" i="156"/>
  <c r="E523" i="37" s="1"/>
  <c r="E2092" i="156"/>
  <c r="X2445" i="156"/>
  <c r="W865" i="37" s="1"/>
  <c r="F2439" i="156"/>
  <c r="E859" i="37" s="1"/>
  <c r="F2429" i="156"/>
  <c r="E849" i="37" s="1"/>
  <c r="F2287" i="156"/>
  <c r="E530" i="37" s="1"/>
  <c r="F1967" i="156"/>
  <c r="E251" i="37" s="1"/>
  <c r="Z1128" i="156"/>
  <c r="X2446" i="156"/>
  <c r="W866" i="37" s="1"/>
  <c r="F2166" i="156"/>
  <c r="E465" i="37" s="1"/>
  <c r="E2050" i="156"/>
  <c r="F2412" i="156"/>
  <c r="E832" i="37" s="1"/>
  <c r="G1479" i="157"/>
  <c r="G1377" i="157"/>
  <c r="H1060" i="157"/>
  <c r="F356" i="37" s="1"/>
  <c r="AA276" i="157"/>
  <c r="F2410" i="156"/>
  <c r="E830" i="37" s="1"/>
  <c r="X1174" i="156"/>
  <c r="Z506" i="156"/>
  <c r="E2442" i="156"/>
  <c r="K447" i="156"/>
  <c r="E2446" i="156"/>
  <c r="G2302" i="156"/>
  <c r="F545" i="37" s="1"/>
  <c r="AB2295" i="156"/>
  <c r="E1944" i="156"/>
  <c r="E1971" i="156"/>
  <c r="F2445" i="156"/>
  <c r="E865" i="37" s="1"/>
  <c r="F597" i="156"/>
  <c r="E921" i="37" s="1"/>
  <c r="O526" i="156"/>
  <c r="P526" i="156" s="1"/>
  <c r="P528" i="156" s="1"/>
  <c r="G2196" i="156"/>
  <c r="F495" i="37" s="1"/>
  <c r="Z1053" i="156"/>
  <c r="AA2440" i="156"/>
  <c r="Z860" i="37" s="1"/>
  <c r="F2431" i="156"/>
  <c r="E851" i="37" s="1"/>
  <c r="E2198" i="156"/>
  <c r="F1949" i="156"/>
  <c r="E233" i="37" s="1"/>
  <c r="O1536" i="156"/>
  <c r="P1536" i="156" s="1"/>
  <c r="P1537" i="156" s="1"/>
  <c r="P1538" i="156" s="1"/>
  <c r="Z884" i="156"/>
  <c r="J447" i="156"/>
  <c r="Y1599" i="157"/>
  <c r="W772" i="37" s="1"/>
  <c r="AC1266" i="157"/>
  <c r="AA584" i="37" s="1"/>
  <c r="AB1155" i="157"/>
  <c r="Z448" i="37" s="1"/>
  <c r="AC913" i="157"/>
  <c r="AC914" i="157" s="1"/>
  <c r="AA269" i="37" s="1"/>
  <c r="X2443" i="156"/>
  <c r="AA2295" i="156"/>
  <c r="Z538" i="37" s="1"/>
  <c r="H635" i="157"/>
  <c r="F93" i="37" s="1"/>
  <c r="J2253" i="156"/>
  <c r="J2297" i="156" s="1"/>
  <c r="I540" i="37" s="1"/>
  <c r="J2107" i="156"/>
  <c r="J2161" i="156" s="1"/>
  <c r="I460" i="37" s="1"/>
  <c r="J1447" i="156"/>
  <c r="J1326" i="156"/>
  <c r="J777" i="156"/>
  <c r="J746" i="156"/>
  <c r="J234" i="156"/>
  <c r="G1379" i="157"/>
  <c r="G1256" i="157"/>
  <c r="G1272" i="157"/>
  <c r="G1141" i="157"/>
  <c r="G1372" i="157"/>
  <c r="G1148" i="157"/>
  <c r="G664" i="157"/>
  <c r="X110" i="157"/>
  <c r="L1598" i="157"/>
  <c r="J771" i="37" s="1"/>
  <c r="Y1545" i="157"/>
  <c r="G1129" i="157"/>
  <c r="H1059" i="157"/>
  <c r="F355" i="37" s="1"/>
  <c r="AA495" i="157"/>
  <c r="AC1562" i="157"/>
  <c r="AA735" i="37" s="1"/>
  <c r="G957" i="157"/>
  <c r="Y955" i="157"/>
  <c r="W310" i="37" s="1"/>
  <c r="H796" i="157"/>
  <c r="F173" i="37" s="1"/>
  <c r="P908" i="157"/>
  <c r="P911" i="157" s="1"/>
  <c r="P904" i="157"/>
  <c r="AC754" i="157"/>
  <c r="H1134" i="157"/>
  <c r="F427" i="37" s="1"/>
  <c r="AA37" i="157"/>
  <c r="K248" i="157"/>
  <c r="H622" i="157"/>
  <c r="F80" i="37" s="1"/>
  <c r="AA71" i="157"/>
  <c r="H660" i="157"/>
  <c r="F118" i="37" s="1"/>
  <c r="G1254" i="157"/>
  <c r="G1252" i="157"/>
  <c r="G127" i="157"/>
  <c r="G1677" i="157"/>
  <c r="G1133" i="157"/>
  <c r="G1128" i="157"/>
  <c r="G765" i="157"/>
  <c r="E142" i="37" s="1"/>
  <c r="X1643" i="157"/>
  <c r="G1140" i="157"/>
  <c r="X787" i="157"/>
  <c r="V164" i="37" s="1"/>
  <c r="G1146" i="157"/>
  <c r="AA55" i="157"/>
  <c r="G1034" i="157"/>
  <c r="G1030" i="157"/>
  <c r="G944" i="157"/>
  <c r="G922" i="157"/>
  <c r="G633" i="157"/>
  <c r="G1671" i="157"/>
  <c r="X1443" i="157"/>
  <c r="G631" i="157"/>
  <c r="X612" i="157"/>
  <c r="G942" i="157"/>
  <c r="O855" i="157"/>
  <c r="G663" i="157"/>
  <c r="X308" i="157"/>
  <c r="G1666" i="157"/>
  <c r="G1488" i="157"/>
  <c r="G1468" i="157"/>
  <c r="X946" i="157"/>
  <c r="G773" i="157"/>
  <c r="E150" i="37" s="1"/>
  <c r="G759" i="157"/>
  <c r="E136" i="37" s="1"/>
  <c r="G2298" i="156"/>
  <c r="F541" i="37" s="1"/>
  <c r="X2244" i="156"/>
  <c r="AA2160" i="156"/>
  <c r="F2055" i="156"/>
  <c r="E372" i="37" s="1"/>
  <c r="F1960" i="156"/>
  <c r="E244" i="37" s="1"/>
  <c r="J1497" i="156"/>
  <c r="O1322" i="156"/>
  <c r="O1326" i="156" s="1"/>
  <c r="Z838" i="156"/>
  <c r="F801" i="156"/>
  <c r="Z682" i="156"/>
  <c r="Z543" i="156"/>
  <c r="F515" i="156"/>
  <c r="J491" i="156"/>
  <c r="J376" i="156"/>
  <c r="J328" i="156"/>
  <c r="X2435" i="156"/>
  <c r="W855" i="37" s="1"/>
  <c r="F2179" i="156"/>
  <c r="E478" i="37" s="1"/>
  <c r="K1497" i="156"/>
  <c r="J1225" i="156"/>
  <c r="X1156" i="156"/>
  <c r="F873" i="156"/>
  <c r="X620" i="156"/>
  <c r="L1817" i="156"/>
  <c r="F491" i="156"/>
  <c r="J116" i="156"/>
  <c r="AA2404" i="156"/>
  <c r="Z824" i="37" s="1"/>
  <c r="F2303" i="156"/>
  <c r="E546" i="37" s="1"/>
  <c r="F2186" i="156"/>
  <c r="E485" i="37" s="1"/>
  <c r="K608" i="156"/>
  <c r="E2427" i="156"/>
  <c r="Z2371" i="156"/>
  <c r="G2265" i="156"/>
  <c r="F508" i="37" s="1"/>
  <c r="Y2160" i="156"/>
  <c r="Z2153" i="156"/>
  <c r="X2026" i="156"/>
  <c r="G1951" i="156"/>
  <c r="F235" i="37" s="1"/>
  <c r="F1934" i="156"/>
  <c r="F1980" i="156"/>
  <c r="E264" i="37" s="1"/>
  <c r="E2418" i="156"/>
  <c r="G2405" i="156"/>
  <c r="F825" i="37" s="1"/>
  <c r="Z2346" i="156"/>
  <c r="K2309" i="156"/>
  <c r="Z2243" i="156"/>
  <c r="Z2290" i="156" s="1"/>
  <c r="Y533" i="37" s="1"/>
  <c r="Z2154" i="156"/>
  <c r="Z2199" i="156" s="1"/>
  <c r="Y498" i="37" s="1"/>
  <c r="G2092" i="156"/>
  <c r="F409" i="37" s="1"/>
  <c r="F2078" i="156"/>
  <c r="E395" i="37" s="1"/>
  <c r="F1968" i="156"/>
  <c r="E252" i="37" s="1"/>
  <c r="H1913" i="156"/>
  <c r="F1961" i="156"/>
  <c r="E245" i="37" s="1"/>
  <c r="X2389" i="156"/>
  <c r="Z2358" i="156"/>
  <c r="J2345" i="156"/>
  <c r="G2293" i="156"/>
  <c r="F536" i="37" s="1"/>
  <c r="F2067" i="156"/>
  <c r="E384" i="37" s="1"/>
  <c r="AB2084" i="156"/>
  <c r="AB2046" i="156"/>
  <c r="G1981" i="156"/>
  <c r="F265" i="37" s="1"/>
  <c r="G1977" i="156"/>
  <c r="F261" i="37" s="1"/>
  <c r="Z2025" i="156"/>
  <c r="Z2079" i="156" s="1"/>
  <c r="Y396" i="37" s="1"/>
  <c r="Z1994" i="156"/>
  <c r="Z1493" i="156"/>
  <c r="J1352" i="156"/>
  <c r="Z1322" i="156"/>
  <c r="AB807" i="156"/>
  <c r="Z790" i="156"/>
  <c r="Z634" i="156"/>
  <c r="J608" i="156"/>
  <c r="E547" i="156"/>
  <c r="AB118" i="156"/>
  <c r="Z1564" i="156"/>
  <c r="Z1565" i="156" s="1"/>
  <c r="Z1566" i="156" s="1"/>
  <c r="Z1487" i="156"/>
  <c r="Z1327" i="156"/>
  <c r="Z1282" i="156"/>
  <c r="AB1093" i="156"/>
  <c r="X748" i="156"/>
  <c r="J391" i="156"/>
  <c r="X370" i="156"/>
  <c r="J549" i="156"/>
  <c r="I873" i="37" s="1"/>
  <c r="X396" i="156"/>
  <c r="K391" i="156"/>
  <c r="Z249" i="156"/>
  <c r="F2188" i="156"/>
  <c r="E487" i="37" s="1"/>
  <c r="F2167" i="156"/>
  <c r="E466" i="37" s="1"/>
  <c r="F2083" i="156"/>
  <c r="E400" i="37" s="1"/>
  <c r="F2076" i="156"/>
  <c r="E393" i="37" s="1"/>
  <c r="F2066" i="156"/>
  <c r="E383" i="37" s="1"/>
  <c r="Z1543" i="156"/>
  <c r="Z1545" i="156" s="1"/>
  <c r="F1313" i="156"/>
  <c r="Z1092" i="156"/>
  <c r="Z869" i="156"/>
  <c r="Z854" i="156"/>
  <c r="F647" i="156"/>
  <c r="F598" i="156"/>
  <c r="E922" i="37" s="1"/>
  <c r="Z2254" i="156"/>
  <c r="F548" i="156"/>
  <c r="E872" i="37" s="1"/>
  <c r="F2425" i="156"/>
  <c r="E845" i="37" s="1"/>
  <c r="L779" i="156"/>
  <c r="N779" i="156" s="1"/>
  <c r="F2282" i="156"/>
  <c r="E525" i="37" s="1"/>
  <c r="F2071" i="156"/>
  <c r="E388" i="37" s="1"/>
  <c r="F2068" i="156"/>
  <c r="E385" i="37" s="1"/>
  <c r="F1965" i="156"/>
  <c r="E249" i="37" s="1"/>
  <c r="Z1278" i="156"/>
  <c r="Z1279" i="156" s="1"/>
  <c r="Z1162" i="156"/>
  <c r="H1031" i="156"/>
  <c r="Z880" i="156"/>
  <c r="F780" i="156"/>
  <c r="F2269" i="156"/>
  <c r="E512" i="37" s="1"/>
  <c r="F2053" i="156"/>
  <c r="E370" i="37" s="1"/>
  <c r="F1982" i="156"/>
  <c r="E266" i="37" s="1"/>
  <c r="F1551" i="156"/>
  <c r="F1212" i="156"/>
  <c r="F1473" i="156"/>
  <c r="F1432" i="156"/>
  <c r="H1425" i="156"/>
  <c r="F574" i="156"/>
  <c r="E898" i="37" s="1"/>
  <c r="F2434" i="156"/>
  <c r="E854" i="37" s="1"/>
  <c r="F2301" i="156"/>
  <c r="E544" i="37" s="1"/>
  <c r="F2168" i="156"/>
  <c r="E467" i="37" s="1"/>
  <c r="Z128" i="156"/>
  <c r="H2364" i="156"/>
  <c r="F2184" i="156"/>
  <c r="E483" i="37" s="1"/>
  <c r="F2093" i="156"/>
  <c r="E410" i="37" s="1"/>
  <c r="F2069" i="156"/>
  <c r="E386" i="37" s="1"/>
  <c r="F1948" i="156"/>
  <c r="E232" i="37" s="1"/>
  <c r="Z1921" i="156"/>
  <c r="Z1906" i="156"/>
  <c r="Z1954" i="156" s="1"/>
  <c r="Y238" i="37" s="1"/>
  <c r="F2375" i="156"/>
  <c r="Z2321" i="156"/>
  <c r="Z2215" i="156"/>
  <c r="F2089" i="156"/>
  <c r="E406" i="37" s="1"/>
  <c r="H2018" i="156"/>
  <c r="F1962" i="156"/>
  <c r="E246" i="37" s="1"/>
  <c r="Z1736" i="156"/>
  <c r="Z1737" i="156" s="1"/>
  <c r="Z1552" i="156"/>
  <c r="Z1553" i="156" s="1"/>
  <c r="H877" i="156"/>
  <c r="Z797" i="156"/>
  <c r="Z798" i="156" s="1"/>
  <c r="F530" i="156"/>
  <c r="H376" i="156"/>
  <c r="H253" i="156"/>
  <c r="H237" i="156"/>
  <c r="H236" i="156" s="1"/>
  <c r="H137" i="156"/>
  <c r="Z95" i="156"/>
  <c r="Z1723" i="156"/>
  <c r="Z1725" i="156" s="1"/>
  <c r="Z1480" i="156"/>
  <c r="H1334" i="156"/>
  <c r="F755" i="156"/>
  <c r="F34" i="156"/>
  <c r="F2423" i="156"/>
  <c r="E843" i="37" s="1"/>
  <c r="F2285" i="156"/>
  <c r="E528" i="37" s="1"/>
  <c r="F2270" i="156"/>
  <c r="E513" i="37" s="1"/>
  <c r="F2181" i="156"/>
  <c r="E480" i="37" s="1"/>
  <c r="F1966" i="156"/>
  <c r="E250" i="37" s="1"/>
  <c r="F1915" i="156"/>
  <c r="F1893" i="156"/>
  <c r="H1362" i="156"/>
  <c r="Z1034" i="156"/>
  <c r="Z1012" i="156"/>
  <c r="Z925" i="156"/>
  <c r="Z500" i="156"/>
  <c r="Z404" i="156"/>
  <c r="Z395" i="156"/>
  <c r="Z377" i="156"/>
  <c r="Z278" i="156"/>
  <c r="Z248" i="156"/>
  <c r="X1539" i="156"/>
  <c r="J917" i="156"/>
  <c r="X1227" i="156"/>
  <c r="X404" i="156"/>
  <c r="G1603" i="157"/>
  <c r="X1474" i="157"/>
  <c r="O1404" i="157"/>
  <c r="G1374" i="157"/>
  <c r="G1361" i="157"/>
  <c r="I1198" i="157"/>
  <c r="I1250" i="157" s="1"/>
  <c r="G568" i="37" s="1"/>
  <c r="G1142" i="157"/>
  <c r="I1001" i="157"/>
  <c r="I1051" i="157" s="1"/>
  <c r="G347" i="37" s="1"/>
  <c r="G937" i="157"/>
  <c r="H933" i="157"/>
  <c r="F288" i="37" s="1"/>
  <c r="I838" i="157"/>
  <c r="G784" i="157"/>
  <c r="E161" i="37" s="1"/>
  <c r="G667" i="157"/>
  <c r="Y525" i="157"/>
  <c r="AA125" i="157"/>
  <c r="H1691" i="157"/>
  <c r="F812" i="37" s="1"/>
  <c r="H1398" i="157"/>
  <c r="F640" i="37" s="1"/>
  <c r="G1305" i="157"/>
  <c r="I1186" i="157"/>
  <c r="I1238" i="157" s="1"/>
  <c r="G556" i="37" s="1"/>
  <c r="AA844" i="157"/>
  <c r="G761" i="157"/>
  <c r="E138" i="37" s="1"/>
  <c r="AA509" i="157"/>
  <c r="K495" i="157"/>
  <c r="AA465" i="157"/>
  <c r="AA466" i="157" s="1"/>
  <c r="AA467" i="157" s="1"/>
  <c r="AA349" i="157"/>
  <c r="Y251" i="157"/>
  <c r="G1682" i="157"/>
  <c r="L1326" i="157"/>
  <c r="L1393" i="157" s="1"/>
  <c r="J635" i="37" s="1"/>
  <c r="G1029" i="157"/>
  <c r="G994" i="157"/>
  <c r="H1035" i="157"/>
  <c r="F331" i="37" s="1"/>
  <c r="AA814" i="157"/>
  <c r="G641" i="157"/>
  <c r="I262" i="157"/>
  <c r="AA258" i="157"/>
  <c r="G1684" i="157"/>
  <c r="G1569" i="157"/>
  <c r="G1498" i="157"/>
  <c r="H1369" i="157"/>
  <c r="F611" i="37" s="1"/>
  <c r="G1265" i="157"/>
  <c r="G1255" i="157"/>
  <c r="G1243" i="157"/>
  <c r="AA1223" i="157"/>
  <c r="I1199" i="157"/>
  <c r="I1251" i="157" s="1"/>
  <c r="G569" i="37" s="1"/>
  <c r="I1197" i="157"/>
  <c r="I1249" i="157" s="1"/>
  <c r="G567" i="37" s="1"/>
  <c r="H1162" i="157"/>
  <c r="F455" i="37" s="1"/>
  <c r="AA1086" i="157"/>
  <c r="AA1134" i="157" s="1"/>
  <c r="Y427" i="37" s="1"/>
  <c r="G1046" i="157"/>
  <c r="AA1002" i="157"/>
  <c r="G941" i="157"/>
  <c r="AA610" i="157"/>
  <c r="AA443" i="157"/>
  <c r="AA438" i="157"/>
  <c r="Y625" i="157"/>
  <c r="W83" i="37" s="1"/>
  <c r="K358" i="157"/>
  <c r="I272" i="157"/>
  <c r="AC277" i="157"/>
  <c r="I156" i="157"/>
  <c r="L65" i="157"/>
  <c r="J65" i="157" s="1"/>
  <c r="I1435" i="157"/>
  <c r="I1484" i="157" s="1"/>
  <c r="G668" i="37" s="1"/>
  <c r="I1206" i="157"/>
  <c r="I1258" i="157" s="1"/>
  <c r="G576" i="37" s="1"/>
  <c r="I1079" i="157"/>
  <c r="I1127" i="157" s="1"/>
  <c r="G420" i="37" s="1"/>
  <c r="H615" i="157"/>
  <c r="F73" i="37" s="1"/>
  <c r="Y361" i="157"/>
  <c r="X1210" i="157"/>
  <c r="X662" i="157"/>
  <c r="V120" i="37" s="1"/>
  <c r="G305" i="157"/>
  <c r="X277" i="157"/>
  <c r="AA148" i="157"/>
  <c r="AA164" i="157" s="1"/>
  <c r="G1635" i="157"/>
  <c r="G1583" i="157"/>
  <c r="G1556" i="157"/>
  <c r="H1395" i="157"/>
  <c r="F637" i="37" s="1"/>
  <c r="AC1022" i="157"/>
  <c r="AA318" i="37" s="1"/>
  <c r="L1013" i="157"/>
  <c r="L1059" i="157" s="1"/>
  <c r="J355" i="37" s="1"/>
  <c r="G936" i="157"/>
  <c r="O847" i="157"/>
  <c r="AA536" i="157"/>
  <c r="G283" i="157"/>
  <c r="AA92" i="157"/>
  <c r="J69" i="157"/>
  <c r="X2444" i="156"/>
  <c r="W864" i="37" s="1"/>
  <c r="F2428" i="156"/>
  <c r="E848" i="37" s="1"/>
  <c r="F2426" i="156"/>
  <c r="E846" i="37" s="1"/>
  <c r="E2408" i="156"/>
  <c r="Z2397" i="156"/>
  <c r="F2393" i="156"/>
  <c r="H2391" i="156"/>
  <c r="Y2404" i="156"/>
  <c r="X824" i="37" s="1"/>
  <c r="G2427" i="156"/>
  <c r="F847" i="37" s="1"/>
  <c r="F2309" i="156"/>
  <c r="Z2120" i="156"/>
  <c r="Z2173" i="156" s="1"/>
  <c r="Y472" i="37" s="1"/>
  <c r="N2103" i="156"/>
  <c r="Z2039" i="156"/>
  <c r="Z2090" i="156" s="1"/>
  <c r="Y407" i="37" s="1"/>
  <c r="E1978" i="156"/>
  <c r="F1928" i="156"/>
  <c r="Z2338" i="156"/>
  <c r="F1936" i="156"/>
  <c r="X2447" i="156"/>
  <c r="W867" i="37" s="1"/>
  <c r="G2442" i="156"/>
  <c r="F862" i="37" s="1"/>
  <c r="F2424" i="156"/>
  <c r="E844" i="37" s="1"/>
  <c r="X2418" i="156"/>
  <c r="F2413" i="156"/>
  <c r="E833" i="37" s="1"/>
  <c r="H2392" i="156"/>
  <c r="H2377" i="156"/>
  <c r="G2422" i="156"/>
  <c r="F842" i="37" s="1"/>
  <c r="X2339" i="156"/>
  <c r="J2309" i="156"/>
  <c r="F2232" i="156"/>
  <c r="F2129" i="156"/>
  <c r="E2088" i="156"/>
  <c r="J1932" i="156"/>
  <c r="J1977" i="156" s="1"/>
  <c r="I261" i="37" s="1"/>
  <c r="F2253" i="156"/>
  <c r="E2298" i="156"/>
  <c r="F2237" i="156"/>
  <c r="F2011" i="156"/>
  <c r="Z1318" i="156"/>
  <c r="H1314" i="156"/>
  <c r="F1310" i="156"/>
  <c r="O1282" i="156"/>
  <c r="P1282" i="156" s="1"/>
  <c r="J1226" i="156"/>
  <c r="X1185" i="156"/>
  <c r="X1163" i="156"/>
  <c r="K1129" i="156"/>
  <c r="H1104" i="156"/>
  <c r="Z1084" i="156"/>
  <c r="Z1055" i="156"/>
  <c r="O916" i="156"/>
  <c r="O918" i="156" s="1"/>
  <c r="Z885" i="156"/>
  <c r="J828" i="156"/>
  <c r="Z826" i="156"/>
  <c r="H826" i="156"/>
  <c r="Z1766" i="156"/>
  <c r="Z1767" i="156" s="1"/>
  <c r="F1679" i="156"/>
  <c r="X1681" i="156"/>
  <c r="F1537" i="156"/>
  <c r="Z1441" i="156"/>
  <c r="Z1428" i="156"/>
  <c r="Z1296" i="156"/>
  <c r="F1270" i="156"/>
  <c r="Z1251" i="156"/>
  <c r="X1254" i="156"/>
  <c r="Z1184" i="156"/>
  <c r="Z1185" i="156" s="1"/>
  <c r="Z1130" i="156"/>
  <c r="H1128" i="156"/>
  <c r="O1053" i="156"/>
  <c r="O1054" i="156" s="1"/>
  <c r="O1055" i="156" s="1"/>
  <c r="P1055" i="156" s="1"/>
  <c r="Z1016" i="156"/>
  <c r="Z996" i="156"/>
  <c r="J925" i="156"/>
  <c r="Z851" i="156"/>
  <c r="X830" i="156"/>
  <c r="H828" i="156"/>
  <c r="J780" i="156"/>
  <c r="Z1395" i="156"/>
  <c r="Z1365" i="156"/>
  <c r="X1125" i="156"/>
  <c r="AB919" i="156"/>
  <c r="Z1691" i="156"/>
  <c r="Z1693" i="156" s="1"/>
  <c r="Z1674" i="156"/>
  <c r="Z1636" i="156"/>
  <c r="Z1638" i="156" s="1"/>
  <c r="Z1590" i="156"/>
  <c r="Z1550" i="156"/>
  <c r="O1528" i="156"/>
  <c r="P1528" i="156" s="1"/>
  <c r="P1529" i="156" s="1"/>
  <c r="Z1511" i="156"/>
  <c r="X1481" i="156"/>
  <c r="Z1448" i="156"/>
  <c r="J1161" i="156"/>
  <c r="J1162" i="156" s="1"/>
  <c r="Z1124" i="156"/>
  <c r="K1055" i="156"/>
  <c r="F805" i="156"/>
  <c r="J805" i="156"/>
  <c r="O776" i="156"/>
  <c r="P776" i="156" s="1"/>
  <c r="Z753" i="156"/>
  <c r="X677" i="156"/>
  <c r="K539" i="156"/>
  <c r="Z528" i="156"/>
  <c r="O490" i="156"/>
  <c r="O491" i="156" s="1"/>
  <c r="Z441" i="156"/>
  <c r="J418" i="156"/>
  <c r="K394" i="156"/>
  <c r="K376" i="156"/>
  <c r="K192" i="156"/>
  <c r="K31" i="156"/>
  <c r="Z815" i="156"/>
  <c r="AB782" i="156"/>
  <c r="N701" i="156"/>
  <c r="J690" i="156"/>
  <c r="H648" i="156"/>
  <c r="Z496" i="156"/>
  <c r="F391" i="156"/>
  <c r="X192" i="156"/>
  <c r="Z129" i="156"/>
  <c r="Z117" i="156"/>
  <c r="Z114" i="156"/>
  <c r="J801" i="156"/>
  <c r="Z800" i="156"/>
  <c r="Z643" i="156"/>
  <c r="L616" i="156"/>
  <c r="N616" i="156" s="1"/>
  <c r="X517" i="156"/>
  <c r="G561" i="156"/>
  <c r="F885" i="37" s="1"/>
  <c r="J394" i="156"/>
  <c r="X391" i="156"/>
  <c r="Z329" i="156"/>
  <c r="Z235" i="156"/>
  <c r="F230" i="156"/>
  <c r="Z2309" i="156"/>
  <c r="X2405" i="156"/>
  <c r="W825" i="37" s="1"/>
  <c r="G1978" i="156"/>
  <c r="F262" i="37" s="1"/>
  <c r="E2444" i="156"/>
  <c r="G2441" i="156"/>
  <c r="F861" i="37" s="1"/>
  <c r="Y2440" i="156"/>
  <c r="X860" i="37" s="1"/>
  <c r="F2430" i="156"/>
  <c r="E850" i="37" s="1"/>
  <c r="F2417" i="156"/>
  <c r="E837" i="37" s="1"/>
  <c r="Z2388" i="156"/>
  <c r="H2307" i="156"/>
  <c r="H2259" i="156"/>
  <c r="Z2255" i="156"/>
  <c r="Z2299" i="156" s="1"/>
  <c r="Y542" i="37" s="1"/>
  <c r="H2149" i="156"/>
  <c r="K2147" i="156"/>
  <c r="H1930" i="156"/>
  <c r="H1970" i="156" s="1"/>
  <c r="G254" i="37" s="1"/>
  <c r="F2124" i="156"/>
  <c r="H2042" i="156"/>
  <c r="F2033" i="156"/>
  <c r="F2016" i="156"/>
  <c r="AB2440" i="156"/>
  <c r="F2380" i="156"/>
  <c r="G2443" i="156"/>
  <c r="F863" i="37" s="1"/>
  <c r="X2298" i="156"/>
  <c r="W541" i="37" s="1"/>
  <c r="Z2228" i="156"/>
  <c r="Z2275" i="156" s="1"/>
  <c r="Y518" i="37" s="1"/>
  <c r="H2158" i="156"/>
  <c r="E2199" i="156"/>
  <c r="F2147" i="156"/>
  <c r="F2036" i="156"/>
  <c r="H2001" i="156"/>
  <c r="K1994" i="156"/>
  <c r="X1922" i="156"/>
  <c r="F1910" i="156"/>
  <c r="J1893" i="156"/>
  <c r="J1941" i="156" s="1"/>
  <c r="I225" i="37" s="1"/>
  <c r="G2192" i="156"/>
  <c r="F491" i="37" s="1"/>
  <c r="G2198" i="156"/>
  <c r="F497" i="37" s="1"/>
  <c r="Z2139" i="156"/>
  <c r="J1817" i="156"/>
  <c r="Z1712" i="156"/>
  <c r="Z1714" i="156" s="1"/>
  <c r="Z1628" i="156"/>
  <c r="H1341" i="156"/>
  <c r="H1282" i="156"/>
  <c r="F1283" i="156"/>
  <c r="J1252" i="156"/>
  <c r="H1222" i="156"/>
  <c r="Z1155" i="156"/>
  <c r="Z1070" i="156"/>
  <c r="F908" i="156"/>
  <c r="H909" i="156"/>
  <c r="H812" i="156"/>
  <c r="K1817" i="156"/>
  <c r="Z1653" i="156"/>
  <c r="Z1576" i="156"/>
  <c r="Z1577" i="156" s="1"/>
  <c r="Z1578" i="156" s="1"/>
  <c r="F1543" i="156"/>
  <c r="X1538" i="156"/>
  <c r="Z1518" i="156"/>
  <c r="X1499" i="156"/>
  <c r="K1493" i="156"/>
  <c r="F1231" i="156"/>
  <c r="H835" i="156"/>
  <c r="H711" i="156"/>
  <c r="F714" i="156"/>
  <c r="H688" i="156"/>
  <c r="H631" i="156"/>
  <c r="H630" i="156"/>
  <c r="H2459" i="156" s="1"/>
  <c r="I2459" i="156" s="1"/>
  <c r="D2459" i="156" s="1"/>
  <c r="K1457" i="156"/>
  <c r="O1453" i="156"/>
  <c r="P1453" i="156" s="1"/>
  <c r="X1449" i="156"/>
  <c r="F1273" i="156"/>
  <c r="H1274" i="156"/>
  <c r="O1251" i="156"/>
  <c r="K1252" i="156"/>
  <c r="F886" i="156"/>
  <c r="N884" i="156"/>
  <c r="K753" i="156"/>
  <c r="O752" i="156"/>
  <c r="P752" i="156" s="1"/>
  <c r="O712" i="156"/>
  <c r="P712" i="156" s="1"/>
  <c r="K714" i="156"/>
  <c r="P711" i="156"/>
  <c r="H681" i="156"/>
  <c r="Z1703" i="156"/>
  <c r="Z1704" i="156" s="1"/>
  <c r="Z1705" i="156" s="1"/>
  <c r="K1679" i="156"/>
  <c r="Z1660" i="156"/>
  <c r="Z1662" i="156" s="1"/>
  <c r="H1496" i="156"/>
  <c r="F1497" i="156"/>
  <c r="K1486" i="156"/>
  <c r="Z1457" i="156"/>
  <c r="Z1412" i="156"/>
  <c r="H1408" i="156"/>
  <c r="H1404" i="156"/>
  <c r="H1348" i="156"/>
  <c r="H1322" i="156"/>
  <c r="F1151" i="156"/>
  <c r="H1152" i="156"/>
  <c r="F716" i="156"/>
  <c r="H718" i="156"/>
  <c r="H683" i="156"/>
  <c r="F618" i="156"/>
  <c r="L617" i="156"/>
  <c r="Z1530" i="156"/>
  <c r="Z1524" i="156"/>
  <c r="Z1523" i="156"/>
  <c r="F1503" i="156"/>
  <c r="Z1498" i="156"/>
  <c r="J1493" i="156"/>
  <c r="J1486" i="156"/>
  <c r="J1487" i="156" s="1"/>
  <c r="AB1488" i="156"/>
  <c r="J1457" i="156"/>
  <c r="O1407" i="156"/>
  <c r="K1405" i="156"/>
  <c r="K1352" i="156"/>
  <c r="Z1306" i="156"/>
  <c r="F1258" i="156"/>
  <c r="Z1247" i="156"/>
  <c r="Z1226" i="156"/>
  <c r="X1196" i="156"/>
  <c r="H1182" i="156"/>
  <c r="F1148" i="156"/>
  <c r="Z1107" i="156"/>
  <c r="Z1088" i="156"/>
  <c r="F987" i="156"/>
  <c r="J981" i="156"/>
  <c r="H944" i="156"/>
  <c r="X798" i="156"/>
  <c r="X774" i="156"/>
  <c r="K743" i="156"/>
  <c r="H628" i="156"/>
  <c r="O541" i="156"/>
  <c r="K542" i="156"/>
  <c r="Z1544" i="156"/>
  <c r="K1543" i="156"/>
  <c r="J1537" i="156"/>
  <c r="J1538" i="156" s="1"/>
  <c r="Z1525" i="156"/>
  <c r="Z1469" i="156"/>
  <c r="Z1459" i="156"/>
  <c r="Z1413" i="156"/>
  <c r="Z1875" i="156" s="1"/>
  <c r="Y62" i="37" s="1"/>
  <c r="J1411" i="156"/>
  <c r="J1405" i="156"/>
  <c r="Z1353" i="156"/>
  <c r="Z1352" i="156"/>
  <c r="J1283" i="156"/>
  <c r="J1284" i="156" s="1"/>
  <c r="Z1253" i="156"/>
  <c r="F1240" i="156"/>
  <c r="Z1237" i="156"/>
  <c r="F1135" i="156"/>
  <c r="F1074" i="156"/>
  <c r="X1056" i="156"/>
  <c r="Z916" i="156"/>
  <c r="Z901" i="156"/>
  <c r="F892" i="156"/>
  <c r="Z887" i="156"/>
  <c r="X836" i="156"/>
  <c r="AB855" i="156"/>
  <c r="K836" i="156"/>
  <c r="Z813" i="156"/>
  <c r="K813" i="156"/>
  <c r="Z806" i="156"/>
  <c r="K805" i="156"/>
  <c r="K788" i="156"/>
  <c r="H776" i="156"/>
  <c r="J753" i="156"/>
  <c r="F753" i="156"/>
  <c r="Z747" i="156"/>
  <c r="F746" i="156"/>
  <c r="Z722" i="156"/>
  <c r="Z714" i="156"/>
  <c r="H684" i="156"/>
  <c r="J675" i="156"/>
  <c r="H632" i="156"/>
  <c r="H626" i="156"/>
  <c r="Z619" i="156"/>
  <c r="K618" i="156"/>
  <c r="O616" i="156"/>
  <c r="P616" i="156" s="1"/>
  <c r="H606" i="156"/>
  <c r="F608" i="156"/>
  <c r="X1414" i="156"/>
  <c r="F1301" i="156"/>
  <c r="F1116" i="156"/>
  <c r="F1111" i="156"/>
  <c r="H834" i="156"/>
  <c r="O826" i="156"/>
  <c r="H811" i="156"/>
  <c r="Z781" i="156"/>
  <c r="Z760" i="156"/>
  <c r="O674" i="156"/>
  <c r="P674" i="156" s="1"/>
  <c r="K675" i="156"/>
  <c r="H532" i="156"/>
  <c r="Z829" i="156"/>
  <c r="Z788" i="156"/>
  <c r="F767" i="156"/>
  <c r="F764" i="156"/>
  <c r="F728" i="156"/>
  <c r="F725" i="156"/>
  <c r="Z704" i="156"/>
  <c r="F703" i="156"/>
  <c r="H541" i="156"/>
  <c r="H538" i="156"/>
  <c r="H526" i="156"/>
  <c r="H2456" i="156" s="1"/>
  <c r="I2456" i="156" s="1"/>
  <c r="D2456" i="156" s="1"/>
  <c r="F528" i="156"/>
  <c r="Z534" i="156"/>
  <c r="AA546" i="156"/>
  <c r="Z870" i="37" s="1"/>
  <c r="W548" i="156"/>
  <c r="J455" i="156"/>
  <c r="Z448" i="156"/>
  <c r="H355" i="156"/>
  <c r="K234" i="156"/>
  <c r="F128" i="156"/>
  <c r="F116" i="156"/>
  <c r="Z96" i="156"/>
  <c r="J515" i="156"/>
  <c r="X510" i="156"/>
  <c r="Z504" i="156"/>
  <c r="Z439" i="156"/>
  <c r="Z420" i="156" s="1"/>
  <c r="Z376" i="156"/>
  <c r="J329" i="156"/>
  <c r="K328" i="156"/>
  <c r="X279" i="156"/>
  <c r="Z273" i="156"/>
  <c r="J248" i="156"/>
  <c r="Z236" i="156"/>
  <c r="Z596" i="156" s="1"/>
  <c r="F192" i="156"/>
  <c r="K95" i="156"/>
  <c r="K77" i="156"/>
  <c r="Z527" i="156"/>
  <c r="Z523" i="156"/>
  <c r="O500" i="156"/>
  <c r="O501" i="156" s="1"/>
  <c r="O502" i="156" s="1"/>
  <c r="O496" i="156"/>
  <c r="O497" i="156" s="1"/>
  <c r="P497" i="156" s="1"/>
  <c r="Z440" i="156"/>
  <c r="Z418" i="156"/>
  <c r="Z348" i="156"/>
  <c r="X330" i="156"/>
  <c r="F328" i="156"/>
  <c r="Z227" i="156"/>
  <c r="Z193" i="156"/>
  <c r="Z137" i="156"/>
  <c r="F65" i="156"/>
  <c r="Z515" i="156"/>
  <c r="Z517" i="156" s="1"/>
  <c r="G637" i="157"/>
  <c r="G629" i="157"/>
  <c r="G618" i="157"/>
  <c r="H1594" i="157"/>
  <c r="F767" i="37" s="1"/>
  <c r="K1497" i="157"/>
  <c r="I681" i="37" s="1"/>
  <c r="G1683" i="157"/>
  <c r="AA1651" i="157"/>
  <c r="H1696" i="157"/>
  <c r="F817" i="37" s="1"/>
  <c r="AC1596" i="157"/>
  <c r="AA769" i="37" s="1"/>
  <c r="G1589" i="157"/>
  <c r="G1570" i="157"/>
  <c r="K1550" i="157"/>
  <c r="I1527" i="157"/>
  <c r="I1574" i="157" s="1"/>
  <c r="G747" i="37" s="1"/>
  <c r="I1521" i="157"/>
  <c r="I1568" i="157" s="1"/>
  <c r="G741" i="37" s="1"/>
  <c r="G1503" i="157"/>
  <c r="H1494" i="157"/>
  <c r="F678" i="37" s="1"/>
  <c r="G1490" i="157"/>
  <c r="G1473" i="157"/>
  <c r="I1457" i="157"/>
  <c r="G1362" i="157"/>
  <c r="AA1318" i="157"/>
  <c r="AA1385" i="157" s="1"/>
  <c r="Y627" i="37" s="1"/>
  <c r="I1309" i="157"/>
  <c r="Y1270" i="157"/>
  <c r="H1248" i="157"/>
  <c r="F566" i="37" s="1"/>
  <c r="G1144" i="157"/>
  <c r="AC1121" i="157"/>
  <c r="H1063" i="157"/>
  <c r="F359" i="37" s="1"/>
  <c r="I1006" i="157"/>
  <c r="I908" i="157"/>
  <c r="I713" i="157"/>
  <c r="G783" i="157"/>
  <c r="E160" i="37" s="1"/>
  <c r="G791" i="157"/>
  <c r="E168" i="37" s="1"/>
  <c r="AA554" i="157"/>
  <c r="X567" i="157"/>
  <c r="X625" i="157"/>
  <c r="V83" i="37" s="1"/>
  <c r="X1391" i="157"/>
  <c r="AA1301" i="157"/>
  <c r="AA1367" i="157" s="1"/>
  <c r="Y609" i="37" s="1"/>
  <c r="X1244" i="157"/>
  <c r="H1153" i="157"/>
  <c r="F446" i="37" s="1"/>
  <c r="G1062" i="157"/>
  <c r="G1045" i="157"/>
  <c r="L1009" i="157"/>
  <c r="H1055" i="157"/>
  <c r="F351" i="37" s="1"/>
  <c r="I964" i="157"/>
  <c r="G972" i="157"/>
  <c r="I852" i="157"/>
  <c r="AB792" i="157"/>
  <c r="Z169" i="37" s="1"/>
  <c r="I693" i="157"/>
  <c r="G760" i="157"/>
  <c r="E137" i="37" s="1"/>
  <c r="G561" i="157"/>
  <c r="I562" i="157"/>
  <c r="G1678" i="157"/>
  <c r="G1667" i="157"/>
  <c r="AA1626" i="157"/>
  <c r="AA1672" i="157" s="1"/>
  <c r="Y793" i="37" s="1"/>
  <c r="L1613" i="157"/>
  <c r="J1613" i="157" s="1"/>
  <c r="G1595" i="157"/>
  <c r="G1581" i="157"/>
  <c r="H1502" i="157"/>
  <c r="F686" i="37" s="1"/>
  <c r="G1495" i="157"/>
  <c r="G1482" i="157"/>
  <c r="G1467" i="157"/>
  <c r="AB1353" i="157"/>
  <c r="G1196" i="157"/>
  <c r="H1154" i="157"/>
  <c r="F447" i="37" s="1"/>
  <c r="H1056" i="157"/>
  <c r="F352" i="37" s="1"/>
  <c r="I971" i="157"/>
  <c r="AA874" i="157"/>
  <c r="X915" i="157"/>
  <c r="AA860" i="157"/>
  <c r="H954" i="157"/>
  <c r="F309" i="37" s="1"/>
  <c r="I540" i="157"/>
  <c r="G541" i="157"/>
  <c r="G1692" i="157"/>
  <c r="AA1613" i="157"/>
  <c r="AA1659" i="157" s="1"/>
  <c r="Y780" i="37" s="1"/>
  <c r="K1555" i="157"/>
  <c r="G1448" i="157"/>
  <c r="K1412" i="157"/>
  <c r="I992" i="157"/>
  <c r="I1042" i="157" s="1"/>
  <c r="G338" i="37" s="1"/>
  <c r="G1042" i="157"/>
  <c r="I733" i="157"/>
  <c r="K1022" i="157"/>
  <c r="I318" i="37" s="1"/>
  <c r="G935" i="157"/>
  <c r="G934" i="157"/>
  <c r="AA887" i="157"/>
  <c r="AA583" i="157"/>
  <c r="AA584" i="157" s="1"/>
  <c r="AA585" i="157" s="1"/>
  <c r="AA574" i="157"/>
  <c r="AA385" i="157"/>
  <c r="AA383" i="157"/>
  <c r="AA250" i="157"/>
  <c r="K65" i="157"/>
  <c r="AA985" i="157"/>
  <c r="AA1035" i="157" s="1"/>
  <c r="Y331" i="37" s="1"/>
  <c r="L972" i="157"/>
  <c r="J972" i="157" s="1"/>
  <c r="AB914" i="157"/>
  <c r="Z269" i="37" s="1"/>
  <c r="Y845" i="157"/>
  <c r="AA573" i="157"/>
  <c r="Y439" i="157"/>
  <c r="AA403" i="157"/>
  <c r="AA360" i="157"/>
  <c r="AA329" i="157"/>
  <c r="AA177" i="157"/>
  <c r="AA124" i="157"/>
  <c r="G65" i="157"/>
  <c r="AA24" i="157"/>
  <c r="G932" i="157"/>
  <c r="G923" i="157"/>
  <c r="I715" i="157"/>
  <c r="I785" i="157" s="1"/>
  <c r="G162" i="37" s="1"/>
  <c r="AA593" i="157"/>
  <c r="AA594" i="157" s="1"/>
  <c r="G632" i="157"/>
  <c r="L443" i="157"/>
  <c r="AA382" i="157"/>
  <c r="AA318" i="157"/>
  <c r="K305" i="157"/>
  <c r="AA284" i="157"/>
  <c r="AA613" i="157" s="1"/>
  <c r="Y71" i="37" s="1"/>
  <c r="AA283" i="157"/>
  <c r="K274" i="157"/>
  <c r="L258" i="157"/>
  <c r="J258" i="157" s="1"/>
  <c r="AC128" i="157"/>
  <c r="I126" i="157"/>
  <c r="Y110" i="157"/>
  <c r="X72" i="157"/>
  <c r="K1448" i="157"/>
  <c r="K972" i="157"/>
  <c r="K911" i="157"/>
  <c r="K906" i="157"/>
  <c r="K534" i="157"/>
  <c r="K531" i="157"/>
  <c r="K283" i="157"/>
  <c r="J1824" i="156"/>
  <c r="I11" i="37" s="1"/>
  <c r="J714" i="156"/>
  <c r="J230" i="156"/>
  <c r="J128" i="156"/>
  <c r="G2079" i="156"/>
  <c r="F396" i="37" s="1"/>
  <c r="H1672" i="157"/>
  <c r="F793" i="37" s="1"/>
  <c r="K1613" i="157"/>
  <c r="I1455" i="157"/>
  <c r="K1498" i="157"/>
  <c r="I682" i="37" s="1"/>
  <c r="H1461" i="157"/>
  <c r="F645" i="37" s="1"/>
  <c r="K1394" i="157"/>
  <c r="I636" i="37" s="1"/>
  <c r="H1159" i="157"/>
  <c r="F452" i="37" s="1"/>
  <c r="X1696" i="157"/>
  <c r="H1695" i="157"/>
  <c r="F816" i="37" s="1"/>
  <c r="G1630" i="157"/>
  <c r="H1597" i="157"/>
  <c r="F770" i="37" s="1"/>
  <c r="AB1596" i="157"/>
  <c r="Z769" i="37" s="1"/>
  <c r="G1586" i="157"/>
  <c r="X1575" i="157"/>
  <c r="V748" i="37" s="1"/>
  <c r="G1550" i="157"/>
  <c r="H1501" i="157"/>
  <c r="F685" i="37" s="1"/>
  <c r="G1481" i="157"/>
  <c r="AA1453" i="157"/>
  <c r="H1499" i="157"/>
  <c r="F683" i="37" s="1"/>
  <c r="G1451" i="157"/>
  <c r="AC1460" i="157"/>
  <c r="AA644" i="37" s="1"/>
  <c r="G1434" i="157"/>
  <c r="G1412" i="157"/>
  <c r="G1397" i="157"/>
  <c r="AC1391" i="157"/>
  <c r="AA633" i="37" s="1"/>
  <c r="AC1353" i="157"/>
  <c r="AA595" i="37" s="1"/>
  <c r="I1345" i="157"/>
  <c r="I1316" i="157"/>
  <c r="I1307" i="157"/>
  <c r="P1220" i="157"/>
  <c r="P1222" i="157" s="1"/>
  <c r="J1222" i="157"/>
  <c r="J1269" i="157" s="1"/>
  <c r="H587" i="37" s="1"/>
  <c r="G1201" i="157"/>
  <c r="G1686" i="157"/>
  <c r="AA1642" i="157"/>
  <c r="AA1688" i="157" s="1"/>
  <c r="Y809" i="37" s="1"/>
  <c r="I1623" i="157"/>
  <c r="I1669" i="157" s="1"/>
  <c r="G790" i="37" s="1"/>
  <c r="AA1442" i="157"/>
  <c r="AA1491" i="157" s="1"/>
  <c r="Y675" i="37" s="1"/>
  <c r="L1412" i="157"/>
  <c r="J1412" i="157" s="1"/>
  <c r="G1288" i="157"/>
  <c r="G1226" i="157"/>
  <c r="I1227" i="157"/>
  <c r="G1218" i="157"/>
  <c r="L1646" i="157"/>
  <c r="L1694" i="157" s="1"/>
  <c r="J815" i="37" s="1"/>
  <c r="K1288" i="157"/>
  <c r="L1218" i="157"/>
  <c r="L1268" i="157" s="1"/>
  <c r="J586" i="37" s="1"/>
  <c r="G1310" i="157"/>
  <c r="AC1155" i="157"/>
  <c r="AA448" i="37" s="1"/>
  <c r="L1112" i="157"/>
  <c r="M1110" i="157" s="1"/>
  <c r="I1110" i="157"/>
  <c r="L1157" i="157"/>
  <c r="J450" i="37" s="1"/>
  <c r="I1091" i="157"/>
  <c r="I1139" i="157" s="1"/>
  <c r="G432" i="37" s="1"/>
  <c r="G1073" i="157"/>
  <c r="G1028" i="157"/>
  <c r="X1003" i="157"/>
  <c r="H953" i="157"/>
  <c r="F308" i="37" s="1"/>
  <c r="AB952" i="157"/>
  <c r="Z307" i="37" s="1"/>
  <c r="G928" i="157"/>
  <c r="K912" i="157"/>
  <c r="X929" i="157"/>
  <c r="V284" i="37" s="1"/>
  <c r="X955" i="157"/>
  <c r="G775" i="157"/>
  <c r="E152" i="37" s="1"/>
  <c r="H787" i="157"/>
  <c r="F164" i="37" s="1"/>
  <c r="H790" i="157"/>
  <c r="F167" i="37" s="1"/>
  <c r="K731" i="157"/>
  <c r="K794" i="157" s="1"/>
  <c r="I171" i="37" s="1"/>
  <c r="H794" i="157"/>
  <c r="F171" i="37" s="1"/>
  <c r="AA912" i="157"/>
  <c r="G836" i="157"/>
  <c r="G831" i="157"/>
  <c r="Y929" i="157"/>
  <c r="W284" i="37" s="1"/>
  <c r="I809" i="157"/>
  <c r="L814" i="157"/>
  <c r="J814" i="157" s="1"/>
  <c r="I723" i="157"/>
  <c r="O723" i="157"/>
  <c r="AA699" i="157"/>
  <c r="AA766" i="157" s="1"/>
  <c r="Y143" i="37" s="1"/>
  <c r="Y766" i="157"/>
  <c r="W143" i="37" s="1"/>
  <c r="AB143" i="37" s="1"/>
  <c r="H1244" i="157"/>
  <c r="F562" i="37" s="1"/>
  <c r="L1073" i="157"/>
  <c r="G1047" i="157"/>
  <c r="X1035" i="157"/>
  <c r="G939" i="157"/>
  <c r="L874" i="157"/>
  <c r="K853" i="157"/>
  <c r="I813" i="157"/>
  <c r="I805" i="157"/>
  <c r="K735" i="157"/>
  <c r="K795" i="157" s="1"/>
  <c r="I172" i="37" s="1"/>
  <c r="H756" i="157"/>
  <c r="F133" i="37" s="1"/>
  <c r="I738" i="157"/>
  <c r="I571" i="157"/>
  <c r="G558" i="157"/>
  <c r="L541" i="157"/>
  <c r="J541" i="157" s="1"/>
  <c r="I474" i="157"/>
  <c r="Y466" i="157"/>
  <c r="K70" i="157"/>
  <c r="Y594" i="157"/>
  <c r="L572" i="157"/>
  <c r="L573" i="157" s="1"/>
  <c r="AA571" i="157"/>
  <c r="K541" i="157"/>
  <c r="Q64" i="157"/>
  <c r="K535" i="157"/>
  <c r="G358" i="157"/>
  <c r="K354" i="157"/>
  <c r="I353" i="157"/>
  <c r="X361" i="157"/>
  <c r="K302" i="157"/>
  <c r="I288" i="157"/>
  <c r="K275" i="157"/>
  <c r="I243" i="157"/>
  <c r="G240" i="157"/>
  <c r="G113" i="157"/>
  <c r="G96" i="157"/>
  <c r="K69" i="157"/>
  <c r="I63" i="157"/>
  <c r="AC444" i="157"/>
  <c r="G418" i="157"/>
  <c r="AC308" i="157"/>
  <c r="G268" i="157"/>
  <c r="K136" i="157"/>
  <c r="AA70" i="157"/>
  <c r="I34" i="157"/>
  <c r="K572" i="157"/>
  <c r="G318" i="157"/>
  <c r="G258" i="157"/>
  <c r="G617" i="157"/>
  <c r="G79" i="157"/>
  <c r="G648" i="157"/>
  <c r="H955" i="157"/>
  <c r="F310" i="37" s="1"/>
  <c r="H919" i="157"/>
  <c r="F274" i="37" s="1"/>
  <c r="H915" i="157"/>
  <c r="F270" i="37" s="1"/>
  <c r="K814" i="157"/>
  <c r="H781" i="157"/>
  <c r="H799" i="157"/>
  <c r="F176" i="37" s="1"/>
  <c r="H798" i="157"/>
  <c r="F175" i="37" s="1"/>
  <c r="H789" i="157"/>
  <c r="F166" i="37" s="1"/>
  <c r="H661" i="157"/>
  <c r="F119" i="37" s="1"/>
  <c r="H630" i="157"/>
  <c r="F88" i="37" s="1"/>
  <c r="K359" i="157"/>
  <c r="G649" i="157"/>
  <c r="G642" i="157"/>
  <c r="I76" i="157"/>
  <c r="G634" i="157"/>
  <c r="I327" i="157"/>
  <c r="L318" i="157"/>
  <c r="J318" i="157" s="1"/>
  <c r="I312" i="157"/>
  <c r="I282" i="157"/>
  <c r="G139" i="157"/>
  <c r="G636" i="157"/>
  <c r="G624" i="157"/>
  <c r="K79" i="157"/>
  <c r="K24" i="157"/>
  <c r="G2418" i="156"/>
  <c r="F838" i="37" s="1"/>
  <c r="G2408" i="156"/>
  <c r="F828" i="37" s="1"/>
  <c r="L2249" i="156"/>
  <c r="N2249" i="156" s="1"/>
  <c r="L2248" i="156"/>
  <c r="N2248" i="156" s="1"/>
  <c r="L2247" i="156"/>
  <c r="N2247" i="156" s="1"/>
  <c r="L2246" i="156"/>
  <c r="G2277" i="156"/>
  <c r="F520" i="37" s="1"/>
  <c r="G2202" i="156"/>
  <c r="F501" i="37" s="1"/>
  <c r="G2191" i="156"/>
  <c r="F490" i="37" s="1"/>
  <c r="G2088" i="156"/>
  <c r="F405" i="37" s="1"/>
  <c r="J2033" i="156"/>
  <c r="J2086" i="156" s="1"/>
  <c r="I403" i="37" s="1"/>
  <c r="H1935" i="156"/>
  <c r="J1933" i="156"/>
  <c r="J1978" i="156" s="1"/>
  <c r="I262" i="37" s="1"/>
  <c r="J1928" i="156"/>
  <c r="J1976" i="156" s="1"/>
  <c r="I260" i="37" s="1"/>
  <c r="J192" i="156"/>
  <c r="Z173" i="156"/>
  <c r="AA1515" i="157"/>
  <c r="H1575" i="157"/>
  <c r="F748" i="37" s="1"/>
  <c r="I1225" i="157"/>
  <c r="H1272" i="157"/>
  <c r="F590" i="37" s="1"/>
  <c r="I1653" i="157"/>
  <c r="K1694" i="157"/>
  <c r="I815" i="37" s="1"/>
  <c r="H1500" i="157"/>
  <c r="F684" i="37" s="1"/>
  <c r="K1157" i="157"/>
  <c r="I450" i="37" s="1"/>
  <c r="K1218" i="157"/>
  <c r="K1268" i="157" s="1"/>
  <c r="I586" i="37" s="1"/>
  <c r="H1268" i="157"/>
  <c r="F586" i="37" s="1"/>
  <c r="AA1179" i="157"/>
  <c r="X1231" i="157"/>
  <c r="H1690" i="157"/>
  <c r="F811" i="37" s="1"/>
  <c r="H1674" i="157"/>
  <c r="F795" i="37" s="1"/>
  <c r="I1655" i="157"/>
  <c r="K1651" i="157"/>
  <c r="K1646" i="157"/>
  <c r="G1646" i="157"/>
  <c r="I1540" i="157"/>
  <c r="I1587" i="157" s="1"/>
  <c r="G760" i="37" s="1"/>
  <c r="I1538" i="157"/>
  <c r="I1585" i="157" s="1"/>
  <c r="G758" i="37" s="1"/>
  <c r="G1537" i="157"/>
  <c r="I1535" i="157"/>
  <c r="I1582" i="157" s="1"/>
  <c r="G755" i="37" s="1"/>
  <c r="I1533" i="157"/>
  <c r="I1580" i="157" s="1"/>
  <c r="G753" i="37" s="1"/>
  <c r="G1532" i="157"/>
  <c r="K1515" i="157"/>
  <c r="G1515" i="157"/>
  <c r="I1510" i="157"/>
  <c r="I1509" i="157"/>
  <c r="G1501" i="157"/>
  <c r="G1485" i="157"/>
  <c r="H1478" i="157"/>
  <c r="F662" i="37" s="1"/>
  <c r="AA1452" i="157"/>
  <c r="Y1443" i="157"/>
  <c r="I1436" i="157"/>
  <c r="I1485" i="157" s="1"/>
  <c r="G669" i="37" s="1"/>
  <c r="I1431" i="157"/>
  <c r="I1480" i="157" s="1"/>
  <c r="G664" i="37" s="1"/>
  <c r="AA1425" i="157"/>
  <c r="AA1474" i="157" s="1"/>
  <c r="Y658" i="37" s="1"/>
  <c r="I1420" i="157"/>
  <c r="I1469" i="157" s="1"/>
  <c r="G653" i="37" s="1"/>
  <c r="Y1412" i="157"/>
  <c r="G1333" i="157"/>
  <c r="I1334" i="157"/>
  <c r="X1395" i="157"/>
  <c r="V637" i="37" s="1"/>
  <c r="I1328" i="157"/>
  <c r="G1329" i="157"/>
  <c r="K1222" i="157"/>
  <c r="K1269" i="157" s="1"/>
  <c r="I587" i="37" s="1"/>
  <c r="H1269" i="157"/>
  <c r="F587" i="37" s="1"/>
  <c r="G1239" i="157"/>
  <c r="I1187" i="157"/>
  <c r="I1239" i="157" s="1"/>
  <c r="G557" i="37" s="1"/>
  <c r="X1103" i="157"/>
  <c r="X1150" i="157"/>
  <c r="V443" i="37" s="1"/>
  <c r="K1009" i="157"/>
  <c r="I1005" i="157"/>
  <c r="G1009" i="157"/>
  <c r="H938" i="157"/>
  <c r="F293" i="37" s="1"/>
  <c r="I882" i="157"/>
  <c r="G924" i="157"/>
  <c r="I1332" i="157"/>
  <c r="G1326" i="157"/>
  <c r="AA1209" i="157"/>
  <c r="Y1210" i="157"/>
  <c r="Y1261" i="157"/>
  <c r="G1114" i="157"/>
  <c r="G1161" i="157"/>
  <c r="I843" i="157"/>
  <c r="G945" i="157"/>
  <c r="Q806" i="157"/>
  <c r="I1654" i="157"/>
  <c r="Y1643" i="157"/>
  <c r="I1619" i="157"/>
  <c r="I1665" i="157" s="1"/>
  <c r="G786" i="37" s="1"/>
  <c r="G1613" i="157"/>
  <c r="H1599" i="157"/>
  <c r="F772" i="37" s="1"/>
  <c r="L1550" i="157"/>
  <c r="L1448" i="157"/>
  <c r="G1429" i="157"/>
  <c r="P1404" i="157"/>
  <c r="K1354" i="157"/>
  <c r="I596" i="37" s="1"/>
  <c r="Y1352" i="157"/>
  <c r="K1179" i="157"/>
  <c r="G1116" i="157"/>
  <c r="I1117" i="157"/>
  <c r="G1163" i="157"/>
  <c r="AA1113" i="157"/>
  <c r="Y1159" i="157"/>
  <c r="Y1121" i="157"/>
  <c r="W414" i="37" s="1"/>
  <c r="AA1073" i="157"/>
  <c r="AA1121" i="157" s="1"/>
  <c r="Y414" i="37" s="1"/>
  <c r="I991" i="157"/>
  <c r="I1041" i="157" s="1"/>
  <c r="G337" i="37" s="1"/>
  <c r="G1041" i="157"/>
  <c r="P1450" i="157"/>
  <c r="L1451" i="157"/>
  <c r="Y1354" i="157"/>
  <c r="W596" i="37" s="1"/>
  <c r="AA1288" i="157"/>
  <c r="G1259" i="157"/>
  <c r="I1207" i="157"/>
  <c r="I1259" i="157" s="1"/>
  <c r="G577" i="37" s="1"/>
  <c r="I1168" i="157"/>
  <c r="G1179" i="157"/>
  <c r="K1073" i="157"/>
  <c r="AA899" i="157"/>
  <c r="Y946" i="157"/>
  <c r="W301" i="37" s="1"/>
  <c r="L1515" i="157"/>
  <c r="AC1496" i="157"/>
  <c r="AA680" i="37" s="1"/>
  <c r="I1315" i="157"/>
  <c r="G1382" i="157"/>
  <c r="G1389" i="157"/>
  <c r="H1357" i="157"/>
  <c r="F599" i="37" s="1"/>
  <c r="H1273" i="157"/>
  <c r="F591" i="37" s="1"/>
  <c r="AB1230" i="157"/>
  <c r="Z548" i="37" s="1"/>
  <c r="AB1266" i="157"/>
  <c r="Z584" i="37" s="1"/>
  <c r="AA1192" i="157"/>
  <c r="AA1244" i="157" s="1"/>
  <c r="Y562" i="37" s="1"/>
  <c r="Y1244" i="157"/>
  <c r="W562" i="37" s="1"/>
  <c r="G1237" i="157"/>
  <c r="I1185" i="157"/>
  <c r="I1237" i="157" s="1"/>
  <c r="G555" i="37" s="1"/>
  <c r="H1121" i="157"/>
  <c r="F414" i="37" s="1"/>
  <c r="K1108" i="157"/>
  <c r="I1097" i="157"/>
  <c r="I1145" i="157" s="1"/>
  <c r="G438" i="37" s="1"/>
  <c r="G1145" i="157"/>
  <c r="G1095" i="157"/>
  <c r="H1138" i="157"/>
  <c r="F431" i="37" s="1"/>
  <c r="K1013" i="157"/>
  <c r="K858" i="157"/>
  <c r="I849" i="157"/>
  <c r="G853" i="157"/>
  <c r="G1380" i="157"/>
  <c r="G1378" i="157"/>
  <c r="G1373" i="157"/>
  <c r="L1288" i="157"/>
  <c r="K1112" i="157"/>
  <c r="K1158" i="157" s="1"/>
  <c r="I451" i="37" s="1"/>
  <c r="AA1102" i="157"/>
  <c r="AA1014" i="157"/>
  <c r="AA972" i="157"/>
  <c r="Y1022" i="157"/>
  <c r="W318" i="37" s="1"/>
  <c r="AA859" i="157"/>
  <c r="I301" i="157"/>
  <c r="G302" i="157"/>
  <c r="I1341" i="157"/>
  <c r="I1115" i="157"/>
  <c r="G1090" i="157"/>
  <c r="G1017" i="157"/>
  <c r="I1018" i="157"/>
  <c r="I999" i="157"/>
  <c r="I1049" i="157" s="1"/>
  <c r="G345" i="37" s="1"/>
  <c r="G1049" i="157"/>
  <c r="G989" i="157"/>
  <c r="I864" i="157"/>
  <c r="G863" i="157"/>
  <c r="L1329" i="157"/>
  <c r="L1179" i="157"/>
  <c r="L1231" i="157" s="1"/>
  <c r="J549" i="37" s="1"/>
  <c r="H1062" i="157"/>
  <c r="F358" i="37" s="1"/>
  <c r="I1016" i="157"/>
  <c r="I1011" i="157"/>
  <c r="G1013" i="157"/>
  <c r="H1039" i="157"/>
  <c r="F335" i="37" s="1"/>
  <c r="J906" i="157"/>
  <c r="I724" i="157"/>
  <c r="G731" i="157"/>
  <c r="Y1103" i="157"/>
  <c r="Y1003" i="157"/>
  <c r="I990" i="157"/>
  <c r="I1040" i="157" s="1"/>
  <c r="G336" i="37" s="1"/>
  <c r="G950" i="157"/>
  <c r="G943" i="157"/>
  <c r="G921" i="157"/>
  <c r="G894" i="157"/>
  <c r="K874" i="157"/>
  <c r="I869" i="157"/>
  <c r="G874" i="157"/>
  <c r="E1006" i="37" s="1"/>
  <c r="I837" i="157"/>
  <c r="I832" i="157"/>
  <c r="K754" i="157"/>
  <c r="I131" i="37" s="1"/>
  <c r="G739" i="157"/>
  <c r="I740" i="157"/>
  <c r="G800" i="157"/>
  <c r="E177" i="37" s="1"/>
  <c r="AA736" i="157"/>
  <c r="Y796" i="157"/>
  <c r="W173" i="37" s="1"/>
  <c r="AB173" i="37" s="1"/>
  <c r="AA686" i="157"/>
  <c r="Y754" i="157"/>
  <c r="W131" i="37" s="1"/>
  <c r="AB131" i="37" s="1"/>
  <c r="I675" i="157"/>
  <c r="G686" i="157"/>
  <c r="I591" i="157"/>
  <c r="I590" i="157"/>
  <c r="AA566" i="157"/>
  <c r="Y567" i="157"/>
  <c r="X1052" i="157"/>
  <c r="I995" i="157"/>
  <c r="I1045" i="157" s="1"/>
  <c r="G341" i="37" s="1"/>
  <c r="I706" i="157"/>
  <c r="G774" i="157"/>
  <c r="E151" i="37" s="1"/>
  <c r="I677" i="157"/>
  <c r="G891" i="157"/>
  <c r="P855" i="157"/>
  <c r="P858" i="157" s="1"/>
  <c r="L954" i="157"/>
  <c r="J309" i="37" s="1"/>
  <c r="P847" i="157"/>
  <c r="L853" i="157"/>
  <c r="J853" i="157" s="1"/>
  <c r="X845" i="157"/>
  <c r="AA827" i="157"/>
  <c r="AA750" i="157"/>
  <c r="Y751" i="157"/>
  <c r="Y787" i="157"/>
  <c r="W164" i="37" s="1"/>
  <c r="K736" i="157"/>
  <c r="K796" i="157" s="1"/>
  <c r="I173" i="37" s="1"/>
  <c r="P733" i="157"/>
  <c r="L735" i="157"/>
  <c r="M733" i="157" s="1"/>
  <c r="I679" i="157"/>
  <c r="I483" i="157"/>
  <c r="H667" i="157"/>
  <c r="F125" i="37" s="1"/>
  <c r="G814" i="157"/>
  <c r="G798" i="157"/>
  <c r="E175" i="37" s="1"/>
  <c r="G779" i="157"/>
  <c r="E156" i="37" s="1"/>
  <c r="I748" i="157"/>
  <c r="H763" i="157"/>
  <c r="F140" i="37" s="1"/>
  <c r="AA524" i="157"/>
  <c r="X525" i="157"/>
  <c r="I503" i="157"/>
  <c r="G619" i="157"/>
  <c r="I326" i="157"/>
  <c r="G620" i="157"/>
  <c r="G708" i="157"/>
  <c r="I709" i="157"/>
  <c r="G516" i="157"/>
  <c r="I517" i="157"/>
  <c r="AA453" i="157"/>
  <c r="AA454" i="157" s="1"/>
  <c r="AA455" i="157" s="1"/>
  <c r="Y454" i="157"/>
  <c r="G336" i="157"/>
  <c r="I338" i="157"/>
  <c r="G638" i="157"/>
  <c r="H768" i="157"/>
  <c r="F145" i="37" s="1"/>
  <c r="P723" i="157"/>
  <c r="L731" i="157"/>
  <c r="AA716" i="157"/>
  <c r="G703" i="157"/>
  <c r="I704" i="157"/>
  <c r="K686" i="157"/>
  <c r="AB575" i="157"/>
  <c r="I533" i="157"/>
  <c r="G534" i="157"/>
  <c r="I187" i="157"/>
  <c r="AC610" i="157"/>
  <c r="I560" i="157"/>
  <c r="Y541" i="157"/>
  <c r="AC575" i="157"/>
  <c r="G484" i="157"/>
  <c r="I485" i="157"/>
  <c r="I462" i="157"/>
  <c r="I442" i="157"/>
  <c r="G443" i="157"/>
  <c r="AA427" i="157"/>
  <c r="X439" i="157"/>
  <c r="K258" i="157"/>
  <c r="H612" i="157"/>
  <c r="I191" i="157"/>
  <c r="G531" i="157"/>
  <c r="Q528" i="157"/>
  <c r="G513" i="157"/>
  <c r="I514" i="157"/>
  <c r="L495" i="157"/>
  <c r="J495" i="157" s="1"/>
  <c r="H668" i="157"/>
  <c r="F126" i="37" s="1"/>
  <c r="G431" i="157"/>
  <c r="I432" i="157"/>
  <c r="P354" i="157"/>
  <c r="Q354" i="157" s="1"/>
  <c r="X251" i="157"/>
  <c r="I195" i="157"/>
  <c r="P171" i="157"/>
  <c r="Y136" i="157"/>
  <c r="AC612" i="157"/>
  <c r="AA70" i="37" s="1"/>
  <c r="AA535" i="157"/>
  <c r="Y662" i="157"/>
  <c r="W120" i="37" s="1"/>
  <c r="G495" i="157"/>
  <c r="I492" i="157"/>
  <c r="K443" i="157"/>
  <c r="AA408" i="157"/>
  <c r="G321" i="157"/>
  <c r="I324" i="157"/>
  <c r="K318" i="157"/>
  <c r="K240" i="157"/>
  <c r="G198" i="157"/>
  <c r="I183" i="157"/>
  <c r="L686" i="157"/>
  <c r="J686" i="157" s="1"/>
  <c r="L534" i="157"/>
  <c r="L531" i="157"/>
  <c r="I369" i="157"/>
  <c r="AA359" i="157"/>
  <c r="AA306" i="157"/>
  <c r="O171" i="157"/>
  <c r="AA477" i="157"/>
  <c r="AA478" i="157" s="1"/>
  <c r="AA479" i="157" s="1"/>
  <c r="Y478" i="157"/>
  <c r="G434" i="157"/>
  <c r="I435" i="157"/>
  <c r="G333" i="157"/>
  <c r="I335" i="157"/>
  <c r="G218" i="157"/>
  <c r="I219" i="157"/>
  <c r="G202" i="157"/>
  <c r="K175" i="157"/>
  <c r="L358" i="157"/>
  <c r="L354" i="157"/>
  <c r="J354" i="157" s="1"/>
  <c r="L305" i="157"/>
  <c r="L302" i="157"/>
  <c r="J302" i="157" s="1"/>
  <c r="AA298" i="157"/>
  <c r="AA299" i="157" s="1"/>
  <c r="L283" i="157"/>
  <c r="AA249" i="157"/>
  <c r="I154" i="157"/>
  <c r="G152" i="157"/>
  <c r="Q76" i="157"/>
  <c r="G215" i="157"/>
  <c r="I216" i="157"/>
  <c r="K198" i="157"/>
  <c r="I171" i="157"/>
  <c r="K113" i="157"/>
  <c r="L79" i="157"/>
  <c r="L240" i="157"/>
  <c r="J240" i="157" s="1"/>
  <c r="L198" i="157"/>
  <c r="J198" i="157" s="1"/>
  <c r="P132" i="157"/>
  <c r="L136" i="157"/>
  <c r="K123" i="157"/>
  <c r="AA109" i="157"/>
  <c r="G46" i="157"/>
  <c r="AA127" i="157"/>
  <c r="G101" i="157"/>
  <c r="I102" i="157"/>
  <c r="G41" i="157"/>
  <c r="I29" i="157"/>
  <c r="I132" i="157"/>
  <c r="G136" i="157"/>
  <c r="E1012" i="37" s="1"/>
  <c r="I97" i="157"/>
  <c r="L24" i="157"/>
  <c r="J1021" i="37" s="1"/>
  <c r="G24" i="157"/>
  <c r="E1021" i="37" s="1"/>
  <c r="E2420" i="156"/>
  <c r="E2437" i="156"/>
  <c r="O2394" i="156"/>
  <c r="O2396" i="156" s="1"/>
  <c r="K2393" i="156"/>
  <c r="K2358" i="156"/>
  <c r="J2342" i="156"/>
  <c r="O2341" i="156"/>
  <c r="K2342" i="156"/>
  <c r="F2330" i="156"/>
  <c r="F2300" i="156"/>
  <c r="E543" i="37" s="1"/>
  <c r="E2191" i="156"/>
  <c r="E2175" i="156"/>
  <c r="Z2107" i="156"/>
  <c r="X2161" i="156"/>
  <c r="W460" i="37" s="1"/>
  <c r="H2401" i="156"/>
  <c r="J2393" i="156"/>
  <c r="H2355" i="156"/>
  <c r="F2358" i="156"/>
  <c r="O2250" i="156"/>
  <c r="P2246" i="156"/>
  <c r="E2277" i="156"/>
  <c r="J2358" i="156"/>
  <c r="H2343" i="156"/>
  <c r="H2341" i="156"/>
  <c r="F2342" i="156"/>
  <c r="F2346" i="156" s="1"/>
  <c r="F2325" i="156"/>
  <c r="H2326" i="156"/>
  <c r="G2173" i="156"/>
  <c r="F472" i="37" s="1"/>
  <c r="G2175" i="156"/>
  <c r="F474" i="37" s="1"/>
  <c r="E2265" i="156"/>
  <c r="E2299" i="156"/>
  <c r="J2250" i="156"/>
  <c r="I539" i="37" s="1"/>
  <c r="F2250" i="156"/>
  <c r="K2215" i="156"/>
  <c r="F2201" i="156"/>
  <c r="E500" i="37" s="1"/>
  <c r="F2187" i="156"/>
  <c r="E486" i="37" s="1"/>
  <c r="F2185" i="156"/>
  <c r="E484" i="37" s="1"/>
  <c r="F2183" i="156"/>
  <c r="E482" i="37" s="1"/>
  <c r="F2180" i="156"/>
  <c r="E479" i="37" s="1"/>
  <c r="F2178" i="156"/>
  <c r="E477" i="37" s="1"/>
  <c r="AB2161" i="156"/>
  <c r="AB2160" i="156"/>
  <c r="F2107" i="156"/>
  <c r="Z2038" i="156"/>
  <c r="Z2037" i="156"/>
  <c r="X2088" i="156"/>
  <c r="W405" i="37" s="1"/>
  <c r="O2028" i="156"/>
  <c r="K2033" i="156"/>
  <c r="Z2007" i="156"/>
  <c r="K2253" i="156"/>
  <c r="H2241" i="156"/>
  <c r="H2239" i="156"/>
  <c r="H2286" i="156" s="1"/>
  <c r="G529" i="37" s="1"/>
  <c r="H2236" i="156"/>
  <c r="H2283" i="156" s="1"/>
  <c r="G526" i="37" s="1"/>
  <c r="H2234" i="156"/>
  <c r="H2281" i="156" s="1"/>
  <c r="G524" i="37" s="1"/>
  <c r="H2221" i="156"/>
  <c r="H2268" i="156" s="1"/>
  <c r="G511" i="37" s="1"/>
  <c r="J2215" i="156"/>
  <c r="J2262" i="156" s="1"/>
  <c r="I505" i="37" s="1"/>
  <c r="F2215" i="156"/>
  <c r="H2130" i="156"/>
  <c r="H2125" i="156"/>
  <c r="H2040" i="156"/>
  <c r="J2036" i="156"/>
  <c r="J2087" i="156" s="1"/>
  <c r="I404" i="37" s="1"/>
  <c r="E1956" i="156"/>
  <c r="J2152" i="156"/>
  <c r="J2197" i="156" s="1"/>
  <c r="I496" i="37" s="1"/>
  <c r="J2147" i="156"/>
  <c r="F2039" i="156"/>
  <c r="G2057" i="156"/>
  <c r="F374" i="37" s="1"/>
  <c r="J1994" i="156"/>
  <c r="J2047" i="156" s="1"/>
  <c r="I364" i="37" s="1"/>
  <c r="H1986" i="156"/>
  <c r="F1994" i="156"/>
  <c r="F2288" i="156"/>
  <c r="E531" i="37" s="1"/>
  <c r="F2286" i="156"/>
  <c r="E529" i="37" s="1"/>
  <c r="K2250" i="156"/>
  <c r="K2107" i="156"/>
  <c r="G2062" i="156"/>
  <c r="F379" i="37" s="1"/>
  <c r="G2081" i="156"/>
  <c r="F398" i="37" s="1"/>
  <c r="O1930" i="156"/>
  <c r="O1932" i="156" s="1"/>
  <c r="G1954" i="156"/>
  <c r="F238" i="37" s="1"/>
  <c r="Z1893" i="156"/>
  <c r="X1941" i="156"/>
  <c r="W225" i="37" s="1"/>
  <c r="H1673" i="156"/>
  <c r="E1958" i="156"/>
  <c r="AB1941" i="156"/>
  <c r="Z1933" i="156"/>
  <c r="K1928" i="156"/>
  <c r="H1919" i="156"/>
  <c r="H1899" i="156"/>
  <c r="K1893" i="156"/>
  <c r="F1817" i="156"/>
  <c r="O1550" i="156"/>
  <c r="J1530" i="156"/>
  <c r="Z1520" i="156"/>
  <c r="F1516" i="156"/>
  <c r="Z1503" i="156"/>
  <c r="J1679" i="156"/>
  <c r="J1680" i="156" s="1"/>
  <c r="F1641" i="156"/>
  <c r="J1552" i="156"/>
  <c r="J1551" i="156"/>
  <c r="H1916" i="156"/>
  <c r="H1911" i="156"/>
  <c r="H1528" i="156"/>
  <c r="F1529" i="156"/>
  <c r="H1529" i="156" s="1"/>
  <c r="H1669" i="156"/>
  <c r="Z1616" i="156"/>
  <c r="H1374" i="156"/>
  <c r="X1328" i="156"/>
  <c r="X1553" i="156"/>
  <c r="H1520" i="156"/>
  <c r="F1493" i="156"/>
  <c r="H1474" i="156"/>
  <c r="F1457" i="156"/>
  <c r="H1433" i="156"/>
  <c r="H1370" i="156"/>
  <c r="O1341" i="156"/>
  <c r="X1319" i="156"/>
  <c r="H1294" i="156"/>
  <c r="X1279" i="156"/>
  <c r="X1248" i="156"/>
  <c r="H1232" i="156"/>
  <c r="Z1206" i="156"/>
  <c r="Z1173" i="156"/>
  <c r="Z1174" i="156" s="1"/>
  <c r="J1129" i="156"/>
  <c r="J1130" i="156" s="1"/>
  <c r="X1526" i="156"/>
  <c r="H1517" i="156"/>
  <c r="H1505" i="156"/>
  <c r="F1486" i="156"/>
  <c r="H1477" i="156"/>
  <c r="X1442" i="156"/>
  <c r="H1436" i="156"/>
  <c r="F1405" i="156"/>
  <c r="H1375" i="156"/>
  <c r="F1252" i="156"/>
  <c r="H1213" i="156"/>
  <c r="H1202" i="156"/>
  <c r="F1200" i="156"/>
  <c r="Z1195" i="156"/>
  <c r="H1462" i="156"/>
  <c r="F1352" i="156"/>
  <c r="H1311" i="156"/>
  <c r="H1302" i="156"/>
  <c r="H1271" i="156"/>
  <c r="F1243" i="156"/>
  <c r="F1209" i="156"/>
  <c r="Z1144" i="156"/>
  <c r="X1131" i="156"/>
  <c r="Z1218" i="156"/>
  <c r="O1088" i="156"/>
  <c r="O1091" i="156" s="1"/>
  <c r="O1092" i="156" s="1"/>
  <c r="Z1049" i="156"/>
  <c r="X1050" i="156"/>
  <c r="F1043" i="156"/>
  <c r="J1019" i="156"/>
  <c r="J1018" i="156"/>
  <c r="X1013" i="156"/>
  <c r="O923" i="156"/>
  <c r="K925" i="156"/>
  <c r="Z918" i="156"/>
  <c r="J918" i="156"/>
  <c r="J886" i="156"/>
  <c r="O780" i="156"/>
  <c r="P780" i="156" s="1"/>
  <c r="P779" i="156"/>
  <c r="H1075" i="156"/>
  <c r="J1055" i="156"/>
  <c r="J1054" i="156"/>
  <c r="F1000" i="156"/>
  <c r="F927" i="156"/>
  <c r="Z912" i="156"/>
  <c r="X913" i="156"/>
  <c r="F905" i="156"/>
  <c r="X888" i="156"/>
  <c r="K886" i="156"/>
  <c r="O885" i="156"/>
  <c r="P885" i="156" s="1"/>
  <c r="H1117" i="156"/>
  <c r="H1112" i="156"/>
  <c r="H1101" i="156"/>
  <c r="H1078" i="156"/>
  <c r="F1005" i="156"/>
  <c r="H990" i="156"/>
  <c r="Z968" i="156"/>
  <c r="F940" i="156"/>
  <c r="F925" i="156"/>
  <c r="F917" i="156"/>
  <c r="H1053" i="156"/>
  <c r="F1055" i="156"/>
  <c r="F1038" i="156"/>
  <c r="H884" i="156"/>
  <c r="X881" i="156"/>
  <c r="H874" i="156"/>
  <c r="J854" i="156"/>
  <c r="J836" i="156"/>
  <c r="F836" i="156"/>
  <c r="J813" i="156"/>
  <c r="F813" i="156"/>
  <c r="H803" i="156"/>
  <c r="O800" i="156"/>
  <c r="J788" i="156"/>
  <c r="F788" i="156"/>
  <c r="H729" i="156"/>
  <c r="K703" i="156"/>
  <c r="Z676" i="156"/>
  <c r="F675" i="156"/>
  <c r="H651" i="156"/>
  <c r="J633" i="156"/>
  <c r="F633" i="156"/>
  <c r="J853" i="156"/>
  <c r="F777" i="156"/>
  <c r="Z773" i="156"/>
  <c r="F743" i="156"/>
  <c r="Z739" i="156"/>
  <c r="F692" i="156"/>
  <c r="Z661" i="156"/>
  <c r="Z609" i="156"/>
  <c r="Z608" i="156"/>
  <c r="K780" i="156"/>
  <c r="H765" i="156"/>
  <c r="H756" i="156"/>
  <c r="K746" i="156"/>
  <c r="O682" i="156"/>
  <c r="P682" i="156" s="1"/>
  <c r="F636" i="156"/>
  <c r="Z633" i="156"/>
  <c r="O625" i="156"/>
  <c r="P625" i="156" s="1"/>
  <c r="K633" i="156"/>
  <c r="J619" i="156"/>
  <c r="J618" i="156"/>
  <c r="H617" i="156"/>
  <c r="F554" i="156"/>
  <c r="E878" i="37" s="1"/>
  <c r="W547" i="156"/>
  <c r="G547" i="156"/>
  <c r="F871" i="37" s="1"/>
  <c r="F542" i="156"/>
  <c r="F539" i="156"/>
  <c r="K515" i="156"/>
  <c r="J497" i="156"/>
  <c r="F497" i="156"/>
  <c r="Z491" i="156"/>
  <c r="F447" i="156"/>
  <c r="F523" i="156"/>
  <c r="Z516" i="156"/>
  <c r="Z509" i="156"/>
  <c r="J501" i="156"/>
  <c r="F501" i="156"/>
  <c r="F458" i="156"/>
  <c r="F434" i="156"/>
  <c r="X544" i="156"/>
  <c r="Z497" i="156"/>
  <c r="X492" i="156"/>
  <c r="F504" i="156"/>
  <c r="H506" i="156"/>
  <c r="K418" i="156"/>
  <c r="H380" i="156"/>
  <c r="H375" i="156"/>
  <c r="O326" i="156"/>
  <c r="H285" i="156"/>
  <c r="J277" i="156"/>
  <c r="J274" i="156"/>
  <c r="K248" i="156"/>
  <c r="X174" i="156"/>
  <c r="F131" i="156"/>
  <c r="F418" i="156"/>
  <c r="F394" i="156"/>
  <c r="Z369" i="156"/>
  <c r="Z370" i="156" s="1"/>
  <c r="K329" i="156"/>
  <c r="F248" i="156"/>
  <c r="F234" i="156"/>
  <c r="O232" i="156"/>
  <c r="F195" i="156"/>
  <c r="J172" i="156"/>
  <c r="H133" i="156"/>
  <c r="J117" i="156"/>
  <c r="K116" i="156"/>
  <c r="F98" i="156"/>
  <c r="J95" i="156"/>
  <c r="F95" i="156"/>
  <c r="X118" i="156"/>
  <c r="J82" i="156"/>
  <c r="J31" i="156"/>
  <c r="K128" i="156"/>
  <c r="Z82" i="156"/>
  <c r="J77" i="156"/>
  <c r="J81" i="156"/>
  <c r="H68" i="156"/>
  <c r="F77" i="156"/>
  <c r="H35" i="156"/>
  <c r="F31" i="156"/>
  <c r="H2460" i="156" l="1"/>
  <c r="I2460" i="156" s="1"/>
  <c r="D2460" i="156" s="1"/>
  <c r="P169" i="157"/>
  <c r="J274" i="157"/>
  <c r="L1555" i="157"/>
  <c r="X268" i="37"/>
  <c r="O733" i="157"/>
  <c r="M735" i="157"/>
  <c r="M534" i="157"/>
  <c r="O534" i="157" s="1"/>
  <c r="Q1554" i="157"/>
  <c r="P1554" i="157"/>
  <c r="G453" i="157"/>
  <c r="G454" i="157" s="1"/>
  <c r="P1650" i="157"/>
  <c r="Q1650" i="157" s="1"/>
  <c r="M1552" i="157"/>
  <c r="F1173" i="156"/>
  <c r="H2450" i="156"/>
  <c r="O133" i="157"/>
  <c r="F1184" i="156"/>
  <c r="F1195" i="156"/>
  <c r="F158" i="37"/>
  <c r="F960" i="37" s="1"/>
  <c r="AA131" i="37"/>
  <c r="AC131" i="37" s="1"/>
  <c r="M1720" i="157"/>
  <c r="I772" i="157"/>
  <c r="G149" i="37" s="1"/>
  <c r="E149" i="37"/>
  <c r="AC164" i="37"/>
  <c r="AB164" i="37"/>
  <c r="I777" i="157"/>
  <c r="G154" i="37" s="1"/>
  <c r="E154" i="37"/>
  <c r="N1496" i="156"/>
  <c r="AA225" i="37"/>
  <c r="AA459" i="37"/>
  <c r="K592" i="156"/>
  <c r="X1093" i="156"/>
  <c r="F592" i="156"/>
  <c r="AA460" i="37"/>
  <c r="X1488" i="156"/>
  <c r="AB1940" i="156"/>
  <c r="L1088" i="156"/>
  <c r="AA860" i="37"/>
  <c r="X782" i="156"/>
  <c r="X919" i="156"/>
  <c r="X807" i="156"/>
  <c r="AA363" i="37"/>
  <c r="L1016" i="156"/>
  <c r="L1018" i="156" s="1"/>
  <c r="L1019" i="156" s="1"/>
  <c r="X855" i="156"/>
  <c r="AA401" i="37"/>
  <c r="AC401" i="37" s="1"/>
  <c r="AB2261" i="156"/>
  <c r="L826" i="156"/>
  <c r="L828" i="156" s="1"/>
  <c r="L829" i="156" s="1"/>
  <c r="N829" i="156" s="1"/>
  <c r="O166" i="157"/>
  <c r="M169" i="157"/>
  <c r="O169" i="157" s="1"/>
  <c r="M175" i="157"/>
  <c r="O175" i="157" s="1"/>
  <c r="E1010" i="37"/>
  <c r="F2484" i="156"/>
  <c r="F2485" i="156" s="1"/>
  <c r="X363" i="37"/>
  <c r="X362" i="37" s="1"/>
  <c r="Y2045" i="156"/>
  <c r="N1088" i="156"/>
  <c r="I1454" i="157"/>
  <c r="G1458" i="157"/>
  <c r="I1458" i="157" s="1"/>
  <c r="O193" i="157"/>
  <c r="O134" i="157"/>
  <c r="M1705" i="157"/>
  <c r="M1706" i="157"/>
  <c r="L2451" i="156"/>
  <c r="N123" i="156"/>
  <c r="N2450" i="156" s="1"/>
  <c r="L2450" i="156"/>
  <c r="H2451" i="156"/>
  <c r="N2394" i="156"/>
  <c r="L2396" i="156"/>
  <c r="P1407" i="156"/>
  <c r="O1411" i="156"/>
  <c r="O2345" i="156"/>
  <c r="P2345" i="156" s="1"/>
  <c r="P1222" i="156"/>
  <c r="O1225" i="156"/>
  <c r="O1226" i="156" s="1"/>
  <c r="P2149" i="156"/>
  <c r="O2152" i="156"/>
  <c r="P1445" i="156"/>
  <c r="O1447" i="156"/>
  <c r="P1447" i="156" s="1"/>
  <c r="L1223" i="157"/>
  <c r="E1011" i="37"/>
  <c r="P274" i="157"/>
  <c r="P275" i="157" s="1"/>
  <c r="Q275" i="157" s="1"/>
  <c r="M274" i="157"/>
  <c r="M275" i="157" s="1"/>
  <c r="O275" i="157" s="1"/>
  <c r="M248" i="157"/>
  <c r="O248" i="157" s="1"/>
  <c r="O67" i="157"/>
  <c r="M69" i="157"/>
  <c r="O69" i="157" s="1"/>
  <c r="Q1105" i="157"/>
  <c r="P1108" i="157"/>
  <c r="P1157" i="157" s="1"/>
  <c r="N450" i="37" s="1"/>
  <c r="Q115" i="157"/>
  <c r="P123" i="157"/>
  <c r="Q123" i="157" s="1"/>
  <c r="J1015" i="37"/>
  <c r="L2152" i="156"/>
  <c r="L1411" i="156"/>
  <c r="L1225" i="156"/>
  <c r="K854" i="156"/>
  <c r="P1016" i="156"/>
  <c r="O1018" i="156"/>
  <c r="O1019" i="156" s="1"/>
  <c r="O854" i="156"/>
  <c r="O853" i="156"/>
  <c r="P853" i="156" s="1"/>
  <c r="P854" i="156" s="1"/>
  <c r="P826" i="156"/>
  <c r="O828" i="156"/>
  <c r="O829" i="156" s="1"/>
  <c r="P829" i="156" s="1"/>
  <c r="H2464" i="156"/>
  <c r="I2464" i="156" s="1"/>
  <c r="D2464" i="156" s="1"/>
  <c r="H2477" i="156"/>
  <c r="I2477" i="156" s="1"/>
  <c r="D2477" i="156" s="1"/>
  <c r="O277" i="156"/>
  <c r="P277" i="156" s="1"/>
  <c r="L81" i="156"/>
  <c r="I81" i="156" s="1"/>
  <c r="L277" i="156"/>
  <c r="I277" i="156" s="1"/>
  <c r="L172" i="156"/>
  <c r="L173" i="156" s="1"/>
  <c r="E1020" i="37"/>
  <c r="O1105" i="157"/>
  <c r="M1108" i="157"/>
  <c r="M1157" i="157" s="1"/>
  <c r="K450" i="37" s="1"/>
  <c r="E1025" i="37"/>
  <c r="H2453" i="156"/>
  <c r="I2453" i="156" s="1"/>
  <c r="D2453" i="156" s="1"/>
  <c r="H2480" i="156"/>
  <c r="I2480" i="156" s="1"/>
  <c r="D2480" i="156" s="1"/>
  <c r="E1013" i="37"/>
  <c r="E1003" i="37"/>
  <c r="Y792" i="157"/>
  <c r="W169" i="37" s="1"/>
  <c r="P302" i="157"/>
  <c r="Q302" i="157" s="1"/>
  <c r="I261" i="157"/>
  <c r="P1448" i="157"/>
  <c r="P1497" i="157" s="1"/>
  <c r="N681" i="37" s="1"/>
  <c r="P69" i="157"/>
  <c r="Q69" i="157" s="1"/>
  <c r="M1708" i="157"/>
  <c r="J1020" i="37"/>
  <c r="E1015" i="37"/>
  <c r="J1025" i="37"/>
  <c r="H2467" i="156"/>
  <c r="I2467" i="156" s="1"/>
  <c r="D2467" i="156" s="1"/>
  <c r="J1004" i="37"/>
  <c r="J1013" i="37"/>
  <c r="H2478" i="156"/>
  <c r="I2478" i="156" s="1"/>
  <c r="D2478" i="156" s="1"/>
  <c r="H2461" i="156"/>
  <c r="I2461" i="156" s="1"/>
  <c r="D2461" i="156" s="1"/>
  <c r="H2458" i="156"/>
  <c r="I2458" i="156" s="1"/>
  <c r="D2458" i="156" s="1"/>
  <c r="H2470" i="156"/>
  <c r="I2470" i="156" s="1"/>
  <c r="D2470" i="156" s="1"/>
  <c r="H2469" i="156"/>
  <c r="I2469" i="156" s="1"/>
  <c r="D2469" i="156" s="1"/>
  <c r="H2473" i="156"/>
  <c r="I2473" i="156" s="1"/>
  <c r="D2473" i="156" s="1"/>
  <c r="N26" i="156"/>
  <c r="N17" i="156"/>
  <c r="N2454" i="156" s="1"/>
  <c r="L2454" i="156"/>
  <c r="K1000" i="37" s="1"/>
  <c r="N25" i="156"/>
  <c r="N2479" i="156" s="1"/>
  <c r="L2479" i="156"/>
  <c r="K1025" i="37" s="1"/>
  <c r="N122" i="156"/>
  <c r="N2463" i="156" s="1"/>
  <c r="L2463" i="156"/>
  <c r="N181" i="156"/>
  <c r="N2480" i="156" s="1"/>
  <c r="L2480" i="156"/>
  <c r="N189" i="156"/>
  <c r="L2465" i="156"/>
  <c r="N496" i="156"/>
  <c r="L2468" i="156"/>
  <c r="N24" i="156"/>
  <c r="N2475" i="156" s="1"/>
  <c r="L2475" i="156"/>
  <c r="N125" i="156"/>
  <c r="N417" i="156"/>
  <c r="L2473" i="156"/>
  <c r="N19" i="156"/>
  <c r="N2477" i="156" s="1"/>
  <c r="L2477" i="156"/>
  <c r="K1023" i="37" s="1"/>
  <c r="N27" i="156"/>
  <c r="N2461" i="156" s="1"/>
  <c r="L2461" i="156"/>
  <c r="N93" i="156"/>
  <c r="N2476" i="156" s="1"/>
  <c r="L2476" i="156"/>
  <c r="N375" i="156"/>
  <c r="N2467" i="156" s="1"/>
  <c r="L2467" i="156"/>
  <c r="J999" i="37"/>
  <c r="E999" i="37"/>
  <c r="J2482" i="156"/>
  <c r="H2475" i="156"/>
  <c r="I2475" i="156" s="1"/>
  <c r="D2475" i="156" s="1"/>
  <c r="H2457" i="156"/>
  <c r="I2457" i="156" s="1"/>
  <c r="D2457" i="156" s="1"/>
  <c r="H2452" i="156"/>
  <c r="I2452" i="156" s="1"/>
  <c r="D2452" i="156" s="1"/>
  <c r="H2466" i="156"/>
  <c r="I2466" i="156" s="1"/>
  <c r="D2466" i="156" s="1"/>
  <c r="N14" i="156"/>
  <c r="N2458" i="156" s="1"/>
  <c r="L2458" i="156"/>
  <c r="N30" i="156"/>
  <c r="N2464" i="156" s="1"/>
  <c r="L2464" i="156"/>
  <c r="N684" i="156"/>
  <c r="L2478" i="156"/>
  <c r="N13" i="156"/>
  <c r="N2470" i="156" s="1"/>
  <c r="L2470" i="156"/>
  <c r="K1016" i="37" s="1"/>
  <c r="N21" i="156"/>
  <c r="N2472" i="156" s="1"/>
  <c r="L2472" i="156"/>
  <c r="K1018" i="37" s="1"/>
  <c r="N29" i="156"/>
  <c r="N2469" i="156" s="1"/>
  <c r="L2469" i="156"/>
  <c r="N91" i="156"/>
  <c r="N2462" i="156" s="1"/>
  <c r="L2462" i="156"/>
  <c r="K1008" i="37" s="1"/>
  <c r="N185" i="156"/>
  <c r="N2452" i="156" s="1"/>
  <c r="L2452" i="156"/>
  <c r="K998" i="37" s="1"/>
  <c r="L491" i="156"/>
  <c r="L549" i="156" s="1"/>
  <c r="K873" i="37" s="1"/>
  <c r="L2460" i="156"/>
  <c r="N20" i="156"/>
  <c r="N2471" i="156" s="1"/>
  <c r="L2471" i="156"/>
  <c r="K1017" i="37" s="1"/>
  <c r="N28" i="156"/>
  <c r="N2466" i="156" s="1"/>
  <c r="L2466" i="156"/>
  <c r="N15" i="156"/>
  <c r="N2453" i="156" s="1"/>
  <c r="L2453" i="156"/>
  <c r="N23" i="156"/>
  <c r="N2474" i="156" s="1"/>
  <c r="L2474" i="156"/>
  <c r="N191" i="156"/>
  <c r="N2457" i="156" s="1"/>
  <c r="L2457" i="156"/>
  <c r="N526" i="156"/>
  <c r="L2456" i="156"/>
  <c r="K1002" i="37" s="1"/>
  <c r="N630" i="156"/>
  <c r="N2459" i="156" s="1"/>
  <c r="L2459" i="156"/>
  <c r="K1005" i="37" s="1"/>
  <c r="K2482" i="156"/>
  <c r="H2474" i="156"/>
  <c r="I2474" i="156" s="1"/>
  <c r="D2474" i="156" s="1"/>
  <c r="D2451" i="156"/>
  <c r="H2465" i="156"/>
  <c r="I2465" i="156" s="1"/>
  <c r="D2465" i="156" s="1"/>
  <c r="H2468" i="156"/>
  <c r="I2468" i="156" s="1"/>
  <c r="D2468" i="156" s="1"/>
  <c r="H2479" i="156"/>
  <c r="I2479" i="156" s="1"/>
  <c r="D2479" i="156" s="1"/>
  <c r="F2482" i="156"/>
  <c r="M1712" i="157"/>
  <c r="L1737" i="157"/>
  <c r="M1731" i="157"/>
  <c r="G1737" i="157"/>
  <c r="M1716" i="157"/>
  <c r="O257" i="157"/>
  <c r="M1729" i="157"/>
  <c r="M1718" i="157"/>
  <c r="M1733" i="157"/>
  <c r="O77" i="157"/>
  <c r="M1719" i="157"/>
  <c r="E1004" i="37"/>
  <c r="M1713" i="157"/>
  <c r="M1722" i="157"/>
  <c r="M1724" i="157"/>
  <c r="M1723" i="157"/>
  <c r="M1728" i="157"/>
  <c r="O188" i="157"/>
  <c r="M1735" i="157"/>
  <c r="AB611" i="157"/>
  <c r="Z69" i="37" s="1"/>
  <c r="Z68" i="37" s="1"/>
  <c r="Q272" i="157"/>
  <c r="Y1391" i="157"/>
  <c r="W633" i="37" s="1"/>
  <c r="G926" i="157"/>
  <c r="E281" i="37" s="1"/>
  <c r="Q1648" i="157"/>
  <c r="P534" i="157"/>
  <c r="Q534" i="157" s="1"/>
  <c r="AC683" i="37"/>
  <c r="P283" i="157"/>
  <c r="Q283" i="157" s="1"/>
  <c r="E1007" i="37"/>
  <c r="J283" i="157"/>
  <c r="J1011" i="37"/>
  <c r="F70" i="37"/>
  <c r="H1738" i="157"/>
  <c r="O196" i="157"/>
  <c r="J79" i="157"/>
  <c r="J1010" i="37"/>
  <c r="O195" i="157"/>
  <c r="O18" i="157"/>
  <c r="J136" i="157"/>
  <c r="J1012" i="37"/>
  <c r="O680" i="157"/>
  <c r="J1007" i="37"/>
  <c r="J874" i="157"/>
  <c r="J1006" i="37"/>
  <c r="O190" i="157"/>
  <c r="O197" i="157"/>
  <c r="O14" i="157"/>
  <c r="O22" i="157"/>
  <c r="O13" i="157"/>
  <c r="O21" i="157"/>
  <c r="O189" i="157"/>
  <c r="O19" i="157"/>
  <c r="O16" i="157"/>
  <c r="O187" i="157"/>
  <c r="O281" i="157"/>
  <c r="O17" i="157"/>
  <c r="O15" i="157"/>
  <c r="O23" i="157"/>
  <c r="O12" i="157"/>
  <c r="O20" i="157"/>
  <c r="O76" i="157"/>
  <c r="O192" i="157"/>
  <c r="P358" i="157"/>
  <c r="Q358" i="157" s="1"/>
  <c r="O391" i="156"/>
  <c r="P391" i="156" s="1"/>
  <c r="F1513" i="156"/>
  <c r="P305" i="157"/>
  <c r="P1646" i="157"/>
  <c r="P1694" i="157" s="1"/>
  <c r="N815" i="37" s="1"/>
  <c r="X547" i="37"/>
  <c r="Q243" i="157"/>
  <c r="P1013" i="157"/>
  <c r="P1059" i="157" s="1"/>
  <c r="N355" i="37" s="1"/>
  <c r="Q169" i="157"/>
  <c r="P541" i="157"/>
  <c r="Q541" i="157" s="1"/>
  <c r="G1351" i="157"/>
  <c r="I1351" i="157" s="1"/>
  <c r="I1595" i="157"/>
  <c r="G768" i="37" s="1"/>
  <c r="D992" i="37"/>
  <c r="O448" i="156"/>
  <c r="P448" i="156" s="1"/>
  <c r="I1326" i="156"/>
  <c r="O908" i="157"/>
  <c r="O911" i="157"/>
  <c r="M906" i="157"/>
  <c r="O906" i="157" s="1"/>
  <c r="G299" i="157"/>
  <c r="I299" i="157" s="1"/>
  <c r="AB427" i="37"/>
  <c r="I287" i="157"/>
  <c r="AA2261" i="156"/>
  <c r="Z504" i="37" s="1"/>
  <c r="Z503" i="37" s="1"/>
  <c r="AA2046" i="156"/>
  <c r="Z363" i="37" s="1"/>
  <c r="Z362" i="37" s="1"/>
  <c r="D984" i="37"/>
  <c r="D966" i="37"/>
  <c r="F2438" i="156"/>
  <c r="E858" i="37" s="1"/>
  <c r="O743" i="156"/>
  <c r="P743" i="156" s="1"/>
  <c r="O1493" i="156"/>
  <c r="P1493" i="156" s="1"/>
  <c r="H2368" i="156"/>
  <c r="I1161" i="156"/>
  <c r="L672" i="156"/>
  <c r="O2309" i="156"/>
  <c r="P2309" i="156" s="1"/>
  <c r="F2415" i="156"/>
  <c r="E835" i="37" s="1"/>
  <c r="D930" i="37"/>
  <c r="D983" i="37"/>
  <c r="AB123" i="37"/>
  <c r="E113" i="37"/>
  <c r="G37" i="157"/>
  <c r="I37" i="157" s="1"/>
  <c r="G509" i="157"/>
  <c r="E305" i="37"/>
  <c r="E345" i="37"/>
  <c r="I1090" i="157"/>
  <c r="I1138" i="157" s="1"/>
  <c r="G431" i="37" s="1"/>
  <c r="I298" i="157"/>
  <c r="G887" i="157"/>
  <c r="E615" i="37"/>
  <c r="E357" i="37"/>
  <c r="E555" i="37"/>
  <c r="E624" i="37"/>
  <c r="G1157" i="157"/>
  <c r="I1157" i="157" s="1"/>
  <c r="G450" i="37" s="1"/>
  <c r="E454" i="37"/>
  <c r="E279" i="37"/>
  <c r="E669" i="37"/>
  <c r="E94" i="37"/>
  <c r="E75" i="37"/>
  <c r="I258" i="157"/>
  <c r="I268" i="157"/>
  <c r="I113" i="157"/>
  <c r="I240" i="157"/>
  <c r="I911" i="157"/>
  <c r="I836" i="157"/>
  <c r="G1273" i="157"/>
  <c r="E807" i="37"/>
  <c r="E639" i="37"/>
  <c r="E665" i="37"/>
  <c r="G1597" i="157"/>
  <c r="E338" i="37"/>
  <c r="E813" i="37"/>
  <c r="I1196" i="157"/>
  <c r="I1248" i="157" s="1"/>
  <c r="G566" i="37" s="1"/>
  <c r="E666" i="37"/>
  <c r="E768" i="37"/>
  <c r="I561" i="157"/>
  <c r="I1112" i="157"/>
  <c r="E604" i="37"/>
  <c r="I283" i="157"/>
  <c r="I69" i="157"/>
  <c r="E99" i="37"/>
  <c r="E325" i="37"/>
  <c r="E672" i="37"/>
  <c r="E121" i="37"/>
  <c r="E792" i="37"/>
  <c r="E299" i="37"/>
  <c r="E421" i="37"/>
  <c r="I127" i="157"/>
  <c r="E422" i="37"/>
  <c r="E122" i="37"/>
  <c r="E590" i="37"/>
  <c r="E608" i="37"/>
  <c r="E105" i="37"/>
  <c r="G1471" i="157"/>
  <c r="G1494" i="157" s="1"/>
  <c r="G1697" i="157"/>
  <c r="E86" i="37"/>
  <c r="I136" i="157"/>
  <c r="I41" i="157"/>
  <c r="I46" i="157"/>
  <c r="I336" i="157"/>
  <c r="E78" i="37"/>
  <c r="I814" i="157"/>
  <c r="E620" i="37"/>
  <c r="G1162" i="157"/>
  <c r="I1162" i="157" s="1"/>
  <c r="G455" i="37" s="1"/>
  <c r="I1429" i="157"/>
  <c r="I1478" i="157" s="1"/>
  <c r="G662" i="37" s="1"/>
  <c r="G1659" i="157"/>
  <c r="I1659" i="157" s="1"/>
  <c r="G780" i="37" s="1"/>
  <c r="G1118" i="157"/>
  <c r="I1118" i="157" s="1"/>
  <c r="E557" i="37"/>
  <c r="E684" i="37"/>
  <c r="G1563" i="157"/>
  <c r="I1563" i="157" s="1"/>
  <c r="G736" i="37" s="1"/>
  <c r="G148" i="157"/>
  <c r="E100" i="37"/>
  <c r="I318" i="157"/>
  <c r="G359" i="157"/>
  <c r="I359" i="157" s="1"/>
  <c r="E294" i="37"/>
  <c r="E283" i="37"/>
  <c r="E324" i="37"/>
  <c r="G1268" i="157"/>
  <c r="G1461" i="157"/>
  <c r="I1461" i="157" s="1"/>
  <c r="G645" i="37" s="1"/>
  <c r="I1451" i="157"/>
  <c r="I65" i="157"/>
  <c r="E289" i="37"/>
  <c r="I541" i="157"/>
  <c r="E679" i="37"/>
  <c r="E788" i="37"/>
  <c r="E687" i="37"/>
  <c r="E76" i="37"/>
  <c r="E291" i="37"/>
  <c r="I1635" i="157"/>
  <c r="I1681" i="157" s="1"/>
  <c r="G802" i="37" s="1"/>
  <c r="E296" i="37"/>
  <c r="E561" i="37"/>
  <c r="E682" i="37"/>
  <c r="I1305" i="157"/>
  <c r="E787" i="37"/>
  <c r="E297" i="37"/>
  <c r="E89" i="37"/>
  <c r="E91" i="37"/>
  <c r="E326" i="37"/>
  <c r="E433" i="37"/>
  <c r="E426" i="37"/>
  <c r="E570" i="37"/>
  <c r="E441" i="37"/>
  <c r="E574" i="37"/>
  <c r="E619" i="37"/>
  <c r="E97" i="37"/>
  <c r="E790" i="37"/>
  <c r="E670" i="37"/>
  <c r="I372" i="157"/>
  <c r="G1032" i="157"/>
  <c r="G1055" i="157" s="1"/>
  <c r="E632" i="37"/>
  <c r="G956" i="157"/>
  <c r="E442" i="37"/>
  <c r="E556" i="37"/>
  <c r="E578" i="37"/>
  <c r="E617" i="37"/>
  <c r="E626" i="37"/>
  <c r="E758" i="37"/>
  <c r="E774" i="37"/>
  <c r="E786" i="37"/>
  <c r="E806" i="37"/>
  <c r="E346" i="37"/>
  <c r="E360" i="37"/>
  <c r="E575" i="37"/>
  <c r="E650" i="37"/>
  <c r="E668" i="37"/>
  <c r="E751" i="37"/>
  <c r="E334" i="37"/>
  <c r="E347" i="37"/>
  <c r="E419" i="37"/>
  <c r="E554" i="37"/>
  <c r="E592" i="37"/>
  <c r="E740" i="37"/>
  <c r="E760" i="37"/>
  <c r="E796" i="37"/>
  <c r="E820" i="37"/>
  <c r="E336" i="37"/>
  <c r="E420" i="37"/>
  <c r="E625" i="37"/>
  <c r="E753" i="37"/>
  <c r="E771" i="37"/>
  <c r="E785" i="37"/>
  <c r="G92" i="157"/>
  <c r="I92" i="157" s="1"/>
  <c r="I218" i="157"/>
  <c r="I434" i="157"/>
  <c r="G741" i="157"/>
  <c r="I874" i="157"/>
  <c r="E276" i="37"/>
  <c r="I1013" i="157"/>
  <c r="E622" i="37"/>
  <c r="G1143" i="157"/>
  <c r="E577" i="37"/>
  <c r="E300" i="37"/>
  <c r="E685" i="37"/>
  <c r="E92" i="37"/>
  <c r="E107" i="37"/>
  <c r="E106" i="37"/>
  <c r="I418" i="157"/>
  <c r="G1121" i="157"/>
  <c r="I1121" i="157" s="1"/>
  <c r="G414" i="37" s="1"/>
  <c r="I1222" i="157"/>
  <c r="I1269" i="157" s="1"/>
  <c r="G587" i="37" s="1"/>
  <c r="I1288" i="157"/>
  <c r="G1483" i="157"/>
  <c r="E759" i="37"/>
  <c r="I1630" i="157"/>
  <c r="I1676" i="157" s="1"/>
  <c r="G797" i="37" s="1"/>
  <c r="E278" i="37"/>
  <c r="E290" i="37"/>
  <c r="I735" i="157"/>
  <c r="G1626" i="157"/>
  <c r="E799" i="37"/>
  <c r="G1022" i="157"/>
  <c r="I1022" i="157" s="1"/>
  <c r="G318" i="37" s="1"/>
  <c r="E341" i="37"/>
  <c r="E437" i="37"/>
  <c r="E657" i="37"/>
  <c r="E743" i="37"/>
  <c r="E87" i="37"/>
  <c r="I305" i="157"/>
  <c r="E573" i="37"/>
  <c r="E742" i="37"/>
  <c r="E125" i="37"/>
  <c r="E435" i="37"/>
  <c r="E603" i="37"/>
  <c r="E776" i="37"/>
  <c r="E330" i="37"/>
  <c r="E798" i="37"/>
  <c r="E572" i="37"/>
  <c r="E614" i="37"/>
  <c r="E621" i="37"/>
  <c r="E663" i="37"/>
  <c r="E801" i="37"/>
  <c r="G584" i="157"/>
  <c r="G1264" i="157"/>
  <c r="I1264" i="157" s="1"/>
  <c r="G582" i="37" s="1"/>
  <c r="E103" i="37"/>
  <c r="G1504" i="157"/>
  <c r="I1504" i="157" s="1"/>
  <c r="G688" i="37" s="1"/>
  <c r="I101" i="157"/>
  <c r="G150" i="157"/>
  <c r="I150" i="157" s="1"/>
  <c r="I198" i="157"/>
  <c r="G329" i="157"/>
  <c r="I329" i="157" s="1"/>
  <c r="I495" i="157"/>
  <c r="I443" i="157"/>
  <c r="I484" i="157"/>
  <c r="E96" i="37"/>
  <c r="E77" i="37"/>
  <c r="E298" i="37"/>
  <c r="G1063" i="157"/>
  <c r="I1063" i="157" s="1"/>
  <c r="G359" i="37" s="1"/>
  <c r="E438" i="37"/>
  <c r="E631" i="37"/>
  <c r="E337" i="37"/>
  <c r="E456" i="37"/>
  <c r="G1058" i="157"/>
  <c r="I1058" i="157" s="1"/>
  <c r="G354" i="37" s="1"/>
  <c r="G1528" i="157"/>
  <c r="G1694" i="157"/>
  <c r="I1694" i="157" s="1"/>
  <c r="G815" i="37" s="1"/>
  <c r="E82" i="37"/>
  <c r="I79" i="157"/>
  <c r="I96" i="157"/>
  <c r="I906" i="157"/>
  <c r="E343" i="37"/>
  <c r="I831" i="157"/>
  <c r="I858" i="157"/>
  <c r="E90" i="37"/>
  <c r="E287" i="37"/>
  <c r="I1448" i="157"/>
  <c r="E651" i="37"/>
  <c r="E754" i="37"/>
  <c r="E358" i="37"/>
  <c r="E674" i="37"/>
  <c r="E762" i="37"/>
  <c r="E804" i="37"/>
  <c r="E95" i="37"/>
  <c r="E756" i="37"/>
  <c r="E342" i="37"/>
  <c r="E583" i="37"/>
  <c r="E805" i="37"/>
  <c r="G1044" i="157"/>
  <c r="E803" i="37"/>
  <c r="E292" i="37"/>
  <c r="E616" i="37"/>
  <c r="E652" i="37"/>
  <c r="E277" i="37"/>
  <c r="E439" i="37"/>
  <c r="E312" i="37"/>
  <c r="E434" i="37"/>
  <c r="E339" i="37"/>
  <c r="E271" i="37"/>
  <c r="G466" i="157"/>
  <c r="I466" i="157" s="1"/>
  <c r="I473" i="157"/>
  <c r="E81" i="37"/>
  <c r="E102" i="37"/>
  <c r="E747" i="37"/>
  <c r="E127" i="37"/>
  <c r="G1502" i="157"/>
  <c r="E819" i="37"/>
  <c r="E565" i="37"/>
  <c r="E602" i="37"/>
  <c r="G1396" i="157"/>
  <c r="E653" i="37"/>
  <c r="E671" i="37"/>
  <c r="E71" i="37"/>
  <c r="E314" i="37"/>
  <c r="E567" i="37"/>
  <c r="G1271" i="157"/>
  <c r="E664" i="37"/>
  <c r="E755" i="37"/>
  <c r="E763" i="37"/>
  <c r="G275" i="157"/>
  <c r="G666" i="157"/>
  <c r="E430" i="37"/>
  <c r="E440" i="37"/>
  <c r="E568" i="37"/>
  <c r="E576" i="37"/>
  <c r="E641" i="37"/>
  <c r="E673" i="37"/>
  <c r="E800" i="37"/>
  <c r="E808" i="37"/>
  <c r="G573" i="157"/>
  <c r="I573" i="157" s="1"/>
  <c r="E295" i="37"/>
  <c r="E323" i="37"/>
  <c r="E344" i="37"/>
  <c r="E432" i="37"/>
  <c r="E569" i="37"/>
  <c r="E601" i="37"/>
  <c r="E661" i="37"/>
  <c r="E741" i="37"/>
  <c r="E761" i="37"/>
  <c r="F697" i="156"/>
  <c r="F2043" i="156"/>
  <c r="H2043" i="156" s="1"/>
  <c r="D474" i="37"/>
  <c r="F342" i="156"/>
  <c r="D262" i="37"/>
  <c r="F59" i="156"/>
  <c r="D871" i="37"/>
  <c r="D838" i="37"/>
  <c r="D497" i="37"/>
  <c r="D409" i="37"/>
  <c r="E900" i="37"/>
  <c r="E30" i="37"/>
  <c r="E33" i="37"/>
  <c r="E36" i="37"/>
  <c r="E43" i="37"/>
  <c r="E45" i="37"/>
  <c r="E963" i="37" s="1"/>
  <c r="G963" i="37" s="1"/>
  <c r="H650" i="156"/>
  <c r="F386" i="156"/>
  <c r="H1129" i="156"/>
  <c r="H1932" i="156"/>
  <c r="E517" i="37"/>
  <c r="H614" i="156"/>
  <c r="E27" i="37"/>
  <c r="F224" i="156"/>
  <c r="F484" i="156"/>
  <c r="D242" i="37"/>
  <c r="D542" i="37"/>
  <c r="D490" i="37"/>
  <c r="F2228" i="156"/>
  <c r="D255" i="37"/>
  <c r="D866" i="37"/>
  <c r="D842" i="37"/>
  <c r="H1700" i="156"/>
  <c r="E16" i="37"/>
  <c r="E17" i="37"/>
  <c r="E31" i="37"/>
  <c r="E37" i="37"/>
  <c r="H876" i="156"/>
  <c r="E237" i="37"/>
  <c r="E471" i="37"/>
  <c r="H672" i="156"/>
  <c r="F112" i="156"/>
  <c r="D508" i="37"/>
  <c r="F2371" i="156"/>
  <c r="D857" i="37"/>
  <c r="F2120" i="156"/>
  <c r="D864" i="37"/>
  <c r="F2007" i="156"/>
  <c r="D828" i="37"/>
  <c r="D847" i="37"/>
  <c r="D228" i="37"/>
  <c r="D825" i="37"/>
  <c r="D861" i="37"/>
  <c r="E901" i="37"/>
  <c r="H1573" i="156"/>
  <c r="H1777" i="156"/>
  <c r="H1765" i="156"/>
  <c r="E18" i="37"/>
  <c r="E22" i="37"/>
  <c r="E35" i="37"/>
  <c r="E41" i="37"/>
  <c r="H2349" i="156"/>
  <c r="H1161" i="156"/>
  <c r="H1077" i="156"/>
  <c r="D399" i="37"/>
  <c r="D536" i="37"/>
  <c r="F588" i="156"/>
  <c r="H588" i="156" s="1"/>
  <c r="G912" i="37" s="1"/>
  <c r="E376" i="37"/>
  <c r="E907" i="37"/>
  <c r="D240" i="37"/>
  <c r="D520" i="37"/>
  <c r="D840" i="37"/>
  <c r="F322" i="156"/>
  <c r="F847" i="156"/>
  <c r="F822" i="156"/>
  <c r="F1906" i="156"/>
  <c r="D498" i="37"/>
  <c r="D541" i="37"/>
  <c r="D405" i="37"/>
  <c r="D862" i="37"/>
  <c r="D367" i="37"/>
  <c r="E21" i="37"/>
  <c r="E32" i="37"/>
  <c r="H1519" i="156"/>
  <c r="E44" i="37"/>
  <c r="H2400" i="156"/>
  <c r="H1054" i="156"/>
  <c r="H1476" i="156"/>
  <c r="F269" i="156"/>
  <c r="H1333" i="156"/>
  <c r="D491" i="37"/>
  <c r="F2057" i="156"/>
  <c r="F2082" i="156" s="1"/>
  <c r="E399" i="37" s="1"/>
  <c r="E836" i="37"/>
  <c r="I1162" i="156"/>
  <c r="I328" i="156"/>
  <c r="I675" i="156"/>
  <c r="I805" i="156"/>
  <c r="I836" i="156"/>
  <c r="I1405" i="156"/>
  <c r="I714" i="156"/>
  <c r="K2196" i="156"/>
  <c r="I31" i="156"/>
  <c r="I608" i="156"/>
  <c r="K1019" i="156"/>
  <c r="I690" i="156"/>
  <c r="K918" i="156"/>
  <c r="K502" i="156"/>
  <c r="K117" i="156"/>
  <c r="K887" i="156"/>
  <c r="I1327" i="156"/>
  <c r="K619" i="156"/>
  <c r="I1457" i="156"/>
  <c r="I192" i="156"/>
  <c r="I777" i="156"/>
  <c r="I418" i="156"/>
  <c r="I515" i="156"/>
  <c r="I2342" i="156"/>
  <c r="K829" i="156"/>
  <c r="I813" i="156"/>
  <c r="I1543" i="156"/>
  <c r="K1487" i="156"/>
  <c r="I376" i="156"/>
  <c r="I1055" i="156"/>
  <c r="I1411" i="156"/>
  <c r="K1130" i="156"/>
  <c r="I2152" i="156"/>
  <c r="I2197" i="156" s="1"/>
  <c r="H496" i="37" s="1"/>
  <c r="K1498" i="156"/>
  <c r="K2087" i="156"/>
  <c r="L2087" i="156" s="1"/>
  <c r="K404" i="37" s="1"/>
  <c r="K1448" i="156"/>
  <c r="I230" i="156"/>
  <c r="K1538" i="156"/>
  <c r="K1552" i="156"/>
  <c r="K549" i="156"/>
  <c r="I549" i="156" s="1"/>
  <c r="H873" i="37" s="1"/>
  <c r="I801" i="156"/>
  <c r="I1054" i="156"/>
  <c r="K1530" i="156"/>
  <c r="I274" i="156"/>
  <c r="I329" i="156"/>
  <c r="I248" i="156"/>
  <c r="I633" i="156"/>
  <c r="I981" i="156"/>
  <c r="K2161" i="156"/>
  <c r="K2262" i="156"/>
  <c r="K1226" i="156"/>
  <c r="I788" i="156"/>
  <c r="I753" i="156"/>
  <c r="I1283" i="156"/>
  <c r="D929" i="37"/>
  <c r="D967" i="37"/>
  <c r="D959" i="37"/>
  <c r="D986" i="37"/>
  <c r="AB62" i="37"/>
  <c r="AC62" i="37"/>
  <c r="X115" i="37"/>
  <c r="X68" i="37" s="1"/>
  <c r="AC793" i="37"/>
  <c r="P443" i="157"/>
  <c r="Q443" i="157" s="1"/>
  <c r="AA721" i="157"/>
  <c r="AA742" i="157" s="1"/>
  <c r="Q1552" i="157"/>
  <c r="I1551" i="156"/>
  <c r="H2117" i="156"/>
  <c r="K82" i="156"/>
  <c r="O805" i="156"/>
  <c r="P805" i="156" s="1"/>
  <c r="O1543" i="156"/>
  <c r="P1543" i="156" s="1"/>
  <c r="P851" i="156"/>
  <c r="O836" i="156"/>
  <c r="P836" i="156" s="1"/>
  <c r="I491" i="156"/>
  <c r="O1486" i="156"/>
  <c r="P1486" i="156" s="1"/>
  <c r="O539" i="156"/>
  <c r="Y72" i="157"/>
  <c r="P240" i="157"/>
  <c r="Q240" i="157" s="1"/>
  <c r="Q166" i="157"/>
  <c r="Y308" i="157"/>
  <c r="P1329" i="157"/>
  <c r="P1394" i="157" s="1"/>
  <c r="N636" i="37" s="1"/>
  <c r="P1550" i="157"/>
  <c r="P1597" i="157" s="1"/>
  <c r="N770" i="37" s="1"/>
  <c r="P1515" i="157"/>
  <c r="P1563" i="157" s="1"/>
  <c r="P318" i="157"/>
  <c r="Q318" i="157" s="1"/>
  <c r="P113" i="157"/>
  <c r="Q113" i="157" s="1"/>
  <c r="P1009" i="157"/>
  <c r="P1058" i="157" s="1"/>
  <c r="N354" i="37" s="1"/>
  <c r="J1498" i="157"/>
  <c r="H682" i="37" s="1"/>
  <c r="P258" i="157"/>
  <c r="Q258" i="157" s="1"/>
  <c r="P572" i="157"/>
  <c r="P573" i="157" s="1"/>
  <c r="P1073" i="157"/>
  <c r="P1121" i="157" s="1"/>
  <c r="N414" i="37" s="1"/>
  <c r="P1112" i="157"/>
  <c r="Q1112" i="157" s="1"/>
  <c r="Q1158" i="157" s="1"/>
  <c r="O451" i="37" s="1"/>
  <c r="P1613" i="157"/>
  <c r="P1659" i="157" s="1"/>
  <c r="N780" i="37" s="1"/>
  <c r="I1456" i="157"/>
  <c r="P874" i="157"/>
  <c r="Q874" i="157" s="1"/>
  <c r="P79" i="157"/>
  <c r="Q79" i="157" s="1"/>
  <c r="P198" i="157"/>
  <c r="Q198" i="157" s="1"/>
  <c r="P531" i="157"/>
  <c r="Q531" i="157" s="1"/>
  <c r="P65" i="157"/>
  <c r="Q65" i="157" s="1"/>
  <c r="P495" i="157"/>
  <c r="Q495" i="157" s="1"/>
  <c r="O116" i="156"/>
  <c r="P116" i="156" s="1"/>
  <c r="O515" i="156"/>
  <c r="P515" i="156" s="1"/>
  <c r="K781" i="156"/>
  <c r="O703" i="156"/>
  <c r="P703" i="156" s="1"/>
  <c r="P1226" i="156"/>
  <c r="O2253" i="156"/>
  <c r="P2253" i="156" s="1"/>
  <c r="P2297" i="156" s="1"/>
  <c r="O540" i="37" s="1"/>
  <c r="P1816" i="156"/>
  <c r="P1817" i="156" s="1"/>
  <c r="P1818" i="156" s="1"/>
  <c r="AA778" i="37"/>
  <c r="AA643" i="37"/>
  <c r="AB793" i="37"/>
  <c r="AC588" i="37"/>
  <c r="K1014" i="157"/>
  <c r="AC472" i="37"/>
  <c r="AA594" i="37"/>
  <c r="AA547" i="37"/>
  <c r="F992" i="37"/>
  <c r="W452" i="37"/>
  <c r="AB452" i="37" s="1"/>
  <c r="V549" i="37"/>
  <c r="V310" i="37"/>
  <c r="V817" i="37"/>
  <c r="W675" i="37"/>
  <c r="AB675" i="37" s="1"/>
  <c r="X317" i="37"/>
  <c r="X316" i="37" s="1"/>
  <c r="V348" i="37"/>
  <c r="V633" i="37"/>
  <c r="W588" i="37"/>
  <c r="AB588" i="37" s="1"/>
  <c r="AA734" i="37"/>
  <c r="AA268" i="37"/>
  <c r="X814" i="37"/>
  <c r="X778" i="37" s="1"/>
  <c r="V331" i="37"/>
  <c r="V270" i="37"/>
  <c r="Z595" i="37"/>
  <c r="Z594" i="37" s="1"/>
  <c r="AA414" i="37"/>
  <c r="AA412" i="37" s="1"/>
  <c r="AA316" i="37"/>
  <c r="W579" i="37"/>
  <c r="AB579" i="37" s="1"/>
  <c r="Z779" i="37"/>
  <c r="Z778" i="37" s="1"/>
  <c r="V562" i="37"/>
  <c r="V658" i="37"/>
  <c r="W863" i="37"/>
  <c r="AB863" i="37" s="1"/>
  <c r="AA258" i="37"/>
  <c r="AC258" i="37" s="1"/>
  <c r="AC533" i="37"/>
  <c r="W494" i="37"/>
  <c r="AB494" i="37" s="1"/>
  <c r="W838" i="37"/>
  <c r="AB838" i="37" s="1"/>
  <c r="Z459" i="37"/>
  <c r="Z458" i="37" s="1"/>
  <c r="AA538" i="37"/>
  <c r="W488" i="37"/>
  <c r="AB488" i="37" s="1"/>
  <c r="W533" i="37"/>
  <c r="AB533" i="37" s="1"/>
  <c r="W262" i="37"/>
  <c r="AB262" i="37" s="1"/>
  <c r="X504" i="37"/>
  <c r="X503" i="37" s="1"/>
  <c r="E991" i="37"/>
  <c r="V987" i="37"/>
  <c r="X459" i="37"/>
  <c r="X458" i="37" s="1"/>
  <c r="X224" i="37"/>
  <c r="X223" i="37" s="1"/>
  <c r="D991" i="37"/>
  <c r="F991" i="37"/>
  <c r="D985" i="37"/>
  <c r="P686" i="157"/>
  <c r="P754" i="157" s="1"/>
  <c r="N131" i="37" s="1"/>
  <c r="M1550" i="157"/>
  <c r="P814" i="157"/>
  <c r="Q814" i="157" s="1"/>
  <c r="P1288" i="157"/>
  <c r="P1354" i="157" s="1"/>
  <c r="N596" i="37" s="1"/>
  <c r="P1179" i="157"/>
  <c r="P1231" i="157" s="1"/>
  <c r="N549" i="37" s="1"/>
  <c r="P1218" i="157"/>
  <c r="P1268" i="157" s="1"/>
  <c r="N586" i="37" s="1"/>
  <c r="P972" i="157"/>
  <c r="P1022" i="157" s="1"/>
  <c r="N318" i="37" s="1"/>
  <c r="V301" i="37"/>
  <c r="I884" i="157"/>
  <c r="I696" i="157"/>
  <c r="V108" i="37"/>
  <c r="V70" i="37"/>
  <c r="Z643" i="37"/>
  <c r="O2215" i="156"/>
  <c r="O2262" i="156" s="1"/>
  <c r="N505" i="37" s="1"/>
  <c r="I1537" i="156"/>
  <c r="I1538" i="156" s="1"/>
  <c r="I917" i="156"/>
  <c r="O1928" i="156"/>
  <c r="O1976" i="156" s="1"/>
  <c r="N260" i="37" s="1"/>
  <c r="O608" i="156"/>
  <c r="P608" i="156" s="1"/>
  <c r="P1019" i="156"/>
  <c r="O1679" i="156"/>
  <c r="O1680" i="156" s="1"/>
  <c r="I501" i="156"/>
  <c r="Y920" i="37"/>
  <c r="Y994" i="37" s="1"/>
  <c r="V871" i="37"/>
  <c r="V872" i="37"/>
  <c r="W873" i="37"/>
  <c r="AB873" i="37" s="1"/>
  <c r="O77" i="156"/>
  <c r="P77" i="156" s="1"/>
  <c r="O128" i="156"/>
  <c r="P128" i="156" s="1"/>
  <c r="O418" i="156"/>
  <c r="P418" i="156" s="1"/>
  <c r="H251" i="156"/>
  <c r="O455" i="156"/>
  <c r="P455" i="156" s="1"/>
  <c r="P24" i="157"/>
  <c r="Q24" i="157" s="1"/>
  <c r="AA902" i="157"/>
  <c r="O2393" i="156"/>
  <c r="P2393" i="156" s="1"/>
  <c r="O672" i="156"/>
  <c r="O274" i="156"/>
  <c r="P274" i="156" s="1"/>
  <c r="X2159" i="156"/>
  <c r="L1543" i="156"/>
  <c r="N1543" i="156" s="1"/>
  <c r="F162" i="156"/>
  <c r="P2343" i="156"/>
  <c r="O95" i="156"/>
  <c r="P95" i="156" s="1"/>
  <c r="O746" i="156"/>
  <c r="P746" i="156" s="1"/>
  <c r="O813" i="156"/>
  <c r="P813" i="156" s="1"/>
  <c r="K1284" i="156"/>
  <c r="P2391" i="156"/>
  <c r="O248" i="156"/>
  <c r="P248" i="156" s="1"/>
  <c r="H379" i="156"/>
  <c r="H387" i="156" s="1"/>
  <c r="O747" i="156"/>
  <c r="P747" i="156" s="1"/>
  <c r="O788" i="156"/>
  <c r="P788" i="156" s="1"/>
  <c r="O1497" i="156"/>
  <c r="O1498" i="156" s="1"/>
  <c r="P1498" i="156" s="1"/>
  <c r="O1405" i="156"/>
  <c r="P1405" i="156" s="1"/>
  <c r="O2036" i="156"/>
  <c r="P2036" i="156" s="1"/>
  <c r="P2087" i="156" s="1"/>
  <c r="O404" i="37" s="1"/>
  <c r="O2358" i="156"/>
  <c r="P2358" i="156" s="1"/>
  <c r="O376" i="156"/>
  <c r="P376" i="156" s="1"/>
  <c r="O394" i="156"/>
  <c r="P394" i="156" s="1"/>
  <c r="O1893" i="156"/>
  <c r="P1893" i="156" s="1"/>
  <c r="P1941" i="156" s="1"/>
  <c r="O225" i="37" s="1"/>
  <c r="H2004" i="156"/>
  <c r="O2107" i="156"/>
  <c r="O2161" i="156" s="1"/>
  <c r="N460" i="37" s="1"/>
  <c r="P2152" i="156"/>
  <c r="P2197" i="156" s="1"/>
  <c r="O496" i="37" s="1"/>
  <c r="Y1693" i="157"/>
  <c r="W814" i="37" s="1"/>
  <c r="AC443" i="37"/>
  <c r="Y444" i="157"/>
  <c r="Y1596" i="157"/>
  <c r="W769" i="37" s="1"/>
  <c r="Y1057" i="157"/>
  <c r="W353" i="37" s="1"/>
  <c r="Y1229" i="157"/>
  <c r="X1020" i="157"/>
  <c r="X1021" i="157" s="1"/>
  <c r="AC83" i="37"/>
  <c r="Y1336" i="157"/>
  <c r="AA541" i="157"/>
  <c r="Y650" i="157"/>
  <c r="W108" i="37" s="1"/>
  <c r="X575" i="157"/>
  <c r="AC120" i="37"/>
  <c r="Y537" i="157"/>
  <c r="X128" i="157"/>
  <c r="Y178" i="157"/>
  <c r="X444" i="157"/>
  <c r="X866" i="157"/>
  <c r="X914" i="157" s="1"/>
  <c r="AC637" i="37"/>
  <c r="AC284" i="37"/>
  <c r="Y128" i="157"/>
  <c r="Y866" i="157"/>
  <c r="Y914" i="157" s="1"/>
  <c r="W269" i="37" s="1"/>
  <c r="Y742" i="157"/>
  <c r="Y753" i="157" s="1"/>
  <c r="W130" i="37" s="1"/>
  <c r="AB130" i="37" s="1"/>
  <c r="X1531" i="156"/>
  <c r="X1974" i="156"/>
  <c r="H2203" i="156"/>
  <c r="G502" i="37" s="1"/>
  <c r="X238" i="156"/>
  <c r="H596" i="156"/>
  <c r="G920" i="37" s="1"/>
  <c r="Z836" i="156"/>
  <c r="Z855" i="156" s="1"/>
  <c r="H2303" i="156"/>
  <c r="G546" i="37" s="1"/>
  <c r="X2352" i="156"/>
  <c r="X2403" i="156"/>
  <c r="X2084" i="156"/>
  <c r="X2295" i="156"/>
  <c r="O192" i="156"/>
  <c r="P192" i="156" s="1"/>
  <c r="Z740" i="156"/>
  <c r="Z748" i="156" s="1"/>
  <c r="F1872" i="156"/>
  <c r="Z823" i="37"/>
  <c r="P1128" i="156"/>
  <c r="O1994" i="156"/>
  <c r="O2047" i="156" s="1"/>
  <c r="N364" i="37" s="1"/>
  <c r="F387" i="156"/>
  <c r="O31" i="156"/>
  <c r="P31" i="156" s="1"/>
  <c r="AB994" i="37"/>
  <c r="O1129" i="156"/>
  <c r="P1129" i="156" s="1"/>
  <c r="O2147" i="156"/>
  <c r="O2196" i="156" s="1"/>
  <c r="N495" i="37" s="1"/>
  <c r="AC994" i="37"/>
  <c r="AB637" i="37"/>
  <c r="AA650" i="157"/>
  <c r="Y108" i="37" s="1"/>
  <c r="AA1696" i="157"/>
  <c r="Y817" i="37" s="1"/>
  <c r="X1693" i="157"/>
  <c r="X1657" i="157"/>
  <c r="X1658" i="157" s="1"/>
  <c r="V779" i="37" s="1"/>
  <c r="Y1657" i="157"/>
  <c r="Y1658" i="157" s="1"/>
  <c r="W779" i="37" s="1"/>
  <c r="I1656" i="157"/>
  <c r="G1701" i="157"/>
  <c r="I1390" i="157"/>
  <c r="G632" i="37" s="1"/>
  <c r="X823" i="37"/>
  <c r="AB396" i="37"/>
  <c r="N1932" i="156"/>
  <c r="N1977" i="156" s="1"/>
  <c r="M261" i="37" s="1"/>
  <c r="L1130" i="156"/>
  <c r="N743" i="156"/>
  <c r="O447" i="156"/>
  <c r="K593" i="156"/>
  <c r="F593" i="156"/>
  <c r="X734" i="37"/>
  <c r="Y1561" i="157"/>
  <c r="Y1562" i="157" s="1"/>
  <c r="W735" i="37" s="1"/>
  <c r="I1603" i="157"/>
  <c r="G776" i="37" s="1"/>
  <c r="AA1563" i="157"/>
  <c r="Y736" i="37" s="1"/>
  <c r="X1496" i="157"/>
  <c r="V680" i="37" s="1"/>
  <c r="X1459" i="157"/>
  <c r="X643" i="37"/>
  <c r="Y1496" i="157"/>
  <c r="W680" i="37" s="1"/>
  <c r="Y1459" i="157"/>
  <c r="G1600" i="157"/>
  <c r="G1560" i="157"/>
  <c r="G1388" i="157"/>
  <c r="I1298" i="157"/>
  <c r="I1333" i="157"/>
  <c r="G1335" i="157"/>
  <c r="AA1323" i="157"/>
  <c r="AA1336" i="157" s="1"/>
  <c r="Z547" i="37"/>
  <c r="I1422" i="157"/>
  <c r="I1471" i="157" s="1"/>
  <c r="G655" i="37" s="1"/>
  <c r="G1228" i="157"/>
  <c r="X1266" i="157"/>
  <c r="X1229" i="157"/>
  <c r="AB414" i="37"/>
  <c r="X412" i="37"/>
  <c r="AB443" i="37"/>
  <c r="Z412" i="37"/>
  <c r="G1131" i="157"/>
  <c r="Z316" i="37"/>
  <c r="Y1155" i="157"/>
  <c r="W448" i="37" s="1"/>
  <c r="Y1119" i="157"/>
  <c r="Y1120" i="157" s="1"/>
  <c r="W413" i="37" s="1"/>
  <c r="X1155" i="157"/>
  <c r="V448" i="37" s="1"/>
  <c r="X1119" i="157"/>
  <c r="X1120" i="157" s="1"/>
  <c r="AB284" i="37"/>
  <c r="Y1020" i="157"/>
  <c r="G1019" i="157"/>
  <c r="Z268" i="37"/>
  <c r="G958" i="157"/>
  <c r="G865" i="157"/>
  <c r="AB120" i="37"/>
  <c r="AB752" i="157"/>
  <c r="Z129" i="37"/>
  <c r="AC752" i="157"/>
  <c r="G1572" i="157"/>
  <c r="AB83" i="37"/>
  <c r="I647" i="157"/>
  <c r="G105" i="37" s="1"/>
  <c r="I623" i="157"/>
  <c r="G81" i="37" s="1"/>
  <c r="I486" i="157"/>
  <c r="G670" i="157"/>
  <c r="X657" i="157"/>
  <c r="Y657" i="157"/>
  <c r="W115" i="37" s="1"/>
  <c r="AA595" i="157"/>
  <c r="I782" i="157"/>
  <c r="G159" i="37" s="1"/>
  <c r="I669" i="157"/>
  <c r="G127" i="37" s="1"/>
  <c r="I1083" i="157"/>
  <c r="I1131" i="157" s="1"/>
  <c r="G424" i="37" s="1"/>
  <c r="AA350" i="157"/>
  <c r="AA361" i="157" s="1"/>
  <c r="G1364" i="157"/>
  <c r="AA61" i="157"/>
  <c r="AA72" i="157" s="1"/>
  <c r="G1241" i="157"/>
  <c r="I1525" i="157"/>
  <c r="I1572" i="157" s="1"/>
  <c r="G745" i="37" s="1"/>
  <c r="L1461" i="157"/>
  <c r="J645" i="37" s="1"/>
  <c r="I1699" i="157"/>
  <c r="G820" i="37" s="1"/>
  <c r="G1691" i="157"/>
  <c r="O1694" i="157"/>
  <c r="M815" i="37" s="1"/>
  <c r="I645" i="157"/>
  <c r="G103" i="37" s="1"/>
  <c r="I1189" i="157"/>
  <c r="I1241" i="157" s="1"/>
  <c r="G559" i="37" s="1"/>
  <c r="I1692" i="157"/>
  <c r="G813" i="37" s="1"/>
  <c r="F2402" i="156"/>
  <c r="F2351" i="156"/>
  <c r="X2260" i="156"/>
  <c r="O230" i="156"/>
  <c r="P230" i="156" s="1"/>
  <c r="F2272" i="156"/>
  <c r="F579" i="156"/>
  <c r="F1938" i="156"/>
  <c r="Z2189" i="156"/>
  <c r="Y488" i="37" s="1"/>
  <c r="Z2140" i="156"/>
  <c r="Z2159" i="156" s="1"/>
  <c r="H1903" i="156"/>
  <c r="AB2045" i="156"/>
  <c r="X2044" i="156"/>
  <c r="H2053" i="156"/>
  <c r="G370" i="37" s="1"/>
  <c r="H2089" i="156"/>
  <c r="G406" i="37" s="1"/>
  <c r="H2093" i="156"/>
  <c r="G410" i="37" s="1"/>
  <c r="Z2089" i="156"/>
  <c r="Y406" i="37" s="1"/>
  <c r="H2054" i="156"/>
  <c r="G371" i="37" s="1"/>
  <c r="H2059" i="156"/>
  <c r="G376" i="37" s="1"/>
  <c r="H2055" i="156"/>
  <c r="G372" i="37" s="1"/>
  <c r="H2091" i="156"/>
  <c r="G408" i="37" s="1"/>
  <c r="H2066" i="156"/>
  <c r="G383" i="37" s="1"/>
  <c r="H2067" i="156"/>
  <c r="G384" i="37" s="1"/>
  <c r="H2078" i="156"/>
  <c r="G395" i="37" s="1"/>
  <c r="H2073" i="156"/>
  <c r="G390" i="37" s="1"/>
  <c r="H2068" i="156"/>
  <c r="G385" i="37" s="1"/>
  <c r="H2076" i="156"/>
  <c r="G393" i="37" s="1"/>
  <c r="H2072" i="156"/>
  <c r="G389" i="37" s="1"/>
  <c r="H2069" i="156"/>
  <c r="G386" i="37" s="1"/>
  <c r="H2071" i="156"/>
  <c r="G388" i="37" s="1"/>
  <c r="H2083" i="156"/>
  <c r="G400" i="37" s="1"/>
  <c r="H1982" i="156"/>
  <c r="G266" i="37" s="1"/>
  <c r="Y1820" i="156"/>
  <c r="Z223" i="37"/>
  <c r="H1980" i="156"/>
  <c r="G264" i="37" s="1"/>
  <c r="H1960" i="156"/>
  <c r="G244" i="37" s="1"/>
  <c r="H1949" i="156"/>
  <c r="G233" i="37" s="1"/>
  <c r="H1967" i="156"/>
  <c r="G251" i="37" s="1"/>
  <c r="H1962" i="156"/>
  <c r="G246" i="37" s="1"/>
  <c r="G230" i="37"/>
  <c r="H1947" i="156"/>
  <c r="G231" i="37" s="1"/>
  <c r="H1966" i="156"/>
  <c r="G250" i="37" s="1"/>
  <c r="H1948" i="156"/>
  <c r="G232" i="37" s="1"/>
  <c r="H1965" i="156"/>
  <c r="G249" i="37" s="1"/>
  <c r="H1961" i="156"/>
  <c r="G245" i="37" s="1"/>
  <c r="H1973" i="156"/>
  <c r="G257" i="37" s="1"/>
  <c r="H1964" i="156"/>
  <c r="G248" i="37" s="1"/>
  <c r="H1959" i="156"/>
  <c r="G243" i="37" s="1"/>
  <c r="H1953" i="156"/>
  <c r="G237" i="37" s="1"/>
  <c r="X1939" i="156"/>
  <c r="X1940" i="156" s="1"/>
  <c r="W224" i="37" s="1"/>
  <c r="Z1978" i="156"/>
  <c r="Y262" i="37" s="1"/>
  <c r="AA1820" i="156"/>
  <c r="Z1297" i="156"/>
  <c r="H2225" i="156"/>
  <c r="H2272" i="156" s="1"/>
  <c r="Z1219" i="156"/>
  <c r="Z1227" i="156" s="1"/>
  <c r="Z1396" i="156"/>
  <c r="Z1414" i="156" s="1"/>
  <c r="F1335" i="156"/>
  <c r="Z1085" i="156"/>
  <c r="Z1093" i="156" s="1"/>
  <c r="Z662" i="156"/>
  <c r="H1848" i="156"/>
  <c r="G35" i="37" s="1"/>
  <c r="F2446" i="156"/>
  <c r="E866" i="37" s="1"/>
  <c r="H2411" i="156"/>
  <c r="G831" i="37" s="1"/>
  <c r="H583" i="156"/>
  <c r="G907" i="37" s="1"/>
  <c r="H136" i="156"/>
  <c r="Z349" i="156"/>
  <c r="Z594" i="156"/>
  <c r="Y918" i="37" s="1"/>
  <c r="F1977" i="156"/>
  <c r="K2037" i="156"/>
  <c r="I2037" i="156" s="1"/>
  <c r="I2088" i="156" s="1"/>
  <c r="H405" i="37" s="1"/>
  <c r="H1857" i="156"/>
  <c r="G44" i="37" s="1"/>
  <c r="F2170" i="156"/>
  <c r="F1972" i="156"/>
  <c r="F1951" i="156"/>
  <c r="H2180" i="156"/>
  <c r="G479" i="37" s="1"/>
  <c r="K1818" i="156"/>
  <c r="H2424" i="156"/>
  <c r="G844" i="37" s="1"/>
  <c r="H2426" i="156"/>
  <c r="G846" i="37" s="1"/>
  <c r="H598" i="156"/>
  <c r="G922" i="37" s="1"/>
  <c r="H2167" i="156"/>
  <c r="G466" i="37" s="1"/>
  <c r="N1817" i="156"/>
  <c r="N1818" i="156" s="1"/>
  <c r="H2166" i="156"/>
  <c r="G465" i="37" s="1"/>
  <c r="H2447" i="156"/>
  <c r="G867" i="37" s="1"/>
  <c r="H560" i="156"/>
  <c r="G884" i="37" s="1"/>
  <c r="H556" i="156"/>
  <c r="G880" i="37" s="1"/>
  <c r="H1861" i="156"/>
  <c r="G48" i="37" s="1"/>
  <c r="H1879" i="156"/>
  <c r="G66" i="37" s="1"/>
  <c r="H582" i="156"/>
  <c r="G906" i="37" s="1"/>
  <c r="H1854" i="156"/>
  <c r="G41" i="37" s="1"/>
  <c r="L347" i="156"/>
  <c r="N346" i="156"/>
  <c r="H2172" i="156"/>
  <c r="G471" i="37" s="1"/>
  <c r="H554" i="156"/>
  <c r="G878" i="37" s="1"/>
  <c r="H2183" i="156"/>
  <c r="G482" i="37" s="1"/>
  <c r="H2428" i="156"/>
  <c r="G848" i="37" s="1"/>
  <c r="H2168" i="156"/>
  <c r="G467" i="37" s="1"/>
  <c r="H548" i="156"/>
  <c r="G872" i="37" s="1"/>
  <c r="H2188" i="156"/>
  <c r="G487" i="37" s="1"/>
  <c r="H2186" i="156"/>
  <c r="G485" i="37" s="1"/>
  <c r="H2179" i="156"/>
  <c r="G478" i="37" s="1"/>
  <c r="H597" i="156"/>
  <c r="G921" i="37" s="1"/>
  <c r="H571" i="156"/>
  <c r="G895" i="37" s="1"/>
  <c r="H570" i="156"/>
  <c r="G894" i="37" s="1"/>
  <c r="H1862" i="156"/>
  <c r="G49" i="37" s="1"/>
  <c r="F348" i="156"/>
  <c r="H347" i="156"/>
  <c r="H2185" i="156"/>
  <c r="G484" i="37" s="1"/>
  <c r="H2417" i="156"/>
  <c r="G837" i="37" s="1"/>
  <c r="H2413" i="156"/>
  <c r="G833" i="37" s="1"/>
  <c r="H2181" i="156"/>
  <c r="G480" i="37" s="1"/>
  <c r="H2423" i="156"/>
  <c r="G843" i="37" s="1"/>
  <c r="H2184" i="156"/>
  <c r="G483" i="37" s="1"/>
  <c r="H2425" i="156"/>
  <c r="G845" i="37" s="1"/>
  <c r="H2412" i="156"/>
  <c r="G832" i="37" s="1"/>
  <c r="H2429" i="156"/>
  <c r="G849" i="37" s="1"/>
  <c r="H600" i="156"/>
  <c r="G924" i="37" s="1"/>
  <c r="E986" i="37"/>
  <c r="H1841" i="156"/>
  <c r="G28" i="37" s="1"/>
  <c r="H1849" i="156"/>
  <c r="G36" i="37" s="1"/>
  <c r="H2178" i="156"/>
  <c r="G477" i="37" s="1"/>
  <c r="H2187" i="156"/>
  <c r="G486" i="37" s="1"/>
  <c r="O1818" i="156"/>
  <c r="H2430" i="156"/>
  <c r="G850" i="37" s="1"/>
  <c r="H2439" i="156"/>
  <c r="G859" i="37" s="1"/>
  <c r="H2433" i="156"/>
  <c r="G853" i="37" s="1"/>
  <c r="H2193" i="156"/>
  <c r="G492" i="37" s="1"/>
  <c r="H599" i="156"/>
  <c r="G923" i="37" s="1"/>
  <c r="E985" i="37"/>
  <c r="H1875" i="156"/>
  <c r="G62" i="37" s="1"/>
  <c r="H1828" i="156"/>
  <c r="G15" i="37" s="1"/>
  <c r="H1851" i="156"/>
  <c r="G38" i="37" s="1"/>
  <c r="H1860" i="156"/>
  <c r="G47" i="37" s="1"/>
  <c r="H574" i="156"/>
  <c r="G898" i="37" s="1"/>
  <c r="H566" i="156"/>
  <c r="G890" i="37" s="1"/>
  <c r="H580" i="156"/>
  <c r="G904" i="37" s="1"/>
  <c r="H565" i="156"/>
  <c r="G889" i="37" s="1"/>
  <c r="H581" i="156"/>
  <c r="G905" i="37" s="1"/>
  <c r="N228" i="156"/>
  <c r="L230" i="156"/>
  <c r="AA545" i="156"/>
  <c r="Z869" i="37" s="1"/>
  <c r="J1598" i="157"/>
  <c r="H771" i="37" s="1"/>
  <c r="J1515" i="157"/>
  <c r="L1563" i="157"/>
  <c r="J736" i="37" s="1"/>
  <c r="I1373" i="157"/>
  <c r="G615" i="37" s="1"/>
  <c r="I1503" i="157"/>
  <c r="G687" i="37" s="1"/>
  <c r="O1498" i="157"/>
  <c r="M682" i="37" s="1"/>
  <c r="I1397" i="157"/>
  <c r="G639" i="37" s="1"/>
  <c r="I1374" i="157"/>
  <c r="G616" i="37" s="1"/>
  <c r="I1372" i="157"/>
  <c r="G614" i="37" s="1"/>
  <c r="I1380" i="157"/>
  <c r="G622" i="37" s="1"/>
  <c r="I1498" i="157"/>
  <c r="G682" i="37" s="1"/>
  <c r="I1495" i="157"/>
  <c r="G679" i="37" s="1"/>
  <c r="I1415" i="157"/>
  <c r="I1464" i="157" s="1"/>
  <c r="G648" i="37" s="1"/>
  <c r="G1425" i="157"/>
  <c r="I1378" i="157"/>
  <c r="G620" i="37" s="1"/>
  <c r="I1362" i="157"/>
  <c r="G604" i="37" s="1"/>
  <c r="I1366" i="157"/>
  <c r="G608" i="37" s="1"/>
  <c r="I1389" i="157"/>
  <c r="G631" i="37" s="1"/>
  <c r="I1382" i="157"/>
  <c r="G624" i="37" s="1"/>
  <c r="I1361" i="157"/>
  <c r="G603" i="37" s="1"/>
  <c r="I1379" i="157"/>
  <c r="G621" i="37" s="1"/>
  <c r="I1377" i="157"/>
  <c r="G619" i="37" s="1"/>
  <c r="I922" i="157"/>
  <c r="G277" i="37" s="1"/>
  <c r="I773" i="157"/>
  <c r="G150" i="37" s="1"/>
  <c r="I1163" i="157"/>
  <c r="G456" i="37" s="1"/>
  <c r="I1161" i="157"/>
  <c r="G454" i="37" s="1"/>
  <c r="G1357" i="157"/>
  <c r="G1301" i="157"/>
  <c r="J1231" i="157"/>
  <c r="H549" i="37" s="1"/>
  <c r="J572" i="157"/>
  <c r="I1265" i="157"/>
  <c r="G583" i="37" s="1"/>
  <c r="G1234" i="157"/>
  <c r="G1192" i="157"/>
  <c r="G1154" i="157"/>
  <c r="I800" i="157"/>
  <c r="G177" i="37" s="1"/>
  <c r="I934" i="157"/>
  <c r="G289" i="37" s="1"/>
  <c r="I936" i="157"/>
  <c r="G291" i="37" s="1"/>
  <c r="I663" i="157"/>
  <c r="G121" i="37" s="1"/>
  <c r="G763" i="157"/>
  <c r="E140" i="37" s="1"/>
  <c r="J954" i="157"/>
  <c r="H309" i="37" s="1"/>
  <c r="I935" i="157"/>
  <c r="G290" i="37" s="1"/>
  <c r="I937" i="157"/>
  <c r="G292" i="37" s="1"/>
  <c r="I774" i="157"/>
  <c r="G151" i="37" s="1"/>
  <c r="I786" i="157"/>
  <c r="G163" i="37" s="1"/>
  <c r="I664" i="157"/>
  <c r="G122" i="37" s="1"/>
  <c r="G1124" i="157"/>
  <c r="G1086" i="157"/>
  <c r="G1056" i="157"/>
  <c r="I982" i="157"/>
  <c r="I1032" i="157" s="1"/>
  <c r="G328" i="37" s="1"/>
  <c r="I778" i="157"/>
  <c r="G155" i="37" s="1"/>
  <c r="G1025" i="157"/>
  <c r="G985" i="157"/>
  <c r="I824" i="157"/>
  <c r="I950" i="157"/>
  <c r="G305" i="37" s="1"/>
  <c r="I945" i="157"/>
  <c r="G300" i="37" s="1"/>
  <c r="I939" i="157"/>
  <c r="G294" i="37" s="1"/>
  <c r="I941" i="157"/>
  <c r="G296" i="37" s="1"/>
  <c r="I944" i="157"/>
  <c r="G299" i="37" s="1"/>
  <c r="I943" i="157"/>
  <c r="G298" i="37" s="1"/>
  <c r="I924" i="157"/>
  <c r="G279" i="37" s="1"/>
  <c r="I928" i="157"/>
  <c r="G283" i="37" s="1"/>
  <c r="I923" i="157"/>
  <c r="G278" i="37" s="1"/>
  <c r="I779" i="157"/>
  <c r="G156" i="37" s="1"/>
  <c r="I760" i="157"/>
  <c r="G137" i="37" s="1"/>
  <c r="I783" i="157"/>
  <c r="G160" i="37" s="1"/>
  <c r="I765" i="157"/>
  <c r="G142" i="37" s="1"/>
  <c r="I784" i="157"/>
  <c r="G161" i="37" s="1"/>
  <c r="I791" i="157"/>
  <c r="G168" i="37" s="1"/>
  <c r="I761" i="157"/>
  <c r="G138" i="37" s="1"/>
  <c r="I759" i="157"/>
  <c r="G136" i="37" s="1"/>
  <c r="I689" i="157"/>
  <c r="G699" i="157"/>
  <c r="I624" i="157"/>
  <c r="G82" i="37" s="1"/>
  <c r="I638" i="157"/>
  <c r="G96" i="37" s="1"/>
  <c r="I636" i="157"/>
  <c r="G94" i="37" s="1"/>
  <c r="I648" i="157"/>
  <c r="G106" i="37" s="1"/>
  <c r="I629" i="157"/>
  <c r="G87" i="37" s="1"/>
  <c r="I619" i="157"/>
  <c r="G77" i="37" s="1"/>
  <c r="I642" i="157"/>
  <c r="G100" i="37" s="1"/>
  <c r="I632" i="157"/>
  <c r="G90" i="37" s="1"/>
  <c r="I637" i="157"/>
  <c r="G95" i="37" s="1"/>
  <c r="I641" i="157"/>
  <c r="G99" i="37" s="1"/>
  <c r="G654" i="157"/>
  <c r="I620" i="157"/>
  <c r="G78" i="37" s="1"/>
  <c r="I634" i="157"/>
  <c r="G92" i="37" s="1"/>
  <c r="I649" i="157"/>
  <c r="G107" i="37" s="1"/>
  <c r="I617" i="157"/>
  <c r="G75" i="37" s="1"/>
  <c r="I618" i="157"/>
  <c r="G76" i="37" s="1"/>
  <c r="I631" i="157"/>
  <c r="G89" i="37" s="1"/>
  <c r="I633" i="157"/>
  <c r="G91" i="37" s="1"/>
  <c r="I639" i="157"/>
  <c r="G97" i="37" s="1"/>
  <c r="H658" i="157"/>
  <c r="F116" i="37" s="1"/>
  <c r="H652" i="157"/>
  <c r="F110" i="37" s="1"/>
  <c r="G478" i="157"/>
  <c r="I580" i="157"/>
  <c r="G643" i="157"/>
  <c r="H653" i="157"/>
  <c r="F111" i="37" s="1"/>
  <c r="I551" i="157"/>
  <c r="I506" i="157"/>
  <c r="I89" i="157"/>
  <c r="G622" i="157"/>
  <c r="I366" i="157"/>
  <c r="G377" i="157"/>
  <c r="I798" i="157"/>
  <c r="G175" i="37" s="1"/>
  <c r="P1326" i="157"/>
  <c r="P1393" i="157" s="1"/>
  <c r="N635" i="37" s="1"/>
  <c r="K915" i="157"/>
  <c r="I270" i="37" s="1"/>
  <c r="L1680" i="156"/>
  <c r="K1680" i="156"/>
  <c r="F1871" i="156"/>
  <c r="O172" i="156"/>
  <c r="L2393" i="156"/>
  <c r="H829" i="156"/>
  <c r="H1843" i="156"/>
  <c r="G30" i="37" s="1"/>
  <c r="H1180" i="156"/>
  <c r="H1846" i="156"/>
  <c r="G33" i="37" s="1"/>
  <c r="I1486" i="156"/>
  <c r="I1487" i="156" s="1"/>
  <c r="H2375" i="156"/>
  <c r="F1430" i="156"/>
  <c r="H1551" i="156"/>
  <c r="F549" i="156"/>
  <c r="H1184" i="156"/>
  <c r="H1522" i="156"/>
  <c r="F1704" i="156"/>
  <c r="H1845" i="156"/>
  <c r="G32" i="37" s="1"/>
  <c r="F2302" i="156"/>
  <c r="F2200" i="156"/>
  <c r="F1859" i="156"/>
  <c r="H836" i="156"/>
  <c r="F1034" i="156"/>
  <c r="H725" i="156"/>
  <c r="H1111" i="156"/>
  <c r="F901" i="156"/>
  <c r="H1240" i="156"/>
  <c r="H987" i="156"/>
  <c r="H1258" i="156"/>
  <c r="H1225" i="156"/>
  <c r="F2087" i="156"/>
  <c r="H2393" i="156"/>
  <c r="H81" i="156"/>
  <c r="F113" i="156"/>
  <c r="H248" i="156"/>
  <c r="F163" i="156"/>
  <c r="H633" i="156"/>
  <c r="H925" i="156"/>
  <c r="H1043" i="156"/>
  <c r="H1352" i="156"/>
  <c r="F1530" i="156"/>
  <c r="F2090" i="156"/>
  <c r="F117" i="156"/>
  <c r="H728" i="156"/>
  <c r="H1116" i="156"/>
  <c r="H608" i="156"/>
  <c r="H1074" i="156"/>
  <c r="F619" i="156"/>
  <c r="H908" i="156"/>
  <c r="H2147" i="156"/>
  <c r="H2196" i="156" s="1"/>
  <c r="G495" i="37" s="1"/>
  <c r="F1019" i="156"/>
  <c r="F1680" i="156"/>
  <c r="H2157" i="156"/>
  <c r="H2202" i="156" s="1"/>
  <c r="G501" i="37" s="1"/>
  <c r="F2297" i="156"/>
  <c r="H2129" i="156"/>
  <c r="F1941" i="156"/>
  <c r="H1473" i="156"/>
  <c r="F645" i="156"/>
  <c r="H873" i="156"/>
  <c r="F2444" i="156"/>
  <c r="E864" i="37" s="1"/>
  <c r="H274" i="156"/>
  <c r="H338" i="156"/>
  <c r="H577" i="156"/>
  <c r="G901" i="37" s="1"/>
  <c r="H690" i="156"/>
  <c r="H818" i="156"/>
  <c r="F1577" i="156"/>
  <c r="H1732" i="156"/>
  <c r="H1762" i="156"/>
  <c r="H1829" i="156"/>
  <c r="G16" i="37" s="1"/>
  <c r="H1856" i="156"/>
  <c r="G43" i="37" s="1"/>
  <c r="F270" i="156"/>
  <c r="F1130" i="156"/>
  <c r="F643" i="156"/>
  <c r="F1448" i="156"/>
  <c r="H1151" i="156"/>
  <c r="H391" i="156"/>
  <c r="H755" i="156"/>
  <c r="H418" i="156"/>
  <c r="H504" i="156"/>
  <c r="H788" i="156"/>
  <c r="H813" i="156"/>
  <c r="H1055" i="156"/>
  <c r="F1253" i="156"/>
  <c r="H1405" i="156"/>
  <c r="F2047" i="156"/>
  <c r="H2345" i="156"/>
  <c r="F2321" i="156"/>
  <c r="F329" i="156"/>
  <c r="H128" i="156"/>
  <c r="F704" i="156"/>
  <c r="H764" i="156"/>
  <c r="H746" i="156"/>
  <c r="H753" i="156"/>
  <c r="H1148" i="156"/>
  <c r="F1365" i="156"/>
  <c r="F722" i="156"/>
  <c r="H714" i="156"/>
  <c r="F2163" i="156"/>
  <c r="H1896" i="156"/>
  <c r="H2380" i="156"/>
  <c r="H230" i="156"/>
  <c r="H805" i="156"/>
  <c r="H1310" i="156"/>
  <c r="H2218" i="156"/>
  <c r="H2265" i="156" s="1"/>
  <c r="G508" i="37" s="1"/>
  <c r="F2279" i="156"/>
  <c r="F1981" i="156"/>
  <c r="F1963" i="156"/>
  <c r="F60" i="156"/>
  <c r="F534" i="156"/>
  <c r="H1212" i="156"/>
  <c r="F2197" i="156"/>
  <c r="H1313" i="156"/>
  <c r="H866" i="156"/>
  <c r="H841" i="156"/>
  <c r="F1766" i="156"/>
  <c r="H1831" i="156"/>
  <c r="G18" i="37" s="1"/>
  <c r="H1830" i="156"/>
  <c r="G17" i="37" s="1"/>
  <c r="H1844" i="156"/>
  <c r="G31" i="37" s="1"/>
  <c r="H1850" i="156"/>
  <c r="G37" i="37" s="1"/>
  <c r="H1858" i="156"/>
  <c r="G45" i="37" s="1"/>
  <c r="F1876" i="156"/>
  <c r="H542" i="156"/>
  <c r="F430" i="156"/>
  <c r="H192" i="156"/>
  <c r="F1144" i="156"/>
  <c r="F1498" i="156"/>
  <c r="H1270" i="156"/>
  <c r="F2065" i="156"/>
  <c r="F1976" i="156"/>
  <c r="H77" i="156"/>
  <c r="H95" i="156"/>
  <c r="H523" i="156"/>
  <c r="H497" i="156"/>
  <c r="F869" i="156"/>
  <c r="H1005" i="156"/>
  <c r="F1266" i="156"/>
  <c r="F1206" i="156"/>
  <c r="H1817" i="156"/>
  <c r="F343" i="156"/>
  <c r="H65" i="156"/>
  <c r="H455" i="156"/>
  <c r="H528" i="156"/>
  <c r="H767" i="156"/>
  <c r="H943" i="156"/>
  <c r="F1306" i="156"/>
  <c r="F1092" i="156"/>
  <c r="F1107" i="156"/>
  <c r="F887" i="156"/>
  <c r="H1273" i="156"/>
  <c r="F1237" i="156"/>
  <c r="F1958" i="156"/>
  <c r="E242" i="37" s="1"/>
  <c r="F2070" i="156"/>
  <c r="F2177" i="156"/>
  <c r="H1435" i="156"/>
  <c r="F1538" i="156"/>
  <c r="F2284" i="156"/>
  <c r="H1997" i="156"/>
  <c r="H2309" i="156"/>
  <c r="F1979" i="156"/>
  <c r="H515" i="156"/>
  <c r="H801" i="156"/>
  <c r="H287" i="156"/>
  <c r="F558" i="156"/>
  <c r="H576" i="156"/>
  <c r="G900" i="37" s="1"/>
  <c r="H1296" i="156"/>
  <c r="F1395" i="156"/>
  <c r="F1565" i="156"/>
  <c r="H1835" i="156"/>
  <c r="G22" i="37" s="1"/>
  <c r="F2092" i="156"/>
  <c r="E409" i="37" s="1"/>
  <c r="F1878" i="156"/>
  <c r="H1936" i="156"/>
  <c r="F1778" i="156"/>
  <c r="H1774" i="156"/>
  <c r="F1855" i="156"/>
  <c r="F1847" i="156"/>
  <c r="H1516" i="156"/>
  <c r="F1842" i="156"/>
  <c r="F1833" i="156"/>
  <c r="H1457" i="156"/>
  <c r="F1822" i="156"/>
  <c r="Z1823" i="156"/>
  <c r="Y10" i="37" s="1"/>
  <c r="F1511" i="156"/>
  <c r="F1826" i="156"/>
  <c r="Z1824" i="156"/>
  <c r="Y11" i="37" s="1"/>
  <c r="I1352" i="156"/>
  <c r="K1822" i="156"/>
  <c r="P916" i="156"/>
  <c r="F760" i="156"/>
  <c r="H1537" i="156"/>
  <c r="I2036" i="156"/>
  <c r="I2087" i="156" s="1"/>
  <c r="H404" i="37" s="1"/>
  <c r="H1703" i="156"/>
  <c r="I1225" i="156"/>
  <c r="F1736" i="156"/>
  <c r="H1735" i="156"/>
  <c r="O917" i="156"/>
  <c r="P917" i="156" s="1"/>
  <c r="Z1050" i="156"/>
  <c r="Z1056" i="156" s="1"/>
  <c r="H1466" i="156"/>
  <c r="I618" i="156"/>
  <c r="F1544" i="156"/>
  <c r="H1543" i="156"/>
  <c r="H2232" i="156"/>
  <c r="H2279" i="156" s="1"/>
  <c r="G522" i="37" s="1"/>
  <c r="H1067" i="156"/>
  <c r="I1129" i="156"/>
  <c r="P81" i="156"/>
  <c r="F1469" i="156"/>
  <c r="H1418" i="156"/>
  <c r="F1428" i="156"/>
  <c r="F823" i="156"/>
  <c r="F848" i="156"/>
  <c r="P1322" i="156"/>
  <c r="O1327" i="156"/>
  <c r="P1327" i="156" s="1"/>
  <c r="F1070" i="156"/>
  <c r="H790" i="156"/>
  <c r="F797" i="156"/>
  <c r="N681" i="156"/>
  <c r="L690" i="156"/>
  <c r="N690" i="156" s="1"/>
  <c r="O690" i="156"/>
  <c r="P690" i="156" s="1"/>
  <c r="N664" i="156"/>
  <c r="P664" i="156"/>
  <c r="F587" i="156"/>
  <c r="F575" i="156"/>
  <c r="P496" i="156"/>
  <c r="K2405" i="156"/>
  <c r="N1816" i="156"/>
  <c r="K1412" i="156"/>
  <c r="P273" i="156"/>
  <c r="O753" i="156"/>
  <c r="P753" i="156" s="1"/>
  <c r="I1447" i="156"/>
  <c r="O1537" i="156"/>
  <c r="H427" i="156"/>
  <c r="F323" i="156"/>
  <c r="P1411" i="156"/>
  <c r="F871" i="156"/>
  <c r="H1459" i="156"/>
  <c r="H1097" i="156"/>
  <c r="L1659" i="157"/>
  <c r="J780" i="37" s="1"/>
  <c r="O1645" i="157"/>
  <c r="L275" i="157"/>
  <c r="J275" i="157" s="1"/>
  <c r="O1646" i="157"/>
  <c r="L70" i="157"/>
  <c r="J70" i="157" s="1"/>
  <c r="G938" i="157"/>
  <c r="G1253" i="157"/>
  <c r="J1218" i="157"/>
  <c r="J1268" i="157" s="1"/>
  <c r="H586" i="37" s="1"/>
  <c r="I1073" i="157"/>
  <c r="I544" i="157"/>
  <c r="AA955" i="157"/>
  <c r="Y310" i="37" s="1"/>
  <c r="H1369" i="156"/>
  <c r="L515" i="156"/>
  <c r="H1915" i="156"/>
  <c r="I1502" i="157"/>
  <c r="G686" i="37" s="1"/>
  <c r="I1500" i="157"/>
  <c r="G684" i="37" s="1"/>
  <c r="I1501" i="157"/>
  <c r="G685" i="37" s="1"/>
  <c r="N853" i="156"/>
  <c r="P1053" i="156"/>
  <c r="N1252" i="156"/>
  <c r="H1561" i="156"/>
  <c r="L1818" i="156"/>
  <c r="K395" i="156"/>
  <c r="H1060" i="156"/>
  <c r="H1564" i="156"/>
  <c r="I172" i="156"/>
  <c r="H618" i="156"/>
  <c r="P1054" i="156"/>
  <c r="N1251" i="156"/>
  <c r="I1062" i="157"/>
  <c r="G358" i="37" s="1"/>
  <c r="Q1013" i="157"/>
  <c r="L528" i="156"/>
  <c r="AA1643" i="157"/>
  <c r="AA1693" i="157" s="1"/>
  <c r="Y814" i="37" s="1"/>
  <c r="Z1499" i="156"/>
  <c r="O675" i="156"/>
  <c r="P675" i="156" s="1"/>
  <c r="H647" i="156"/>
  <c r="H2110" i="156"/>
  <c r="M65" i="157"/>
  <c r="O65" i="157" s="1"/>
  <c r="Q872" i="157"/>
  <c r="Q916" i="157" s="1"/>
  <c r="O271" i="37" s="1"/>
  <c r="P916" i="157"/>
  <c r="N271" i="37" s="1"/>
  <c r="N1129" i="156"/>
  <c r="O1529" i="156"/>
  <c r="O1457" i="156"/>
  <c r="P1457" i="156" s="1"/>
  <c r="H530" i="156"/>
  <c r="K747" i="156"/>
  <c r="I1018" i="156"/>
  <c r="Y545" i="156"/>
  <c r="X869" i="37" s="1"/>
  <c r="P500" i="156"/>
  <c r="P490" i="156"/>
  <c r="H282" i="156"/>
  <c r="F1226" i="156"/>
  <c r="Z2405" i="156"/>
  <c r="Y825" i="37" s="1"/>
  <c r="J2254" i="156"/>
  <c r="J2298" i="156" s="1"/>
  <c r="I541" i="37" s="1"/>
  <c r="J2442" i="156"/>
  <c r="I862" i="37" s="1"/>
  <c r="O1530" i="156"/>
  <c r="P1530" i="156" s="1"/>
  <c r="P918" i="156"/>
  <c r="J1818" i="156"/>
  <c r="J448" i="156"/>
  <c r="K806" i="156"/>
  <c r="H892" i="156"/>
  <c r="P1161" i="156"/>
  <c r="Z2389" i="156"/>
  <c r="Z2403" i="156" s="1"/>
  <c r="O1283" i="156"/>
  <c r="P1283" i="156" s="1"/>
  <c r="K2197" i="156"/>
  <c r="L1977" i="156"/>
  <c r="K261" i="37" s="1"/>
  <c r="H369" i="156"/>
  <c r="F806" i="156"/>
  <c r="H1135" i="156"/>
  <c r="N1930" i="156"/>
  <c r="O777" i="156"/>
  <c r="P777" i="156" s="1"/>
  <c r="N1128" i="156"/>
  <c r="K235" i="156"/>
  <c r="H853" i="156"/>
  <c r="O528" i="156"/>
  <c r="G1464" i="157"/>
  <c r="O904" i="157"/>
  <c r="O872" i="157"/>
  <c r="O916" i="157" s="1"/>
  <c r="M271" i="37" s="1"/>
  <c r="M916" i="157"/>
  <c r="K271" i="37" s="1"/>
  <c r="K1113" i="157"/>
  <c r="F1552" i="156"/>
  <c r="L608" i="156"/>
  <c r="N608" i="156" s="1"/>
  <c r="F1072" i="156"/>
  <c r="F2202" i="156"/>
  <c r="H1934" i="156"/>
  <c r="H1432" i="156"/>
  <c r="F2050" i="156"/>
  <c r="E367" i="37" s="1"/>
  <c r="F724" i="156"/>
  <c r="H1231" i="156"/>
  <c r="F2254" i="156"/>
  <c r="K278" i="156"/>
  <c r="H1018" i="156"/>
  <c r="I139" i="157"/>
  <c r="N1253" i="156"/>
  <c r="I1076" i="157"/>
  <c r="I1124" i="157" s="1"/>
  <c r="G417" i="37" s="1"/>
  <c r="G1497" i="157"/>
  <c r="G1371" i="157"/>
  <c r="AA845" i="157"/>
  <c r="AA866" i="157" s="1"/>
  <c r="G1303" i="157"/>
  <c r="N2149" i="156"/>
  <c r="Z1125" i="156"/>
  <c r="Z1131" i="156" s="1"/>
  <c r="H2294" i="156"/>
  <c r="G537" i="37" s="1"/>
  <c r="H2288" i="156"/>
  <c r="G531" i="37" s="1"/>
  <c r="P501" i="156"/>
  <c r="P502" i="156" s="1"/>
  <c r="N1497" i="156"/>
  <c r="H815" i="156"/>
  <c r="L234" i="156"/>
  <c r="O618" i="156"/>
  <c r="O619" i="156" s="1"/>
  <c r="P619" i="156" s="1"/>
  <c r="H716" i="156"/>
  <c r="Z913" i="156"/>
  <c r="H1355" i="156"/>
  <c r="J2441" i="156"/>
  <c r="I861" i="37" s="1"/>
  <c r="F2427" i="156"/>
  <c r="E847" i="37" s="1"/>
  <c r="F2373" i="156"/>
  <c r="H838" i="156"/>
  <c r="L1457" i="156"/>
  <c r="X2440" i="156"/>
  <c r="W860" i="37" s="1"/>
  <c r="Z1013" i="156"/>
  <c r="I554" i="157"/>
  <c r="K306" i="157"/>
  <c r="G586" i="156"/>
  <c r="F910" i="37" s="1"/>
  <c r="G563" i="156"/>
  <c r="F887" i="37" s="1"/>
  <c r="H2124" i="156"/>
  <c r="L2036" i="156"/>
  <c r="N2036" i="156" s="1"/>
  <c r="N2087" i="156" s="1"/>
  <c r="M404" i="37" s="1"/>
  <c r="H1910" i="156"/>
  <c r="H886" i="156"/>
  <c r="L329" i="156"/>
  <c r="N490" i="156"/>
  <c r="N2460" i="156" s="1"/>
  <c r="I817" i="157"/>
  <c r="G1681" i="157"/>
  <c r="O272" i="157"/>
  <c r="I1291" i="157"/>
  <c r="X1057" i="157"/>
  <c r="O274" i="157"/>
  <c r="M1112" i="157"/>
  <c r="O1112" i="157" s="1"/>
  <c r="AA754" i="157"/>
  <c r="Y131" i="37" s="1"/>
  <c r="AA796" i="157"/>
  <c r="Y173" i="37" s="1"/>
  <c r="AA1354" i="157"/>
  <c r="Y596" i="37" s="1"/>
  <c r="AA1395" i="157"/>
  <c r="Y637" i="37" s="1"/>
  <c r="AA1231" i="157"/>
  <c r="Y549" i="37" s="1"/>
  <c r="AA1270" i="157"/>
  <c r="Y588" i="37" s="1"/>
  <c r="AA1060" i="157"/>
  <c r="Y356" i="37" s="1"/>
  <c r="Y479" i="157"/>
  <c r="Y455" i="157"/>
  <c r="Y277" i="157"/>
  <c r="Y595" i="157"/>
  <c r="Y610" i="157"/>
  <c r="Y467" i="157"/>
  <c r="L2253" i="156"/>
  <c r="H2016" i="156"/>
  <c r="H491" i="156"/>
  <c r="Z330" i="156"/>
  <c r="H34" i="156"/>
  <c r="H328" i="156"/>
  <c r="F278" i="156"/>
  <c r="H1091" i="156"/>
  <c r="H1173" i="156"/>
  <c r="Z1156" i="156"/>
  <c r="F1239" i="156"/>
  <c r="F1268" i="156"/>
  <c r="F1908" i="156"/>
  <c r="H2152" i="156"/>
  <c r="H2197" i="156" s="1"/>
  <c r="G496" i="37" s="1"/>
  <c r="F2230" i="156"/>
  <c r="Z2262" i="156"/>
  <c r="Y505" i="37" s="1"/>
  <c r="L192" i="156"/>
  <c r="N192" i="156" s="1"/>
  <c r="L1493" i="156"/>
  <c r="F1933" i="156"/>
  <c r="Z2418" i="156"/>
  <c r="Y838" i="37" s="1"/>
  <c r="F1308" i="156"/>
  <c r="F1944" i="156"/>
  <c r="E228" i="37" s="1"/>
  <c r="L497" i="156"/>
  <c r="N497" i="156" s="1"/>
  <c r="Z2443" i="156"/>
  <c r="Y863" i="37" s="1"/>
  <c r="H1169" i="156"/>
  <c r="Z2244" i="156"/>
  <c r="H2237" i="156"/>
  <c r="H2284" i="156" s="1"/>
  <c r="G527" i="37" s="1"/>
  <c r="N800" i="156"/>
  <c r="AA1499" i="157"/>
  <c r="Y683" i="37" s="1"/>
  <c r="O633" i="156"/>
  <c r="P633" i="156" s="1"/>
  <c r="H1928" i="156"/>
  <c r="Z2298" i="156"/>
  <c r="Y541" i="37" s="1"/>
  <c r="G1979" i="156"/>
  <c r="F263" i="37" s="1"/>
  <c r="Z2088" i="156"/>
  <c r="Y405" i="37" s="1"/>
  <c r="N1678" i="156"/>
  <c r="Z174" i="156"/>
  <c r="X1725" i="156"/>
  <c r="Z2161" i="156"/>
  <c r="Y460" i="37" s="1"/>
  <c r="Z2047" i="156"/>
  <c r="Y364" i="37" s="1"/>
  <c r="Z2198" i="156"/>
  <c r="Y497" i="37" s="1"/>
  <c r="AA915" i="157"/>
  <c r="Y270" i="37" s="1"/>
  <c r="Z2339" i="156"/>
  <c r="Z2352" i="156" s="1"/>
  <c r="Z1526" i="156"/>
  <c r="Z1531" i="156" s="1"/>
  <c r="H1497" i="156"/>
  <c r="K448" i="156"/>
  <c r="Z774" i="156"/>
  <c r="Z782" i="156" s="1"/>
  <c r="Z1319" i="156"/>
  <c r="Z1328" i="156" s="1"/>
  <c r="E2443" i="156"/>
  <c r="H2312" i="156"/>
  <c r="H2253" i="156"/>
  <c r="H2297" i="156" s="1"/>
  <c r="G540" i="37" s="1"/>
  <c r="H1367" i="156"/>
  <c r="I234" i="156"/>
  <c r="J235" i="156"/>
  <c r="Y952" i="157"/>
  <c r="W307" i="37" s="1"/>
  <c r="AB2404" i="156"/>
  <c r="Z544" i="156"/>
  <c r="Z279" i="156"/>
  <c r="K953" i="157"/>
  <c r="I308" i="37" s="1"/>
  <c r="J2405" i="156"/>
  <c r="I825" i="37" s="1"/>
  <c r="G2290" i="156"/>
  <c r="F533" i="37" s="1"/>
  <c r="K1159" i="157"/>
  <c r="I452" i="37" s="1"/>
  <c r="L376" i="156"/>
  <c r="AA110" i="157"/>
  <c r="AA128" i="157" s="1"/>
  <c r="O1648" i="157"/>
  <c r="O1650" i="157" s="1"/>
  <c r="M1651" i="157"/>
  <c r="M1696" i="157" s="1"/>
  <c r="K817" i="37" s="1"/>
  <c r="M358" i="157"/>
  <c r="O358" i="157" s="1"/>
  <c r="G1676" i="157"/>
  <c r="AA1003" i="157"/>
  <c r="AA1020" i="157" s="1"/>
  <c r="G70" i="157"/>
  <c r="I358" i="157"/>
  <c r="M495" i="157"/>
  <c r="O495" i="157" s="1"/>
  <c r="I1453" i="157"/>
  <c r="O353" i="157"/>
  <c r="M572" i="157"/>
  <c r="O858" i="157"/>
  <c r="AA1052" i="157"/>
  <c r="Y348" i="37" s="1"/>
  <c r="I1226" i="157"/>
  <c r="G1158" i="157"/>
  <c r="M1329" i="157"/>
  <c r="M1394" i="157" s="1"/>
  <c r="K636" i="37" s="1"/>
  <c r="O540" i="157"/>
  <c r="I972" i="157"/>
  <c r="Q904" i="157"/>
  <c r="P906" i="157"/>
  <c r="Q906" i="157" s="1"/>
  <c r="Q908" i="157"/>
  <c r="H929" i="157"/>
  <c r="F284" i="37" s="1"/>
  <c r="G795" i="157"/>
  <c r="E172" i="37" s="1"/>
  <c r="L1269" i="157"/>
  <c r="J587" i="37" s="1"/>
  <c r="M1613" i="157"/>
  <c r="M1659" i="157" s="1"/>
  <c r="K780" i="37" s="1"/>
  <c r="K1499" i="157"/>
  <c r="I683" i="37" s="1"/>
  <c r="K1695" i="157"/>
  <c r="I816" i="37" s="1"/>
  <c r="O115" i="157"/>
  <c r="AA525" i="157"/>
  <c r="AA537" i="157" s="1"/>
  <c r="G829" i="157"/>
  <c r="I1009" i="157"/>
  <c r="H1387" i="157"/>
  <c r="F629" i="37" s="1"/>
  <c r="G1354" i="157"/>
  <c r="I1182" i="157"/>
  <c r="I1234" i="157" s="1"/>
  <c r="G552" i="37" s="1"/>
  <c r="G1662" i="157"/>
  <c r="L1022" i="157"/>
  <c r="J318" i="37" s="1"/>
  <c r="G1452" i="157"/>
  <c r="L1014" i="157"/>
  <c r="L1060" i="157" s="1"/>
  <c r="J356" i="37" s="1"/>
  <c r="G1194" i="157"/>
  <c r="J1059" i="157"/>
  <c r="H355" i="37" s="1"/>
  <c r="AA277" i="157"/>
  <c r="Z807" i="156"/>
  <c r="Z396" i="156"/>
  <c r="H1674" i="156"/>
  <c r="N1679" i="156"/>
  <c r="N1680" i="156" s="1"/>
  <c r="L1893" i="156"/>
  <c r="Z881" i="156"/>
  <c r="N851" i="156"/>
  <c r="F1146" i="156"/>
  <c r="N742" i="156"/>
  <c r="L1486" i="156"/>
  <c r="L1487" i="156" s="1"/>
  <c r="N1487" i="156" s="1"/>
  <c r="N273" i="156"/>
  <c r="N274" i="156"/>
  <c r="E2081" i="156"/>
  <c r="E2062" i="156"/>
  <c r="Z1481" i="156"/>
  <c r="Z1488" i="156" s="1"/>
  <c r="Z118" i="156"/>
  <c r="L95" i="156"/>
  <c r="I95" i="156" s="1"/>
  <c r="F762" i="156"/>
  <c r="F1109" i="156"/>
  <c r="F1471" i="156"/>
  <c r="F2122" i="156"/>
  <c r="Z2435" i="156"/>
  <c r="Y855" i="37" s="1"/>
  <c r="H2011" i="156"/>
  <c r="L328" i="156"/>
  <c r="H1893" i="156"/>
  <c r="L1928" i="156"/>
  <c r="L2309" i="156"/>
  <c r="L780" i="156"/>
  <c r="N780" i="156" s="1"/>
  <c r="L31" i="156"/>
  <c r="N31" i="156" s="1"/>
  <c r="N836" i="156"/>
  <c r="H1301" i="156"/>
  <c r="F2182" i="156"/>
  <c r="F2265" i="156"/>
  <c r="E508" i="37" s="1"/>
  <c r="L703" i="156"/>
  <c r="L788" i="156"/>
  <c r="N788" i="156" s="1"/>
  <c r="L813" i="156"/>
  <c r="N813" i="156" s="1"/>
  <c r="L805" i="156"/>
  <c r="F996" i="156"/>
  <c r="L1352" i="156"/>
  <c r="N1352" i="156" s="1"/>
  <c r="H1503" i="156"/>
  <c r="H2330" i="156"/>
  <c r="N326" i="156"/>
  <c r="L128" i="156"/>
  <c r="N128" i="156" s="1"/>
  <c r="L1537" i="156"/>
  <c r="L2147" i="156"/>
  <c r="N674" i="156"/>
  <c r="L675" i="156"/>
  <c r="Z1442" i="156"/>
  <c r="Z1449" i="156" s="1"/>
  <c r="N2029" i="156"/>
  <c r="L2033" i="156"/>
  <c r="Z1922" i="156"/>
  <c r="Z1974" i="156" s="1"/>
  <c r="Y258" i="37" s="1"/>
  <c r="Z1969" i="156"/>
  <c r="Y253" i="37" s="1"/>
  <c r="I975" i="157"/>
  <c r="I1025" i="157" s="1"/>
  <c r="G321" i="37" s="1"/>
  <c r="G1248" i="157"/>
  <c r="I1218" i="157"/>
  <c r="I1268" i="157" s="1"/>
  <c r="G586" i="37" s="1"/>
  <c r="H1577" i="157"/>
  <c r="F750" i="37" s="1"/>
  <c r="O1110" i="157"/>
  <c r="M1412" i="157"/>
  <c r="M531" i="157"/>
  <c r="O531" i="157" s="1"/>
  <c r="I994" i="157"/>
  <c r="I1044" i="157" s="1"/>
  <c r="G340" i="37" s="1"/>
  <c r="AA1443" i="157"/>
  <c r="L1452" i="157"/>
  <c r="L1499" i="157" s="1"/>
  <c r="J683" i="37" s="1"/>
  <c r="J1013" i="157"/>
  <c r="K1330" i="157"/>
  <c r="H1476" i="157"/>
  <c r="F660" i="37" s="1"/>
  <c r="I1616" i="157"/>
  <c r="I1662" i="157" s="1"/>
  <c r="G783" i="37" s="1"/>
  <c r="G1628" i="157"/>
  <c r="M283" i="157"/>
  <c r="O243" i="157"/>
  <c r="J1108" i="157"/>
  <c r="O112" i="157"/>
  <c r="M240" i="157"/>
  <c r="O240" i="157" s="1"/>
  <c r="J1009" i="157"/>
  <c r="H1385" i="157"/>
  <c r="F627" i="37" s="1"/>
  <c r="J1326" i="157"/>
  <c r="J1393" i="157" s="1"/>
  <c r="H635" i="37" s="1"/>
  <c r="M874" i="157"/>
  <c r="I1108" i="157"/>
  <c r="M124" i="157"/>
  <c r="O124" i="157" s="1"/>
  <c r="G556" i="157"/>
  <c r="O304" i="157"/>
  <c r="G1113" i="157"/>
  <c r="I1434" i="157"/>
  <c r="I1483" i="157" s="1"/>
  <c r="G667" i="37" s="1"/>
  <c r="O1450" i="157"/>
  <c r="O1451" i="157" s="1"/>
  <c r="M1451" i="157"/>
  <c r="H172" i="156"/>
  <c r="I886" i="156"/>
  <c r="N115" i="156"/>
  <c r="L116" i="156"/>
  <c r="N390" i="156"/>
  <c r="L391" i="156"/>
  <c r="N391" i="156" s="1"/>
  <c r="L418" i="156"/>
  <c r="N418" i="156" s="1"/>
  <c r="I1679" i="156"/>
  <c r="I1680" i="156" s="1"/>
  <c r="P491" i="156"/>
  <c r="O549" i="156"/>
  <c r="N873" i="37" s="1"/>
  <c r="Z1681" i="156"/>
  <c r="H1679" i="156"/>
  <c r="E2084" i="156"/>
  <c r="E2079" i="156"/>
  <c r="L714" i="156"/>
  <c r="N714" i="156" s="1"/>
  <c r="Z192" i="156"/>
  <c r="F547" i="156"/>
  <c r="E871" i="37" s="1"/>
  <c r="H334" i="156"/>
  <c r="E586" i="156"/>
  <c r="H703" i="156"/>
  <c r="N624" i="156"/>
  <c r="L633" i="156"/>
  <c r="N633" i="156" s="1"/>
  <c r="Z830" i="156"/>
  <c r="K543" i="156"/>
  <c r="N617" i="156"/>
  <c r="L618" i="156"/>
  <c r="N1445" i="156"/>
  <c r="N1550" i="156"/>
  <c r="L1551" i="156"/>
  <c r="O714" i="156"/>
  <c r="P714" i="156" s="1"/>
  <c r="P1251" i="156"/>
  <c r="O1252" i="156"/>
  <c r="N667" i="156"/>
  <c r="Z1538" i="156"/>
  <c r="I1994" i="156"/>
  <c r="I2047" i="156" s="1"/>
  <c r="H364" i="37" s="1"/>
  <c r="K2047" i="156"/>
  <c r="F2037" i="156"/>
  <c r="F2086" i="156"/>
  <c r="H2033" i="156"/>
  <c r="H1447" i="156"/>
  <c r="H420" i="156"/>
  <c r="F551" i="156"/>
  <c r="P541" i="156"/>
  <c r="O542" i="156"/>
  <c r="J781" i="156"/>
  <c r="F1327" i="156"/>
  <c r="H1326" i="156"/>
  <c r="G2082" i="156"/>
  <c r="F399" i="37" s="1"/>
  <c r="N245" i="156"/>
  <c r="L248" i="156"/>
  <c r="N248" i="156" s="1"/>
  <c r="N446" i="156"/>
  <c r="L447" i="156"/>
  <c r="N752" i="156"/>
  <c r="L753" i="156"/>
  <c r="N776" i="156"/>
  <c r="L777" i="156"/>
  <c r="Z1248" i="156"/>
  <c r="Z1254" i="156" s="1"/>
  <c r="N1322" i="156"/>
  <c r="N1407" i="156"/>
  <c r="I1493" i="156"/>
  <c r="K1824" i="156"/>
  <c r="F1284" i="156"/>
  <c r="H1283" i="156"/>
  <c r="H2036" i="156"/>
  <c r="F2009" i="156"/>
  <c r="W546" i="156"/>
  <c r="E563" i="156"/>
  <c r="N393" i="156"/>
  <c r="L394" i="156"/>
  <c r="H116" i="156"/>
  <c r="N538" i="156"/>
  <c r="N539" i="156" s="1"/>
  <c r="L539" i="156"/>
  <c r="N541" i="156"/>
  <c r="L542" i="156"/>
  <c r="N745" i="156"/>
  <c r="L746" i="156"/>
  <c r="N1400" i="156"/>
  <c r="L1405" i="156"/>
  <c r="I1252" i="156"/>
  <c r="K1253" i="156"/>
  <c r="N1222" i="156"/>
  <c r="N1282" i="156"/>
  <c r="L1283" i="156"/>
  <c r="F2196" i="156"/>
  <c r="F2153" i="156"/>
  <c r="I2147" i="156"/>
  <c r="K2153" i="156"/>
  <c r="L2215" i="156"/>
  <c r="G427" i="157"/>
  <c r="M79" i="157"/>
  <c r="M258" i="157"/>
  <c r="O258" i="157" s="1"/>
  <c r="G331" i="157"/>
  <c r="L661" i="157"/>
  <c r="J119" i="37" s="1"/>
  <c r="M1448" i="157"/>
  <c r="M1497" i="157" s="1"/>
  <c r="K681" i="37" s="1"/>
  <c r="M24" i="157"/>
  <c r="L1058" i="157"/>
  <c r="J354" i="37" s="1"/>
  <c r="I863" i="157"/>
  <c r="G860" i="157"/>
  <c r="G249" i="157"/>
  <c r="O964" i="157"/>
  <c r="M972" i="157"/>
  <c r="I667" i="157"/>
  <c r="G125" i="37" s="1"/>
  <c r="I894" i="157"/>
  <c r="I1698" i="157"/>
  <c r="G819" i="37" s="1"/>
  <c r="G954" i="157"/>
  <c r="I1412" i="157"/>
  <c r="K1461" i="157"/>
  <c r="I645" i="37" s="1"/>
  <c r="O1069" i="157"/>
  <c r="M1073" i="157"/>
  <c r="I1273" i="157"/>
  <c r="G591" i="37" s="1"/>
  <c r="I1272" i="157"/>
  <c r="G590" i="37" s="1"/>
  <c r="I1550" i="157"/>
  <c r="G1555" i="157"/>
  <c r="I1555" i="157" s="1"/>
  <c r="G2292" i="156"/>
  <c r="F535" i="37" s="1"/>
  <c r="H1693" i="157"/>
  <c r="F814" i="37" s="1"/>
  <c r="K1452" i="157"/>
  <c r="H1493" i="157"/>
  <c r="F677" i="37" s="1"/>
  <c r="AC611" i="157"/>
  <c r="AA69" i="37" s="1"/>
  <c r="I1116" i="157"/>
  <c r="O123" i="157"/>
  <c r="I558" i="157"/>
  <c r="L915" i="157"/>
  <c r="J270" i="37" s="1"/>
  <c r="J1157" i="157"/>
  <c r="H450" i="37" s="1"/>
  <c r="M1218" i="157"/>
  <c r="G1223" i="157"/>
  <c r="G1269" i="157"/>
  <c r="L1695" i="157"/>
  <c r="J816" i="37" s="1"/>
  <c r="L1651" i="157"/>
  <c r="I1613" i="157"/>
  <c r="O805" i="157"/>
  <c r="M814" i="157"/>
  <c r="O814" i="157" s="1"/>
  <c r="J1073" i="157"/>
  <c r="L1121" i="157"/>
  <c r="J414" i="37" s="1"/>
  <c r="Q1220" i="157"/>
  <c r="O1279" i="157"/>
  <c r="M1288" i="157"/>
  <c r="Q248" i="157"/>
  <c r="I269" i="157"/>
  <c r="L124" i="157"/>
  <c r="J124" i="157" s="1"/>
  <c r="J123" i="157"/>
  <c r="I1597" i="157"/>
  <c r="G770" i="37" s="1"/>
  <c r="K1597" i="157"/>
  <c r="I770" i="37" s="1"/>
  <c r="L953" i="157"/>
  <c r="J308" i="37" s="1"/>
  <c r="M1013" i="157"/>
  <c r="O1013" i="157" s="1"/>
  <c r="O168" i="157"/>
  <c r="G756" i="157"/>
  <c r="E133" i="37" s="1"/>
  <c r="L1113" i="157"/>
  <c r="J1112" i="157"/>
  <c r="J1158" i="157" s="1"/>
  <c r="H451" i="37" s="1"/>
  <c r="L1158" i="157"/>
  <c r="J451" i="37" s="1"/>
  <c r="G1376" i="157"/>
  <c r="I1310" i="157"/>
  <c r="O1220" i="157"/>
  <c r="J1646" i="157"/>
  <c r="P1695" i="157"/>
  <c r="N816" i="37" s="1"/>
  <c r="G94" i="157"/>
  <c r="G630" i="157"/>
  <c r="M318" i="157"/>
  <c r="O318" i="157" s="1"/>
  <c r="I321" i="157"/>
  <c r="I737" i="157"/>
  <c r="H797" i="157"/>
  <c r="F174" i="37" s="1"/>
  <c r="G39" i="157"/>
  <c r="M198" i="157"/>
  <c r="O198" i="157" s="1"/>
  <c r="N2246" i="156"/>
  <c r="L2250" i="156"/>
  <c r="L754" i="157"/>
  <c r="J131" i="37" s="1"/>
  <c r="H792" i="157"/>
  <c r="F169" i="37" s="1"/>
  <c r="I750" i="157"/>
  <c r="I747" i="157"/>
  <c r="G781" i="157"/>
  <c r="E158" i="37" s="1"/>
  <c r="I24" i="157"/>
  <c r="G612" i="157"/>
  <c r="AA665" i="157"/>
  <c r="Y123" i="37" s="1"/>
  <c r="Q132" i="157"/>
  <c r="P136" i="157"/>
  <c r="Q136" i="157" s="1"/>
  <c r="G176" i="157"/>
  <c r="I175" i="157"/>
  <c r="K176" i="157"/>
  <c r="AA308" i="157"/>
  <c r="L535" i="157"/>
  <c r="J535" i="157" s="1"/>
  <c r="J534" i="157"/>
  <c r="G615" i="157"/>
  <c r="I499" i="157"/>
  <c r="L176" i="157"/>
  <c r="J176" i="157" s="1"/>
  <c r="J175" i="157"/>
  <c r="K612" i="157"/>
  <c r="I70" i="37" s="1"/>
  <c r="AA439" i="157"/>
  <c r="AA444" i="157" s="1"/>
  <c r="AA625" i="157"/>
  <c r="Y83" i="37" s="1"/>
  <c r="J731" i="157"/>
  <c r="J794" i="157" s="1"/>
  <c r="H171" i="37" s="1"/>
  <c r="L794" i="157"/>
  <c r="J171" i="37" s="1"/>
  <c r="AA662" i="157"/>
  <c r="Y120" i="37" s="1"/>
  <c r="P853" i="157"/>
  <c r="Q847" i="157"/>
  <c r="Y575" i="157"/>
  <c r="I583" i="157"/>
  <c r="X952" i="157"/>
  <c r="I731" i="157"/>
  <c r="G794" i="157"/>
  <c r="E171" i="37" s="1"/>
  <c r="H1037" i="157"/>
  <c r="F333" i="37" s="1"/>
  <c r="G1014" i="157"/>
  <c r="G1059" i="157"/>
  <c r="H1061" i="157"/>
  <c r="F357" i="37" s="1"/>
  <c r="I1015" i="157"/>
  <c r="G1039" i="157"/>
  <c r="G987" i="157"/>
  <c r="M302" i="157"/>
  <c r="O301" i="157"/>
  <c r="I1095" i="157"/>
  <c r="I1143" i="157" s="1"/>
  <c r="G436" i="37" s="1"/>
  <c r="J1179" i="157"/>
  <c r="P1451" i="157"/>
  <c r="Q1450" i="157"/>
  <c r="Q1451" i="157" s="1"/>
  <c r="K1231" i="157"/>
  <c r="I549" i="37" s="1"/>
  <c r="P1412" i="157"/>
  <c r="Q1404" i="157"/>
  <c r="H931" i="157"/>
  <c r="F286" i="37" s="1"/>
  <c r="H948" i="157"/>
  <c r="F303" i="37" s="1"/>
  <c r="K1058" i="157"/>
  <c r="I354" i="37" s="1"/>
  <c r="Y1461" i="157"/>
  <c r="W645" i="37" s="1"/>
  <c r="AA1412" i="157"/>
  <c r="I1652" i="157"/>
  <c r="Q1448" i="157"/>
  <c r="O1695" i="157"/>
  <c r="M816" i="37" s="1"/>
  <c r="K249" i="157"/>
  <c r="AA567" i="157"/>
  <c r="I739" i="157"/>
  <c r="G799" i="157"/>
  <c r="E176" i="37" s="1"/>
  <c r="AA929" i="157"/>
  <c r="Y284" i="37" s="1"/>
  <c r="AA1150" i="157"/>
  <c r="Y443" i="37" s="1"/>
  <c r="AA1103" i="157"/>
  <c r="AA1155" i="157" s="1"/>
  <c r="Y448" i="37" s="1"/>
  <c r="I853" i="157"/>
  <c r="G859" i="157"/>
  <c r="AA946" i="157"/>
  <c r="Y301" i="37" s="1"/>
  <c r="H1601" i="157"/>
  <c r="F774" i="37" s="1"/>
  <c r="I1557" i="157"/>
  <c r="AA1352" i="157"/>
  <c r="G1427" i="157"/>
  <c r="G1478" i="157"/>
  <c r="Y1266" i="157"/>
  <c r="W584" i="37" s="1"/>
  <c r="I1326" i="157"/>
  <c r="I1393" i="157" s="1"/>
  <c r="G635" i="37" s="1"/>
  <c r="G1393" i="157"/>
  <c r="O1005" i="157"/>
  <c r="M1009" i="157"/>
  <c r="I1518" i="157"/>
  <c r="I1565" i="157" s="1"/>
  <c r="G738" i="37" s="1"/>
  <c r="G1565" i="157"/>
  <c r="G1695" i="157"/>
  <c r="G1651" i="157"/>
  <c r="K1659" i="157"/>
  <c r="I780" i="37" s="1"/>
  <c r="M1179" i="157"/>
  <c r="H1491" i="157"/>
  <c r="F675" i="37" s="1"/>
  <c r="J24" i="157"/>
  <c r="L612" i="157"/>
  <c r="J70" i="37" s="1"/>
  <c r="K124" i="157"/>
  <c r="L249" i="157"/>
  <c r="J249" i="157" s="1"/>
  <c r="J248" i="157"/>
  <c r="J358" i="157"/>
  <c r="L359" i="157"/>
  <c r="J359" i="157" s="1"/>
  <c r="H625" i="157"/>
  <c r="F83" i="37" s="1"/>
  <c r="G429" i="157"/>
  <c r="I431" i="157"/>
  <c r="I531" i="157"/>
  <c r="G660" i="157"/>
  <c r="G668" i="157"/>
  <c r="K661" i="157"/>
  <c r="I119" i="37" s="1"/>
  <c r="K573" i="157"/>
  <c r="H662" i="157"/>
  <c r="I534" i="157"/>
  <c r="G535" i="157"/>
  <c r="G661" i="157"/>
  <c r="I333" i="157"/>
  <c r="I453" i="157"/>
  <c r="G635" i="157"/>
  <c r="I516" i="157"/>
  <c r="J573" i="157"/>
  <c r="H766" i="157"/>
  <c r="F143" i="37" s="1"/>
  <c r="I482" i="157"/>
  <c r="H666" i="157"/>
  <c r="F124" i="37" s="1"/>
  <c r="L736" i="157"/>
  <c r="L795" i="157"/>
  <c r="J172" i="37" s="1"/>
  <c r="Q855" i="157"/>
  <c r="M853" i="157"/>
  <c r="H1054" i="157"/>
  <c r="F350" i="37" s="1"/>
  <c r="I593" i="157"/>
  <c r="I594" i="157"/>
  <c r="O675" i="157"/>
  <c r="M686" i="157"/>
  <c r="I989" i="157"/>
  <c r="I1039" i="157" s="1"/>
  <c r="G335" i="37" s="1"/>
  <c r="L1330" i="157"/>
  <c r="L1395" i="157" s="1"/>
  <c r="J637" i="37" s="1"/>
  <c r="L1394" i="157"/>
  <c r="J636" i="37" s="1"/>
  <c r="J1329" i="157"/>
  <c r="G953" i="157"/>
  <c r="AA1022" i="157"/>
  <c r="Y318" i="37" s="1"/>
  <c r="I1179" i="157"/>
  <c r="G1231" i="157"/>
  <c r="M1326" i="157"/>
  <c r="K1326" i="157" s="1"/>
  <c r="K1393" i="157" s="1"/>
  <c r="I635" i="37" s="1"/>
  <c r="J1448" i="157"/>
  <c r="L1497" i="157"/>
  <c r="J681" i="37" s="1"/>
  <c r="L1597" i="157"/>
  <c r="J770" i="37" s="1"/>
  <c r="J1550" i="157"/>
  <c r="H1688" i="157"/>
  <c r="F809" i="37" s="1"/>
  <c r="AA1210" i="157"/>
  <c r="AA1229" i="157" s="1"/>
  <c r="AA1261" i="157"/>
  <c r="Y579" i="37" s="1"/>
  <c r="H1474" i="157"/>
  <c r="F658" i="37" s="1"/>
  <c r="I1515" i="157"/>
  <c r="I1537" i="157"/>
  <c r="I1584" i="157" s="1"/>
  <c r="G757" i="37" s="1"/>
  <c r="G1584" i="157"/>
  <c r="K1598" i="157"/>
  <c r="I771" i="37" s="1"/>
  <c r="I1224" i="157"/>
  <c r="P1598" i="157"/>
  <c r="N771" i="37" s="1"/>
  <c r="O135" i="157"/>
  <c r="M136" i="157"/>
  <c r="G213" i="157"/>
  <c r="I215" i="157"/>
  <c r="P175" i="157"/>
  <c r="Q171" i="157"/>
  <c r="G701" i="157"/>
  <c r="G771" i="157"/>
  <c r="E148" i="37" s="1"/>
  <c r="I703" i="157"/>
  <c r="Q723" i="157"/>
  <c r="P731" i="157"/>
  <c r="I708" i="157"/>
  <c r="G776" i="157"/>
  <c r="E153" i="37" s="1"/>
  <c r="J858" i="157"/>
  <c r="L859" i="157"/>
  <c r="I912" i="157"/>
  <c r="I302" i="157"/>
  <c r="G306" i="157"/>
  <c r="K954" i="157"/>
  <c r="I309" i="37" s="1"/>
  <c r="K1059" i="157"/>
  <c r="I355" i="37" s="1"/>
  <c r="K1121" i="157"/>
  <c r="I414" i="37" s="1"/>
  <c r="H1367" i="157"/>
  <c r="F609" i="37" s="1"/>
  <c r="I1329" i="157"/>
  <c r="G1330" i="157"/>
  <c r="G1394" i="157"/>
  <c r="I27" i="157"/>
  <c r="I123" i="157"/>
  <c r="G124" i="157"/>
  <c r="J305" i="157"/>
  <c r="L306" i="157"/>
  <c r="J306" i="157" s="1"/>
  <c r="G211" i="157"/>
  <c r="I202" i="157"/>
  <c r="I152" i="157"/>
  <c r="L660" i="157"/>
  <c r="J118" i="37" s="1"/>
  <c r="J531" i="157"/>
  <c r="I465" i="157"/>
  <c r="AA136" i="157"/>
  <c r="AA178" i="157" s="1"/>
  <c r="Y612" i="157"/>
  <c r="G511" i="157"/>
  <c r="I513" i="157"/>
  <c r="K660" i="157"/>
  <c r="I118" i="37" s="1"/>
  <c r="O442" i="157"/>
  <c r="M443" i="157"/>
  <c r="O443" i="157" s="1"/>
  <c r="X792" i="157"/>
  <c r="V169" i="37" s="1"/>
  <c r="X537" i="157"/>
  <c r="I477" i="157"/>
  <c r="P735" i="157"/>
  <c r="Q733" i="157"/>
  <c r="AA751" i="157"/>
  <c r="AA787" i="157"/>
  <c r="Y164" i="37" s="1"/>
  <c r="G933" i="157"/>
  <c r="G889" i="157"/>
  <c r="I891" i="157"/>
  <c r="G754" i="157"/>
  <c r="E131" i="37" s="1"/>
  <c r="I686" i="157"/>
  <c r="G915" i="157"/>
  <c r="I1017" i="157"/>
  <c r="O724" i="157"/>
  <c r="M731" i="157"/>
  <c r="G736" i="157"/>
  <c r="G1088" i="157"/>
  <c r="G1138" i="157"/>
  <c r="H1160" i="157"/>
  <c r="F453" i="37" s="1"/>
  <c r="I1114" i="157"/>
  <c r="G919" i="157"/>
  <c r="I877" i="157"/>
  <c r="L1354" i="157"/>
  <c r="J596" i="37" s="1"/>
  <c r="J1288" i="157"/>
  <c r="H1136" i="157"/>
  <c r="F429" i="37" s="1"/>
  <c r="K1696" i="157"/>
  <c r="I817" i="37" s="1"/>
  <c r="AA1159" i="157"/>
  <c r="Y452" i="37" s="1"/>
  <c r="K1223" i="157"/>
  <c r="H1270" i="157"/>
  <c r="F588" i="37" s="1"/>
  <c r="G1160" i="157"/>
  <c r="K1395" i="157"/>
  <c r="I637" i="37" s="1"/>
  <c r="H1396" i="157"/>
  <c r="F638" i="37" s="1"/>
  <c r="I1331" i="157"/>
  <c r="G1398" i="157"/>
  <c r="I1532" i="157"/>
  <c r="I1579" i="157" s="1"/>
  <c r="G752" i="37" s="1"/>
  <c r="G1579" i="157"/>
  <c r="G1530" i="157"/>
  <c r="K1599" i="157"/>
  <c r="I772" i="37" s="1"/>
  <c r="M1515" i="157"/>
  <c r="M1563" i="157" s="1"/>
  <c r="K736" i="37" s="1"/>
  <c r="H1591" i="157"/>
  <c r="F764" i="37" s="1"/>
  <c r="I1646" i="157"/>
  <c r="O234" i="156"/>
  <c r="P232" i="156"/>
  <c r="P326" i="156"/>
  <c r="O328" i="156"/>
  <c r="P328" i="156" s="1"/>
  <c r="O329" i="156"/>
  <c r="P329" i="156" s="1"/>
  <c r="F502" i="156"/>
  <c r="H501" i="156"/>
  <c r="Z510" i="156"/>
  <c r="H692" i="156"/>
  <c r="F698" i="156"/>
  <c r="H743" i="156"/>
  <c r="F747" i="156"/>
  <c r="H777" i="156"/>
  <c r="F781" i="156"/>
  <c r="F676" i="156"/>
  <c r="H675" i="156"/>
  <c r="F918" i="156"/>
  <c r="H917" i="156"/>
  <c r="N916" i="156"/>
  <c r="H1024" i="156"/>
  <c r="H1209" i="156"/>
  <c r="F1208" i="156"/>
  <c r="P1341" i="156"/>
  <c r="O1352" i="156"/>
  <c r="I1928" i="156"/>
  <c r="I1976" i="156" s="1"/>
  <c r="H260" i="37" s="1"/>
  <c r="K1976" i="156"/>
  <c r="I2253" i="156"/>
  <c r="I2297" i="156" s="1"/>
  <c r="H540" i="37" s="1"/>
  <c r="K2297" i="156"/>
  <c r="K2254" i="156"/>
  <c r="Z2026" i="156"/>
  <c r="Z2044" i="156" s="1"/>
  <c r="Z2060" i="156"/>
  <c r="Y377" i="37" s="1"/>
  <c r="F2296" i="156"/>
  <c r="I2345" i="156"/>
  <c r="K2346" i="156"/>
  <c r="F2397" i="156"/>
  <c r="F2442" i="156"/>
  <c r="E862" i="37" s="1"/>
  <c r="H2396" i="156"/>
  <c r="F2299" i="156"/>
  <c r="E542" i="37" s="1"/>
  <c r="O2342" i="156"/>
  <c r="P2341" i="156"/>
  <c r="J2397" i="156"/>
  <c r="I128" i="156"/>
  <c r="K547" i="156"/>
  <c r="H31" i="156"/>
  <c r="F82" i="156"/>
  <c r="H98" i="156"/>
  <c r="F225" i="156"/>
  <c r="H195" i="156"/>
  <c r="F235" i="156"/>
  <c r="H234" i="156"/>
  <c r="H394" i="156"/>
  <c r="F395" i="156"/>
  <c r="F543" i="156"/>
  <c r="J829" i="156"/>
  <c r="J593" i="156"/>
  <c r="I917" i="37" s="1"/>
  <c r="F903" i="156"/>
  <c r="H905" i="156"/>
  <c r="H927" i="156"/>
  <c r="F936" i="156"/>
  <c r="H636" i="156"/>
  <c r="O887" i="156"/>
  <c r="P887" i="156" s="1"/>
  <c r="J887" i="156"/>
  <c r="I925" i="156"/>
  <c r="J982" i="156"/>
  <c r="J1327" i="156"/>
  <c r="H1411" i="156"/>
  <c r="F1412" i="156"/>
  <c r="O1487" i="156"/>
  <c r="P1487" i="156" s="1"/>
  <c r="F1651" i="156"/>
  <c r="F1652" i="156"/>
  <c r="O1551" i="156"/>
  <c r="O1552" i="156"/>
  <c r="P1550" i="156"/>
  <c r="F1818" i="156"/>
  <c r="I1932" i="156"/>
  <c r="I1977" i="156" s="1"/>
  <c r="H261" i="37" s="1"/>
  <c r="K1933" i="156"/>
  <c r="K1977" i="156"/>
  <c r="G2060" i="156"/>
  <c r="F377" i="37" s="1"/>
  <c r="J2153" i="156"/>
  <c r="J2198" i="156" s="1"/>
  <c r="I497" i="37" s="1"/>
  <c r="J2196" i="156"/>
  <c r="I495" i="37" s="1"/>
  <c r="H1994" i="156"/>
  <c r="I2033" i="156"/>
  <c r="I2086" i="156" s="1"/>
  <c r="H403" i="37" s="1"/>
  <c r="K2086" i="156"/>
  <c r="N2343" i="156"/>
  <c r="H2325" i="156"/>
  <c r="F2323" i="156"/>
  <c r="F2422" i="156"/>
  <c r="E842" i="37" s="1"/>
  <c r="E2292" i="156"/>
  <c r="E2195" i="156"/>
  <c r="E2189" i="156"/>
  <c r="J2346" i="156"/>
  <c r="H2348" i="156"/>
  <c r="H2347" i="156"/>
  <c r="I2393" i="156"/>
  <c r="K2441" i="156"/>
  <c r="H131" i="156"/>
  <c r="J278" i="156"/>
  <c r="F509" i="156"/>
  <c r="J547" i="156"/>
  <c r="I871" i="37" s="1"/>
  <c r="H458" i="156"/>
  <c r="F485" i="156"/>
  <c r="J806" i="156"/>
  <c r="H859" i="156"/>
  <c r="F1036" i="156"/>
  <c r="H1038" i="156"/>
  <c r="F938" i="156"/>
  <c r="H940" i="156"/>
  <c r="O886" i="156"/>
  <c r="P886" i="156" s="1"/>
  <c r="O925" i="156"/>
  <c r="P925" i="156" s="1"/>
  <c r="P923" i="156"/>
  <c r="N1053" i="156"/>
  <c r="N1055" i="156"/>
  <c r="N1054" i="156"/>
  <c r="H1243" i="156"/>
  <c r="J1498" i="156"/>
  <c r="N1498" i="156"/>
  <c r="F1824" i="156"/>
  <c r="N1528" i="156"/>
  <c r="N1529" i="156" s="1"/>
  <c r="L1529" i="156"/>
  <c r="G1956" i="156"/>
  <c r="F240" i="37" s="1"/>
  <c r="G1971" i="156"/>
  <c r="F255" i="37" s="1"/>
  <c r="X1693" i="156"/>
  <c r="I1893" i="156"/>
  <c r="I1941" i="156" s="1"/>
  <c r="H225" i="37" s="1"/>
  <c r="K1941" i="156"/>
  <c r="Z1941" i="156"/>
  <c r="Y225" i="37" s="1"/>
  <c r="P1930" i="156"/>
  <c r="E1974" i="156"/>
  <c r="E1969" i="156"/>
  <c r="J2037" i="156"/>
  <c r="J2088" i="156" s="1"/>
  <c r="I405" i="37" s="1"/>
  <c r="H2039" i="156"/>
  <c r="O2033" i="156"/>
  <c r="P2028" i="156"/>
  <c r="N2098" i="156"/>
  <c r="L2107" i="156"/>
  <c r="G2420" i="156"/>
  <c r="F840" i="37" s="1"/>
  <c r="G2437" i="156"/>
  <c r="F857" i="37" s="1"/>
  <c r="H2342" i="156"/>
  <c r="F2441" i="156"/>
  <c r="E861" i="37" s="1"/>
  <c r="E2295" i="156"/>
  <c r="E2290" i="156"/>
  <c r="N539" i="37"/>
  <c r="P2250" i="156"/>
  <c r="O539" i="37" s="1"/>
  <c r="H2358" i="156"/>
  <c r="F2405" i="156"/>
  <c r="E825" i="37" s="1"/>
  <c r="P2394" i="156"/>
  <c r="E2440" i="156"/>
  <c r="E2435" i="156"/>
  <c r="K2442" i="156"/>
  <c r="L77" i="156"/>
  <c r="J395" i="156"/>
  <c r="H434" i="156"/>
  <c r="F432" i="156"/>
  <c r="F569" i="156"/>
  <c r="J502" i="156"/>
  <c r="H277" i="156"/>
  <c r="F448" i="156"/>
  <c r="H447" i="156"/>
  <c r="Z549" i="156"/>
  <c r="Y873" i="37" s="1"/>
  <c r="Z492" i="156"/>
  <c r="N500" i="156"/>
  <c r="L501" i="156"/>
  <c r="H539" i="156"/>
  <c r="I703" i="156"/>
  <c r="K704" i="156"/>
  <c r="P800" i="156"/>
  <c r="O801" i="156"/>
  <c r="P801" i="156" s="1"/>
  <c r="K982" i="156"/>
  <c r="L982" i="156" s="1"/>
  <c r="F998" i="156"/>
  <c r="H1000" i="156"/>
  <c r="P1162" i="156"/>
  <c r="P1088" i="156"/>
  <c r="H1195" i="156"/>
  <c r="H1191" i="156"/>
  <c r="Z1196" i="156"/>
  <c r="J1412" i="156"/>
  <c r="H1486" i="156"/>
  <c r="F1487" i="156"/>
  <c r="H1252" i="156"/>
  <c r="J1448" i="156"/>
  <c r="H1200" i="156"/>
  <c r="H1493" i="156"/>
  <c r="H1641" i="156"/>
  <c r="N1986" i="156"/>
  <c r="L1994" i="156"/>
  <c r="I2250" i="156"/>
  <c r="H539" i="37" s="1"/>
  <c r="H2215" i="156"/>
  <c r="H2262" i="156" s="1"/>
  <c r="G505" i="37" s="1"/>
  <c r="F2262" i="156"/>
  <c r="H2107" i="156"/>
  <c r="H2161" i="156" s="1"/>
  <c r="G460" i="37" s="1"/>
  <c r="F2161" i="156"/>
  <c r="G2189" i="156"/>
  <c r="F488" i="37" s="1"/>
  <c r="N2341" i="156"/>
  <c r="L2342" i="156"/>
  <c r="L2358" i="156"/>
  <c r="H2361" i="156"/>
  <c r="F2408" i="156"/>
  <c r="E828" i="37" s="1"/>
  <c r="K2397" i="156"/>
  <c r="P1158" i="157" l="1"/>
  <c r="N451" i="37" s="1"/>
  <c r="Q1059" i="157"/>
  <c r="O355" i="37" s="1"/>
  <c r="J1694" i="157"/>
  <c r="H815" i="37" s="1"/>
  <c r="P359" i="157"/>
  <c r="Q359" i="157" s="1"/>
  <c r="Q1218" i="157"/>
  <c r="Q1268" i="157" s="1"/>
  <c r="O586" i="37" s="1"/>
  <c r="F1839" i="156"/>
  <c r="Q1550" i="157"/>
  <c r="Q972" i="157"/>
  <c r="M1554" i="157"/>
  <c r="M1598" i="157" s="1"/>
  <c r="O1552" i="157"/>
  <c r="O1554" i="157" s="1"/>
  <c r="P1555" i="157"/>
  <c r="G515" i="37"/>
  <c r="I926" i="157"/>
  <c r="G281" i="37" s="1"/>
  <c r="G949" i="157"/>
  <c r="E304" i="37" s="1"/>
  <c r="AA458" i="37"/>
  <c r="AA362" i="37"/>
  <c r="AA129" i="37"/>
  <c r="AC169" i="37"/>
  <c r="AB169" i="37"/>
  <c r="N826" i="156"/>
  <c r="N1016" i="156"/>
  <c r="O592" i="156"/>
  <c r="L592" i="156"/>
  <c r="K916" i="37" s="1"/>
  <c r="AA824" i="37"/>
  <c r="AA823" i="37" s="1"/>
  <c r="AA504" i="37"/>
  <c r="AA503" i="37" s="1"/>
  <c r="AA224" i="37"/>
  <c r="AA223" i="37" s="1"/>
  <c r="O173" i="156"/>
  <c r="P173" i="156" s="1"/>
  <c r="P1018" i="156"/>
  <c r="L1091" i="156"/>
  <c r="L1092" i="156" s="1"/>
  <c r="P1225" i="156"/>
  <c r="H2057" i="156"/>
  <c r="G374" i="37" s="1"/>
  <c r="O2441" i="156"/>
  <c r="N861" i="37" s="1"/>
  <c r="K1012" i="37"/>
  <c r="K1022" i="37"/>
  <c r="N2451" i="156"/>
  <c r="H2415" i="156"/>
  <c r="G835" i="37" s="1"/>
  <c r="P306" i="157"/>
  <c r="Q306" i="157" s="1"/>
  <c r="Q274" i="157"/>
  <c r="K999" i="37"/>
  <c r="P2107" i="156"/>
  <c r="P2161" i="156" s="1"/>
  <c r="O460" i="37" s="1"/>
  <c r="K1020" i="37"/>
  <c r="K1026" i="37"/>
  <c r="K1004" i="37"/>
  <c r="K1015" i="37"/>
  <c r="K1009" i="37"/>
  <c r="H2438" i="156"/>
  <c r="G858" i="37" s="1"/>
  <c r="K1013" i="37"/>
  <c r="N491" i="156"/>
  <c r="N549" i="156" s="1"/>
  <c r="M873" i="37" s="1"/>
  <c r="H2484" i="156"/>
  <c r="H2485" i="156" s="1"/>
  <c r="I2485" i="156" s="1"/>
  <c r="N376" i="156"/>
  <c r="L2484" i="156"/>
  <c r="N528" i="156"/>
  <c r="N2456" i="156"/>
  <c r="N2478" i="156"/>
  <c r="L2482" i="156"/>
  <c r="H2482" i="156"/>
  <c r="I2482" i="156" s="1"/>
  <c r="D2450" i="156"/>
  <c r="N2468" i="156"/>
  <c r="N2473" i="156"/>
  <c r="N2465" i="156"/>
  <c r="M1737" i="157"/>
  <c r="P249" i="157"/>
  <c r="Q249" i="157" s="1"/>
  <c r="Q1009" i="157"/>
  <c r="P535" i="157"/>
  <c r="Q535" i="157" s="1"/>
  <c r="Q1288" i="157"/>
  <c r="Q1073" i="157"/>
  <c r="G1164" i="157"/>
  <c r="I1164" i="157" s="1"/>
  <c r="G457" i="37" s="1"/>
  <c r="Q305" i="157"/>
  <c r="P661" i="157"/>
  <c r="N119" i="37" s="1"/>
  <c r="P1014" i="157"/>
  <c r="P1060" i="157" s="1"/>
  <c r="N356" i="37" s="1"/>
  <c r="P70" i="157"/>
  <c r="Q70" i="157" s="1"/>
  <c r="O874" i="157"/>
  <c r="K1006" i="37"/>
  <c r="O283" i="157"/>
  <c r="K1011" i="37"/>
  <c r="O24" i="157"/>
  <c r="K1021" i="37"/>
  <c r="K1007" i="37"/>
  <c r="O79" i="157"/>
  <c r="K1010" i="37"/>
  <c r="Q1058" i="157"/>
  <c r="O354" i="37" s="1"/>
  <c r="N81" i="156"/>
  <c r="L82" i="156"/>
  <c r="N82" i="156" s="1"/>
  <c r="Q686" i="157"/>
  <c r="P1651" i="157"/>
  <c r="Q1651" i="157" s="1"/>
  <c r="Q1179" i="157"/>
  <c r="Q1646" i="157"/>
  <c r="Q754" i="157"/>
  <c r="O131" i="37" s="1"/>
  <c r="Q1231" i="157"/>
  <c r="O549" i="37" s="1"/>
  <c r="Q1694" i="157"/>
  <c r="O815" i="37" s="1"/>
  <c r="M912" i="157"/>
  <c r="O912" i="157" s="1"/>
  <c r="Q911" i="157"/>
  <c r="P912" i="157"/>
  <c r="Q912" i="157" s="1"/>
  <c r="O1824" i="156"/>
  <c r="N11" i="37" s="1"/>
  <c r="N930" i="37" s="1"/>
  <c r="AA2045" i="156"/>
  <c r="E959" i="37"/>
  <c r="M1597" i="157"/>
  <c r="K770" i="37" s="1"/>
  <c r="E940" i="37"/>
  <c r="G940" i="37" s="1"/>
  <c r="X2404" i="156"/>
  <c r="W824" i="37" s="1"/>
  <c r="W823" i="37" s="1"/>
  <c r="P660" i="157"/>
  <c r="N118" i="37" s="1"/>
  <c r="Q572" i="157"/>
  <c r="P124" i="157"/>
  <c r="Q124" i="157" s="1"/>
  <c r="E961" i="37"/>
  <c r="G961" i="37" s="1"/>
  <c r="P915" i="157"/>
  <c r="N270" i="37" s="1"/>
  <c r="I454" i="157"/>
  <c r="I1626" i="157"/>
  <c r="I1672" i="157" s="1"/>
  <c r="G793" i="37" s="1"/>
  <c r="E958" i="37"/>
  <c r="E983" i="37"/>
  <c r="E956" i="37"/>
  <c r="I584" i="157"/>
  <c r="O1550" i="157"/>
  <c r="Q1108" i="157"/>
  <c r="G801" i="157"/>
  <c r="E178" i="37" s="1"/>
  <c r="E984" i="37"/>
  <c r="G1672" i="157"/>
  <c r="E793" i="37" s="1"/>
  <c r="Q1659" i="157"/>
  <c r="O780" i="37" s="1"/>
  <c r="Q1613" i="157"/>
  <c r="Q1157" i="157"/>
  <c r="O450" i="37" s="1"/>
  <c r="I741" i="157"/>
  <c r="E966" i="37"/>
  <c r="E945" i="37"/>
  <c r="G945" i="37" s="1"/>
  <c r="H173" i="156"/>
  <c r="E975" i="37"/>
  <c r="E431" i="37"/>
  <c r="E549" i="37"/>
  <c r="E308" i="37"/>
  <c r="E93" i="37"/>
  <c r="E126" i="37"/>
  <c r="I987" i="157"/>
  <c r="I1037" i="157" s="1"/>
  <c r="G333" i="37" s="1"/>
  <c r="E355" i="37"/>
  <c r="G1270" i="157"/>
  <c r="I1270" i="157" s="1"/>
  <c r="G588" i="37" s="1"/>
  <c r="I249" i="157"/>
  <c r="I427" i="157"/>
  <c r="G1159" i="157"/>
  <c r="I1159" i="157" s="1"/>
  <c r="G452" i="37" s="1"/>
  <c r="E783" i="37"/>
  <c r="E613" i="37"/>
  <c r="E293" i="37"/>
  <c r="E80" i="37"/>
  <c r="I827" i="157"/>
  <c r="G1134" i="157"/>
  <c r="E599" i="37"/>
  <c r="E424" i="37"/>
  <c r="E640" i="37"/>
  <c r="E453" i="37"/>
  <c r="E274" i="37"/>
  <c r="E119" i="37"/>
  <c r="E118" i="37"/>
  <c r="E662" i="37"/>
  <c r="I859" i="157"/>
  <c r="E335" i="37"/>
  <c r="I176" i="157"/>
  <c r="E70" i="37"/>
  <c r="E88" i="37"/>
  <c r="E618" i="37"/>
  <c r="G1599" i="157"/>
  <c r="I1599" i="157" s="1"/>
  <c r="G772" i="37" s="1"/>
  <c r="G349" i="157"/>
  <c r="G350" i="157" s="1"/>
  <c r="I1452" i="157"/>
  <c r="I70" i="157"/>
  <c r="E802" i="37"/>
  <c r="E681" i="37"/>
  <c r="E101" i="37"/>
  <c r="E352" i="37"/>
  <c r="E417" i="37"/>
  <c r="G1244" i="157"/>
  <c r="E678" i="37"/>
  <c r="G1275" i="157"/>
  <c r="I1275" i="157" s="1"/>
  <c r="G593" i="37" s="1"/>
  <c r="E630" i="37"/>
  <c r="E124" i="37"/>
  <c r="E638" i="37"/>
  <c r="E359" i="37"/>
  <c r="G163" i="157"/>
  <c r="I163" i="157" s="1"/>
  <c r="E582" i="37"/>
  <c r="E318" i="37"/>
  <c r="E667" i="37"/>
  <c r="E436" i="37"/>
  <c r="E736" i="37"/>
  <c r="E780" i="37"/>
  <c r="E455" i="37"/>
  <c r="E655" i="37"/>
  <c r="E270" i="37"/>
  <c r="I889" i="157"/>
  <c r="I211" i="157"/>
  <c r="I124" i="157"/>
  <c r="E757" i="37"/>
  <c r="E738" i="37"/>
  <c r="E635" i="37"/>
  <c r="G109" i="157"/>
  <c r="I109" i="157" s="1"/>
  <c r="E309" i="37"/>
  <c r="G566" i="157"/>
  <c r="I566" i="157" s="1"/>
  <c r="G844" i="157"/>
  <c r="G845" i="157" s="1"/>
  <c r="G1318" i="157"/>
  <c r="G1323" i="157" s="1"/>
  <c r="E648" i="37"/>
  <c r="E112" i="37"/>
  <c r="G766" i="157"/>
  <c r="E143" i="37" s="1"/>
  <c r="E321" i="37"/>
  <c r="E351" i="37"/>
  <c r="E552" i="37"/>
  <c r="G1474" i="157"/>
  <c r="E812" i="37"/>
  <c r="E559" i="37"/>
  <c r="E606" i="37"/>
  <c r="E128" i="37"/>
  <c r="E822" i="37"/>
  <c r="E752" i="37"/>
  <c r="E288" i="37"/>
  <c r="E636" i="37"/>
  <c r="I306" i="157"/>
  <c r="E816" i="37"/>
  <c r="E73" i="37"/>
  <c r="E587" i="37"/>
  <c r="I1628" i="157"/>
  <c r="I1674" i="157" s="1"/>
  <c r="G795" i="37" s="1"/>
  <c r="E566" i="37"/>
  <c r="E596" i="37"/>
  <c r="E451" i="37"/>
  <c r="E797" i="37"/>
  <c r="E571" i="37"/>
  <c r="I478" i="157"/>
  <c r="E447" i="37"/>
  <c r="G1367" i="157"/>
  <c r="I1367" i="157" s="1"/>
  <c r="G609" i="37" s="1"/>
  <c r="E745" i="37"/>
  <c r="E313" i="37"/>
  <c r="E773" i="37"/>
  <c r="I275" i="157"/>
  <c r="E589" i="37"/>
  <c r="I1271" i="157"/>
  <c r="G589" i="37" s="1"/>
  <c r="E686" i="37"/>
  <c r="E340" i="37"/>
  <c r="E815" i="37"/>
  <c r="E354" i="37"/>
  <c r="E688" i="37"/>
  <c r="E414" i="37"/>
  <c r="E311" i="37"/>
  <c r="E328" i="37"/>
  <c r="E645" i="37"/>
  <c r="E586" i="37"/>
  <c r="I148" i="157"/>
  <c r="E818" i="37"/>
  <c r="E770" i="37"/>
  <c r="E591" i="37"/>
  <c r="E450" i="37"/>
  <c r="O117" i="156"/>
  <c r="P117" i="156" s="1"/>
  <c r="E962" i="37"/>
  <c r="O1448" i="156"/>
  <c r="P1448" i="156" s="1"/>
  <c r="E460" i="37"/>
  <c r="D855" i="37"/>
  <c r="D533" i="37"/>
  <c r="E11" i="37"/>
  <c r="E495" i="37"/>
  <c r="D401" i="37"/>
  <c r="E29" i="37"/>
  <c r="E476" i="37"/>
  <c r="H1306" i="156"/>
  <c r="E260" i="37"/>
  <c r="H1144" i="156"/>
  <c r="H534" i="156"/>
  <c r="E522" i="37"/>
  <c r="E364" i="37"/>
  <c r="H645" i="156"/>
  <c r="E540" i="37"/>
  <c r="E407" i="37"/>
  <c r="H113" i="156"/>
  <c r="E256" i="37"/>
  <c r="E261" i="37"/>
  <c r="F1880" i="156"/>
  <c r="F1983" i="156"/>
  <c r="H1983" i="156" s="1"/>
  <c r="G267" i="37" s="1"/>
  <c r="E59" i="37"/>
  <c r="H847" i="156"/>
  <c r="H112" i="156"/>
  <c r="H484" i="156"/>
  <c r="D860" i="37"/>
  <c r="D538" i="37"/>
  <c r="D488" i="37"/>
  <c r="E539" i="37"/>
  <c r="E875" i="37"/>
  <c r="E403" i="37"/>
  <c r="D910" i="37"/>
  <c r="D379" i="37"/>
  <c r="E501" i="37"/>
  <c r="E9" i="37"/>
  <c r="H1778" i="156"/>
  <c r="E527" i="37"/>
  <c r="E387" i="37"/>
  <c r="E382" i="37"/>
  <c r="E63" i="37"/>
  <c r="H722" i="156"/>
  <c r="E46" i="37"/>
  <c r="H1704" i="156"/>
  <c r="E873" i="37"/>
  <c r="E916" i="37"/>
  <c r="E903" i="37"/>
  <c r="E917" i="37"/>
  <c r="H162" i="156"/>
  <c r="H386" i="156"/>
  <c r="H342" i="156"/>
  <c r="F2094" i="156"/>
  <c r="E505" i="37"/>
  <c r="E893" i="37"/>
  <c r="D253" i="37"/>
  <c r="D494" i="37"/>
  <c r="D887" i="37"/>
  <c r="D398" i="37"/>
  <c r="D863" i="37"/>
  <c r="E899" i="37"/>
  <c r="E13" i="37"/>
  <c r="E34" i="37"/>
  <c r="E882" i="37"/>
  <c r="E263" i="37"/>
  <c r="H1107" i="156"/>
  <c r="F561" i="156"/>
  <c r="H561" i="156" s="1"/>
  <c r="G885" i="37" s="1"/>
  <c r="E496" i="37"/>
  <c r="E247" i="37"/>
  <c r="H1365" i="156"/>
  <c r="E225" i="37"/>
  <c r="E58" i="37"/>
  <c r="E515" i="37"/>
  <c r="H2351" i="156"/>
  <c r="E374" i="37"/>
  <c r="H269" i="156"/>
  <c r="H822" i="156"/>
  <c r="H322" i="156"/>
  <c r="E912" i="37"/>
  <c r="H224" i="156"/>
  <c r="D258" i="37"/>
  <c r="D535" i="37"/>
  <c r="D396" i="37"/>
  <c r="E481" i="37"/>
  <c r="E911" i="37"/>
  <c r="E20" i="37"/>
  <c r="E42" i="37"/>
  <c r="E65" i="37"/>
  <c r="H1395" i="156"/>
  <c r="H869" i="156"/>
  <c r="H1766" i="156"/>
  <c r="E265" i="37"/>
  <c r="E462" i="37"/>
  <c r="H704" i="156"/>
  <c r="E404" i="37"/>
  <c r="H1034" i="156"/>
  <c r="E545" i="37"/>
  <c r="H1430" i="156"/>
  <c r="E235" i="37"/>
  <c r="H697" i="156"/>
  <c r="I982" i="156"/>
  <c r="J862" i="37"/>
  <c r="J403" i="37"/>
  <c r="J871" i="37"/>
  <c r="K2198" i="156"/>
  <c r="I1253" i="156"/>
  <c r="I448" i="156"/>
  <c r="I278" i="156"/>
  <c r="I747" i="156"/>
  <c r="I395" i="156"/>
  <c r="I1284" i="156"/>
  <c r="J873" i="37"/>
  <c r="K1874" i="156"/>
  <c r="J404" i="37"/>
  <c r="I619" i="156"/>
  <c r="I117" i="156"/>
  <c r="I502" i="156"/>
  <c r="J261" i="37"/>
  <c r="I2346" i="156"/>
  <c r="J539" i="37"/>
  <c r="J540" i="37"/>
  <c r="J496" i="37"/>
  <c r="I806" i="156"/>
  <c r="I1412" i="156"/>
  <c r="J916" i="37"/>
  <c r="J917" i="37"/>
  <c r="J460" i="37"/>
  <c r="I887" i="156"/>
  <c r="I1019" i="156"/>
  <c r="J225" i="37"/>
  <c r="J9" i="37"/>
  <c r="K2088" i="156"/>
  <c r="I781" i="156"/>
  <c r="I1226" i="156"/>
  <c r="I1552" i="156"/>
  <c r="I1448" i="156"/>
  <c r="I829" i="156"/>
  <c r="J495" i="37"/>
  <c r="I854" i="156"/>
  <c r="I704" i="156"/>
  <c r="J364" i="37"/>
  <c r="J861" i="37"/>
  <c r="J260" i="37"/>
  <c r="J11" i="37"/>
  <c r="I235" i="156"/>
  <c r="J825" i="37"/>
  <c r="J505" i="37"/>
  <c r="I1130" i="156"/>
  <c r="I173" i="156"/>
  <c r="I918" i="156"/>
  <c r="D987" i="37"/>
  <c r="AC331" i="37"/>
  <c r="AB331" i="37"/>
  <c r="G991" i="37"/>
  <c r="W70" i="37"/>
  <c r="AA68" i="37"/>
  <c r="X976" i="37"/>
  <c r="O2254" i="156"/>
  <c r="P2254" i="156" s="1"/>
  <c r="P2298" i="156" s="1"/>
  <c r="O541" i="37" s="1"/>
  <c r="O2297" i="156"/>
  <c r="N540" i="37" s="1"/>
  <c r="P1928" i="156"/>
  <c r="P1976" i="156" s="1"/>
  <c r="O260" i="37" s="1"/>
  <c r="P2215" i="156"/>
  <c r="P2262" i="156" s="1"/>
  <c r="O505" i="37" s="1"/>
  <c r="AB633" i="37"/>
  <c r="N736" i="37"/>
  <c r="Q1563" i="157"/>
  <c r="O736" i="37" s="1"/>
  <c r="P1113" i="157"/>
  <c r="Q1113" i="157" s="1"/>
  <c r="Q1515" i="157"/>
  <c r="H1859" i="156"/>
  <c r="G46" i="37" s="1"/>
  <c r="I1701" i="157"/>
  <c r="G822" i="37" s="1"/>
  <c r="O2087" i="156"/>
  <c r="N404" i="37" s="1"/>
  <c r="O704" i="156"/>
  <c r="P704" i="156" s="1"/>
  <c r="O2405" i="156"/>
  <c r="N825" i="37" s="1"/>
  <c r="AC108" i="37"/>
  <c r="P1497" i="156"/>
  <c r="P2147" i="156"/>
  <c r="P2196" i="156" s="1"/>
  <c r="O495" i="37" s="1"/>
  <c r="AC633" i="37"/>
  <c r="AC538" i="37"/>
  <c r="AC414" i="37"/>
  <c r="V353" i="37"/>
  <c r="V413" i="37"/>
  <c r="V814" i="37"/>
  <c r="V317" i="37"/>
  <c r="V584" i="37"/>
  <c r="W538" i="37"/>
  <c r="AB538" i="37" s="1"/>
  <c r="W401" i="37"/>
  <c r="AB401" i="37" s="1"/>
  <c r="H2170" i="156"/>
  <c r="G469" i="37" s="1"/>
  <c r="E469" i="37"/>
  <c r="W258" i="37"/>
  <c r="AB258" i="37" s="1"/>
  <c r="V307" i="37"/>
  <c r="V269" i="37"/>
  <c r="AB108" i="37"/>
  <c r="W778" i="37"/>
  <c r="F120" i="37"/>
  <c r="V115" i="37"/>
  <c r="Y611" i="157"/>
  <c r="E499" i="37"/>
  <c r="O1941" i="156"/>
  <c r="N225" i="37" s="1"/>
  <c r="AB975" i="37"/>
  <c r="V870" i="37"/>
  <c r="H1847" i="156"/>
  <c r="G34" i="37" s="1"/>
  <c r="H430" i="156"/>
  <c r="O278" i="156"/>
  <c r="P278" i="156" s="1"/>
  <c r="P1994" i="156"/>
  <c r="P2047" i="156" s="1"/>
  <c r="O364" i="37" s="1"/>
  <c r="O395" i="156"/>
  <c r="P395" i="156" s="1"/>
  <c r="O2153" i="156"/>
  <c r="P2153" i="156" s="1"/>
  <c r="P2198" i="156" s="1"/>
  <c r="O497" i="37" s="1"/>
  <c r="O2197" i="156"/>
  <c r="N496" i="37" s="1"/>
  <c r="AC448" i="37"/>
  <c r="AC680" i="37"/>
  <c r="F2293" i="156"/>
  <c r="O1872" i="156"/>
  <c r="N59" i="37" s="1"/>
  <c r="H1872" i="156"/>
  <c r="G59" i="37" s="1"/>
  <c r="F1873" i="156"/>
  <c r="K594" i="156"/>
  <c r="H1938" i="156"/>
  <c r="F1874" i="156"/>
  <c r="H1253" i="156"/>
  <c r="H1680" i="156"/>
  <c r="H1498" i="156"/>
  <c r="H348" i="156"/>
  <c r="H579" i="156"/>
  <c r="G903" i="37" s="1"/>
  <c r="P447" i="156"/>
  <c r="O593" i="156"/>
  <c r="N917" i="37" s="1"/>
  <c r="N916" i="37"/>
  <c r="AA1657" i="157"/>
  <c r="AA1658" i="157" s="1"/>
  <c r="I1388" i="157"/>
  <c r="G630" i="37" s="1"/>
  <c r="L2086" i="156"/>
  <c r="K403" i="37" s="1"/>
  <c r="N515" i="156"/>
  <c r="N455" i="156"/>
  <c r="N328" i="156"/>
  <c r="N329" i="156"/>
  <c r="N2396" i="156"/>
  <c r="N2393" i="156"/>
  <c r="N2253" i="156"/>
  <c r="N2297" i="156" s="1"/>
  <c r="M540" i="37" s="1"/>
  <c r="L1933" i="156"/>
  <c r="N1933" i="156" s="1"/>
  <c r="N1978" i="156" s="1"/>
  <c r="M262" i="37" s="1"/>
  <c r="N1405" i="156"/>
  <c r="N1130" i="156"/>
  <c r="N925" i="156"/>
  <c r="N854" i="156"/>
  <c r="N753" i="156"/>
  <c r="N675" i="156"/>
  <c r="H2402" i="156"/>
  <c r="F2448" i="156"/>
  <c r="J981" i="37"/>
  <c r="F594" i="156"/>
  <c r="AB680" i="37"/>
  <c r="AC748" i="37"/>
  <c r="AB748" i="37"/>
  <c r="Z734" i="37"/>
  <c r="W734" i="37"/>
  <c r="W268" i="37"/>
  <c r="I1560" i="157"/>
  <c r="G1604" i="157"/>
  <c r="AA1459" i="157"/>
  <c r="AA1460" i="157" s="1"/>
  <c r="Y644" i="37" s="1"/>
  <c r="I1335" i="157"/>
  <c r="G1400" i="157"/>
  <c r="I1303" i="157"/>
  <c r="I1228" i="157"/>
  <c r="G1153" i="157"/>
  <c r="AB448" i="37"/>
  <c r="W412" i="37"/>
  <c r="AA1119" i="157"/>
  <c r="AA1120" i="157" s="1"/>
  <c r="I1019" i="157"/>
  <c r="G1065" i="157"/>
  <c r="AA1021" i="157"/>
  <c r="Y317" i="37" s="1"/>
  <c r="I958" i="157"/>
  <c r="G313" i="37" s="1"/>
  <c r="G960" i="157"/>
  <c r="I865" i="157"/>
  <c r="Y752" i="157"/>
  <c r="W129" i="37"/>
  <c r="X752" i="157"/>
  <c r="AA753" i="157"/>
  <c r="Y130" i="37" s="1"/>
  <c r="G1594" i="157"/>
  <c r="I670" i="157"/>
  <c r="G128" i="37" s="1"/>
  <c r="AA657" i="157"/>
  <c r="Y115" i="37" s="1"/>
  <c r="I1364" i="157"/>
  <c r="G606" i="37" s="1"/>
  <c r="I1691" i="157"/>
  <c r="G812" i="37" s="1"/>
  <c r="J1461" i="157"/>
  <c r="H645" i="37" s="1"/>
  <c r="G412" i="157"/>
  <c r="I1494" i="157"/>
  <c r="G678" i="37" s="1"/>
  <c r="I1594" i="157"/>
  <c r="G767" i="37" s="1"/>
  <c r="P1330" i="157"/>
  <c r="Q1330" i="157" s="1"/>
  <c r="Q1395" i="157" s="1"/>
  <c r="O637" i="37" s="1"/>
  <c r="I1695" i="157"/>
  <c r="G816" i="37" s="1"/>
  <c r="G790" i="157"/>
  <c r="E167" i="37" s="1"/>
  <c r="J756" i="157"/>
  <c r="H133" i="37" s="1"/>
  <c r="O1696" i="157"/>
  <c r="M817" i="37" s="1"/>
  <c r="J1659" i="157"/>
  <c r="H780" i="37" s="1"/>
  <c r="Q1695" i="157"/>
  <c r="O816" i="37" s="1"/>
  <c r="O1659" i="157"/>
  <c r="M780" i="37" s="1"/>
  <c r="Z2260" i="156"/>
  <c r="F2192" i="156"/>
  <c r="H2092" i="156"/>
  <c r="G409" i="37" s="1"/>
  <c r="H2090" i="156"/>
  <c r="G407" i="37" s="1"/>
  <c r="H2082" i="156"/>
  <c r="G399" i="37" s="1"/>
  <c r="H2050" i="156"/>
  <c r="G367" i="37" s="1"/>
  <c r="H2086" i="156"/>
  <c r="G403" i="37" s="1"/>
  <c r="H2065" i="156"/>
  <c r="G382" i="37" s="1"/>
  <c r="H2087" i="156"/>
  <c r="G404" i="37" s="1"/>
  <c r="H2070" i="156"/>
  <c r="G387" i="37" s="1"/>
  <c r="H2047" i="156"/>
  <c r="G364" i="37" s="1"/>
  <c r="H1979" i="156"/>
  <c r="G263" i="37" s="1"/>
  <c r="H1976" i="156"/>
  <c r="G260" i="37" s="1"/>
  <c r="H1977" i="156"/>
  <c r="G261" i="37" s="1"/>
  <c r="H1981" i="156"/>
  <c r="G265" i="37" s="1"/>
  <c r="H1958" i="156"/>
  <c r="G242" i="37" s="1"/>
  <c r="H1951" i="156"/>
  <c r="G235" i="37" s="1"/>
  <c r="H1963" i="156"/>
  <c r="G247" i="37" s="1"/>
  <c r="H1941" i="156"/>
  <c r="G225" i="37" s="1"/>
  <c r="H1972" i="156"/>
  <c r="G256" i="37" s="1"/>
  <c r="H1944" i="156"/>
  <c r="G228" i="37" s="1"/>
  <c r="Z1939" i="156"/>
  <c r="Z1940" i="156" s="1"/>
  <c r="Z1539" i="156"/>
  <c r="H2293" i="156"/>
  <c r="G536" i="37" s="1"/>
  <c r="H2446" i="156"/>
  <c r="G866" i="37" s="1"/>
  <c r="I543" i="156"/>
  <c r="H2405" i="156"/>
  <c r="G825" i="37" s="1"/>
  <c r="P549" i="156"/>
  <c r="O873" i="37" s="1"/>
  <c r="G590" i="156"/>
  <c r="F914" i="37" s="1"/>
  <c r="H1855" i="156"/>
  <c r="G42" i="37" s="1"/>
  <c r="H2408" i="156"/>
  <c r="G828" i="37" s="1"/>
  <c r="I2442" i="156"/>
  <c r="H862" i="37" s="1"/>
  <c r="I2441" i="156"/>
  <c r="H861" i="37" s="1"/>
  <c r="H2441" i="156"/>
  <c r="G861" i="37" s="1"/>
  <c r="P2441" i="156"/>
  <c r="O861" i="37" s="1"/>
  <c r="H2442" i="156"/>
  <c r="G862" i="37" s="1"/>
  <c r="I2405" i="156"/>
  <c r="H825" i="37" s="1"/>
  <c r="H1822" i="156"/>
  <c r="G9" i="37" s="1"/>
  <c r="H2422" i="156"/>
  <c r="G842" i="37" s="1"/>
  <c r="H2427" i="156"/>
  <c r="G847" i="37" s="1"/>
  <c r="L348" i="156"/>
  <c r="N347" i="156"/>
  <c r="H593" i="156"/>
  <c r="G917" i="37" s="1"/>
  <c r="I547" i="156"/>
  <c r="H871" i="37" s="1"/>
  <c r="H592" i="156"/>
  <c r="G916" i="37" s="1"/>
  <c r="H547" i="156"/>
  <c r="G871" i="37" s="1"/>
  <c r="W545" i="156"/>
  <c r="V869" i="37" s="1"/>
  <c r="Q1597" i="157"/>
  <c r="O770" i="37" s="1"/>
  <c r="J1597" i="157"/>
  <c r="H770" i="37" s="1"/>
  <c r="I593" i="156"/>
  <c r="H917" i="37" s="1"/>
  <c r="I592" i="156"/>
  <c r="H916" i="37" s="1"/>
  <c r="J1563" i="157"/>
  <c r="H736" i="37" s="1"/>
  <c r="Q1598" i="157"/>
  <c r="O771" i="37" s="1"/>
  <c r="I1398" i="157"/>
  <c r="G640" i="37" s="1"/>
  <c r="I1371" i="157"/>
  <c r="G613" i="37" s="1"/>
  <c r="J1394" i="157"/>
  <c r="H636" i="37" s="1"/>
  <c r="Q1497" i="157"/>
  <c r="O681" i="37" s="1"/>
  <c r="I1497" i="157"/>
  <c r="G681" i="37" s="1"/>
  <c r="I1394" i="157"/>
  <c r="G636" i="37" s="1"/>
  <c r="J1499" i="157"/>
  <c r="H683" i="37" s="1"/>
  <c r="J1497" i="157"/>
  <c r="H681" i="37" s="1"/>
  <c r="O1497" i="157"/>
  <c r="M681" i="37" s="1"/>
  <c r="Q1354" i="157"/>
  <c r="O596" i="37" s="1"/>
  <c r="J1354" i="157"/>
  <c r="H596" i="37" s="1"/>
  <c r="I1357" i="157"/>
  <c r="G599" i="37" s="1"/>
  <c r="I1354" i="157"/>
  <c r="G596" i="37" s="1"/>
  <c r="I1376" i="157"/>
  <c r="G618" i="37" s="1"/>
  <c r="I763" i="157"/>
  <c r="G140" i="37" s="1"/>
  <c r="Q1326" i="157"/>
  <c r="I1154" i="157"/>
  <c r="G447" i="37" s="1"/>
  <c r="I1055" i="157"/>
  <c r="G351" i="37" s="1"/>
  <c r="J1121" i="157"/>
  <c r="H414" i="37" s="1"/>
  <c r="I1158" i="157"/>
  <c r="G451" i="37" s="1"/>
  <c r="Q1121" i="157"/>
  <c r="O414" i="37" s="1"/>
  <c r="I1231" i="157"/>
  <c r="G549" i="37" s="1"/>
  <c r="O1157" i="157"/>
  <c r="M450" i="37" s="1"/>
  <c r="I1056" i="157"/>
  <c r="G352" i="37" s="1"/>
  <c r="J660" i="157"/>
  <c r="H118" i="37" s="1"/>
  <c r="I799" i="157"/>
  <c r="G176" i="37" s="1"/>
  <c r="I781" i="157"/>
  <c r="G158" i="37" s="1"/>
  <c r="J754" i="157"/>
  <c r="H131" i="37" s="1"/>
  <c r="J953" i="157"/>
  <c r="H308" i="37" s="1"/>
  <c r="Q1022" i="157"/>
  <c r="O318" i="37" s="1"/>
  <c r="J915" i="157"/>
  <c r="H270" i="37" s="1"/>
  <c r="I660" i="157"/>
  <c r="G118" i="37" s="1"/>
  <c r="J612" i="157"/>
  <c r="H70" i="37" s="1"/>
  <c r="J1060" i="157"/>
  <c r="H356" i="37" s="1"/>
  <c r="I795" i="157"/>
  <c r="G172" i="37" s="1"/>
  <c r="I933" i="157"/>
  <c r="G288" i="37" s="1"/>
  <c r="I771" i="157"/>
  <c r="G148" i="37" s="1"/>
  <c r="I954" i="157"/>
  <c r="G309" i="37" s="1"/>
  <c r="I668" i="157"/>
  <c r="G126" i="37" s="1"/>
  <c r="I1059" i="157"/>
  <c r="G355" i="37" s="1"/>
  <c r="J1058" i="157"/>
  <c r="H354" i="37" s="1"/>
  <c r="J1022" i="157"/>
  <c r="H318" i="37" s="1"/>
  <c r="G627" i="157"/>
  <c r="I953" i="157"/>
  <c r="G308" i="37" s="1"/>
  <c r="I919" i="157"/>
  <c r="G274" i="37" s="1"/>
  <c r="I915" i="157"/>
  <c r="G270" i="37" s="1"/>
  <c r="I938" i="157"/>
  <c r="G293" i="37" s="1"/>
  <c r="I949" i="157"/>
  <c r="G304" i="37" s="1"/>
  <c r="I794" i="157"/>
  <c r="G171" i="37" s="1"/>
  <c r="I754" i="157"/>
  <c r="G131" i="37" s="1"/>
  <c r="I756" i="157"/>
  <c r="G133" i="37" s="1"/>
  <c r="I776" i="157"/>
  <c r="G153" i="37" s="1"/>
  <c r="I661" i="157"/>
  <c r="G119" i="37" s="1"/>
  <c r="J661" i="157"/>
  <c r="H119" i="37" s="1"/>
  <c r="I622" i="157"/>
  <c r="G80" i="37" s="1"/>
  <c r="I612" i="157"/>
  <c r="G70" i="37" s="1"/>
  <c r="I643" i="157"/>
  <c r="G101" i="37" s="1"/>
  <c r="I635" i="157"/>
  <c r="G93" i="37" s="1"/>
  <c r="I630" i="157"/>
  <c r="G88" i="37" s="1"/>
  <c r="I654" i="157"/>
  <c r="G112" i="37" s="1"/>
  <c r="I377" i="157"/>
  <c r="G653" i="157"/>
  <c r="F1396" i="156"/>
  <c r="O1538" i="156"/>
  <c r="O1874" i="156" s="1"/>
  <c r="N61" i="37" s="1"/>
  <c r="O1871" i="156"/>
  <c r="N58" i="37" s="1"/>
  <c r="L1538" i="156"/>
  <c r="N230" i="156"/>
  <c r="P1326" i="156"/>
  <c r="H1448" i="156"/>
  <c r="H982" i="156"/>
  <c r="F1837" i="156"/>
  <c r="H1565" i="156"/>
  <c r="H1412" i="156"/>
  <c r="F912" i="156"/>
  <c r="F1525" i="156"/>
  <c r="H551" i="156"/>
  <c r="G875" i="37" s="1"/>
  <c r="F773" i="156"/>
  <c r="H1239" i="156"/>
  <c r="F2388" i="156"/>
  <c r="F2060" i="156"/>
  <c r="F1084" i="156"/>
  <c r="H1226" i="156"/>
  <c r="H575" i="156"/>
  <c r="G899" i="37" s="1"/>
  <c r="H1070" i="156"/>
  <c r="H823" i="156"/>
  <c r="H1833" i="156"/>
  <c r="G20" i="37" s="1"/>
  <c r="H1538" i="156"/>
  <c r="H343" i="156"/>
  <c r="H1206" i="156"/>
  <c r="H2163" i="156"/>
  <c r="G462" i="37" s="1"/>
  <c r="H329" i="156"/>
  <c r="H643" i="156"/>
  <c r="H1130" i="156"/>
  <c r="H1577" i="156"/>
  <c r="H1019" i="156"/>
  <c r="H117" i="156"/>
  <c r="H163" i="156"/>
  <c r="F968" i="156"/>
  <c r="H1651" i="156"/>
  <c r="H225" i="156"/>
  <c r="H918" i="156"/>
  <c r="H1284" i="156"/>
  <c r="H996" i="156"/>
  <c r="H2182" i="156"/>
  <c r="G481" i="37" s="1"/>
  <c r="H2122" i="156"/>
  <c r="F1971" i="156"/>
  <c r="F880" i="156"/>
  <c r="H323" i="156"/>
  <c r="H587" i="156"/>
  <c r="G911" i="37" s="1"/>
  <c r="H1428" i="156"/>
  <c r="H1736" i="156"/>
  <c r="H1842" i="156"/>
  <c r="G29" i="37" s="1"/>
  <c r="H1878" i="156"/>
  <c r="G65" i="37" s="1"/>
  <c r="H558" i="156"/>
  <c r="G882" i="37" s="1"/>
  <c r="H1266" i="156"/>
  <c r="H1162" i="156"/>
  <c r="F661" i="156"/>
  <c r="H901" i="156"/>
  <c r="H549" i="156"/>
  <c r="G873" i="37" s="1"/>
  <c r="F1441" i="156"/>
  <c r="H1487" i="156"/>
  <c r="H569" i="156"/>
  <c r="G893" i="37" s="1"/>
  <c r="H2346" i="156"/>
  <c r="H485" i="156"/>
  <c r="F2338" i="156"/>
  <c r="H676" i="156"/>
  <c r="H502" i="156"/>
  <c r="H1327" i="156"/>
  <c r="E590" i="156"/>
  <c r="F1480" i="156"/>
  <c r="F1155" i="156"/>
  <c r="F1156" i="156" s="1"/>
  <c r="F1954" i="156"/>
  <c r="F739" i="156"/>
  <c r="H806" i="156"/>
  <c r="F798" i="156"/>
  <c r="H760" i="156"/>
  <c r="H1237" i="156"/>
  <c r="H887" i="156"/>
  <c r="H854" i="156"/>
  <c r="H60" i="156"/>
  <c r="H270" i="156"/>
  <c r="H619" i="156"/>
  <c r="H1530" i="156"/>
  <c r="H448" i="156"/>
  <c r="F442" i="156"/>
  <c r="F1049" i="156"/>
  <c r="H395" i="156"/>
  <c r="H235" i="156"/>
  <c r="H82" i="156"/>
  <c r="H781" i="156"/>
  <c r="F1124" i="156"/>
  <c r="F1318" i="156"/>
  <c r="F1978" i="156"/>
  <c r="F2277" i="156"/>
  <c r="F1278" i="156"/>
  <c r="H278" i="156"/>
  <c r="H1552" i="156"/>
  <c r="F2275" i="156"/>
  <c r="F2173" i="156"/>
  <c r="H848" i="156"/>
  <c r="H1469" i="156"/>
  <c r="H2177" i="156"/>
  <c r="G476" i="37" s="1"/>
  <c r="H1092" i="156"/>
  <c r="H2321" i="156"/>
  <c r="F1867" i="156"/>
  <c r="F1866" i="156"/>
  <c r="H698" i="156"/>
  <c r="O82" i="156"/>
  <c r="P82" i="156" s="1"/>
  <c r="H1544" i="156"/>
  <c r="F1823" i="156"/>
  <c r="H1511" i="156"/>
  <c r="F1836" i="156"/>
  <c r="N1457" i="156"/>
  <c r="L1822" i="156"/>
  <c r="K9" i="37" s="1"/>
  <c r="P1352" i="156"/>
  <c r="O1822" i="156"/>
  <c r="N9" i="37" s="1"/>
  <c r="X2261" i="156"/>
  <c r="O676" i="156"/>
  <c r="P828" i="156"/>
  <c r="H2120" i="156"/>
  <c r="H936" i="156"/>
  <c r="F1247" i="156"/>
  <c r="O1284" i="156"/>
  <c r="O781" i="156"/>
  <c r="P781" i="156" s="1"/>
  <c r="H2373" i="156"/>
  <c r="H724" i="156"/>
  <c r="O1412" i="156"/>
  <c r="P1412" i="156" s="1"/>
  <c r="H797" i="156"/>
  <c r="Z2440" i="156"/>
  <c r="Y860" i="37" s="1"/>
  <c r="N828" i="156"/>
  <c r="H871" i="156"/>
  <c r="F1956" i="156"/>
  <c r="J1014" i="157"/>
  <c r="I1086" i="157"/>
  <c r="I1134" i="157" s="1"/>
  <c r="G427" i="37" s="1"/>
  <c r="O1651" i="157"/>
  <c r="Y1353" i="157"/>
  <c r="M1158" i="157"/>
  <c r="K451" i="37" s="1"/>
  <c r="I829" i="157"/>
  <c r="M954" i="157"/>
  <c r="K309" i="37" s="1"/>
  <c r="O1448" i="157"/>
  <c r="I1301" i="157"/>
  <c r="M535" i="157"/>
  <c r="O535" i="157" s="1"/>
  <c r="N886" i="156"/>
  <c r="L2397" i="156"/>
  <c r="H2228" i="156"/>
  <c r="H2275" i="156" s="1"/>
  <c r="G518" i="37" s="1"/>
  <c r="X611" i="157"/>
  <c r="V69" i="37" s="1"/>
  <c r="P172" i="156"/>
  <c r="L2442" i="156"/>
  <c r="K862" i="37" s="1"/>
  <c r="H1593" i="157"/>
  <c r="F766" i="37" s="1"/>
  <c r="I1061" i="157"/>
  <c r="G357" i="37" s="1"/>
  <c r="F2199" i="156"/>
  <c r="H2007" i="156"/>
  <c r="H1072" i="156"/>
  <c r="P618" i="156"/>
  <c r="H1908" i="156"/>
  <c r="N277" i="156"/>
  <c r="F2139" i="156"/>
  <c r="F1921" i="156"/>
  <c r="F2420" i="156"/>
  <c r="Z919" i="156"/>
  <c r="I331" i="157"/>
  <c r="F2175" i="156"/>
  <c r="L235" i="156"/>
  <c r="H1906" i="156"/>
  <c r="Z2160" i="156"/>
  <c r="Y459" i="37" s="1"/>
  <c r="N234" i="156"/>
  <c r="Z2195" i="156"/>
  <c r="Y494" i="37" s="1"/>
  <c r="N2152" i="156"/>
  <c r="N2197" i="156" s="1"/>
  <c r="M496" i="37" s="1"/>
  <c r="L2197" i="156"/>
  <c r="K496" i="37" s="1"/>
  <c r="Z677" i="156"/>
  <c r="M1014" i="157"/>
  <c r="M1060" i="157" s="1"/>
  <c r="K356" i="37" s="1"/>
  <c r="O1108" i="157"/>
  <c r="M1059" i="157"/>
  <c r="K355" i="37" s="1"/>
  <c r="G1369" i="157"/>
  <c r="G1387" i="157"/>
  <c r="M70" i="157"/>
  <c r="O70" i="157" s="1"/>
  <c r="Z1163" i="156"/>
  <c r="L2037" i="156"/>
  <c r="L2297" i="156"/>
  <c r="K540" i="37" s="1"/>
  <c r="H1109" i="156"/>
  <c r="N95" i="156"/>
  <c r="Z2404" i="156"/>
  <c r="Y824" i="37" s="1"/>
  <c r="F2191" i="156"/>
  <c r="F586" i="156"/>
  <c r="E910" i="37" s="1"/>
  <c r="L2254" i="156"/>
  <c r="H2230" i="156"/>
  <c r="H2277" i="156" s="1"/>
  <c r="G520" i="37" s="1"/>
  <c r="L278" i="156"/>
  <c r="N278" i="156" s="1"/>
  <c r="H1933" i="156"/>
  <c r="H1268" i="156"/>
  <c r="F2243" i="156"/>
  <c r="H1308" i="156"/>
  <c r="G1690" i="157"/>
  <c r="G1209" i="157"/>
  <c r="M859" i="157"/>
  <c r="O859" i="157" s="1"/>
  <c r="M359" i="157"/>
  <c r="O359" i="157" s="1"/>
  <c r="Y1021" i="157"/>
  <c r="AA1496" i="157"/>
  <c r="Y680" i="37" s="1"/>
  <c r="X1460" i="157"/>
  <c r="V644" i="37" s="1"/>
  <c r="AA1353" i="157"/>
  <c r="Y595" i="37" s="1"/>
  <c r="Y1230" i="157"/>
  <c r="AA251" i="157"/>
  <c r="X1353" i="157"/>
  <c r="V595" i="37" s="1"/>
  <c r="AA1266" i="157"/>
  <c r="Y584" i="37" s="1"/>
  <c r="G1499" i="157"/>
  <c r="X1230" i="157"/>
  <c r="V548" i="37" s="1"/>
  <c r="AA1057" i="157"/>
  <c r="Y353" i="37" s="1"/>
  <c r="Z2295" i="156"/>
  <c r="Y538" i="37" s="1"/>
  <c r="L1824" i="156"/>
  <c r="K11" i="37" s="1"/>
  <c r="N1493" i="156"/>
  <c r="AA1461" i="157"/>
  <c r="Y645" i="37" s="1"/>
  <c r="Y1460" i="157"/>
  <c r="AA612" i="157"/>
  <c r="Y70" i="37" s="1"/>
  <c r="N1161" i="156"/>
  <c r="Z2084" i="156"/>
  <c r="Y401" i="37" s="1"/>
  <c r="Z238" i="156"/>
  <c r="X2160" i="156"/>
  <c r="X2046" i="156"/>
  <c r="W363" i="37" s="1"/>
  <c r="H2323" i="156"/>
  <c r="N1537" i="156"/>
  <c r="N1538" i="156" s="1"/>
  <c r="H1146" i="156"/>
  <c r="H762" i="156"/>
  <c r="G2295" i="156"/>
  <c r="F538" i="37" s="1"/>
  <c r="L1976" i="156"/>
  <c r="K260" i="37" s="1"/>
  <c r="AA1391" i="157"/>
  <c r="Y633" i="37" s="1"/>
  <c r="AA792" i="157"/>
  <c r="Y169" i="37" s="1"/>
  <c r="G1674" i="157"/>
  <c r="I699" i="157"/>
  <c r="I1192" i="157"/>
  <c r="I1244" i="157" s="1"/>
  <c r="G562" i="37" s="1"/>
  <c r="G1642" i="157"/>
  <c r="M1113" i="157"/>
  <c r="O1113" i="157" s="1"/>
  <c r="I1223" i="157"/>
  <c r="G1246" i="157"/>
  <c r="O1613" i="157"/>
  <c r="G1263" i="157"/>
  <c r="I1425" i="157"/>
  <c r="I1474" i="157" s="1"/>
  <c r="G658" i="37" s="1"/>
  <c r="M573" i="157"/>
  <c r="O573" i="157" s="1"/>
  <c r="O572" i="157"/>
  <c r="G1035" i="157"/>
  <c r="I985" i="157"/>
  <c r="I1035" i="157" s="1"/>
  <c r="G331" i="37" s="1"/>
  <c r="M915" i="157"/>
  <c r="K270" i="37" s="1"/>
  <c r="M1452" i="157"/>
  <c r="M1499" i="157" s="1"/>
  <c r="K683" i="37" s="1"/>
  <c r="Z888" i="156"/>
  <c r="N1893" i="156"/>
  <c r="N1941" i="156" s="1"/>
  <c r="M225" i="37" s="1"/>
  <c r="L1941" i="156"/>
  <c r="K225" i="37" s="1"/>
  <c r="H938" i="156"/>
  <c r="F2437" i="156"/>
  <c r="Z2046" i="156"/>
  <c r="Y363" i="37" s="1"/>
  <c r="H903" i="156"/>
  <c r="N1928" i="156"/>
  <c r="N1976" i="156" s="1"/>
  <c r="M260" i="37" s="1"/>
  <c r="H1471" i="156"/>
  <c r="N1486" i="156"/>
  <c r="L704" i="156"/>
  <c r="N703" i="156"/>
  <c r="L2196" i="156"/>
  <c r="K495" i="37" s="1"/>
  <c r="L2153" i="156"/>
  <c r="N2147" i="156"/>
  <c r="N2196" i="156" s="1"/>
  <c r="M495" i="37" s="1"/>
  <c r="L806" i="156"/>
  <c r="N806" i="156" s="1"/>
  <c r="N805" i="156"/>
  <c r="N2309" i="156"/>
  <c r="I2309" i="156"/>
  <c r="N2033" i="156"/>
  <c r="N2086" i="156" s="1"/>
  <c r="M403" i="37" s="1"/>
  <c r="I1113" i="157"/>
  <c r="M660" i="157"/>
  <c r="K118" i="37" s="1"/>
  <c r="M1461" i="157"/>
  <c r="K645" i="37" s="1"/>
  <c r="O1412" i="157"/>
  <c r="I556" i="157"/>
  <c r="I94" i="157"/>
  <c r="M249" i="157"/>
  <c r="O249" i="157" s="1"/>
  <c r="N1019" i="156"/>
  <c r="N1018" i="156"/>
  <c r="L117" i="156"/>
  <c r="N116" i="156"/>
  <c r="F2198" i="156"/>
  <c r="H2153" i="156"/>
  <c r="H2198" i="156" s="1"/>
  <c r="G497" i="37" s="1"/>
  <c r="L1284" i="156"/>
  <c r="N1283" i="156"/>
  <c r="L747" i="156"/>
  <c r="N746" i="156"/>
  <c r="L543" i="156"/>
  <c r="N542" i="156"/>
  <c r="L1412" i="156"/>
  <c r="N1411" i="156"/>
  <c r="F2088" i="156"/>
  <c r="H2037" i="156"/>
  <c r="L1552" i="156"/>
  <c r="N1552" i="156" s="1"/>
  <c r="N1551" i="156"/>
  <c r="L1448" i="156"/>
  <c r="N1448" i="156" s="1"/>
  <c r="N1447" i="156"/>
  <c r="J1874" i="156"/>
  <c r="I61" i="37" s="1"/>
  <c r="N2215" i="156"/>
  <c r="N2262" i="156" s="1"/>
  <c r="M505" i="37" s="1"/>
  <c r="L2262" i="156"/>
  <c r="K505" i="37" s="1"/>
  <c r="L395" i="156"/>
  <c r="N394" i="156"/>
  <c r="F2025" i="156"/>
  <c r="F2062" i="156"/>
  <c r="E379" i="37" s="1"/>
  <c r="F2081" i="156"/>
  <c r="E398" i="37" s="1"/>
  <c r="H2009" i="156"/>
  <c r="L547" i="156"/>
  <c r="K871" i="37" s="1"/>
  <c r="P542" i="156"/>
  <c r="O543" i="156"/>
  <c r="O1253" i="156"/>
  <c r="P1253" i="156" s="1"/>
  <c r="P1252" i="156"/>
  <c r="I2215" i="156"/>
  <c r="I2262" i="156" s="1"/>
  <c r="H505" i="37" s="1"/>
  <c r="L1226" i="156"/>
  <c r="N1225" i="156"/>
  <c r="N777" i="156"/>
  <c r="L781" i="156"/>
  <c r="L448" i="156"/>
  <c r="N447" i="156"/>
  <c r="L619" i="156"/>
  <c r="N619" i="156" s="1"/>
  <c r="N618" i="156"/>
  <c r="I2153" i="156"/>
  <c r="I2198" i="156" s="1"/>
  <c r="H497" i="37" s="1"/>
  <c r="I2196" i="156"/>
  <c r="H495" i="37" s="1"/>
  <c r="L1327" i="156"/>
  <c r="N1326" i="156"/>
  <c r="Q1014" i="157"/>
  <c r="I797" i="157"/>
  <c r="G174" i="37" s="1"/>
  <c r="M1022" i="157"/>
  <c r="K318" i="37" s="1"/>
  <c r="O972" i="157"/>
  <c r="J1330" i="157"/>
  <c r="I1396" i="157"/>
  <c r="G638" i="37" s="1"/>
  <c r="I860" i="157"/>
  <c r="I1601" i="157"/>
  <c r="G774" i="37" s="1"/>
  <c r="O735" i="157"/>
  <c r="O795" i="157" s="1"/>
  <c r="M172" i="37" s="1"/>
  <c r="M795" i="157"/>
  <c r="K172" i="37" s="1"/>
  <c r="I666" i="157"/>
  <c r="G124" i="37" s="1"/>
  <c r="I1697" i="157"/>
  <c r="G818" i="37" s="1"/>
  <c r="O1073" i="157"/>
  <c r="M1121" i="157"/>
  <c r="K414" i="37" s="1"/>
  <c r="H1152" i="157"/>
  <c r="F445" i="37" s="1"/>
  <c r="P612" i="157"/>
  <c r="N70" i="37" s="1"/>
  <c r="L1159" i="157"/>
  <c r="J452" i="37" s="1"/>
  <c r="J1113" i="157"/>
  <c r="P1269" i="157"/>
  <c r="N587" i="37" s="1"/>
  <c r="P1223" i="157"/>
  <c r="Q1222" i="157"/>
  <c r="Q1269" i="157" s="1"/>
  <c r="O587" i="37" s="1"/>
  <c r="M1354" i="157"/>
  <c r="K596" i="37" s="1"/>
  <c r="O1288" i="157"/>
  <c r="J1223" i="157"/>
  <c r="L1270" i="157"/>
  <c r="J588" i="37" s="1"/>
  <c r="L662" i="157"/>
  <c r="J120" i="37" s="1"/>
  <c r="AA1230" i="157"/>
  <c r="Y548" i="37" s="1"/>
  <c r="M1269" i="157"/>
  <c r="K587" i="37" s="1"/>
  <c r="O1222" i="157"/>
  <c r="O1269" i="157" s="1"/>
  <c r="M587" i="37" s="1"/>
  <c r="M1223" i="157"/>
  <c r="M176" i="157"/>
  <c r="O176" i="157" s="1"/>
  <c r="J1651" i="157"/>
  <c r="L1696" i="157"/>
  <c r="J817" i="37" s="1"/>
  <c r="O1218" i="157"/>
  <c r="O1268" i="157" s="1"/>
  <c r="M586" i="37" s="1"/>
  <c r="M1268" i="157"/>
  <c r="K586" i="37" s="1"/>
  <c r="G55" i="157"/>
  <c r="I39" i="157"/>
  <c r="K539" i="37"/>
  <c r="N2250" i="156"/>
  <c r="M539" i="37" s="1"/>
  <c r="H1150" i="157"/>
  <c r="F443" i="37" s="1"/>
  <c r="H1155" i="157"/>
  <c r="F448" i="37" s="1"/>
  <c r="K662" i="157"/>
  <c r="I120" i="37" s="1"/>
  <c r="I1330" i="157"/>
  <c r="G1395" i="157"/>
  <c r="G233" i="157"/>
  <c r="I213" i="157"/>
  <c r="P859" i="157"/>
  <c r="Q858" i="157"/>
  <c r="P954" i="157"/>
  <c r="N309" i="37" s="1"/>
  <c r="I535" i="157"/>
  <c r="G662" i="157"/>
  <c r="G1442" i="157"/>
  <c r="G1476" i="157"/>
  <c r="I1427" i="157"/>
  <c r="G1493" i="157"/>
  <c r="G1060" i="157"/>
  <c r="I1014" i="157"/>
  <c r="G625" i="157"/>
  <c r="G1544" i="157"/>
  <c r="G1577" i="157"/>
  <c r="I1530" i="157"/>
  <c r="I1577" i="157" s="1"/>
  <c r="G750" i="37" s="1"/>
  <c r="G524" i="157"/>
  <c r="I511" i="157"/>
  <c r="M612" i="157"/>
  <c r="K70" i="37" s="1"/>
  <c r="O136" i="157"/>
  <c r="O686" i="157"/>
  <c r="M754" i="157"/>
  <c r="K131" i="37" s="1"/>
  <c r="G438" i="157"/>
  <c r="I429" i="157"/>
  <c r="M1231" i="157"/>
  <c r="K549" i="37" s="1"/>
  <c r="O1179" i="157"/>
  <c r="G1696" i="157"/>
  <c r="I1651" i="157"/>
  <c r="G1575" i="157"/>
  <c r="I1528" i="157"/>
  <c r="I1575" i="157" s="1"/>
  <c r="G748" i="37" s="1"/>
  <c r="G955" i="157"/>
  <c r="J1695" i="157"/>
  <c r="H816" i="37" s="1"/>
  <c r="Q1412" i="157"/>
  <c r="P1461" i="157"/>
  <c r="N645" i="37" s="1"/>
  <c r="O302" i="157"/>
  <c r="M306" i="157"/>
  <c r="O306" i="157" s="1"/>
  <c r="Q853" i="157"/>
  <c r="P953" i="157"/>
  <c r="N308" i="37" s="1"/>
  <c r="G1102" i="157"/>
  <c r="G1136" i="157"/>
  <c r="H1596" i="157"/>
  <c r="F769" i="37" s="1"/>
  <c r="I1088" i="157"/>
  <c r="I1136" i="157" s="1"/>
  <c r="G429" i="37" s="1"/>
  <c r="I1160" i="157"/>
  <c r="G453" i="37" s="1"/>
  <c r="G796" i="157"/>
  <c r="E173" i="37" s="1"/>
  <c r="I736" i="157"/>
  <c r="M794" i="157"/>
  <c r="K171" i="37" s="1"/>
  <c r="O731" i="157"/>
  <c r="O794" i="157" s="1"/>
  <c r="M171" i="37" s="1"/>
  <c r="M736" i="157"/>
  <c r="G931" i="157"/>
  <c r="G948" i="157"/>
  <c r="G899" i="157"/>
  <c r="J859" i="157"/>
  <c r="L955" i="157"/>
  <c r="J310" i="37" s="1"/>
  <c r="P176" i="157"/>
  <c r="Q176" i="157" s="1"/>
  <c r="Q175" i="157"/>
  <c r="J1555" i="157"/>
  <c r="L1599" i="157"/>
  <c r="J772" i="37" s="1"/>
  <c r="K1270" i="157"/>
  <c r="I588" i="37" s="1"/>
  <c r="J1395" i="157"/>
  <c r="H637" i="37" s="1"/>
  <c r="O853" i="157"/>
  <c r="M953" i="157"/>
  <c r="K308" i="37" s="1"/>
  <c r="H1496" i="157"/>
  <c r="F680" i="37" s="1"/>
  <c r="M1058" i="157"/>
  <c r="K354" i="37" s="1"/>
  <c r="O1009" i="157"/>
  <c r="AA952" i="157"/>
  <c r="Y307" i="37" s="1"/>
  <c r="AA913" i="157"/>
  <c r="AA914" i="157" s="1"/>
  <c r="Y269" i="37" s="1"/>
  <c r="H946" i="157"/>
  <c r="F301" i="37" s="1"/>
  <c r="P1452" i="157"/>
  <c r="P1498" i="157"/>
  <c r="N682" i="37" s="1"/>
  <c r="H1052" i="157"/>
  <c r="F348" i="37" s="1"/>
  <c r="O1515" i="157"/>
  <c r="O1563" i="157"/>
  <c r="M736" i="37" s="1"/>
  <c r="K1060" i="157"/>
  <c r="I356" i="37" s="1"/>
  <c r="G929" i="157"/>
  <c r="I887" i="157"/>
  <c r="P736" i="157"/>
  <c r="Q735" i="157"/>
  <c r="Q795" i="157" s="1"/>
  <c r="O172" i="37" s="1"/>
  <c r="P795" i="157"/>
  <c r="N172" i="37" s="1"/>
  <c r="Q731" i="157"/>
  <c r="Q794" i="157" s="1"/>
  <c r="O171" i="37" s="1"/>
  <c r="P794" i="157"/>
  <c r="N171" i="37" s="1"/>
  <c r="G716" i="157"/>
  <c r="G789" i="157"/>
  <c r="E166" i="37" s="1"/>
  <c r="G768" i="157"/>
  <c r="E145" i="37" s="1"/>
  <c r="I701" i="157"/>
  <c r="P1599" i="157"/>
  <c r="N772" i="37" s="1"/>
  <c r="Q1555" i="157"/>
  <c r="M1393" i="157"/>
  <c r="K635" i="37" s="1"/>
  <c r="O1326" i="157"/>
  <c r="O1393" i="157" s="1"/>
  <c r="M635" i="37" s="1"/>
  <c r="K955" i="157"/>
  <c r="I310" i="37" s="1"/>
  <c r="J736" i="157"/>
  <c r="J796" i="157" s="1"/>
  <c r="H173" i="37" s="1"/>
  <c r="L796" i="157"/>
  <c r="J173" i="37" s="1"/>
  <c r="I509" i="157"/>
  <c r="I1556" i="157"/>
  <c r="H1600" i="157"/>
  <c r="F773" i="37" s="1"/>
  <c r="AA575" i="157"/>
  <c r="M1330" i="157"/>
  <c r="G1037" i="157"/>
  <c r="G1002" i="157"/>
  <c r="G1054" i="157"/>
  <c r="Q573" i="157"/>
  <c r="I615" i="157"/>
  <c r="G73" i="37" s="1"/>
  <c r="M661" i="157"/>
  <c r="K119" i="37" s="1"/>
  <c r="L2441" i="156"/>
  <c r="K861" i="37" s="1"/>
  <c r="N2342" i="156"/>
  <c r="H1871" i="156"/>
  <c r="G58" i="37" s="1"/>
  <c r="F2418" i="156"/>
  <c r="H2371" i="156"/>
  <c r="L1530" i="156"/>
  <c r="F563" i="156"/>
  <c r="E887" i="37" s="1"/>
  <c r="K2443" i="156"/>
  <c r="I2397" i="156"/>
  <c r="I2107" i="156"/>
  <c r="I2161" i="156" s="1"/>
  <c r="H460" i="37" s="1"/>
  <c r="L2161" i="156"/>
  <c r="K460" i="37" s="1"/>
  <c r="N2107" i="156"/>
  <c r="N2161" i="156" s="1"/>
  <c r="M460" i="37" s="1"/>
  <c r="O1933" i="156"/>
  <c r="O1977" i="156"/>
  <c r="N261" i="37" s="1"/>
  <c r="P1932" i="156"/>
  <c r="P1977" i="156" s="1"/>
  <c r="O261" i="37" s="1"/>
  <c r="H1652" i="156"/>
  <c r="H1824" i="156"/>
  <c r="G11" i="37" s="1"/>
  <c r="H509" i="156"/>
  <c r="H543" i="156"/>
  <c r="N172" i="156"/>
  <c r="I2254" i="156"/>
  <c r="I2298" i="156" s="1"/>
  <c r="H541" i="37" s="1"/>
  <c r="K2298" i="156"/>
  <c r="L2405" i="156"/>
  <c r="K825" i="37" s="1"/>
  <c r="I2358" i="156"/>
  <c r="N2358" i="156"/>
  <c r="L2047" i="156"/>
  <c r="K364" i="37" s="1"/>
  <c r="N1994" i="156"/>
  <c r="N2047" i="156" s="1"/>
  <c r="M364" i="37" s="1"/>
  <c r="N981" i="156"/>
  <c r="F1012" i="156"/>
  <c r="H998" i="156"/>
  <c r="L502" i="156"/>
  <c r="N501" i="156"/>
  <c r="G2435" i="156"/>
  <c r="F855" i="37" s="1"/>
  <c r="O2086" i="156"/>
  <c r="N403" i="37" s="1"/>
  <c r="P2033" i="156"/>
  <c r="P2086" i="156" s="1"/>
  <c r="O403" i="37" s="1"/>
  <c r="G1969" i="156"/>
  <c r="F253" i="37" s="1"/>
  <c r="G2084" i="156"/>
  <c r="F401" i="37" s="1"/>
  <c r="P1552" i="156"/>
  <c r="O547" i="156"/>
  <c r="N871" i="37" s="1"/>
  <c r="O2346" i="156"/>
  <c r="P2346" i="156" s="1"/>
  <c r="P2342" i="156"/>
  <c r="F2298" i="156"/>
  <c r="H2254" i="156"/>
  <c r="H2298" i="156" s="1"/>
  <c r="G541" i="37" s="1"/>
  <c r="H1826" i="156"/>
  <c r="G13" i="37" s="1"/>
  <c r="F1218" i="156"/>
  <c r="H1208" i="156"/>
  <c r="N917" i="156"/>
  <c r="H747" i="156"/>
  <c r="H432" i="156"/>
  <c r="N2345" i="156"/>
  <c r="L2346" i="156"/>
  <c r="I1933" i="156"/>
  <c r="I1978" i="156" s="1"/>
  <c r="H262" i="37" s="1"/>
  <c r="K1978" i="156"/>
  <c r="P1551" i="156"/>
  <c r="F2443" i="156"/>
  <c r="E863" i="37" s="1"/>
  <c r="H2397" i="156"/>
  <c r="G2195" i="156"/>
  <c r="F494" i="37" s="1"/>
  <c r="J594" i="156"/>
  <c r="I918" i="37" s="1"/>
  <c r="I77" i="156"/>
  <c r="N77" i="156"/>
  <c r="O2397" i="156"/>
  <c r="P2396" i="156"/>
  <c r="O2442" i="156"/>
  <c r="N862" i="37" s="1"/>
  <c r="O2037" i="156"/>
  <c r="H1818" i="156"/>
  <c r="H1036" i="156"/>
  <c r="O806" i="156"/>
  <c r="P806" i="156" s="1"/>
  <c r="J2443" i="156"/>
  <c r="I863" i="37" s="1"/>
  <c r="H1513" i="156"/>
  <c r="P234" i="156"/>
  <c r="O235" i="156"/>
  <c r="P235" i="156" s="1"/>
  <c r="P1159" i="157" l="1"/>
  <c r="N452" i="37" s="1"/>
  <c r="M1555" i="157"/>
  <c r="Q1060" i="157"/>
  <c r="O356" i="37" s="1"/>
  <c r="K771" i="37"/>
  <c r="O1598" i="157"/>
  <c r="M771" i="37" s="1"/>
  <c r="I766" i="157"/>
  <c r="G143" i="37" s="1"/>
  <c r="I844" i="157"/>
  <c r="O2298" i="156"/>
  <c r="N541" i="37" s="1"/>
  <c r="N2482" i="156"/>
  <c r="I2484" i="156"/>
  <c r="L2485" i="156"/>
  <c r="J2484" i="156"/>
  <c r="N2484" i="156"/>
  <c r="N2485" i="156" s="1"/>
  <c r="G1738" i="157"/>
  <c r="G110" i="157"/>
  <c r="I110" i="157" s="1"/>
  <c r="Q661" i="157"/>
  <c r="O119" i="37" s="1"/>
  <c r="P1696" i="157"/>
  <c r="N817" i="37" s="1"/>
  <c r="E457" i="37"/>
  <c r="O1597" i="157"/>
  <c r="M770" i="37" s="1"/>
  <c r="L1738" i="157"/>
  <c r="I1318" i="157"/>
  <c r="G1385" i="157"/>
  <c r="E627" i="37" s="1"/>
  <c r="Q915" i="157"/>
  <c r="O270" i="37" s="1"/>
  <c r="I82" i="156"/>
  <c r="P1824" i="156"/>
  <c r="O11" i="37" s="1"/>
  <c r="Q660" i="157"/>
  <c r="O118" i="37" s="1"/>
  <c r="E930" i="37"/>
  <c r="E960" i="37"/>
  <c r="Z2261" i="156"/>
  <c r="Y504" i="37" s="1"/>
  <c r="Y503" i="37" s="1"/>
  <c r="I801" i="157"/>
  <c r="G178" i="37" s="1"/>
  <c r="E303" i="37"/>
  <c r="E83" i="37"/>
  <c r="G1643" i="157"/>
  <c r="E795" i="37"/>
  <c r="E629" i="37"/>
  <c r="E111" i="37"/>
  <c r="E767" i="37"/>
  <c r="E446" i="37"/>
  <c r="E642" i="37"/>
  <c r="E286" i="37"/>
  <c r="E310" i="37"/>
  <c r="E817" i="37"/>
  <c r="E660" i="37"/>
  <c r="E637" i="37"/>
  <c r="I655" i="157"/>
  <c r="G113" i="37" s="1"/>
  <c r="E564" i="37"/>
  <c r="E611" i="37"/>
  <c r="I845" i="157"/>
  <c r="I412" i="157"/>
  <c r="G164" i="157"/>
  <c r="E562" i="37"/>
  <c r="I349" i="157"/>
  <c r="E427" i="37"/>
  <c r="E452" i="37"/>
  <c r="E333" i="37"/>
  <c r="E350" i="37"/>
  <c r="E429" i="37"/>
  <c r="E750" i="37"/>
  <c r="E356" i="37"/>
  <c r="E361" i="37"/>
  <c r="E284" i="37"/>
  <c r="E748" i="37"/>
  <c r="E677" i="37"/>
  <c r="E331" i="37"/>
  <c r="E581" i="37"/>
  <c r="E683" i="37"/>
  <c r="E811" i="37"/>
  <c r="G1391" i="157"/>
  <c r="E85" i="37"/>
  <c r="E315" i="37"/>
  <c r="E777" i="37"/>
  <c r="E609" i="37"/>
  <c r="E658" i="37"/>
  <c r="G567" i="157"/>
  <c r="E593" i="37"/>
  <c r="E772" i="37"/>
  <c r="E588" i="37"/>
  <c r="E541" i="37"/>
  <c r="E474" i="37"/>
  <c r="E840" i="37"/>
  <c r="E498" i="37"/>
  <c r="E53" i="37"/>
  <c r="E518" i="37"/>
  <c r="E520" i="37"/>
  <c r="F1050" i="156"/>
  <c r="H1050" i="156" s="1"/>
  <c r="H1480" i="156"/>
  <c r="E255" i="37"/>
  <c r="F969" i="156"/>
  <c r="H969" i="156" s="1"/>
  <c r="H912" i="156"/>
  <c r="E24" i="37"/>
  <c r="E857" i="37"/>
  <c r="E240" i="37"/>
  <c r="E23" i="37"/>
  <c r="E54" i="37"/>
  <c r="E262" i="37"/>
  <c r="F584" i="156"/>
  <c r="H584" i="156" s="1"/>
  <c r="H739" i="156"/>
  <c r="D914" i="37"/>
  <c r="H2338" i="156"/>
  <c r="H1084" i="156"/>
  <c r="H773" i="156"/>
  <c r="H1396" i="156"/>
  <c r="E918" i="37"/>
  <c r="E267" i="37"/>
  <c r="E490" i="37"/>
  <c r="E26" i="37"/>
  <c r="H1318" i="156"/>
  <c r="E238" i="37"/>
  <c r="F1442" i="156"/>
  <c r="E377" i="37"/>
  <c r="E405" i="37"/>
  <c r="E838" i="37"/>
  <c r="E497" i="37"/>
  <c r="E10" i="37"/>
  <c r="E472" i="37"/>
  <c r="H1278" i="156"/>
  <c r="H1124" i="156"/>
  <c r="H1155" i="156"/>
  <c r="F881" i="156"/>
  <c r="F2389" i="156"/>
  <c r="H2389" i="156" s="1"/>
  <c r="E491" i="37"/>
  <c r="E868" i="37"/>
  <c r="E60" i="37"/>
  <c r="E536" i="37"/>
  <c r="E885" i="37"/>
  <c r="E411" i="37"/>
  <c r="H2094" i="156"/>
  <c r="G411" i="37" s="1"/>
  <c r="E67" i="37"/>
  <c r="J541" i="37"/>
  <c r="J918" i="37"/>
  <c r="J863" i="37"/>
  <c r="J497" i="37"/>
  <c r="J262" i="37"/>
  <c r="N1162" i="156"/>
  <c r="J405" i="37"/>
  <c r="J61" i="37"/>
  <c r="V778" i="37"/>
  <c r="W69" i="37"/>
  <c r="W68" i="37" s="1"/>
  <c r="AB584" i="37"/>
  <c r="P2405" i="156"/>
  <c r="O825" i="37" s="1"/>
  <c r="AB413" i="37"/>
  <c r="O2198" i="156"/>
  <c r="N497" i="37" s="1"/>
  <c r="AC584" i="37"/>
  <c r="V412" i="37"/>
  <c r="V316" i="37"/>
  <c r="AC413" i="37"/>
  <c r="W223" i="37"/>
  <c r="W644" i="37"/>
  <c r="W643" i="37" s="1"/>
  <c r="Y779" i="37"/>
  <c r="Y778" i="37" s="1"/>
  <c r="W595" i="37"/>
  <c r="W594" i="37" s="1"/>
  <c r="Y413" i="37"/>
  <c r="Y412" i="37" s="1"/>
  <c r="W548" i="37"/>
  <c r="W547" i="37" s="1"/>
  <c r="W317" i="37"/>
  <c r="W316" i="37" s="1"/>
  <c r="W504" i="37"/>
  <c r="W503" i="37" s="1"/>
  <c r="Y224" i="37"/>
  <c r="Y223" i="37" s="1"/>
  <c r="W459" i="37"/>
  <c r="W458" i="37" s="1"/>
  <c r="F987" i="37"/>
  <c r="AC307" i="37"/>
  <c r="AB307" i="37"/>
  <c r="V268" i="37"/>
  <c r="E120" i="37"/>
  <c r="E61" i="37"/>
  <c r="P592" i="156"/>
  <c r="O916" i="37" s="1"/>
  <c r="I1400" i="157"/>
  <c r="G642" i="37" s="1"/>
  <c r="V594" i="37"/>
  <c r="V643" i="37"/>
  <c r="V68" i="37"/>
  <c r="V547" i="37"/>
  <c r="O1873" i="156"/>
  <c r="N60" i="37" s="1"/>
  <c r="O594" i="156"/>
  <c r="N918" i="37" s="1"/>
  <c r="Y823" i="37"/>
  <c r="Y594" i="37"/>
  <c r="N395" i="156"/>
  <c r="L594" i="156"/>
  <c r="K918" i="37" s="1"/>
  <c r="N448" i="156"/>
  <c r="N348" i="156"/>
  <c r="N117" i="156"/>
  <c r="N2397" i="156"/>
  <c r="N2346" i="156"/>
  <c r="N2254" i="156"/>
  <c r="N2298" i="156" s="1"/>
  <c r="M541" i="37" s="1"/>
  <c r="L2088" i="156"/>
  <c r="K405" i="37" s="1"/>
  <c r="L1978" i="156"/>
  <c r="K262" i="37" s="1"/>
  <c r="L1874" i="156"/>
  <c r="K61" i="37" s="1"/>
  <c r="N1412" i="156"/>
  <c r="N1327" i="156"/>
  <c r="N1284" i="156"/>
  <c r="N1226" i="156"/>
  <c r="N982" i="156"/>
  <c r="N918" i="156"/>
  <c r="N887" i="156"/>
  <c r="N781" i="156"/>
  <c r="N747" i="156"/>
  <c r="N704" i="156"/>
  <c r="J930" i="37"/>
  <c r="H2448" i="156"/>
  <c r="G868" i="37" s="1"/>
  <c r="L593" i="156"/>
  <c r="Y547" i="37"/>
  <c r="Y643" i="37"/>
  <c r="I1604" i="157"/>
  <c r="G777" i="37" s="1"/>
  <c r="I1153" i="157"/>
  <c r="G446" i="37" s="1"/>
  <c r="I350" i="157"/>
  <c r="Y316" i="37"/>
  <c r="I1065" i="157"/>
  <c r="G361" i="37" s="1"/>
  <c r="Y268" i="37"/>
  <c r="I960" i="157"/>
  <c r="G315" i="37" s="1"/>
  <c r="I899" i="157"/>
  <c r="I951" i="157"/>
  <c r="G306" i="37" s="1"/>
  <c r="AA752" i="157"/>
  <c r="Y129" i="37"/>
  <c r="V129" i="37"/>
  <c r="I790" i="157"/>
  <c r="G167" i="37" s="1"/>
  <c r="P1395" i="157"/>
  <c r="N637" i="37" s="1"/>
  <c r="G650" i="157"/>
  <c r="I627" i="157"/>
  <c r="G85" i="37" s="1"/>
  <c r="I1690" i="157"/>
  <c r="G811" i="37" s="1"/>
  <c r="Y458" i="37"/>
  <c r="H2192" i="156"/>
  <c r="G491" i="37" s="1"/>
  <c r="Y362" i="37"/>
  <c r="Z2045" i="156"/>
  <c r="W362" i="37"/>
  <c r="X2045" i="156"/>
  <c r="H2060" i="156"/>
  <c r="G377" i="37" s="1"/>
  <c r="H2081" i="156"/>
  <c r="G398" i="37" s="1"/>
  <c r="H2062" i="156"/>
  <c r="G379" i="37" s="1"/>
  <c r="H2088" i="156"/>
  <c r="G405" i="37" s="1"/>
  <c r="H1978" i="156"/>
  <c r="G262" i="37" s="1"/>
  <c r="N981" i="37"/>
  <c r="H1956" i="156"/>
  <c r="G240" i="37" s="1"/>
  <c r="H1954" i="156"/>
  <c r="G238" i="37" s="1"/>
  <c r="H1971" i="156"/>
  <c r="G255" i="37" s="1"/>
  <c r="H2388" i="156"/>
  <c r="F2435" i="156"/>
  <c r="H968" i="156"/>
  <c r="H1836" i="156"/>
  <c r="G23" i="37" s="1"/>
  <c r="P543" i="156"/>
  <c r="N543" i="156"/>
  <c r="P1874" i="156"/>
  <c r="O61" i="37" s="1"/>
  <c r="H1839" i="156"/>
  <c r="G26" i="37" s="1"/>
  <c r="H1049" i="156"/>
  <c r="F1481" i="156"/>
  <c r="F2292" i="156"/>
  <c r="N1824" i="156"/>
  <c r="M11" i="37" s="1"/>
  <c r="K930" i="37"/>
  <c r="I1822" i="156"/>
  <c r="H9" i="37" s="1"/>
  <c r="N2405" i="156"/>
  <c r="M825" i="37" s="1"/>
  <c r="P2442" i="156"/>
  <c r="O862" i="37" s="1"/>
  <c r="H2443" i="156"/>
  <c r="G863" i="37" s="1"/>
  <c r="I2443" i="156"/>
  <c r="H863" i="37" s="1"/>
  <c r="N2442" i="156"/>
  <c r="M862" i="37" s="1"/>
  <c r="P1822" i="156"/>
  <c r="O9" i="37" s="1"/>
  <c r="N2441" i="156"/>
  <c r="M861" i="37" s="1"/>
  <c r="P547" i="156"/>
  <c r="O871" i="37" s="1"/>
  <c r="H563" i="156"/>
  <c r="G887" i="37" s="1"/>
  <c r="N547" i="156"/>
  <c r="M871" i="37" s="1"/>
  <c r="F590" i="156"/>
  <c r="E914" i="37" s="1"/>
  <c r="N235" i="156"/>
  <c r="J1599" i="157"/>
  <c r="H772" i="37" s="1"/>
  <c r="P593" i="156"/>
  <c r="O917" i="37" s="1"/>
  <c r="N592" i="156"/>
  <c r="M916" i="37" s="1"/>
  <c r="I594" i="156"/>
  <c r="H918" i="37" s="1"/>
  <c r="Q1599" i="157"/>
  <c r="O772" i="37" s="1"/>
  <c r="G1593" i="157"/>
  <c r="Q1498" i="157"/>
  <c r="O682" i="37" s="1"/>
  <c r="O1499" i="157"/>
  <c r="M683" i="37" s="1"/>
  <c r="I1499" i="157"/>
  <c r="G683" i="37" s="1"/>
  <c r="Q1461" i="157"/>
  <c r="O645" i="37" s="1"/>
  <c r="I1493" i="157"/>
  <c r="G677" i="37" s="1"/>
  <c r="O1461" i="157"/>
  <c r="M645" i="37" s="1"/>
  <c r="I1395" i="157"/>
  <c r="G637" i="37" s="1"/>
  <c r="O1354" i="157"/>
  <c r="M596" i="37" s="1"/>
  <c r="I1369" i="157"/>
  <c r="G611" i="37" s="1"/>
  <c r="I1387" i="157"/>
  <c r="G629" i="37" s="1"/>
  <c r="J1270" i="157"/>
  <c r="H588" i="37" s="1"/>
  <c r="Q1159" i="157"/>
  <c r="O452" i="37" s="1"/>
  <c r="O1158" i="157"/>
  <c r="M451" i="37" s="1"/>
  <c r="J1159" i="157"/>
  <c r="H452" i="37" s="1"/>
  <c r="O1231" i="157"/>
  <c r="M549" i="37" s="1"/>
  <c r="G1152" i="157"/>
  <c r="G658" i="157"/>
  <c r="O1121" i="157"/>
  <c r="M414" i="37" s="1"/>
  <c r="O1058" i="157"/>
  <c r="M354" i="37" s="1"/>
  <c r="I1060" i="157"/>
  <c r="G356" i="37" s="1"/>
  <c r="J955" i="157"/>
  <c r="H310" i="37" s="1"/>
  <c r="Q612" i="157"/>
  <c r="O70" i="37" s="1"/>
  <c r="Q954" i="157"/>
  <c r="O309" i="37" s="1"/>
  <c r="O660" i="157"/>
  <c r="M118" i="37" s="1"/>
  <c r="O954" i="157"/>
  <c r="M309" i="37" s="1"/>
  <c r="O1060" i="157"/>
  <c r="M356" i="37" s="1"/>
  <c r="Q953" i="157"/>
  <c r="O308" i="37" s="1"/>
  <c r="O1059" i="157"/>
  <c r="M355" i="37" s="1"/>
  <c r="O1022" i="157"/>
  <c r="M318" i="37" s="1"/>
  <c r="I1054" i="157"/>
  <c r="G350" i="37" s="1"/>
  <c r="I948" i="157"/>
  <c r="G303" i="37" s="1"/>
  <c r="O915" i="157"/>
  <c r="M270" i="37" s="1"/>
  <c r="G652" i="157"/>
  <c r="I929" i="157"/>
  <c r="G284" i="37" s="1"/>
  <c r="O953" i="157"/>
  <c r="M308" i="37" s="1"/>
  <c r="I931" i="157"/>
  <c r="G286" i="37" s="1"/>
  <c r="I955" i="157"/>
  <c r="G310" i="37" s="1"/>
  <c r="I789" i="157"/>
  <c r="G166" i="37" s="1"/>
  <c r="I796" i="157"/>
  <c r="G173" i="37" s="1"/>
  <c r="I768" i="157"/>
  <c r="G145" i="37" s="1"/>
  <c r="O754" i="157"/>
  <c r="M131" i="37" s="1"/>
  <c r="O612" i="157"/>
  <c r="M70" i="37" s="1"/>
  <c r="J662" i="157"/>
  <c r="H120" i="37" s="1"/>
  <c r="I625" i="157"/>
  <c r="G83" i="37" s="1"/>
  <c r="I662" i="157"/>
  <c r="G120" i="37" s="1"/>
  <c r="O661" i="157"/>
  <c r="M119" i="37" s="1"/>
  <c r="I653" i="157"/>
  <c r="G111" i="37" s="1"/>
  <c r="P1284" i="156"/>
  <c r="F1085" i="156"/>
  <c r="H594" i="156"/>
  <c r="G918" i="37" s="1"/>
  <c r="H2418" i="156"/>
  <c r="G838" i="37" s="1"/>
  <c r="F2244" i="156"/>
  <c r="H2191" i="156"/>
  <c r="G490" i="37" s="1"/>
  <c r="H1921" i="156"/>
  <c r="F1865" i="156"/>
  <c r="H1867" i="156"/>
  <c r="G54" i="37" s="1"/>
  <c r="F1279" i="156"/>
  <c r="F1125" i="156"/>
  <c r="F2339" i="156"/>
  <c r="H1441" i="156"/>
  <c r="F913" i="156"/>
  <c r="H2420" i="156"/>
  <c r="G840" i="37" s="1"/>
  <c r="H2139" i="156"/>
  <c r="H1823" i="156"/>
  <c r="G10" i="37" s="1"/>
  <c r="F774" i="156"/>
  <c r="H2175" i="156"/>
  <c r="G474" i="37" s="1"/>
  <c r="H1866" i="156"/>
  <c r="G53" i="37" s="1"/>
  <c r="H2173" i="156"/>
  <c r="G472" i="37" s="1"/>
  <c r="F1319" i="156"/>
  <c r="F662" i="156"/>
  <c r="H661" i="156"/>
  <c r="H2437" i="156"/>
  <c r="G857" i="37" s="1"/>
  <c r="F1248" i="156"/>
  <c r="H798" i="156"/>
  <c r="F740" i="156"/>
  <c r="H880" i="156"/>
  <c r="H1873" i="156"/>
  <c r="G60" i="37" s="1"/>
  <c r="F1863" i="156"/>
  <c r="H1247" i="156"/>
  <c r="F1969" i="156"/>
  <c r="G1210" i="157"/>
  <c r="O1014" i="157"/>
  <c r="F1922" i="156"/>
  <c r="F2140" i="156"/>
  <c r="F2189" i="156"/>
  <c r="I1323" i="157"/>
  <c r="H586" i="156"/>
  <c r="G910" i="37" s="1"/>
  <c r="M955" i="157"/>
  <c r="K310" i="37" s="1"/>
  <c r="L2298" i="156"/>
  <c r="K541" i="37" s="1"/>
  <c r="G1261" i="157"/>
  <c r="H2243" i="156"/>
  <c r="H2290" i="156" s="1"/>
  <c r="G533" i="37" s="1"/>
  <c r="F2290" i="156"/>
  <c r="N2037" i="156"/>
  <c r="N2088" i="156" s="1"/>
  <c r="M405" i="37" s="1"/>
  <c r="I1824" i="156"/>
  <c r="H11" i="37" s="1"/>
  <c r="J1452" i="157"/>
  <c r="M1159" i="157"/>
  <c r="K452" i="37" s="1"/>
  <c r="O1452" i="157"/>
  <c r="N1822" i="156"/>
  <c r="M9" i="37" s="1"/>
  <c r="I1642" i="157"/>
  <c r="I1688" i="157" s="1"/>
  <c r="G809" i="37" s="1"/>
  <c r="P662" i="157"/>
  <c r="N120" i="37" s="1"/>
  <c r="G1693" i="157"/>
  <c r="G1688" i="157"/>
  <c r="N2153" i="156"/>
  <c r="N2198" i="156" s="1"/>
  <c r="M497" i="37" s="1"/>
  <c r="L2198" i="156"/>
  <c r="K497" i="37" s="1"/>
  <c r="J747" i="156"/>
  <c r="H1391" i="157"/>
  <c r="F633" i="37" s="1"/>
  <c r="AA611" i="157"/>
  <c r="L2443" i="156"/>
  <c r="K863" i="37" s="1"/>
  <c r="F2079" i="156"/>
  <c r="H2025" i="156"/>
  <c r="F2026" i="156"/>
  <c r="H359" i="156"/>
  <c r="I1600" i="157"/>
  <c r="G773" i="37" s="1"/>
  <c r="M1270" i="157"/>
  <c r="K588" i="37" s="1"/>
  <c r="O1223" i="157"/>
  <c r="O1270" i="157" s="1"/>
  <c r="M588" i="37" s="1"/>
  <c r="M662" i="157"/>
  <c r="K120" i="37" s="1"/>
  <c r="P1270" i="157"/>
  <c r="N588" i="37" s="1"/>
  <c r="Q1223" i="157"/>
  <c r="I55" i="157"/>
  <c r="G61" i="157"/>
  <c r="H1057" i="157"/>
  <c r="F353" i="37" s="1"/>
  <c r="G1003" i="157"/>
  <c r="G1052" i="157"/>
  <c r="P796" i="157"/>
  <c r="N173" i="37" s="1"/>
  <c r="Q736" i="157"/>
  <c r="Q796" i="157" s="1"/>
  <c r="O173" i="37" s="1"/>
  <c r="G902" i="157"/>
  <c r="G946" i="157"/>
  <c r="G1545" i="157"/>
  <c r="G1591" i="157"/>
  <c r="I1544" i="157"/>
  <c r="I1591" i="157" s="1"/>
  <c r="G764" i="37" s="1"/>
  <c r="I1476" i="157"/>
  <c r="G660" i="37" s="1"/>
  <c r="P955" i="157"/>
  <c r="N310" i="37" s="1"/>
  <c r="Q859" i="157"/>
  <c r="P1499" i="157"/>
  <c r="N683" i="37" s="1"/>
  <c r="Q1452" i="157"/>
  <c r="G1150" i="157"/>
  <c r="G1155" i="157"/>
  <c r="G1103" i="157"/>
  <c r="I1696" i="157"/>
  <c r="G817" i="37" s="1"/>
  <c r="J1696" i="157"/>
  <c r="H817" i="37" s="1"/>
  <c r="G439" i="157"/>
  <c r="I438" i="157"/>
  <c r="G525" i="157"/>
  <c r="I524" i="157"/>
  <c r="I1102" i="157"/>
  <c r="I1150" i="157" s="1"/>
  <c r="G443" i="37" s="1"/>
  <c r="G1443" i="157"/>
  <c r="G1491" i="157"/>
  <c r="I1442" i="157"/>
  <c r="M1395" i="157"/>
  <c r="K637" i="37" s="1"/>
  <c r="O1330" i="157"/>
  <c r="G721" i="157"/>
  <c r="G787" i="157"/>
  <c r="E164" i="37" s="1"/>
  <c r="I716" i="157"/>
  <c r="I1002" i="157"/>
  <c r="I1052" i="157" s="1"/>
  <c r="G348" i="37" s="1"/>
  <c r="H952" i="157"/>
  <c r="F307" i="37" s="1"/>
  <c r="M796" i="157"/>
  <c r="K173" i="37" s="1"/>
  <c r="O736" i="157"/>
  <c r="O796" i="157" s="1"/>
  <c r="M173" i="37" s="1"/>
  <c r="G234" i="157"/>
  <c r="I233" i="157"/>
  <c r="O2088" i="156"/>
  <c r="N405" i="37" s="1"/>
  <c r="P2037" i="156"/>
  <c r="P2088" i="156" s="1"/>
  <c r="O405" i="37" s="1"/>
  <c r="F1219" i="156"/>
  <c r="H1218" i="156"/>
  <c r="G1974" i="156"/>
  <c r="F258" i="37" s="1"/>
  <c r="N173" i="156"/>
  <c r="F1526" i="156"/>
  <c r="H1525" i="156"/>
  <c r="F443" i="156"/>
  <c r="H442" i="156"/>
  <c r="N502" i="156"/>
  <c r="F1013" i="156"/>
  <c r="H1012" i="156"/>
  <c r="O2443" i="156"/>
  <c r="N863" i="37" s="1"/>
  <c r="P2397" i="156"/>
  <c r="N1530" i="156"/>
  <c r="G2440" i="156"/>
  <c r="F860" i="37" s="1"/>
  <c r="O1978" i="156"/>
  <c r="N262" i="37" s="1"/>
  <c r="P1933" i="156"/>
  <c r="P1978" i="156" s="1"/>
  <c r="O262" i="37" s="1"/>
  <c r="M1599" i="157" l="1"/>
  <c r="O1555" i="157"/>
  <c r="I1385" i="157"/>
  <c r="G627" i="37" s="1"/>
  <c r="Q1696" i="157"/>
  <c r="O817" i="37" s="1"/>
  <c r="M1738" i="157"/>
  <c r="H881" i="156"/>
  <c r="I567" i="157"/>
  <c r="E443" i="37"/>
  <c r="I61" i="157"/>
  <c r="E579" i="37"/>
  <c r="E110" i="37"/>
  <c r="E116" i="37"/>
  <c r="I164" i="157"/>
  <c r="I234" i="157"/>
  <c r="E675" i="37"/>
  <c r="E301" i="37"/>
  <c r="E348" i="37"/>
  <c r="E445" i="37"/>
  <c r="E633" i="37"/>
  <c r="I1103" i="157"/>
  <c r="G952" i="157"/>
  <c r="I952" i="157" s="1"/>
  <c r="G307" i="37" s="1"/>
  <c r="G1057" i="157"/>
  <c r="I1057" i="157" s="1"/>
  <c r="G353" i="37" s="1"/>
  <c r="E809" i="37"/>
  <c r="G1266" i="157"/>
  <c r="I439" i="157"/>
  <c r="E448" i="37"/>
  <c r="E764" i="37"/>
  <c r="E814" i="37"/>
  <c r="E766" i="37"/>
  <c r="E108" i="37"/>
  <c r="I1643" i="157"/>
  <c r="E50" i="37"/>
  <c r="H2244" i="156"/>
  <c r="H2295" i="156" s="1"/>
  <c r="G538" i="37" s="1"/>
  <c r="E535" i="37"/>
  <c r="E533" i="37"/>
  <c r="E488" i="37"/>
  <c r="F2440" i="156"/>
  <c r="E52" i="37"/>
  <c r="H1481" i="156"/>
  <c r="E855" i="37"/>
  <c r="H1085" i="156"/>
  <c r="F589" i="156"/>
  <c r="E396" i="37"/>
  <c r="E253" i="37"/>
  <c r="H1442" i="156"/>
  <c r="E908" i="37"/>
  <c r="G975" i="37"/>
  <c r="E981" i="37"/>
  <c r="Y69" i="37"/>
  <c r="Y68" i="37" s="1"/>
  <c r="N593" i="156"/>
  <c r="M917" i="37" s="1"/>
  <c r="K917" i="37"/>
  <c r="I1874" i="156"/>
  <c r="H61" i="37" s="1"/>
  <c r="N1874" i="156"/>
  <c r="M61" i="37" s="1"/>
  <c r="K981" i="37"/>
  <c r="G657" i="157"/>
  <c r="I1693" i="157"/>
  <c r="G814" i="37" s="1"/>
  <c r="I1593" i="157"/>
  <c r="G766" i="37" s="1"/>
  <c r="H2079" i="156"/>
  <c r="G396" i="37" s="1"/>
  <c r="H1969" i="156"/>
  <c r="G253" i="37" s="1"/>
  <c r="H2435" i="156"/>
  <c r="G855" i="37" s="1"/>
  <c r="H2292" i="156"/>
  <c r="G535" i="37" s="1"/>
  <c r="P2443" i="156"/>
  <c r="O863" i="37" s="1"/>
  <c r="N2443" i="156"/>
  <c r="M863" i="37" s="1"/>
  <c r="H590" i="156"/>
  <c r="G914" i="37" s="1"/>
  <c r="P594" i="156"/>
  <c r="O918" i="37" s="1"/>
  <c r="N594" i="156"/>
  <c r="M918" i="37" s="1"/>
  <c r="Q1499" i="157"/>
  <c r="O683" i="37" s="1"/>
  <c r="I1491" i="157"/>
  <c r="G675" i="37" s="1"/>
  <c r="I658" i="157"/>
  <c r="G116" i="37" s="1"/>
  <c r="I1152" i="157"/>
  <c r="G445" i="37" s="1"/>
  <c r="O1395" i="157"/>
  <c r="M637" i="37" s="1"/>
  <c r="Q1270" i="157"/>
  <c r="O588" i="37" s="1"/>
  <c r="I1155" i="157"/>
  <c r="G448" i="37" s="1"/>
  <c r="O1159" i="157"/>
  <c r="M452" i="37" s="1"/>
  <c r="Q955" i="157"/>
  <c r="O310" i="37" s="1"/>
  <c r="Q662" i="157"/>
  <c r="O120" i="37" s="1"/>
  <c r="I946" i="157"/>
  <c r="G301" i="37" s="1"/>
  <c r="O955" i="157"/>
  <c r="M310" i="37" s="1"/>
  <c r="I652" i="157"/>
  <c r="G110" i="37" s="1"/>
  <c r="I787" i="157"/>
  <c r="G164" i="37" s="1"/>
  <c r="O662" i="157"/>
  <c r="M120" i="37" s="1"/>
  <c r="I650" i="157"/>
  <c r="G108" i="37" s="1"/>
  <c r="H2339" i="156"/>
  <c r="F1974" i="156"/>
  <c r="H740" i="156"/>
  <c r="H1248" i="156"/>
  <c r="H662" i="156"/>
  <c r="H913" i="156"/>
  <c r="H1125" i="156"/>
  <c r="F2295" i="156"/>
  <c r="H1219" i="156"/>
  <c r="H2189" i="156"/>
  <c r="G488" i="37" s="1"/>
  <c r="H1013" i="156"/>
  <c r="F2195" i="156"/>
  <c r="H1156" i="156"/>
  <c r="H1319" i="156"/>
  <c r="H774" i="156"/>
  <c r="H1279" i="156"/>
  <c r="H1865" i="156"/>
  <c r="G52" i="37" s="1"/>
  <c r="F1869" i="156"/>
  <c r="H1863" i="156"/>
  <c r="G50" i="37" s="1"/>
  <c r="F1868" i="156"/>
  <c r="G908" i="37"/>
  <c r="H2140" i="156"/>
  <c r="H1922" i="156"/>
  <c r="I1391" i="157"/>
  <c r="G633" i="37" s="1"/>
  <c r="I902" i="157"/>
  <c r="F2084" i="156"/>
  <c r="H2026" i="156"/>
  <c r="G792" i="157"/>
  <c r="E169" i="37" s="1"/>
  <c r="I721" i="157"/>
  <c r="G1496" i="157"/>
  <c r="I1443" i="157"/>
  <c r="I525" i="157"/>
  <c r="G1596" i="157"/>
  <c r="I1545" i="157"/>
  <c r="I1003" i="157"/>
  <c r="H443" i="156"/>
  <c r="H1526" i="156"/>
  <c r="K772" i="37" l="1"/>
  <c r="O1599" i="157"/>
  <c r="M772" i="37" s="1"/>
  <c r="E769" i="37"/>
  <c r="E115" i="37"/>
  <c r="E584" i="37"/>
  <c r="E353" i="37"/>
  <c r="E680" i="37"/>
  <c r="E307" i="37"/>
  <c r="E860" i="37"/>
  <c r="H2440" i="156"/>
  <c r="G860" i="37" s="1"/>
  <c r="E55" i="37"/>
  <c r="E494" i="37"/>
  <c r="E538" i="37"/>
  <c r="E913" i="37"/>
  <c r="E401" i="37"/>
  <c r="E56" i="37"/>
  <c r="E258" i="37"/>
  <c r="H2084" i="156"/>
  <c r="G401" i="37" s="1"/>
  <c r="H1974" i="156"/>
  <c r="G258" i="37" s="1"/>
  <c r="I1596" i="157"/>
  <c r="G769" i="37" s="1"/>
  <c r="I1496" i="157"/>
  <c r="G680" i="37" s="1"/>
  <c r="I657" i="157"/>
  <c r="G115" i="37" s="1"/>
  <c r="I792" i="157"/>
  <c r="G169" i="37" s="1"/>
  <c r="H589" i="156"/>
  <c r="G913" i="37" s="1"/>
  <c r="H2195" i="156"/>
  <c r="G494" i="37" s="1"/>
  <c r="H1869" i="156"/>
  <c r="G56" i="37" s="1"/>
  <c r="H1868" i="156"/>
  <c r="G55" i="37" s="1"/>
  <c r="U62" i="46" l="1"/>
  <c r="V181" i="37" s="1"/>
  <c r="U46" i="46"/>
  <c r="U60" i="46" s="1"/>
  <c r="U74" i="46"/>
  <c r="V193" i="37" s="1"/>
  <c r="U90" i="46"/>
  <c r="V209" i="37" s="1"/>
  <c r="U98" i="46"/>
  <c r="V217" i="37" s="1"/>
  <c r="U61" i="46" l="1"/>
  <c r="V180" i="37" s="1"/>
  <c r="U95" i="46"/>
  <c r="V214" i="37" s="1"/>
  <c r="V179" i="37" l="1"/>
  <c r="Z94" i="57" l="1"/>
  <c r="AA720" i="37" s="1"/>
  <c r="Y94" i="57"/>
  <c r="Z720" i="37" s="1"/>
  <c r="W94" i="57"/>
  <c r="X720" i="37" s="1"/>
  <c r="Z78" i="57"/>
  <c r="AA704" i="37" s="1"/>
  <c r="Y78" i="57"/>
  <c r="Z704" i="37" s="1"/>
  <c r="W78" i="57"/>
  <c r="X704" i="37" s="1"/>
  <c r="U78" i="57"/>
  <c r="V704" i="37" s="1"/>
  <c r="Z47" i="57"/>
  <c r="Z63" i="57" s="1"/>
  <c r="Y47" i="57"/>
  <c r="Y63" i="57" s="1"/>
  <c r="W47" i="57"/>
  <c r="W63" i="57" s="1"/>
  <c r="V30" i="57"/>
  <c r="V78" i="57" s="1"/>
  <c r="W704" i="37" s="1"/>
  <c r="V46" i="57"/>
  <c r="U94" i="57"/>
  <c r="V720" i="37" s="1"/>
  <c r="Z90" i="46"/>
  <c r="AA209" i="37" s="1"/>
  <c r="Y90" i="46"/>
  <c r="Z209" i="37" s="1"/>
  <c r="W90" i="46"/>
  <c r="X209" i="37" s="1"/>
  <c r="Z74" i="46"/>
  <c r="AA193" i="37" s="1"/>
  <c r="Y74" i="46"/>
  <c r="Z193" i="37" s="1"/>
  <c r="W74" i="46"/>
  <c r="X193" i="37" s="1"/>
  <c r="Z46" i="46"/>
  <c r="Z60" i="46" s="1"/>
  <c r="Y46" i="46"/>
  <c r="Y60" i="46" s="1"/>
  <c r="W46" i="46"/>
  <c r="W60" i="46" s="1"/>
  <c r="V29" i="46"/>
  <c r="V74" i="46" s="1"/>
  <c r="W193" i="37" s="1"/>
  <c r="V45" i="46"/>
  <c r="Z969" i="37" l="1"/>
  <c r="X969" i="37"/>
  <c r="Z942" i="37"/>
  <c r="X942" i="37"/>
  <c r="V942" i="37"/>
  <c r="AC209" i="37"/>
  <c r="AB193" i="37"/>
  <c r="AC193" i="37"/>
  <c r="AC720" i="37"/>
  <c r="AC704" i="37"/>
  <c r="AB704" i="37"/>
  <c r="X46" i="57"/>
  <c r="X94" i="57" s="1"/>
  <c r="Y720" i="37" s="1"/>
  <c r="V90" i="46"/>
  <c r="W209" i="37" s="1"/>
  <c r="AB209" i="37" s="1"/>
  <c r="V94" i="57"/>
  <c r="V47" i="57"/>
  <c r="V46" i="46"/>
  <c r="X30" i="57"/>
  <c r="X45" i="46"/>
  <c r="X90" i="46" s="1"/>
  <c r="Y209" i="37" s="1"/>
  <c r="X29" i="46"/>
  <c r="X977" i="37" l="1"/>
  <c r="W720" i="37"/>
  <c r="AB720" i="37" s="1"/>
  <c r="X78" i="57"/>
  <c r="Y704" i="37" s="1"/>
  <c r="X47" i="57"/>
  <c r="X74" i="46"/>
  <c r="Y193" i="37" s="1"/>
  <c r="X46" i="46"/>
  <c r="J6" i="57" l="1"/>
  <c r="D6" i="57"/>
  <c r="J6" i="46"/>
  <c r="D6" i="46"/>
  <c r="X986" i="37" l="1"/>
  <c r="X985" i="37"/>
  <c r="X984" i="37"/>
  <c r="X929" i="37" l="1"/>
  <c r="X930" i="37"/>
  <c r="X928" i="37" l="1"/>
  <c r="V54" i="46" l="1"/>
  <c r="V16" i="46"/>
  <c r="V60" i="46" l="1"/>
  <c r="AB71" i="37" l="1"/>
  <c r="AC71" i="37"/>
  <c r="E97" i="57" l="1"/>
  <c r="F723" i="37" s="1"/>
  <c r="C97" i="57"/>
  <c r="D723" i="37" s="1"/>
  <c r="E98" i="57"/>
  <c r="F724" i="37" s="1"/>
  <c r="C98" i="57"/>
  <c r="D724" i="37" s="1"/>
  <c r="E93" i="57"/>
  <c r="F719" i="37" s="1"/>
  <c r="C93" i="57"/>
  <c r="D719" i="37" s="1"/>
  <c r="E92" i="57"/>
  <c r="F718" i="37" s="1"/>
  <c r="C92" i="57"/>
  <c r="D718" i="37" s="1"/>
  <c r="E91" i="57"/>
  <c r="F717" i="37" s="1"/>
  <c r="C91" i="57"/>
  <c r="D717" i="37" s="1"/>
  <c r="E90" i="57"/>
  <c r="F716" i="37" s="1"/>
  <c r="C90" i="57"/>
  <c r="D716" i="37" s="1"/>
  <c r="E89" i="57"/>
  <c r="F715" i="37" s="1"/>
  <c r="C89" i="57"/>
  <c r="D715" i="37" s="1"/>
  <c r="E88" i="57"/>
  <c r="F714" i="37" s="1"/>
  <c r="C88" i="57"/>
  <c r="D714" i="37" s="1"/>
  <c r="E86" i="57"/>
  <c r="F712" i="37" s="1"/>
  <c r="C86" i="57"/>
  <c r="D712" i="37" s="1"/>
  <c r="E85" i="57"/>
  <c r="F711" i="37" s="1"/>
  <c r="C85" i="57"/>
  <c r="D711" i="37" s="1"/>
  <c r="E84" i="57"/>
  <c r="F710" i="37" s="1"/>
  <c r="C84" i="57"/>
  <c r="D710" i="37" s="1"/>
  <c r="E83" i="57"/>
  <c r="F709" i="37" s="1"/>
  <c r="C83" i="57"/>
  <c r="D709" i="37" s="1"/>
  <c r="E81" i="57"/>
  <c r="F707" i="37" s="1"/>
  <c r="C81" i="57"/>
  <c r="D707" i="37" s="1"/>
  <c r="E77" i="57"/>
  <c r="F703" i="37" s="1"/>
  <c r="C77" i="57"/>
  <c r="D703" i="37" s="1"/>
  <c r="E75" i="57"/>
  <c r="F701" i="37" s="1"/>
  <c r="C75" i="57"/>
  <c r="D701" i="37" s="1"/>
  <c r="E73" i="57"/>
  <c r="F699" i="37" s="1"/>
  <c r="C73" i="57"/>
  <c r="D699" i="37" s="1"/>
  <c r="E72" i="57"/>
  <c r="F698" i="37" s="1"/>
  <c r="C72" i="57"/>
  <c r="D698" i="37" s="1"/>
  <c r="E71" i="57"/>
  <c r="F697" i="37" s="1"/>
  <c r="C71" i="57"/>
  <c r="D697" i="37" s="1"/>
  <c r="E70" i="57"/>
  <c r="F696" i="37" s="1"/>
  <c r="C70" i="57"/>
  <c r="D696" i="37" s="1"/>
  <c r="E68" i="57"/>
  <c r="F694" i="37" s="1"/>
  <c r="C60" i="57"/>
  <c r="E94" i="46"/>
  <c r="F213" i="37" s="1"/>
  <c r="C94" i="46"/>
  <c r="D213" i="37" s="1"/>
  <c r="E93" i="46"/>
  <c r="F212" i="37" s="1"/>
  <c r="C93" i="46"/>
  <c r="D212" i="37" s="1"/>
  <c r="E89" i="46"/>
  <c r="F208" i="37" s="1"/>
  <c r="C89" i="46"/>
  <c r="D208" i="37" s="1"/>
  <c r="E88" i="46"/>
  <c r="F207" i="37" s="1"/>
  <c r="C88" i="46"/>
  <c r="D207" i="37" s="1"/>
  <c r="E87" i="46"/>
  <c r="F206" i="37" s="1"/>
  <c r="C87" i="46"/>
  <c r="D206" i="37" s="1"/>
  <c r="E86" i="46"/>
  <c r="F205" i="37" s="1"/>
  <c r="F955" i="37" s="1"/>
  <c r="C86" i="46"/>
  <c r="D205" i="37" s="1"/>
  <c r="E85" i="46"/>
  <c r="F204" i="37" s="1"/>
  <c r="C85" i="46"/>
  <c r="D204" i="37" s="1"/>
  <c r="E84" i="46"/>
  <c r="F203" i="37" s="1"/>
  <c r="F953" i="37" s="1"/>
  <c r="C84" i="46"/>
  <c r="D203" i="37" s="1"/>
  <c r="E82" i="46"/>
  <c r="F201" i="37" s="1"/>
  <c r="C82" i="46"/>
  <c r="D201" i="37" s="1"/>
  <c r="E81" i="46"/>
  <c r="F200" i="37" s="1"/>
  <c r="C81" i="46"/>
  <c r="D200" i="37" s="1"/>
  <c r="E80" i="46"/>
  <c r="F199" i="37" s="1"/>
  <c r="F949" i="37" s="1"/>
  <c r="C80" i="46"/>
  <c r="D199" i="37" s="1"/>
  <c r="E79" i="46"/>
  <c r="F198" i="37" s="1"/>
  <c r="F948" i="37" s="1"/>
  <c r="C79" i="46"/>
  <c r="D198" i="37" s="1"/>
  <c r="E77" i="46"/>
  <c r="F196" i="37" s="1"/>
  <c r="C77" i="46"/>
  <c r="D196" i="37" s="1"/>
  <c r="E73" i="46"/>
  <c r="F192" i="37" s="1"/>
  <c r="C73" i="46"/>
  <c r="D192" i="37" s="1"/>
  <c r="C71" i="46"/>
  <c r="D190" i="37" s="1"/>
  <c r="E69" i="46"/>
  <c r="F188" i="37" s="1"/>
  <c r="C69" i="46"/>
  <c r="D188" i="37" s="1"/>
  <c r="E68" i="46"/>
  <c r="F187" i="37" s="1"/>
  <c r="C68" i="46"/>
  <c r="D187" i="37" s="1"/>
  <c r="E67" i="46"/>
  <c r="F186" i="37" s="1"/>
  <c r="C67" i="46"/>
  <c r="D186" i="37" s="1"/>
  <c r="E66" i="46"/>
  <c r="F185" i="37" s="1"/>
  <c r="C66" i="46"/>
  <c r="D185" i="37" s="1"/>
  <c r="C57" i="46"/>
  <c r="C101" i="46" s="1"/>
  <c r="D220" i="37" s="1"/>
  <c r="E71" i="46"/>
  <c r="F190" i="37" s="1"/>
  <c r="AC809" i="37"/>
  <c r="F964" i="37" l="1"/>
  <c r="F935" i="37"/>
  <c r="C105" i="57"/>
  <c r="D731" i="37" s="1"/>
  <c r="D993" i="37" s="1"/>
  <c r="D935" i="37"/>
  <c r="D937" i="37"/>
  <c r="D941" i="37"/>
  <c r="D948" i="37"/>
  <c r="D950" i="37"/>
  <c r="D953" i="37"/>
  <c r="D955" i="37"/>
  <c r="D964" i="37"/>
  <c r="D973" i="37"/>
  <c r="F950" i="37"/>
  <c r="D934" i="37"/>
  <c r="D936" i="37"/>
  <c r="D939" i="37"/>
  <c r="D946" i="37"/>
  <c r="D949" i="37"/>
  <c r="D951" i="37"/>
  <c r="D954" i="37"/>
  <c r="D965" i="37"/>
  <c r="D972" i="37"/>
  <c r="F934" i="37"/>
  <c r="F946" i="37"/>
  <c r="F951" i="37"/>
  <c r="F965" i="37"/>
  <c r="F973" i="37"/>
  <c r="F937" i="37"/>
  <c r="F936" i="37"/>
  <c r="F939" i="37"/>
  <c r="F972" i="37"/>
  <c r="F941" i="37"/>
  <c r="AB809" i="37"/>
  <c r="AC609" i="37"/>
  <c r="AC348" i="37"/>
  <c r="AC301" i="37"/>
  <c r="AC562" i="37" l="1"/>
  <c r="AC658" i="37"/>
  <c r="AB562" i="37"/>
  <c r="AB609" i="37"/>
  <c r="AB658" i="37"/>
  <c r="AB348" i="37"/>
  <c r="AB301" i="37"/>
  <c r="AC310" i="37" l="1"/>
  <c r="AC270" i="37" l="1"/>
  <c r="AC855" i="37" l="1"/>
  <c r="AB855" i="37"/>
  <c r="AC115" i="37"/>
  <c r="AC70" i="37" l="1"/>
  <c r="AC11" i="37" l="1"/>
  <c r="AC884" i="37" l="1"/>
  <c r="AC882" i="37"/>
  <c r="AC880" i="37"/>
  <c r="AC879" i="37"/>
  <c r="AC878" i="37"/>
  <c r="AC877" i="37"/>
  <c r="AC876" i="37"/>
  <c r="AC875" i="37"/>
  <c r="N929" i="37"/>
  <c r="M929" i="37"/>
  <c r="L929" i="37"/>
  <c r="K929" i="37"/>
  <c r="J929" i="37"/>
  <c r="I929" i="37"/>
  <c r="H929" i="37"/>
  <c r="AC10" i="37" l="1"/>
  <c r="Z930" i="37" l="1"/>
  <c r="Z929" i="37"/>
  <c r="AC736" i="37" l="1"/>
  <c r="I981" i="37" l="1"/>
  <c r="V930" i="37" l="1"/>
  <c r="AC873" i="37" l="1"/>
  <c r="V929" i="37" l="1"/>
  <c r="U65" i="57"/>
  <c r="V691" i="37" s="1"/>
  <c r="U99" i="57"/>
  <c r="V725" i="37" s="1"/>
  <c r="U64" i="57" l="1"/>
  <c r="V690" i="37" s="1"/>
  <c r="U102" i="57"/>
  <c r="V728" i="37" s="1"/>
  <c r="V980" i="37" l="1"/>
  <c r="V689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3" i="46" l="1"/>
  <c r="J124" i="46" s="1"/>
  <c r="I124" i="46"/>
  <c r="J12" i="46"/>
  <c r="J134" i="46" s="1"/>
  <c r="I134" i="46"/>
  <c r="J14" i="46"/>
  <c r="J106" i="46" s="1"/>
  <c r="I106" i="46"/>
  <c r="J11" i="46"/>
  <c r="J129" i="46" s="1"/>
  <c r="I129" i="46"/>
  <c r="J15" i="46"/>
  <c r="J107" i="46" s="1"/>
  <c r="I107" i="46"/>
  <c r="J11" i="57"/>
  <c r="J134" i="57" s="1"/>
  <c r="I134" i="57"/>
  <c r="J1019" i="37" s="1"/>
  <c r="J13" i="57"/>
  <c r="J118" i="57" s="1"/>
  <c r="I118" i="57"/>
  <c r="J14" i="57"/>
  <c r="J111" i="57" s="1"/>
  <c r="K996" i="37" s="1"/>
  <c r="I111" i="57"/>
  <c r="J996" i="37" s="1"/>
  <c r="J16" i="57"/>
  <c r="J129" i="57" s="1"/>
  <c r="K1014" i="37" s="1"/>
  <c r="I129" i="57"/>
  <c r="J1014" i="37" s="1"/>
  <c r="K1019" i="37"/>
  <c r="J12" i="57"/>
  <c r="J139" i="57" s="1"/>
  <c r="K1024" i="37" s="1"/>
  <c r="I139" i="57"/>
  <c r="J1024" i="37" s="1"/>
  <c r="K1003" i="37"/>
  <c r="J138" i="46"/>
  <c r="K997" i="37"/>
  <c r="I56" i="57"/>
  <c r="J55" i="57"/>
  <c r="I53" i="46"/>
  <c r="I16" i="46"/>
  <c r="I50" i="46"/>
  <c r="I17" i="57"/>
  <c r="I53" i="57"/>
  <c r="I54" i="46" l="1"/>
  <c r="I138" i="46"/>
  <c r="J997" i="37"/>
  <c r="J143" i="57"/>
  <c r="I143" i="57"/>
  <c r="J1003" i="37"/>
  <c r="K1028" i="37"/>
  <c r="I57" i="57"/>
  <c r="I100" i="57"/>
  <c r="J726" i="37" s="1"/>
  <c r="J1028" i="37" l="1"/>
  <c r="F52" i="57" l="1"/>
  <c r="F51" i="57"/>
  <c r="F50" i="57"/>
  <c r="F49" i="57"/>
  <c r="J53" i="57" l="1"/>
  <c r="J100" i="57" s="1"/>
  <c r="K726" i="37" s="1"/>
  <c r="Y983" i="37" l="1"/>
  <c r="AB736" i="37" l="1"/>
  <c r="AB310" i="37" l="1"/>
  <c r="AB10" i="37"/>
  <c r="AB270" i="37"/>
  <c r="AB70" i="37"/>
  <c r="W930" i="37"/>
  <c r="AB497" i="37"/>
  <c r="AB11" i="37" l="1"/>
  <c r="J984" i="37" l="1"/>
  <c r="K984" i="37"/>
  <c r="L984" i="37"/>
  <c r="M984" i="37"/>
  <c r="N984" i="37"/>
  <c r="W984" i="37"/>
  <c r="J985" i="37"/>
  <c r="K985" i="37"/>
  <c r="L985" i="37"/>
  <c r="M985" i="37"/>
  <c r="N985" i="37"/>
  <c r="W985" i="37"/>
  <c r="J986" i="37"/>
  <c r="K986" i="37"/>
  <c r="L986" i="37"/>
  <c r="M986" i="37"/>
  <c r="N986" i="37"/>
  <c r="V986" i="37"/>
  <c r="W986" i="37"/>
  <c r="Z986" i="37"/>
  <c r="Y986" i="37" l="1"/>
  <c r="G985" i="37" l="1"/>
  <c r="AB225" i="37"/>
  <c r="AB364" i="37"/>
  <c r="AB406" i="37"/>
  <c r="AB505" i="37"/>
  <c r="AB825" i="37"/>
  <c r="AC460" i="37" l="1"/>
  <c r="AB460" i="37"/>
  <c r="AB860" i="37"/>
  <c r="AB541" i="37"/>
  <c r="V984" i="37" l="1"/>
  <c r="Y984" i="37" l="1"/>
  <c r="AB224" i="37"/>
  <c r="AB459" i="37"/>
  <c r="A1" i="57" l="1"/>
  <c r="A1" i="46"/>
  <c r="AB645" i="37" l="1"/>
  <c r="AB353" i="37" l="1"/>
  <c r="AB814" i="37"/>
  <c r="AB772" i="37"/>
  <c r="AB817" i="37"/>
  <c r="AB318" i="37"/>
  <c r="AB306" i="37"/>
  <c r="AB356" i="37"/>
  <c r="AB596" i="37"/>
  <c r="AB549" i="37"/>
  <c r="AB780" i="37"/>
  <c r="AB128" i="37"/>
  <c r="AB317" i="37" l="1"/>
  <c r="AB269" i="37"/>
  <c r="AB644" i="37" l="1"/>
  <c r="V985" i="37"/>
  <c r="Y985" i="37" l="1"/>
  <c r="AC306" i="37" l="1"/>
  <c r="D61" i="57" l="1"/>
  <c r="D106" i="57" s="1"/>
  <c r="E732" i="37" s="1"/>
  <c r="D59" i="57"/>
  <c r="D104" i="57" s="1"/>
  <c r="E730" i="37" s="1"/>
  <c r="C58" i="57"/>
  <c r="D45" i="57"/>
  <c r="D93" i="57" s="1"/>
  <c r="E719" i="37" s="1"/>
  <c r="D44" i="57"/>
  <c r="D43" i="57"/>
  <c r="D91" i="57" s="1"/>
  <c r="E717" i="37" s="1"/>
  <c r="D42" i="57"/>
  <c r="D90" i="57" s="1"/>
  <c r="E716" i="37" s="1"/>
  <c r="D41" i="57"/>
  <c r="D40" i="57"/>
  <c r="E87" i="57"/>
  <c r="F713" i="37" s="1"/>
  <c r="C39" i="57"/>
  <c r="C87" i="57" s="1"/>
  <c r="D713" i="37" s="1"/>
  <c r="D38" i="57"/>
  <c r="D86" i="57" s="1"/>
  <c r="E712" i="37" s="1"/>
  <c r="D37" i="57"/>
  <c r="D85" i="57" s="1"/>
  <c r="E711" i="37" s="1"/>
  <c r="D36" i="57"/>
  <c r="D35" i="57"/>
  <c r="E82" i="57"/>
  <c r="F708" i="37" s="1"/>
  <c r="C34" i="57"/>
  <c r="C82" i="57" s="1"/>
  <c r="D708" i="37" s="1"/>
  <c r="D33" i="57"/>
  <c r="D81" i="57" s="1"/>
  <c r="E707" i="37" s="1"/>
  <c r="D29" i="57"/>
  <c r="D27" i="57" s="1"/>
  <c r="D73" i="57"/>
  <c r="E699" i="37" s="1"/>
  <c r="D71" i="57"/>
  <c r="E697" i="37" s="1"/>
  <c r="D22" i="57"/>
  <c r="D20" i="57" s="1"/>
  <c r="C30" i="57"/>
  <c r="D70" i="57" l="1"/>
  <c r="E696" i="37" s="1"/>
  <c r="C103" i="57"/>
  <c r="D729" i="37" s="1"/>
  <c r="C62" i="57"/>
  <c r="C107" i="57" s="1"/>
  <c r="D733" i="37" s="1"/>
  <c r="C78" i="57"/>
  <c r="D704" i="37" s="1"/>
  <c r="C68" i="57"/>
  <c r="D694" i="37" s="1"/>
  <c r="F24" i="57"/>
  <c r="D72" i="57"/>
  <c r="E698" i="37" s="1"/>
  <c r="F36" i="57"/>
  <c r="D84" i="57"/>
  <c r="E710" i="37" s="1"/>
  <c r="F73" i="57"/>
  <c r="G699" i="37" s="1"/>
  <c r="F85" i="57"/>
  <c r="G711" i="37" s="1"/>
  <c r="F40" i="57"/>
  <c r="D88" i="57"/>
  <c r="E714" i="37" s="1"/>
  <c r="F44" i="57"/>
  <c r="D98" i="57"/>
  <c r="E724" i="37" s="1"/>
  <c r="D92" i="57"/>
  <c r="E718" i="37" s="1"/>
  <c r="D97" i="57"/>
  <c r="E723" i="37" s="1"/>
  <c r="D75" i="57"/>
  <c r="E701" i="37" s="1"/>
  <c r="F86" i="57"/>
  <c r="G712" i="37" s="1"/>
  <c r="F41" i="57"/>
  <c r="D89" i="57"/>
  <c r="E715" i="37" s="1"/>
  <c r="F71" i="57"/>
  <c r="G697" i="37" s="1"/>
  <c r="F29" i="57"/>
  <c r="D77" i="57"/>
  <c r="E703" i="37" s="1"/>
  <c r="F35" i="57"/>
  <c r="D83" i="57"/>
  <c r="E709" i="37" s="1"/>
  <c r="F90" i="57"/>
  <c r="G716" i="37" s="1"/>
  <c r="F61" i="57"/>
  <c r="D60" i="57"/>
  <c r="D105" i="57" s="1"/>
  <c r="E731" i="37" s="1"/>
  <c r="F37" i="57"/>
  <c r="F38" i="57"/>
  <c r="F25" i="57"/>
  <c r="F23" i="57"/>
  <c r="F42" i="57"/>
  <c r="D58" i="57"/>
  <c r="D103" i="57" s="1"/>
  <c r="E729" i="37" s="1"/>
  <c r="F27" i="57"/>
  <c r="C32" i="57"/>
  <c r="D30" i="57"/>
  <c r="D34" i="57"/>
  <c r="D82" i="57" s="1"/>
  <c r="E708" i="37" s="1"/>
  <c r="D39" i="57"/>
  <c r="D87" i="57" s="1"/>
  <c r="E713" i="37" s="1"/>
  <c r="D62" i="57" l="1"/>
  <c r="D107" i="57" s="1"/>
  <c r="E733" i="37" s="1"/>
  <c r="F98" i="57"/>
  <c r="G724" i="37" s="1"/>
  <c r="C96" i="57"/>
  <c r="D722" i="37" s="1"/>
  <c r="C80" i="57"/>
  <c r="D706" i="37" s="1"/>
  <c r="F84" i="57"/>
  <c r="G710" i="37" s="1"/>
  <c r="F82" i="57"/>
  <c r="G708" i="37" s="1"/>
  <c r="F77" i="57"/>
  <c r="G703" i="37" s="1"/>
  <c r="F89" i="57"/>
  <c r="G715" i="37" s="1"/>
  <c r="F75" i="57"/>
  <c r="G701" i="37" s="1"/>
  <c r="D78" i="57"/>
  <c r="E704" i="37" s="1"/>
  <c r="D68" i="57"/>
  <c r="E694" i="37" s="1"/>
  <c r="F88" i="57"/>
  <c r="G714" i="37" s="1"/>
  <c r="F72" i="57"/>
  <c r="G698" i="37" s="1"/>
  <c r="F87" i="57"/>
  <c r="G713" i="37" s="1"/>
  <c r="F83" i="57"/>
  <c r="G709" i="37" s="1"/>
  <c r="F92" i="57"/>
  <c r="G718" i="37" s="1"/>
  <c r="E96" i="57"/>
  <c r="F722" i="37" s="1"/>
  <c r="E80" i="57"/>
  <c r="F706" i="37" s="1"/>
  <c r="E78" i="57"/>
  <c r="F704" i="37" s="1"/>
  <c r="F97" i="57"/>
  <c r="G723" i="37" s="1"/>
  <c r="F106" i="57"/>
  <c r="G732" i="37" s="1"/>
  <c r="F34" i="57"/>
  <c r="F39" i="57"/>
  <c r="C46" i="57"/>
  <c r="F60" i="57"/>
  <c r="F20" i="57"/>
  <c r="D32" i="57"/>
  <c r="E99" i="57"/>
  <c r="F725" i="37" s="1"/>
  <c r="F107" i="57" l="1"/>
  <c r="G733" i="37" s="1"/>
  <c r="F30" i="57"/>
  <c r="C47" i="57"/>
  <c r="C99" i="57"/>
  <c r="D725" i="37" s="1"/>
  <c r="C94" i="57"/>
  <c r="D720" i="37" s="1"/>
  <c r="D80" i="57"/>
  <c r="E706" i="37" s="1"/>
  <c r="D96" i="57"/>
  <c r="E722" i="37" s="1"/>
  <c r="F68" i="57"/>
  <c r="G694" i="37" s="1"/>
  <c r="E94" i="57"/>
  <c r="F720" i="37" s="1"/>
  <c r="F78" i="57"/>
  <c r="G704" i="37" s="1"/>
  <c r="D46" i="57"/>
  <c r="F32" i="57"/>
  <c r="F96" i="57" l="1"/>
  <c r="G722" i="37" s="1"/>
  <c r="D47" i="57"/>
  <c r="D94" i="57"/>
  <c r="E720" i="37" s="1"/>
  <c r="D99" i="57"/>
  <c r="E725" i="37" s="1"/>
  <c r="F80" i="57"/>
  <c r="G706" i="37" s="1"/>
  <c r="F46" i="57"/>
  <c r="F94" i="57" l="1"/>
  <c r="G720" i="37" s="1"/>
  <c r="D58" i="46"/>
  <c r="D102" i="46" s="1"/>
  <c r="E221" i="37" s="1"/>
  <c r="D56" i="46"/>
  <c r="D100" i="46" s="1"/>
  <c r="E219" i="37" s="1"/>
  <c r="C55" i="46"/>
  <c r="D44" i="46"/>
  <c r="D89" i="46" s="1"/>
  <c r="E208" i="37" s="1"/>
  <c r="D43" i="46"/>
  <c r="D42" i="46"/>
  <c r="D87" i="46" s="1"/>
  <c r="E206" i="37" s="1"/>
  <c r="D41" i="46"/>
  <c r="D86" i="46" s="1"/>
  <c r="E205" i="37" s="1"/>
  <c r="D40" i="46"/>
  <c r="D39" i="46"/>
  <c r="D37" i="46"/>
  <c r="D82" i="46" s="1"/>
  <c r="E201" i="37" s="1"/>
  <c r="D35" i="46"/>
  <c r="D34" i="46"/>
  <c r="D28" i="46"/>
  <c r="D24" i="46"/>
  <c r="D69" i="46" s="1"/>
  <c r="E188" i="37" s="1"/>
  <c r="D23" i="46"/>
  <c r="D21" i="46"/>
  <c r="D20" i="46"/>
  <c r="D66" i="46" s="1"/>
  <c r="E185" i="37" s="1"/>
  <c r="C38" i="46"/>
  <c r="C33" i="46"/>
  <c r="C78" i="46" s="1"/>
  <c r="D197" i="37" s="1"/>
  <c r="D947" i="37" s="1"/>
  <c r="D32" i="46"/>
  <c r="D77" i="46" s="1"/>
  <c r="E196" i="37" s="1"/>
  <c r="E64" i="46"/>
  <c r="F183" i="37" s="1"/>
  <c r="F932" i="37" s="1"/>
  <c r="C29" i="46"/>
  <c r="D19" i="46" l="1"/>
  <c r="C59" i="46"/>
  <c r="C103" i="46" s="1"/>
  <c r="D222" i="37" s="1"/>
  <c r="C99" i="46"/>
  <c r="D218" i="37" s="1"/>
  <c r="D990" i="37" s="1"/>
  <c r="E937" i="37"/>
  <c r="E955" i="37"/>
  <c r="E951" i="37"/>
  <c r="E934" i="37"/>
  <c r="E946" i="37"/>
  <c r="E992" i="37"/>
  <c r="G992" i="37" s="1"/>
  <c r="E965" i="37"/>
  <c r="F943" i="37"/>
  <c r="D57" i="46"/>
  <c r="D101" i="46" s="1"/>
  <c r="E220" i="37" s="1"/>
  <c r="D73" i="46"/>
  <c r="E192" i="37" s="1"/>
  <c r="D26" i="46"/>
  <c r="D81" i="46"/>
  <c r="E200" i="37" s="1"/>
  <c r="F36" i="46"/>
  <c r="F82" i="46"/>
  <c r="G201" i="37" s="1"/>
  <c r="F86" i="46"/>
  <c r="G205" i="37" s="1"/>
  <c r="F69" i="46"/>
  <c r="G188" i="37" s="1"/>
  <c r="C83" i="46"/>
  <c r="D202" i="37" s="1"/>
  <c r="D952" i="37" s="1"/>
  <c r="F39" i="46"/>
  <c r="D84" i="46"/>
  <c r="E203" i="37" s="1"/>
  <c r="E78" i="46"/>
  <c r="F197" i="37" s="1"/>
  <c r="F947" i="37" s="1"/>
  <c r="D67" i="46"/>
  <c r="E186" i="37" s="1"/>
  <c r="F23" i="46"/>
  <c r="D68" i="46"/>
  <c r="E187" i="37" s="1"/>
  <c r="E83" i="46"/>
  <c r="F202" i="37" s="1"/>
  <c r="F35" i="46"/>
  <c r="D80" i="46"/>
  <c r="E199" i="37" s="1"/>
  <c r="F40" i="46"/>
  <c r="D85" i="46"/>
  <c r="E204" i="37" s="1"/>
  <c r="F34" i="46"/>
  <c r="D79" i="46"/>
  <c r="E198" i="37" s="1"/>
  <c r="D94" i="46"/>
  <c r="E213" i="37" s="1"/>
  <c r="D88" i="46"/>
  <c r="E207" i="37" s="1"/>
  <c r="C74" i="46"/>
  <c r="D193" i="37" s="1"/>
  <c r="D942" i="37" s="1"/>
  <c r="C64" i="46"/>
  <c r="F28" i="46"/>
  <c r="F43" i="46"/>
  <c r="F41" i="46"/>
  <c r="F37" i="46"/>
  <c r="F56" i="46"/>
  <c r="F100" i="46" s="1"/>
  <c r="F58" i="46"/>
  <c r="F102" i="46" s="1"/>
  <c r="G221" i="37" s="1"/>
  <c r="D55" i="46"/>
  <c r="D99" i="46" s="1"/>
  <c r="E218" i="37" s="1"/>
  <c r="C31" i="46"/>
  <c r="D29" i="46"/>
  <c r="E74" i="46"/>
  <c r="F193" i="37" s="1"/>
  <c r="F942" i="37" s="1"/>
  <c r="D38" i="46"/>
  <c r="D83" i="46" s="1"/>
  <c r="E202" i="37" s="1"/>
  <c r="D33" i="46"/>
  <c r="D78" i="46" s="1"/>
  <c r="E197" i="37" s="1"/>
  <c r="F24" i="46"/>
  <c r="D994" i="37" l="1"/>
  <c r="D183" i="37"/>
  <c r="D932" i="37" s="1"/>
  <c r="D943" i="37" s="1"/>
  <c r="E950" i="37"/>
  <c r="E973" i="37"/>
  <c r="E936" i="37"/>
  <c r="E953" i="37"/>
  <c r="E964" i="37"/>
  <c r="E954" i="37"/>
  <c r="E947" i="37"/>
  <c r="E948" i="37"/>
  <c r="E949" i="37"/>
  <c r="E941" i="37"/>
  <c r="E952" i="37"/>
  <c r="E990" i="37"/>
  <c r="E935" i="37"/>
  <c r="E993" i="37"/>
  <c r="D93" i="46"/>
  <c r="E212" i="37" s="1"/>
  <c r="F73" i="46"/>
  <c r="G192" i="37" s="1"/>
  <c r="F26" i="46"/>
  <c r="D59" i="46"/>
  <c r="D103" i="46" s="1"/>
  <c r="E222" i="37" s="1"/>
  <c r="D71" i="46"/>
  <c r="E190" i="37" s="1"/>
  <c r="F94" i="46"/>
  <c r="G213" i="37" s="1"/>
  <c r="F88" i="46"/>
  <c r="G207" i="37" s="1"/>
  <c r="F85" i="46"/>
  <c r="G204" i="37" s="1"/>
  <c r="F68" i="46"/>
  <c r="G187" i="37" s="1"/>
  <c r="F84" i="46"/>
  <c r="G203" i="37" s="1"/>
  <c r="F79" i="46"/>
  <c r="G198" i="37" s="1"/>
  <c r="F83" i="46"/>
  <c r="G202" i="37" s="1"/>
  <c r="E76" i="46"/>
  <c r="F195" i="37" s="1"/>
  <c r="E92" i="46"/>
  <c r="F211" i="37" s="1"/>
  <c r="C76" i="46"/>
  <c r="D195" i="37" s="1"/>
  <c r="D944" i="37" s="1"/>
  <c r="C92" i="46"/>
  <c r="D211" i="37" s="1"/>
  <c r="F80" i="46"/>
  <c r="G199" i="37" s="1"/>
  <c r="F78" i="46"/>
  <c r="G197" i="37" s="1"/>
  <c r="F19" i="46"/>
  <c r="D64" i="46"/>
  <c r="E183" i="37" s="1"/>
  <c r="F93" i="46"/>
  <c r="G212" i="37" s="1"/>
  <c r="G222" i="37"/>
  <c r="F38" i="46"/>
  <c r="C45" i="46"/>
  <c r="F33" i="46"/>
  <c r="F57" i="46"/>
  <c r="F101" i="46" s="1"/>
  <c r="G220" i="37" s="1"/>
  <c r="D31" i="46"/>
  <c r="D971" i="37" l="1"/>
  <c r="E939" i="37"/>
  <c r="E972" i="37"/>
  <c r="E932" i="37"/>
  <c r="E994" i="37"/>
  <c r="F71" i="46"/>
  <c r="G190" i="37" s="1"/>
  <c r="F29" i="46"/>
  <c r="D74" i="46"/>
  <c r="E193" i="37" s="1"/>
  <c r="E95" i="46"/>
  <c r="F214" i="37" s="1"/>
  <c r="E90" i="46"/>
  <c r="F209" i="37" s="1"/>
  <c r="F31" i="46"/>
  <c r="D92" i="46"/>
  <c r="E211" i="37" s="1"/>
  <c r="D76" i="46"/>
  <c r="E195" i="37" s="1"/>
  <c r="C46" i="46"/>
  <c r="C95" i="46"/>
  <c r="D214" i="37" s="1"/>
  <c r="C90" i="46"/>
  <c r="D209" i="37" s="1"/>
  <c r="D969" i="37" s="1"/>
  <c r="F55" i="46"/>
  <c r="F99" i="46" s="1"/>
  <c r="G218" i="37" s="1"/>
  <c r="G219" i="37"/>
  <c r="D45" i="46"/>
  <c r="D976" i="37" l="1"/>
  <c r="E944" i="37"/>
  <c r="E971" i="37"/>
  <c r="E942" i="37"/>
  <c r="E943" i="37"/>
  <c r="F76" i="46"/>
  <c r="G195" i="37" s="1"/>
  <c r="F74" i="46"/>
  <c r="G193" i="37" s="1"/>
  <c r="F92" i="46"/>
  <c r="G211" i="37" s="1"/>
  <c r="F45" i="46"/>
  <c r="D90" i="46"/>
  <c r="E209" i="37" s="1"/>
  <c r="D95" i="46"/>
  <c r="E214" i="37" s="1"/>
  <c r="F64" i="46"/>
  <c r="G183" i="37" s="1"/>
  <c r="D46" i="46"/>
  <c r="E976" i="37" l="1"/>
  <c r="E969" i="37"/>
  <c r="F90" i="46"/>
  <c r="G209" i="37" s="1"/>
  <c r="Z985" i="37" l="1"/>
  <c r="AC644" i="37"/>
  <c r="AC645" i="37"/>
  <c r="AC772" i="37"/>
  <c r="AC595" i="37" l="1"/>
  <c r="AC317" i="37" l="1"/>
  <c r="AC128" i="37" l="1"/>
  <c r="AC825" i="37" l="1"/>
  <c r="AC860" i="37"/>
  <c r="AC497" i="37" l="1"/>
  <c r="AC505" i="37"/>
  <c r="AC541" i="37"/>
  <c r="AC364" i="37"/>
  <c r="AC406" i="37"/>
  <c r="AC225" i="37" l="1"/>
  <c r="G994" i="37" l="1"/>
  <c r="G986" i="37" l="1"/>
  <c r="D15" i="46" l="1"/>
  <c r="D107" i="46" s="1"/>
  <c r="E997" i="37" s="1"/>
  <c r="D14" i="46"/>
  <c r="D106" i="46" s="1"/>
  <c r="D13" i="46"/>
  <c r="D124" i="46" s="1"/>
  <c r="E1014" i="37" s="1"/>
  <c r="D12" i="46"/>
  <c r="D134" i="46" s="1"/>
  <c r="E1024" i="37" s="1"/>
  <c r="E996" i="37" l="1"/>
  <c r="F14" i="46"/>
  <c r="F14" i="57"/>
  <c r="F15" i="46"/>
  <c r="F15" i="57"/>
  <c r="F12" i="46"/>
  <c r="F12" i="57"/>
  <c r="F16" i="57"/>
  <c r="F13" i="46"/>
  <c r="F13" i="57"/>
  <c r="G956" i="37" l="1"/>
  <c r="D11" i="46" l="1"/>
  <c r="D129" i="46" s="1"/>
  <c r="E1019" i="37" l="1"/>
  <c r="D138" i="46"/>
  <c r="J16" i="46"/>
  <c r="F11" i="46"/>
  <c r="E1028" i="37" l="1"/>
  <c r="G984" i="37" l="1"/>
  <c r="J17" i="57" l="1"/>
  <c r="F11" i="57"/>
  <c r="J56" i="57"/>
  <c r="J57" i="57" s="1"/>
  <c r="F55" i="57"/>
  <c r="E929" i="37" l="1"/>
  <c r="D52" i="46" l="1"/>
  <c r="D49" i="46"/>
  <c r="D48" i="46"/>
  <c r="J53" i="46" l="1"/>
  <c r="F52" i="46"/>
  <c r="F48" i="46"/>
  <c r="F49" i="46"/>
  <c r="G981" i="37" l="1"/>
  <c r="G935" i="37"/>
  <c r="H981" i="37"/>
  <c r="M981" i="37"/>
  <c r="J50" i="46"/>
  <c r="J54" i="46" s="1"/>
  <c r="G967" i="37" l="1"/>
  <c r="G951" i="37"/>
  <c r="E987" i="37" l="1"/>
  <c r="G983" i="37"/>
  <c r="G987" i="37" l="1"/>
  <c r="X54" i="46"/>
  <c r="Z984" i="37" l="1"/>
  <c r="Z99" i="57" l="1"/>
  <c r="AA725" i="37" s="1"/>
  <c r="Y65" i="57"/>
  <c r="Z691" i="37" s="1"/>
  <c r="E101" i="57"/>
  <c r="F727" i="37" s="1"/>
  <c r="C56" i="57"/>
  <c r="I101" i="57"/>
  <c r="J727" i="37" s="1"/>
  <c r="C53" i="57"/>
  <c r="C100" i="57" s="1"/>
  <c r="D726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Z98" i="46"/>
  <c r="AA217" i="37" s="1"/>
  <c r="Y98" i="46"/>
  <c r="Z217" i="37" s="1"/>
  <c r="X98" i="46"/>
  <c r="Y217" i="37" s="1"/>
  <c r="V98" i="46"/>
  <c r="W217" i="37" s="1"/>
  <c r="E97" i="46"/>
  <c r="F216" i="37" s="1"/>
  <c r="Z95" i="46"/>
  <c r="AA214" i="37" s="1"/>
  <c r="Y95" i="46"/>
  <c r="Z214" i="37" s="1"/>
  <c r="E63" i="46"/>
  <c r="F182" i="37" s="1"/>
  <c r="Z62" i="46"/>
  <c r="AA181" i="37" s="1"/>
  <c r="Y62" i="46"/>
  <c r="Z181" i="37" s="1"/>
  <c r="V928" i="37"/>
  <c r="Y61" i="46"/>
  <c r="Z180" i="37" s="1"/>
  <c r="H53" i="46"/>
  <c r="C53" i="46"/>
  <c r="I97" i="46"/>
  <c r="J216" i="37" s="1"/>
  <c r="E96" i="46"/>
  <c r="F215" i="37" s="1"/>
  <c r="F978" i="37" s="1"/>
  <c r="C50" i="46"/>
  <c r="M49" i="46"/>
  <c r="N49" i="46" s="1"/>
  <c r="L49" i="46"/>
  <c r="M48" i="46"/>
  <c r="N48" i="46" s="1"/>
  <c r="E62" i="46"/>
  <c r="E139" i="46" s="1"/>
  <c r="M11" i="46"/>
  <c r="AC814" i="37"/>
  <c r="F979" i="37" l="1"/>
  <c r="E691" i="37"/>
  <c r="D144" i="57"/>
  <c r="F691" i="37"/>
  <c r="E144" i="57"/>
  <c r="Z179" i="37"/>
  <c r="F181" i="37"/>
  <c r="AC725" i="37"/>
  <c r="F62" i="57"/>
  <c r="AC181" i="37"/>
  <c r="AB217" i="37"/>
  <c r="AC214" i="37"/>
  <c r="AC217" i="37"/>
  <c r="AC356" i="37"/>
  <c r="AC596" i="37"/>
  <c r="AC353" i="37"/>
  <c r="AC318" i="37"/>
  <c r="AC780" i="37"/>
  <c r="AC549" i="37"/>
  <c r="H17" i="57"/>
  <c r="G53" i="57"/>
  <c r="G100" i="57" s="1"/>
  <c r="H726" i="37" s="1"/>
  <c r="C101" i="57"/>
  <c r="D727" i="37" s="1"/>
  <c r="G56" i="57"/>
  <c r="G101" i="57" s="1"/>
  <c r="H727" i="37" s="1"/>
  <c r="C62" i="46"/>
  <c r="G16" i="46"/>
  <c r="H50" i="46"/>
  <c r="C65" i="57"/>
  <c r="G17" i="57"/>
  <c r="H53" i="57"/>
  <c r="H100" i="57" s="1"/>
  <c r="I726" i="37" s="1"/>
  <c r="H56" i="57"/>
  <c r="H101" i="57" s="1"/>
  <c r="I727" i="37" s="1"/>
  <c r="H16" i="46"/>
  <c r="C96" i="46"/>
  <c r="D215" i="37" s="1"/>
  <c r="D978" i="37" s="1"/>
  <c r="G50" i="46"/>
  <c r="C97" i="46"/>
  <c r="D216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V95" i="46"/>
  <c r="W214" i="37" s="1"/>
  <c r="M12" i="46"/>
  <c r="N12" i="46" s="1"/>
  <c r="V62" i="46"/>
  <c r="W181" i="37" s="1"/>
  <c r="Z61" i="46"/>
  <c r="AA180" i="37" s="1"/>
  <c r="AA179" i="37" s="1"/>
  <c r="L15" i="46"/>
  <c r="L14" i="46"/>
  <c r="L13" i="46"/>
  <c r="L12" i="46"/>
  <c r="C54" i="46"/>
  <c r="V57" i="57"/>
  <c r="Y102" i="57"/>
  <c r="Z728" i="37" s="1"/>
  <c r="Z980" i="37" s="1"/>
  <c r="Z102" i="57"/>
  <c r="AA728" i="37" s="1"/>
  <c r="C57" i="57"/>
  <c r="E102" i="57"/>
  <c r="F728" i="37" s="1"/>
  <c r="D53" i="57"/>
  <c r="D100" i="57" s="1"/>
  <c r="E726" i="37" s="1"/>
  <c r="F17" i="57"/>
  <c r="M55" i="57"/>
  <c r="L52" i="57"/>
  <c r="L55" i="57"/>
  <c r="D56" i="57"/>
  <c r="X16" i="46"/>
  <c r="D16" i="46"/>
  <c r="N11" i="46"/>
  <c r="D50" i="46"/>
  <c r="E98" i="46"/>
  <c r="F217" i="37" s="1"/>
  <c r="M50" i="46"/>
  <c r="M96" i="46" s="1"/>
  <c r="N215" i="37" s="1"/>
  <c r="M52" i="46"/>
  <c r="D53" i="46"/>
  <c r="D97" i="46" s="1"/>
  <c r="E216" i="37" s="1"/>
  <c r="AC817" i="37"/>
  <c r="D181" i="37" l="1"/>
  <c r="C139" i="46"/>
  <c r="D691" i="37"/>
  <c r="C144" i="57"/>
  <c r="F928" i="37"/>
  <c r="D928" i="37"/>
  <c r="D979" i="37"/>
  <c r="F980" i="37"/>
  <c r="X62" i="46"/>
  <c r="Y181" i="37" s="1"/>
  <c r="X60" i="46"/>
  <c r="X61" i="46" s="1"/>
  <c r="Y180" i="37" s="1"/>
  <c r="AC728" i="37"/>
  <c r="AB214" i="37"/>
  <c r="AB181" i="37"/>
  <c r="AC269" i="37"/>
  <c r="G97" i="46"/>
  <c r="H216" i="37" s="1"/>
  <c r="H54" i="46"/>
  <c r="H57" i="57"/>
  <c r="H102" i="57" s="1"/>
  <c r="I728" i="37" s="1"/>
  <c r="C98" i="46"/>
  <c r="D217" i="37" s="1"/>
  <c r="G54" i="46"/>
  <c r="C102" i="57"/>
  <c r="D728" i="37" s="1"/>
  <c r="G57" i="57"/>
  <c r="G102" i="57" s="1"/>
  <c r="H728" i="37" s="1"/>
  <c r="H97" i="46"/>
  <c r="I216" i="37" s="1"/>
  <c r="H96" i="46"/>
  <c r="I215" i="37" s="1"/>
  <c r="G941" i="37"/>
  <c r="X57" i="57"/>
  <c r="X95" i="46"/>
  <c r="Y214" i="37" s="1"/>
  <c r="M16" i="46"/>
  <c r="M62" i="46" s="1"/>
  <c r="N181" i="37" s="1"/>
  <c r="M53" i="46"/>
  <c r="M54" i="46" s="1"/>
  <c r="M98" i="46" s="1"/>
  <c r="N217" i="37" s="1"/>
  <c r="N52" i="46"/>
  <c r="I62" i="46"/>
  <c r="M56" i="57"/>
  <c r="N55" i="57"/>
  <c r="I96" i="46"/>
  <c r="J215" i="37" s="1"/>
  <c r="M53" i="57"/>
  <c r="M100" i="57" s="1"/>
  <c r="N726" i="37" s="1"/>
  <c r="N978" i="37" s="1"/>
  <c r="N50" i="57"/>
  <c r="I102" i="57"/>
  <c r="J728" i="37" s="1"/>
  <c r="M17" i="57"/>
  <c r="N11" i="57"/>
  <c r="I65" i="57"/>
  <c r="N50" i="46"/>
  <c r="N96" i="46"/>
  <c r="O215" i="37" s="1"/>
  <c r="F46" i="46"/>
  <c r="F50" i="46"/>
  <c r="D96" i="46"/>
  <c r="E215" i="37" s="1"/>
  <c r="F16" i="46"/>
  <c r="D62" i="46"/>
  <c r="F47" i="57"/>
  <c r="F56" i="57"/>
  <c r="D101" i="57"/>
  <c r="E727" i="37" s="1"/>
  <c r="F53" i="57"/>
  <c r="F100" i="57" s="1"/>
  <c r="G726" i="37" s="1"/>
  <c r="D57" i="57"/>
  <c r="L49" i="57"/>
  <c r="L11" i="57"/>
  <c r="J101" i="57"/>
  <c r="K727" i="37" s="1"/>
  <c r="D54" i="46"/>
  <c r="V61" i="46"/>
  <c r="W180" i="37" s="1"/>
  <c r="W179" i="37" s="1"/>
  <c r="L11" i="46"/>
  <c r="L52" i="46"/>
  <c r="J97" i="46"/>
  <c r="K216" i="37" s="1"/>
  <c r="L48" i="46"/>
  <c r="F53" i="46"/>
  <c r="J181" i="37" l="1"/>
  <c r="I139" i="46"/>
  <c r="J691" i="37"/>
  <c r="I144" i="57"/>
  <c r="F1029" i="37"/>
  <c r="D1029" i="37"/>
  <c r="E181" i="37"/>
  <c r="D139" i="46"/>
  <c r="D980" i="37"/>
  <c r="E979" i="37"/>
  <c r="E978" i="37"/>
  <c r="Y179" i="37"/>
  <c r="AB180" i="37"/>
  <c r="AC180" i="37"/>
  <c r="J928" i="37"/>
  <c r="J1029" i="37" s="1"/>
  <c r="G936" i="37"/>
  <c r="G946" i="37"/>
  <c r="G96" i="46"/>
  <c r="H215" i="37" s="1"/>
  <c r="H98" i="46"/>
  <c r="I217" i="37" s="1"/>
  <c r="N62" i="46"/>
  <c r="O181" i="37" s="1"/>
  <c r="N16" i="46"/>
  <c r="M65" i="57"/>
  <c r="N17" i="57"/>
  <c r="M101" i="57"/>
  <c r="N727" i="37" s="1"/>
  <c r="N56" i="57"/>
  <c r="N53" i="57"/>
  <c r="N100" i="57" s="1"/>
  <c r="O726" i="37" s="1"/>
  <c r="M97" i="46"/>
  <c r="N216" i="37" s="1"/>
  <c r="N53" i="46"/>
  <c r="M57" i="57"/>
  <c r="N54" i="46"/>
  <c r="N98" i="46"/>
  <c r="O217" i="37" s="1"/>
  <c r="I98" i="46"/>
  <c r="J217" i="37" s="1"/>
  <c r="L50" i="46"/>
  <c r="J96" i="46"/>
  <c r="K215" i="37" s="1"/>
  <c r="F54" i="46"/>
  <c r="D98" i="46"/>
  <c r="E217" i="37" s="1"/>
  <c r="L16" i="46"/>
  <c r="J62" i="46"/>
  <c r="F57" i="57"/>
  <c r="D102" i="57"/>
  <c r="E728" i="37" s="1"/>
  <c r="L53" i="57"/>
  <c r="L100" i="57" s="1"/>
  <c r="M726" i="37" s="1"/>
  <c r="L17" i="57"/>
  <c r="J65" i="57"/>
  <c r="V102" i="57"/>
  <c r="L56" i="57"/>
  <c r="L53" i="46"/>
  <c r="N979" i="37" l="1"/>
  <c r="K691" i="37"/>
  <c r="J144" i="57"/>
  <c r="K181" i="37"/>
  <c r="J139" i="46"/>
  <c r="N691" i="37"/>
  <c r="N928" i="37" s="1"/>
  <c r="W728" i="37"/>
  <c r="AB728" i="37" s="1"/>
  <c r="E980" i="37"/>
  <c r="N101" i="57"/>
  <c r="O727" i="37" s="1"/>
  <c r="N97" i="46"/>
  <c r="O216" i="37" s="1"/>
  <c r="N65" i="57"/>
  <c r="O691" i="37" s="1"/>
  <c r="G98" i="46"/>
  <c r="H217" i="37" s="1"/>
  <c r="M102" i="57"/>
  <c r="N728" i="37" s="1"/>
  <c r="N980" i="37" s="1"/>
  <c r="N57" i="57"/>
  <c r="L54" i="46"/>
  <c r="J98" i="46"/>
  <c r="K217" i="37" s="1"/>
  <c r="L57" i="57"/>
  <c r="J102" i="57"/>
  <c r="K728" i="37" s="1"/>
  <c r="X102" i="57"/>
  <c r="Y728" i="37" s="1"/>
  <c r="K928" i="37" l="1"/>
  <c r="K1029" i="37" s="1"/>
  <c r="N102" i="57"/>
  <c r="O728" i="37" s="1"/>
  <c r="AC824" i="37" l="1"/>
  <c r="AC459" i="37" l="1"/>
  <c r="G964" i="37"/>
  <c r="AB824" i="37" l="1"/>
  <c r="G966" i="37"/>
  <c r="K931" i="37" l="1"/>
  <c r="I931" i="37"/>
  <c r="M931" i="37"/>
  <c r="H931" i="37"/>
  <c r="L931" i="37"/>
  <c r="J931" i="37"/>
  <c r="N931" i="37"/>
  <c r="O981" i="37" l="1"/>
  <c r="F97" i="46"/>
  <c r="G216" i="37" s="1"/>
  <c r="F98" i="46"/>
  <c r="G217" i="37" s="1"/>
  <c r="F96" i="46"/>
  <c r="G215" i="37" s="1"/>
  <c r="F101" i="57"/>
  <c r="G727" i="37" s="1"/>
  <c r="F65" i="57"/>
  <c r="G691" i="37" s="1"/>
  <c r="H62" i="46"/>
  <c r="I181" i="37" s="1"/>
  <c r="L928" i="37" l="1"/>
  <c r="F62" i="46"/>
  <c r="G181" i="37" s="1"/>
  <c r="L96" i="46"/>
  <c r="M215" i="37" s="1"/>
  <c r="F95" i="46"/>
  <c r="G214" i="37" s="1"/>
  <c r="L1029" i="37" l="1"/>
  <c r="G973" i="37"/>
  <c r="G934" i="37"/>
  <c r="O930" i="37"/>
  <c r="E928" i="37"/>
  <c r="E1029" i="37" s="1"/>
  <c r="L97" i="46"/>
  <c r="M216" i="37" s="1"/>
  <c r="L101" i="57"/>
  <c r="M727" i="37" s="1"/>
  <c r="G972" i="37" l="1"/>
  <c r="G947" i="37"/>
  <c r="G929" i="37"/>
  <c r="L62" i="46"/>
  <c r="M181" i="37" s="1"/>
  <c r="L98" i="46"/>
  <c r="M217" i="37" s="1"/>
  <c r="L65" i="57"/>
  <c r="M691" i="37" s="1"/>
  <c r="I930" i="37"/>
  <c r="G942" i="37" l="1"/>
  <c r="G950" i="37"/>
  <c r="G930" i="37"/>
  <c r="G979" i="37"/>
  <c r="I928" i="37"/>
  <c r="F99" i="57"/>
  <c r="G725" i="37" s="1"/>
  <c r="H930" i="37"/>
  <c r="M930" i="37"/>
  <c r="G928" i="37" l="1"/>
  <c r="M928" i="37"/>
  <c r="H928" i="37" l="1"/>
  <c r="Z931" i="37" l="1"/>
  <c r="V931" i="37" l="1"/>
  <c r="Y931" i="37"/>
  <c r="AC224" i="37" l="1"/>
  <c r="G962" i="37" l="1"/>
  <c r="G965" i="37"/>
  <c r="G65" i="57" l="1"/>
  <c r="H691" i="37" s="1"/>
  <c r="G62" i="46" l="1"/>
  <c r="H181" i="37" s="1"/>
  <c r="F102" i="57" l="1"/>
  <c r="G728" i="37" s="1"/>
  <c r="L102" i="57" l="1"/>
  <c r="M728" i="37" s="1"/>
  <c r="G978" i="37" l="1"/>
  <c r="G980" i="37" l="1"/>
  <c r="AC504" i="37" l="1"/>
  <c r="AB504" i="37"/>
  <c r="AC930" i="37" l="1"/>
  <c r="AB930" i="37"/>
  <c r="Y930" i="37" l="1"/>
  <c r="G937" i="37" l="1"/>
  <c r="G958" i="37" l="1"/>
  <c r="G960" i="37" l="1"/>
  <c r="G948" i="37" l="1"/>
  <c r="AB115" i="37" l="1"/>
  <c r="AC69" i="37" l="1"/>
  <c r="AB69" i="37" l="1"/>
  <c r="AC405" i="37" l="1"/>
  <c r="AB405" i="37"/>
  <c r="AC363" i="37" l="1"/>
  <c r="AB363" i="37"/>
  <c r="G949" i="37" l="1"/>
  <c r="G957" i="37" l="1"/>
  <c r="G959" i="37" l="1"/>
  <c r="G932" i="37" l="1"/>
  <c r="G939" i="37" l="1"/>
  <c r="Z928" i="37" l="1"/>
  <c r="AC548" i="37" l="1"/>
  <c r="AB595" i="37" l="1"/>
  <c r="Y99" i="57" l="1"/>
  <c r="Z725" i="37" s="1"/>
  <c r="Z976" i="37" s="1"/>
  <c r="Z977" i="37" s="1"/>
  <c r="Y64" i="57"/>
  <c r="Z690" i="37" l="1"/>
  <c r="Z689" i="37" s="1"/>
  <c r="Z927" i="37"/>
  <c r="Z926" i="37" s="1"/>
  <c r="V99" i="57"/>
  <c r="X99" i="57"/>
  <c r="Y725" i="37" s="1"/>
  <c r="W725" i="37" l="1"/>
  <c r="AB725" i="37" s="1"/>
  <c r="AB548" i="37"/>
  <c r="O928" i="37" l="1"/>
  <c r="Z64" i="57" l="1"/>
  <c r="AA690" i="37" s="1"/>
  <c r="Z65" i="57"/>
  <c r="V17" i="57"/>
  <c r="AA691" i="37" l="1"/>
  <c r="AC691" i="37" s="1"/>
  <c r="V63" i="57"/>
  <c r="AC690" i="37"/>
  <c r="X17" i="57"/>
  <c r="V65" i="57"/>
  <c r="AA689" i="37" l="1"/>
  <c r="W691" i="37"/>
  <c r="AB691" i="37" s="1"/>
  <c r="X63" i="57"/>
  <c r="X65" i="57"/>
  <c r="Y691" i="37" s="1"/>
  <c r="V64" i="57"/>
  <c r="W690" i="37" s="1"/>
  <c r="X64" i="57" l="1"/>
  <c r="Y690" i="37" s="1"/>
  <c r="Y689" i="37" s="1"/>
  <c r="W689" i="37"/>
  <c r="AB690" i="37"/>
  <c r="G953" i="37" l="1"/>
  <c r="G955" i="37" l="1"/>
  <c r="X927" i="37" l="1"/>
  <c r="X926" i="37" l="1"/>
  <c r="AB707" i="156" l="1"/>
  <c r="X690" i="156"/>
  <c r="X707" i="156" l="1"/>
  <c r="X1822" i="156"/>
  <c r="W9" i="37" s="1"/>
  <c r="AC9" i="37"/>
  <c r="Z690" i="156"/>
  <c r="Z707" i="156" l="1"/>
  <c r="Z1822" i="156"/>
  <c r="Y9" i="37" s="1"/>
  <c r="AB9" i="37"/>
  <c r="X982" i="156" l="1"/>
  <c r="Z982" i="156" l="1"/>
  <c r="AB360" i="156" l="1"/>
  <c r="X360" i="156" s="1"/>
  <c r="X359" i="156"/>
  <c r="X584" i="156" l="1"/>
  <c r="W908" i="37" s="1"/>
  <c r="Z359" i="156"/>
  <c r="AB908" i="37" l="1"/>
  <c r="Z584" i="156"/>
  <c r="Y908" i="37" s="1"/>
  <c r="Z360" i="156"/>
  <c r="X1284" i="156" l="1"/>
  <c r="AB1285" i="156"/>
  <c r="X1285" i="156" l="1"/>
  <c r="Z1284" i="156"/>
  <c r="Z1285" i="156" l="1"/>
  <c r="Z31" i="156" l="1"/>
  <c r="Z32" i="156"/>
  <c r="AB486" i="156" l="1"/>
  <c r="X486" i="156" s="1"/>
  <c r="AB548" i="156"/>
  <c r="AA872" i="37" s="1"/>
  <c r="AA929" i="37" s="1"/>
  <c r="AB547" i="156"/>
  <c r="AA871" i="37" s="1"/>
  <c r="AA928" i="37" s="1"/>
  <c r="X456" i="156"/>
  <c r="X455" i="156"/>
  <c r="X547" i="156" l="1"/>
  <c r="W871" i="37" s="1"/>
  <c r="AC929" i="37"/>
  <c r="X548" i="156"/>
  <c r="W872" i="37" s="1"/>
  <c r="Z456" i="156"/>
  <c r="Z548" i="156" s="1"/>
  <c r="Y872" i="37" s="1"/>
  <c r="AC871" i="37"/>
  <c r="AC928" i="37"/>
  <c r="Z455" i="156"/>
  <c r="AC872" i="37"/>
  <c r="AB871" i="37" l="1"/>
  <c r="W928" i="37"/>
  <c r="AB928" i="37" s="1"/>
  <c r="AB872" i="37"/>
  <c r="Y929" i="37"/>
  <c r="Z486" i="156"/>
  <c r="Z547" i="156"/>
  <c r="Y871" i="37" s="1"/>
  <c r="W929" i="37" l="1"/>
  <c r="Y928" i="37"/>
  <c r="AB929" i="37" l="1"/>
  <c r="F59" i="57"/>
  <c r="E58" i="57" l="1"/>
  <c r="E103" i="57" s="1"/>
  <c r="F729" i="37" s="1"/>
  <c r="F103" i="57" l="1"/>
  <c r="G729" i="37" s="1"/>
  <c r="F105" i="57"/>
  <c r="G731" i="37" s="1"/>
  <c r="F58" i="57"/>
  <c r="F104" i="57" l="1"/>
  <c r="G730" i="37" s="1"/>
  <c r="H1335" i="156"/>
  <c r="G1332" i="156"/>
  <c r="H1332" i="156" s="1"/>
  <c r="H1880" i="156" l="1"/>
  <c r="G67" i="37" s="1"/>
  <c r="G1877" i="156"/>
  <c r="F64" i="37" s="1"/>
  <c r="G1331" i="156"/>
  <c r="H1877" i="156" l="1"/>
  <c r="G64" i="37" s="1"/>
  <c r="G1876" i="156"/>
  <c r="F63" i="37" s="1"/>
  <c r="H1331" i="156"/>
  <c r="H1876" i="156" l="1"/>
  <c r="G63" i="37" s="1"/>
  <c r="G2200" i="156"/>
  <c r="F499" i="37" s="1"/>
  <c r="H2155" i="156"/>
  <c r="H2200" i="156" s="1"/>
  <c r="G499" i="37" s="1"/>
  <c r="G2154" i="156"/>
  <c r="H2154" i="156" s="1"/>
  <c r="H2156" i="156" l="1"/>
  <c r="H2201" i="156" s="1"/>
  <c r="G500" i="37" s="1"/>
  <c r="G2199" i="156"/>
  <c r="F498" i="37" s="1"/>
  <c r="H2199" i="156"/>
  <c r="G498" i="37" s="1"/>
  <c r="H2255" i="156"/>
  <c r="G2299" i="156"/>
  <c r="F542" i="37" s="1"/>
  <c r="H2257" i="156"/>
  <c r="H2301" i="156" s="1"/>
  <c r="G544" i="37" s="1"/>
  <c r="G2301" i="156"/>
  <c r="F544" i="37" s="1"/>
  <c r="H2256" i="156"/>
  <c r="H2300" i="156" s="1"/>
  <c r="G543" i="37" s="1"/>
  <c r="G2300" i="156"/>
  <c r="F543" i="37" s="1"/>
  <c r="G2201" i="156" l="1"/>
  <c r="F500" i="37" s="1"/>
  <c r="F993" i="37" s="1"/>
  <c r="G993" i="37" s="1"/>
  <c r="H2299" i="156"/>
  <c r="G542" i="37" s="1"/>
  <c r="H2399" i="156"/>
  <c r="G2445" i="156"/>
  <c r="F865" i="37" s="1"/>
  <c r="H2445" i="156" l="1"/>
  <c r="G865" i="37" s="1"/>
  <c r="G2398" i="156"/>
  <c r="H2398" i="156" l="1"/>
  <c r="G2444" i="156"/>
  <c r="F864" i="37" s="1"/>
  <c r="H2444" i="156" l="1"/>
  <c r="G864" i="37" s="1"/>
  <c r="I861" i="157" l="1"/>
  <c r="I862" i="157"/>
  <c r="H956" i="157"/>
  <c r="F311" i="37" s="1"/>
  <c r="F990" i="37" s="1"/>
  <c r="G990" i="37" s="1"/>
  <c r="H957" i="157"/>
  <c r="F312" i="37" s="1"/>
  <c r="I956" i="157" l="1"/>
  <c r="G311" i="37" s="1"/>
  <c r="I957" i="157"/>
  <c r="G312" i="37" s="1"/>
  <c r="R1545" i="157" l="1"/>
  <c r="R1591" i="157"/>
  <c r="P764" i="37" s="1"/>
  <c r="X1545" i="157"/>
  <c r="AA1544" i="157"/>
  <c r="AA1591" i="157" s="1"/>
  <c r="Y764" i="37" s="1"/>
  <c r="R1596" i="157" l="1"/>
  <c r="P769" i="37" s="1"/>
  <c r="R1561" i="157"/>
  <c r="R1562" i="157" s="1"/>
  <c r="P735" i="37" s="1"/>
  <c r="X1561" i="157"/>
  <c r="AA1545" i="157"/>
  <c r="X1596" i="157"/>
  <c r="V769" i="37" s="1"/>
  <c r="X1591" i="157"/>
  <c r="V764" i="37" s="1"/>
  <c r="X1562" i="157" l="1"/>
  <c r="V735" i="37" s="1"/>
  <c r="AA1596" i="157"/>
  <c r="Y769" i="37" s="1"/>
  <c r="AA1561" i="157"/>
  <c r="AA1562" i="157" s="1"/>
  <c r="Y735" i="37" s="1"/>
  <c r="AC764" i="37" l="1"/>
  <c r="AB764" i="37"/>
  <c r="P734" i="37"/>
  <c r="V734" i="37"/>
  <c r="AC769" i="37"/>
  <c r="AB769" i="37"/>
  <c r="Y734" i="37"/>
  <c r="AC735" i="37" l="1"/>
  <c r="AB779" i="37"/>
  <c r="AB778" i="37" s="1"/>
  <c r="AC779" i="37"/>
  <c r="AC778" i="37" s="1"/>
  <c r="AB735" i="37"/>
  <c r="J672" i="156" l="1"/>
  <c r="P672" i="156"/>
  <c r="N672" i="156"/>
  <c r="K676" i="156"/>
  <c r="K1871" i="156"/>
  <c r="L1871" i="156"/>
  <c r="L676" i="156"/>
  <c r="I672" i="156"/>
  <c r="P676" i="156" l="1"/>
  <c r="I676" i="156"/>
  <c r="K58" i="37"/>
  <c r="K978" i="37" s="1"/>
  <c r="H978" i="37" s="1"/>
  <c r="J58" i="37"/>
  <c r="J978" i="37" s="1"/>
  <c r="P1871" i="156"/>
  <c r="O58" i="37" s="1"/>
  <c r="L58" i="37"/>
  <c r="I1871" i="156"/>
  <c r="H58" i="37" s="1"/>
  <c r="J1871" i="156"/>
  <c r="I58" i="37" s="1"/>
  <c r="N676" i="156"/>
  <c r="N1871" i="156"/>
  <c r="M58" i="37" s="1"/>
  <c r="L978" i="37" l="1"/>
  <c r="M978" i="37" s="1"/>
  <c r="I978" i="37" l="1"/>
  <c r="O978" i="37"/>
  <c r="Q620" i="156"/>
  <c r="Q1821" i="156" s="1"/>
  <c r="P8" i="37" s="1"/>
  <c r="Q1868" i="156"/>
  <c r="P55" i="37" s="1"/>
  <c r="Q1863" i="156"/>
  <c r="P50" i="37" s="1"/>
  <c r="Z620" i="156"/>
  <c r="P976" i="37" l="1"/>
  <c r="P927" i="37"/>
  <c r="P969" i="37"/>
  <c r="W1868" i="156"/>
  <c r="V55" i="37" s="1"/>
  <c r="W620" i="156"/>
  <c r="Q1820" i="156"/>
  <c r="P977" i="37" l="1"/>
  <c r="V976" i="37"/>
  <c r="W1863" i="156"/>
  <c r="V50" i="37" s="1"/>
  <c r="W1821" i="156"/>
  <c r="P926" i="37"/>
  <c r="V969" i="37" l="1"/>
  <c r="V8" i="37"/>
  <c r="W1820" i="156"/>
  <c r="V977" i="37" l="1"/>
  <c r="V927" i="37"/>
  <c r="V926" i="37" l="1"/>
  <c r="AB1836" i="156"/>
  <c r="X936" i="156"/>
  <c r="X969" i="156" s="1"/>
  <c r="AB969" i="156"/>
  <c r="AA23" i="37" l="1"/>
  <c r="AB983" i="156"/>
  <c r="X983" i="156" s="1"/>
  <c r="Z936" i="156"/>
  <c r="Z1836" i="156" s="1"/>
  <c r="Y23" i="37" s="1"/>
  <c r="AC23" i="37"/>
  <c r="X1836" i="156"/>
  <c r="W23" i="37" s="1"/>
  <c r="Z969" i="156" l="1"/>
  <c r="Z983" i="156"/>
  <c r="AB23" i="37"/>
  <c r="W934" i="37" l="1"/>
  <c r="AB561" i="156"/>
  <c r="AA885" i="37" s="1"/>
  <c r="AC885" i="37" s="1"/>
  <c r="AB443" i="156"/>
  <c r="AB589" i="156" s="1"/>
  <c r="AA913" i="37" s="1"/>
  <c r="X430" i="156"/>
  <c r="X561" i="156" s="1"/>
  <c r="W885" i="37" s="1"/>
  <c r="X443" i="156" l="1"/>
  <c r="Z430" i="156"/>
  <c r="Z561" i="156" s="1"/>
  <c r="Y885" i="37" s="1"/>
  <c r="Y942" i="37" s="1"/>
  <c r="AB885" i="37"/>
  <c r="W942" i="37"/>
  <c r="AC913" i="37"/>
  <c r="AB449" i="156"/>
  <c r="X589" i="156"/>
  <c r="W913" i="37" s="1"/>
  <c r="AA942" i="37"/>
  <c r="X449" i="156"/>
  <c r="Z443" i="156" l="1"/>
  <c r="Z589" i="156" s="1"/>
  <c r="Y913" i="37" s="1"/>
  <c r="AC942" i="37"/>
  <c r="AB913" i="37"/>
  <c r="AB942" i="37"/>
  <c r="Z449" i="156" l="1"/>
  <c r="I1091" i="156" l="1"/>
  <c r="P1091" i="156"/>
  <c r="N1091" i="156"/>
  <c r="L59" i="37"/>
  <c r="K1873" i="156"/>
  <c r="J60" i="37" s="1"/>
  <c r="J980" i="37" s="1"/>
  <c r="K1872" i="156"/>
  <c r="J59" i="37" s="1"/>
  <c r="J979" i="37" s="1"/>
  <c r="L1873" i="156"/>
  <c r="I1873" i="156" s="1"/>
  <c r="H60" i="37" s="1"/>
  <c r="L1872" i="156"/>
  <c r="I1872" i="156" s="1"/>
  <c r="H59" i="37" s="1"/>
  <c r="J1091" i="156"/>
  <c r="J1092" i="156" s="1"/>
  <c r="P1092" i="156"/>
  <c r="L979" i="37" l="1"/>
  <c r="K59" i="37"/>
  <c r="K979" i="37" s="1"/>
  <c r="H979" i="37" s="1"/>
  <c r="I1092" i="156"/>
  <c r="K60" i="37"/>
  <c r="K980" i="37" s="1"/>
  <c r="H980" i="37" s="1"/>
  <c r="N1092" i="156"/>
  <c r="J1872" i="156"/>
  <c r="I59" i="37" s="1"/>
  <c r="N1872" i="156"/>
  <c r="M59" i="37" s="1"/>
  <c r="P1872" i="156"/>
  <c r="O59" i="37" s="1"/>
  <c r="O979" i="37" l="1"/>
  <c r="I979" i="37"/>
  <c r="M979" i="37"/>
  <c r="J1873" i="156"/>
  <c r="I60" i="37" s="1"/>
  <c r="N1873" i="156"/>
  <c r="M60" i="37" s="1"/>
  <c r="P1873" i="156"/>
  <c r="O60" i="37" s="1"/>
  <c r="L60" i="37"/>
  <c r="L980" i="37" l="1"/>
  <c r="I980" i="37" s="1"/>
  <c r="M980" i="37" l="1"/>
  <c r="O980" i="37"/>
  <c r="AB601" i="156" l="1"/>
  <c r="AA925" i="37"/>
  <c r="AC925" i="37" s="1"/>
  <c r="AB83" i="156"/>
  <c r="AB546" i="156" s="1"/>
  <c r="AB545" i="156" s="1"/>
  <c r="AA869" i="37" s="1"/>
  <c r="X65" i="156"/>
  <c r="X601" i="156" s="1"/>
  <c r="W925" i="37" s="1"/>
  <c r="AB925" i="37" l="1"/>
  <c r="W987" i="37"/>
  <c r="AB987" i="37" s="1"/>
  <c r="Z65" i="156"/>
  <c r="AA987" i="37"/>
  <c r="AC987" i="37" s="1"/>
  <c r="X83" i="156"/>
  <c r="AA870" i="37"/>
  <c r="AC870" i="37" l="1"/>
  <c r="Z83" i="156"/>
  <c r="Z546" i="156" s="1"/>
  <c r="Z601" i="156"/>
  <c r="Y925" i="37" s="1"/>
  <c r="Y987" i="37" s="1"/>
  <c r="X546" i="156"/>
  <c r="X84" i="156"/>
  <c r="X545" i="156" l="1"/>
  <c r="W869" i="37" s="1"/>
  <c r="W870" i="37"/>
  <c r="Z545" i="156"/>
  <c r="Y869" i="37" s="1"/>
  <c r="Y870" i="37"/>
  <c r="AB870" i="37" l="1"/>
  <c r="I1203" i="157" l="1"/>
  <c r="I1255" i="157" s="1"/>
  <c r="G573" i="37" s="1"/>
  <c r="H1255" i="157"/>
  <c r="F573" i="37" s="1"/>
  <c r="F954" i="37" s="1"/>
  <c r="G954" i="37" s="1"/>
  <c r="H1201" i="157"/>
  <c r="I1201" i="157" s="1"/>
  <c r="I1253" i="157" s="1"/>
  <c r="G571" i="37" s="1"/>
  <c r="H1194" i="157" l="1"/>
  <c r="H1253" i="157"/>
  <c r="F571" i="37" s="1"/>
  <c r="F952" i="37" s="1"/>
  <c r="G952" i="37" s="1"/>
  <c r="H1263" i="157"/>
  <c r="I1194" i="157" l="1"/>
  <c r="I1246" i="157" s="1"/>
  <c r="G564" i="37" s="1"/>
  <c r="H1246" i="157"/>
  <c r="F564" i="37" s="1"/>
  <c r="F944" i="37" s="1"/>
  <c r="H1209" i="157"/>
  <c r="H1210" i="157" s="1"/>
  <c r="I1263" i="157"/>
  <c r="G581" i="37" s="1"/>
  <c r="F581" i="37"/>
  <c r="F971" i="37" s="1"/>
  <c r="G971" i="37" s="1"/>
  <c r="I1209" i="157"/>
  <c r="I1261" i="157" s="1"/>
  <c r="G579" i="37" s="1"/>
  <c r="H1261" i="157"/>
  <c r="F579" i="37" s="1"/>
  <c r="F969" i="37" s="1"/>
  <c r="G944" i="37" l="1"/>
  <c r="I1210" i="157"/>
  <c r="H1266" i="157"/>
  <c r="G969" i="37"/>
  <c r="I1266" i="157" l="1"/>
  <c r="G584" i="37" s="1"/>
  <c r="F584" i="37"/>
  <c r="F976" i="37" s="1"/>
  <c r="G976" i="37" s="1"/>
  <c r="AB1873" i="156" l="1"/>
  <c r="AA60" i="37" s="1"/>
  <c r="X1019" i="156"/>
  <c r="Z1019" i="156"/>
  <c r="Z1020" i="156" s="1"/>
  <c r="AB1020" i="156"/>
  <c r="X1020" i="156" s="1"/>
  <c r="AC60" i="37" l="1"/>
  <c r="AA980" i="37"/>
  <c r="AC980" i="37" s="1"/>
  <c r="Z1873" i="156"/>
  <c r="Y60" i="37" s="1"/>
  <c r="Y980" i="37" s="1"/>
  <c r="X1873" i="156"/>
  <c r="W60" i="37" s="1"/>
  <c r="AB60" i="37" l="1"/>
  <c r="W980" i="37"/>
  <c r="AB980" i="37" l="1"/>
  <c r="AB1863" i="156"/>
  <c r="AA50" i="37" s="1"/>
  <c r="AA969" i="37" s="1"/>
  <c r="AB1778" i="156"/>
  <c r="AB1779" i="156" s="1"/>
  <c r="AB1821" i="156" s="1"/>
  <c r="X1777" i="156"/>
  <c r="X1863" i="156" s="1"/>
  <c r="W50" i="37" s="1"/>
  <c r="W969" i="37" l="1"/>
  <c r="AB50" i="37"/>
  <c r="AA8" i="37"/>
  <c r="AA927" i="37" s="1"/>
  <c r="AC969" i="37"/>
  <c r="X1778" i="156"/>
  <c r="Z1777" i="156"/>
  <c r="AB1868" i="156"/>
  <c r="AA55" i="37" s="1"/>
  <c r="AC50" i="37"/>
  <c r="Z1863" i="156" l="1"/>
  <c r="Y50" i="37" s="1"/>
  <c r="Y969" i="37" s="1"/>
  <c r="Z1778" i="156"/>
  <c r="AC8" i="37"/>
  <c r="X1868" i="156"/>
  <c r="W55" i="37" s="1"/>
  <c r="X1779" i="156"/>
  <c r="AB1820" i="156"/>
  <c r="AC55" i="37"/>
  <c r="AA976" i="37"/>
  <c r="AA977" i="37" s="1"/>
  <c r="AB969" i="37"/>
  <c r="AA926" i="37" l="1"/>
  <c r="AC927" i="37"/>
  <c r="AB55" i="37"/>
  <c r="W976" i="37"/>
  <c r="X1821" i="156"/>
  <c r="AC976" i="37"/>
  <c r="Z1868" i="156"/>
  <c r="Y55" i="37" s="1"/>
  <c r="Y976" i="37" s="1"/>
  <c r="Y977" i="37" s="1"/>
  <c r="Z1779" i="156"/>
  <c r="Z1821" i="156" s="1"/>
  <c r="AB976" i="37" l="1"/>
  <c r="W977" i="37"/>
  <c r="Z1820" i="156"/>
  <c r="Y8" i="37"/>
  <c r="Y927" i="37" s="1"/>
  <c r="Y926" i="37" s="1"/>
  <c r="W8" i="37"/>
  <c r="X1820" i="156"/>
  <c r="AB8" i="37" l="1"/>
  <c r="W927" i="37"/>
  <c r="W926" i="37" l="1"/>
  <c r="AB927" i="37"/>
</calcChain>
</file>

<file path=xl/sharedStrings.xml><?xml version="1.0" encoding="utf-8"?>
<sst xmlns="http://schemas.openxmlformats.org/spreadsheetml/2006/main" count="5663" uniqueCount="553">
  <si>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</si>
  <si>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</si>
  <si>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</si>
  <si>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</si>
  <si>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</si>
  <si>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</si>
  <si>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</si>
  <si>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</si>
  <si>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</si>
  <si>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</si>
  <si>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</si>
  <si>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</si>
  <si>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</si>
  <si>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</si>
  <si>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</si>
  <si>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</si>
  <si>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</si>
  <si>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</si>
  <si>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</si>
  <si>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</si>
  <si>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</si>
  <si>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</si>
  <si>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</si>
  <si>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</si>
  <si>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</si>
  <si>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</si>
  <si>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</si>
  <si>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</si>
  <si>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</si>
  <si>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</si>
  <si>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</si>
  <si>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</si>
  <si>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</si>
  <si>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</si>
  <si>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</si>
  <si>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</si>
  <si>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</si>
  <si>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</si>
  <si>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</si>
  <si>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</si>
  <si>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</si>
  <si>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</si>
  <si>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</si>
  <si>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</si>
  <si>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</si>
  <si>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</si>
  <si>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</si>
  <si>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</si>
  <si>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</si>
  <si>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</si>
  <si>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</si>
  <si>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</si>
  <si>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</si>
  <si>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</si>
  <si>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</si>
  <si>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</si>
  <si>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</si>
  <si>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</si>
  <si>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</si>
  <si>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</si>
  <si>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</si>
  <si>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</si>
  <si>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</si>
  <si>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</si>
  <si>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</si>
  <si>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</si>
  <si>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</si>
  <si>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</si>
  <si>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</si>
  <si>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</si>
  <si>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</si>
  <si>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</si>
  <si>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</si>
  <si>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</si>
  <si>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</si>
  <si>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</si>
  <si>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</si>
  <si>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</si>
  <si>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</si>
  <si>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</si>
  <si>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</si>
  <si>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</si>
  <si>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</si>
  <si>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</si>
  <si>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</si>
  <si>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</si>
  <si>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</si>
  <si>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</si>
  <si>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</si>
  <si>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</si>
  <si>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</si>
  <si>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</si>
  <si>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</si>
  <si>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</si>
  <si>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</si>
  <si>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</si>
  <si>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</si>
  <si>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</si>
  <si>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</si>
  <si>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</si>
  <si>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</si>
  <si>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</si>
  <si>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</si>
  <si>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</si>
  <si>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</si>
  <si>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</si>
  <si>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</si>
  <si>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</si>
  <si>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</si>
  <si>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</si>
  <si>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</si>
  <si>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</si>
  <si>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</si>
  <si>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</si>
  <si>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</si>
  <si>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</si>
  <si>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</si>
  <si>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</si>
  <si>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</si>
  <si>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</si>
  <si>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</si>
  <si>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</si>
  <si>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</si>
  <si>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</si>
  <si>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</si>
  <si>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</si>
  <si>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</si>
  <si>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</si>
  <si>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</si>
  <si>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</si>
  <si>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</si>
  <si>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</si>
  <si>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</si>
  <si>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</si>
  <si>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</si>
  <si>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</si>
  <si>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</si>
  <si>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</si>
  <si>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</si>
  <si>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</si>
  <si>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</si>
  <si>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</si>
  <si>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</si>
  <si>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</si>
  <si>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</si>
  <si>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</si>
  <si>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</si>
  <si>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</si>
  <si>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</si>
  <si>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</si>
  <si>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</si>
  <si>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</si>
  <si>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</si>
  <si>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</si>
  <si>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</si>
  <si>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</si>
  <si>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</si>
  <si>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</si>
  <si>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</si>
  <si>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</si>
  <si>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</si>
  <si>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</si>
  <si>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</si>
  <si>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</si>
  <si>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</si>
  <si>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</si>
  <si>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</si>
  <si>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</si>
  <si>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</si>
  <si>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</si>
  <si>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</si>
  <si>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</si>
  <si>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</si>
  <si>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</si>
  <si>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</si>
  <si>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</si>
  <si>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</si>
  <si>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</si>
  <si>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</si>
  <si>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</si>
  <si>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</si>
  <si>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</si>
  <si>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</si>
  <si>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</si>
  <si>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</si>
  <si>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</si>
  <si>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</si>
  <si>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</si>
  <si>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</si>
  <si>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</si>
  <si>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</si>
  <si>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</si>
  <si>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</si>
  <si>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</si>
  <si>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</si>
  <si>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</si>
  <si>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</si>
  <si>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</si>
  <si>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</si>
  <si>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</si>
  <si>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</si>
  <si>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</si>
  <si>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</si>
  <si>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</si>
  <si>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</si>
  <si>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</si>
  <si>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</si>
  <si>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</si>
  <si>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</si>
  <si>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</si>
  <si>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</si>
  <si>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</si>
  <si>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</si>
  <si>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</si>
  <si>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</si>
  <si>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</si>
  <si>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</si>
  <si>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</si>
  <si>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</si>
  <si>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</si>
  <si>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</si>
  <si>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</si>
  <si>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</si>
  <si>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</si>
  <si>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</si>
  <si>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</si>
  <si>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</si>
  <si>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</si>
  <si>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</si>
  <si>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</si>
  <si>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</si>
  <si>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</si>
  <si>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</si>
  <si>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</si>
  <si>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</si>
  <si>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</si>
  <si>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</si>
  <si>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</si>
  <si>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</si>
  <si>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</si>
  <si>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</si>
  <si>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</si>
  <si>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</si>
  <si>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</si>
  <si>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</si>
  <si>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</si>
  <si>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</si>
  <si>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</si>
  <si>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</si>
  <si>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</si>
  <si>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</si>
  <si>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</si>
  <si>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</si>
  <si>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</si>
  <si>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</si>
  <si>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</si>
  <si>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</si>
  <si>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</si>
  <si>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</si>
  <si>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</si>
  <si>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</si>
  <si>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</si>
  <si>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</si>
  <si>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</si>
  <si>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</si>
  <si>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</si>
  <si>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</si>
  <si>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</si>
  <si>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</si>
  <si>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</si>
  <si>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</si>
  <si>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</si>
  <si>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</si>
  <si>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</si>
  <si>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</si>
  <si>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</si>
  <si>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</si>
  <si>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</si>
  <si>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</si>
  <si>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</si>
  <si>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</si>
  <si>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</si>
  <si>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</si>
  <si>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</si>
  <si>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</si>
  <si>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</si>
  <si>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</si>
  <si>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</si>
  <si>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</si>
  <si>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</si>
  <si>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</si>
  <si>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</si>
  <si>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</si>
  <si>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</si>
  <si>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</si>
  <si>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</si>
  <si>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</si>
  <si>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</si>
  <si>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</si>
  <si>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</si>
  <si>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</si>
  <si>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</si>
  <si>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</si>
  <si>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</si>
  <si>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</si>
  <si>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</si>
  <si>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</si>
  <si>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</si>
  <si>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</si>
  <si>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</si>
  <si>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</si>
  <si>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</si>
  <si>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</si>
  <si>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</si>
  <si>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</si>
  <si>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</si>
  <si>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</si>
  <si>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</si>
  <si>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</si>
  <si>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</si>
  <si>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</si>
  <si>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</si>
  <si>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</si>
  <si>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</si>
  <si>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</si>
  <si>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</si>
  <si>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</si>
  <si>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</si>
  <si>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</si>
  <si>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</si>
  <si>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</si>
  <si>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</si>
  <si>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</si>
  <si>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</si>
  <si>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</si>
  <si>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</si>
  <si>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</si>
  <si>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</si>
  <si>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</si>
  <si>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</si>
  <si>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</si>
  <si>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</si>
  <si>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</si>
  <si>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</si>
  <si>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</si>
  <si>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</si>
  <si>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</si>
  <si>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</si>
  <si>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</si>
  <si>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</si>
  <si>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</si>
  <si>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</si>
  <si>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</si>
  <si>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</si>
  <si>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</si>
  <si>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</si>
  <si>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</si>
  <si>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</si>
  <si>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</si>
  <si>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</si>
  <si>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</si>
  <si>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</si>
  <si>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</si>
  <si>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</si>
  <si>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</si>
  <si>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</si>
  <si>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</si>
  <si>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</si>
  <si>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</si>
  <si>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</si>
  <si>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</si>
  <si>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</si>
  <si>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</si>
  <si>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</si>
  <si>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</si>
  <si>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</si>
  <si>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</si>
  <si>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</si>
  <si>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</si>
  <si>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</si>
  <si>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</si>
  <si>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</si>
  <si>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</si>
  <si>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</si>
  <si>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</si>
  <si>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</si>
  <si>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</si>
  <si>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</si>
  <si>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</si>
  <si>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</si>
  <si>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</si>
  <si>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</si>
  <si>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</si>
  <si>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</si>
  <si>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</si>
  <si>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</si>
  <si>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</si>
  <si>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</si>
  <si>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</si>
  <si>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</si>
  <si>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</si>
  <si>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</si>
  <si>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</si>
  <si>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</si>
  <si>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</si>
  <si>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</si>
  <si>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</si>
  <si>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</si>
  <si>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</si>
  <si>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</si>
  <si>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</si>
  <si>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</si>
  <si>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</si>
  <si>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</si>
  <si>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</si>
  <si>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</si>
  <si>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</si>
  <si>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</si>
  <si>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</si>
  <si>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</si>
  <si>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</si>
  <si>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</si>
  <si>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</si>
  <si>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</si>
  <si>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</si>
  <si>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</si>
  <si>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</si>
  <si>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</si>
  <si>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</si>
  <si>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</si>
  <si>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</si>
  <si>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</si>
  <si>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</si>
  <si>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</si>
  <si>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</si>
  <si>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</si>
  <si>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</si>
  <si>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</si>
  <si>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</si>
  <si>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</si>
  <si>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</si>
  <si>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</si>
  <si>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</si>
  <si>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</si>
  <si>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</si>
  <si>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</si>
  <si>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</si>
  <si>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</si>
  <si>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</si>
  <si>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</si>
  <si>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</si>
  <si>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</si>
  <si>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</si>
  <si>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</si>
  <si>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</si>
  <si>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</si>
  <si>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</si>
  <si>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</si>
  <si>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</si>
  <si>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</si>
  <si>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</si>
  <si>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</si>
  <si>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</si>
  <si>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</si>
  <si>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</si>
  <si>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</si>
  <si>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</si>
  <si>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</si>
  <si>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</si>
  <si>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</si>
  <si>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</si>
  <si>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</si>
  <si>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</si>
  <si>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</si>
  <si>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</si>
  <si>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</si>
  <si>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</si>
  <si>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</si>
  <si>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</si>
  <si>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</si>
  <si>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</si>
  <si>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</si>
  <si>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</si>
  <si>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</si>
  <si>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</si>
  <si>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</si>
  <si>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</si>
  <si>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</si>
  <si>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</si>
  <si>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</si>
  <si>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</si>
  <si>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</si>
  <si>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</si>
  <si>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</si>
  <si>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</si>
  <si>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</si>
  <si>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</si>
  <si>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</si>
  <si>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</si>
  <si>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</si>
  <si>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</si>
  <si>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</si>
  <si>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</si>
  <si>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</si>
  <si>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</si>
  <si>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</si>
  <si>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</si>
  <si>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</si>
  <si>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</si>
  <si>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</si>
  <si>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</si>
  <si>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</si>
  <si>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</si>
  <si>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</si>
  <si>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</si>
  <si>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</si>
  <si>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</si>
  <si>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</si>
  <si>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</si>
  <si>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</si>
  <si>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</si>
  <si>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</si>
  <si>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</si>
  <si>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</si>
  <si>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</si>
  <si>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</si>
  <si>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</si>
  <si>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</si>
  <si>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</si>
  <si>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</si>
  <si>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</si>
  <si>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</si>
  <si>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</si>
  <si>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</si>
  <si>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</si>
  <si>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</si>
  <si>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</si>
  <si>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</si>
  <si>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</si>
  <si>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</si>
  <si>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</si>
  <si>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</si>
  <si>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</si>
  <si>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</si>
  <si>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</si>
  <si>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Информация о выполнении объемов медицинской помощи лицам, застрахованным в Хабаровском крае, в рамках ТП ОМС,  за январь-июнь 2018</t>
  </si>
  <si>
    <t>План 6 мес.. 2018 г.</t>
  </si>
  <si>
    <t>Утвержденно Комиссией по разработке ТП ОМС на 6 мес.,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</si>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</sst>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866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3" fontId="18" fillId="3" borderId="41" xfId="1" applyNumberFormat="1" applyFont="1" applyFill="1" applyBorder="1" applyAlignment="1">
      <alignment horizontal="center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5" fillId="3" borderId="41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2" fillId="4" borderId="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59" fillId="3" borderId="5" xfId="1" applyFont="1" applyFill="1" applyBorder="1"/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74" fontId="59" fillId="3" borderId="0" xfId="1" applyNumberFormat="1" applyFont="1" applyFill="1" applyBorder="1"/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3" fontId="13" fillId="3" borderId="85" xfId="1" applyNumberFormat="1" applyFont="1" applyFill="1" applyBorder="1" applyAlignment="1">
      <alignment horizontal="center"/>
    </xf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6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0" fontId="31" fillId="3" borderId="15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4" fontId="59" fillId="0" borderId="0" xfId="1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2198</xdr:row>
      <xdr:rowOff>0</xdr:rowOff>
    </xdr:from>
    <xdr:to>
      <xdr:col>2</xdr:col>
      <xdr:colOff>104775</xdr:colOff>
      <xdr:row>2198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2254</xdr:row>
      <xdr:rowOff>0</xdr:rowOff>
    </xdr:from>
    <xdr:to>
      <xdr:col>2</xdr:col>
      <xdr:colOff>104775</xdr:colOff>
      <xdr:row>2254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2346</xdr:row>
      <xdr:rowOff>0</xdr:rowOff>
    </xdr:from>
    <xdr:to>
      <xdr:col>2</xdr:col>
      <xdr:colOff>104775</xdr:colOff>
      <xdr:row>2346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567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2406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2924"/>
  <sheetViews>
    <sheetView showZeros="0" zoomScale="85" zoomScaleNormal="85" zoomScaleSheetLayoutView="100" workbookViewId="0">
      <pane xSplit="3" ySplit="9" topLeftCell="E2341" activePane="bottomRight" state="frozen"/>
      <selection activeCell="A7" sqref="A7"/>
      <selection pane="topRight" activeCell="B7" sqref="B7"/>
      <selection pane="bottomLeft" activeCell="A14" sqref="A14"/>
      <selection pane="bottomRight" activeCell="F2346" sqref="F2346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5703125" style="2191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hidden="1" customWidth="1"/>
    <col min="10" max="10" width="11.28515625" style="737" hidden="1" customWidth="1"/>
    <col min="11" max="11" width="13.42578125" style="737" hidden="1" customWidth="1"/>
    <col min="12" max="12" width="11.85546875" style="737" hidden="1" customWidth="1"/>
    <col min="13" max="13" width="13.140625" style="737" hidden="1" customWidth="1"/>
    <col min="14" max="14" width="9" style="737" hidden="1" customWidth="1"/>
    <col min="15" max="15" width="11.85546875" style="737" hidden="1" customWidth="1"/>
    <col min="16" max="16" width="13.5703125" style="737" hidden="1" customWidth="1"/>
    <col min="17" max="21" width="19" style="737" hidden="1" customWidth="1"/>
    <col min="22" max="22" width="19" style="737" customWidth="1"/>
    <col min="23" max="23" width="17.42578125" style="1048" customWidth="1"/>
    <col min="24" max="24" width="18.7109375" style="738" customWidth="1"/>
    <col min="25" max="25" width="12" style="738" customWidth="1"/>
    <col min="26" max="26" width="17.7109375" style="738" customWidth="1"/>
    <col min="27" max="27" width="15.5703125" style="738" customWidth="1"/>
    <col min="28" max="28" width="17.28515625" style="2146" customWidth="1"/>
    <col min="29" max="30" width="20.140625" style="1726" hidden="1" customWidth="1"/>
    <col min="31" max="31" width="14.42578125" style="1789" hidden="1" customWidth="1"/>
    <col min="32" max="32" width="20.7109375" style="1726" customWidth="1"/>
    <col min="33" max="63" width="9.140625" style="70" customWidth="1"/>
    <col min="64" max="16384" width="9.140625" style="70"/>
  </cols>
  <sheetData>
    <row r="1" spans="1:32" ht="25.5" customHeight="1" x14ac:dyDescent="0.3">
      <c r="C1" s="2794"/>
      <c r="D1" s="2794"/>
      <c r="E1" s="2794"/>
      <c r="F1" s="2794"/>
      <c r="G1" s="2794"/>
      <c r="H1" s="2794"/>
      <c r="I1" s="2794"/>
      <c r="J1" s="2794"/>
      <c r="K1" s="2794"/>
      <c r="L1" s="2794"/>
      <c r="M1" s="2794"/>
      <c r="N1" s="2794"/>
      <c r="O1" s="2794"/>
      <c r="P1" s="2794"/>
      <c r="Q1" s="2794"/>
      <c r="R1" s="2794"/>
      <c r="S1" s="2794"/>
      <c r="T1" s="2794"/>
      <c r="U1" s="2794"/>
      <c r="V1" s="2794"/>
      <c r="W1" s="2794"/>
      <c r="X1" s="2794"/>
      <c r="Y1" s="2794"/>
      <c r="Z1" s="2794"/>
      <c r="AA1" s="2794"/>
      <c r="AB1" s="2794"/>
    </row>
    <row r="2" spans="1:32" ht="14.25" customHeight="1" x14ac:dyDescent="0.25">
      <c r="C2" s="2793" t="s">
        <v>545</v>
      </c>
      <c r="D2" s="2793"/>
      <c r="E2" s="2793"/>
      <c r="F2" s="2793"/>
      <c r="G2" s="2793"/>
      <c r="H2" s="2793"/>
      <c r="I2" s="2793"/>
      <c r="J2" s="2793"/>
      <c r="K2" s="2793"/>
      <c r="L2" s="2793"/>
      <c r="M2" s="2793"/>
      <c r="N2" s="2793"/>
      <c r="O2" s="2793"/>
      <c r="P2" s="2793"/>
      <c r="Q2" s="2793"/>
      <c r="R2" s="2793"/>
      <c r="S2" s="2793"/>
      <c r="T2" s="2793"/>
      <c r="U2" s="2793"/>
      <c r="V2" s="2793"/>
      <c r="W2" s="2793"/>
      <c r="X2" s="2793"/>
      <c r="Y2" s="2793"/>
      <c r="Z2" s="2793"/>
      <c r="AA2" s="2793"/>
      <c r="AB2" s="2793"/>
    </row>
    <row r="3" spans="1:32" ht="24" customHeight="1" x14ac:dyDescent="0.25">
      <c r="C3" s="2793"/>
      <c r="D3" s="2793"/>
      <c r="E3" s="2793"/>
      <c r="F3" s="2793"/>
      <c r="G3" s="2793"/>
      <c r="H3" s="2793"/>
      <c r="I3" s="2793"/>
      <c r="J3" s="2793"/>
      <c r="K3" s="2793"/>
      <c r="L3" s="2793"/>
      <c r="M3" s="2793"/>
      <c r="N3" s="2793"/>
      <c r="O3" s="2793"/>
      <c r="P3" s="2793"/>
      <c r="Q3" s="2793"/>
      <c r="R3" s="2793"/>
      <c r="S3" s="2793"/>
      <c r="T3" s="2793"/>
      <c r="U3" s="2793"/>
      <c r="V3" s="2793"/>
      <c r="W3" s="2793"/>
      <c r="X3" s="2793"/>
      <c r="Y3" s="2793"/>
      <c r="Z3" s="2793"/>
      <c r="AA3" s="2793"/>
      <c r="AB3" s="2793"/>
    </row>
    <row r="4" spans="1:32" ht="16.5" customHeight="1" x14ac:dyDescent="0.3">
      <c r="C4" s="71">
        <v>6</v>
      </c>
      <c r="D4" s="72"/>
      <c r="E4" s="2154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84"/>
      <c r="R4" s="2454"/>
      <c r="S4" s="2503"/>
      <c r="T4" s="2536"/>
      <c r="U4" s="2582"/>
      <c r="V4" s="2610"/>
      <c r="W4" s="1032"/>
      <c r="X4" s="72"/>
      <c r="Y4" s="1738"/>
      <c r="Z4" s="72"/>
      <c r="AA4" s="72"/>
      <c r="AB4" s="2408"/>
    </row>
    <row r="5" spans="1:32" ht="19.5" customHeight="1" thickBot="1" x14ac:dyDescent="0.35">
      <c r="C5" s="71"/>
      <c r="D5" s="72"/>
      <c r="E5" s="2154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84"/>
      <c r="R5" s="2454"/>
      <c r="S5" s="2503"/>
      <c r="T5" s="2536"/>
      <c r="U5" s="2582"/>
      <c r="V5" s="2610"/>
      <c r="W5" s="1032"/>
      <c r="X5" s="72"/>
      <c r="Y5" s="1738"/>
      <c r="Z5" s="72"/>
      <c r="AA5" s="72"/>
      <c r="AB5" s="2408"/>
    </row>
    <row r="6" spans="1:32" ht="20.45" customHeight="1" thickBot="1" x14ac:dyDescent="0.3">
      <c r="C6" s="73" t="s">
        <v>3</v>
      </c>
      <c r="D6" s="2823" t="s">
        <v>180</v>
      </c>
      <c r="E6" s="2809" t="s">
        <v>176</v>
      </c>
      <c r="F6" s="2810"/>
      <c r="G6" s="2810"/>
      <c r="H6" s="2811"/>
      <c r="I6" s="2815" t="s">
        <v>444</v>
      </c>
      <c r="J6" s="2816"/>
      <c r="K6" s="2815" t="s">
        <v>446</v>
      </c>
      <c r="L6" s="2819"/>
      <c r="M6" s="2819"/>
      <c r="N6" s="2816"/>
      <c r="O6" s="2804" t="s">
        <v>181</v>
      </c>
      <c r="P6" s="2804" t="s">
        <v>182</v>
      </c>
      <c r="Q6" s="2798" t="s">
        <v>447</v>
      </c>
      <c r="R6" s="2798" t="s">
        <v>477</v>
      </c>
      <c r="S6" s="2798" t="s">
        <v>484</v>
      </c>
      <c r="T6" s="2798" t="s">
        <v>523</v>
      </c>
      <c r="U6" s="2798" t="s">
        <v>543</v>
      </c>
      <c r="V6" s="2798" t="s">
        <v>548</v>
      </c>
      <c r="W6" s="2795" t="s">
        <v>547</v>
      </c>
      <c r="X6" s="2798" t="s">
        <v>174</v>
      </c>
      <c r="Y6" s="2801" t="s">
        <v>394</v>
      </c>
      <c r="Z6" s="2798" t="s">
        <v>51</v>
      </c>
      <c r="AA6" s="2798" t="s">
        <v>175</v>
      </c>
      <c r="AB6" s="2801" t="s">
        <v>395</v>
      </c>
      <c r="AC6" s="2790" t="s">
        <v>479</v>
      </c>
      <c r="AD6" s="2791"/>
      <c r="AE6" s="2792"/>
    </row>
    <row r="7" spans="1:32" ht="21.75" customHeight="1" thickBot="1" x14ac:dyDescent="0.3">
      <c r="C7" s="74"/>
      <c r="D7" s="2824"/>
      <c r="E7" s="2812"/>
      <c r="F7" s="2813"/>
      <c r="G7" s="2813"/>
      <c r="H7" s="2814"/>
      <c r="I7" s="2817"/>
      <c r="J7" s="2818"/>
      <c r="K7" s="2817"/>
      <c r="L7" s="2820"/>
      <c r="M7" s="2820"/>
      <c r="N7" s="2818"/>
      <c r="O7" s="2821"/>
      <c r="P7" s="2805"/>
      <c r="Q7" s="2799"/>
      <c r="R7" s="2799"/>
      <c r="S7" s="2799"/>
      <c r="T7" s="2799"/>
      <c r="U7" s="2799"/>
      <c r="V7" s="2799"/>
      <c r="W7" s="2796"/>
      <c r="X7" s="2799"/>
      <c r="Y7" s="2802"/>
      <c r="Z7" s="2799"/>
      <c r="AA7" s="2799"/>
      <c r="AB7" s="2802"/>
      <c r="AC7" s="1790"/>
      <c r="AD7" s="83"/>
      <c r="AE7" s="1791"/>
    </row>
    <row r="8" spans="1:32" ht="75" customHeight="1" thickBot="1" x14ac:dyDescent="0.3">
      <c r="C8" s="75" t="s">
        <v>4</v>
      </c>
      <c r="D8" s="2825"/>
      <c r="E8" s="2155" t="s">
        <v>445</v>
      </c>
      <c r="F8" s="77" t="s">
        <v>546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445</v>
      </c>
      <c r="L8" s="77" t="s">
        <v>546</v>
      </c>
      <c r="M8" s="76" t="s">
        <v>177</v>
      </c>
      <c r="N8" s="76" t="s">
        <v>178</v>
      </c>
      <c r="O8" s="2822"/>
      <c r="P8" s="2806"/>
      <c r="Q8" s="2800"/>
      <c r="R8" s="2800"/>
      <c r="S8" s="2800"/>
      <c r="T8" s="2800"/>
      <c r="U8" s="2800"/>
      <c r="V8" s="2800"/>
      <c r="W8" s="2797"/>
      <c r="X8" s="2800"/>
      <c r="Y8" s="2803"/>
      <c r="Z8" s="2800"/>
      <c r="AA8" s="2800"/>
      <c r="AB8" s="2803"/>
      <c r="AC8" s="2460" t="s">
        <v>439</v>
      </c>
      <c r="AD8" s="2459" t="s">
        <v>440</v>
      </c>
      <c r="AE8" s="1792" t="s">
        <v>441</v>
      </c>
    </row>
    <row r="9" spans="1:32" s="79" customFormat="1" ht="15.75" thickBot="1" x14ac:dyDescent="0.3">
      <c r="C9" s="80">
        <v>1</v>
      </c>
      <c r="D9" s="80">
        <v>2</v>
      </c>
      <c r="E9" s="2156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1033">
        <v>15</v>
      </c>
      <c r="X9" s="82">
        <v>16</v>
      </c>
      <c r="Y9" s="82">
        <v>17</v>
      </c>
      <c r="Z9" s="82">
        <v>18</v>
      </c>
      <c r="AA9" s="82">
        <v>19</v>
      </c>
      <c r="AB9" s="1870">
        <v>20</v>
      </c>
      <c r="AC9" s="82"/>
      <c r="AD9" s="82"/>
      <c r="AE9" s="1793"/>
      <c r="AF9" s="2405"/>
    </row>
    <row r="10" spans="1:32" ht="13.9" customHeight="1" x14ac:dyDescent="0.25">
      <c r="A10" s="70">
        <v>1</v>
      </c>
      <c r="B10" s="70">
        <v>1</v>
      </c>
      <c r="C10" s="83"/>
      <c r="D10" s="83"/>
      <c r="E10" s="2157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83"/>
      <c r="R10" s="2455"/>
      <c r="S10" s="2504"/>
      <c r="T10" s="2537"/>
      <c r="U10" s="2583"/>
      <c r="V10" s="2611"/>
      <c r="W10" s="1034"/>
      <c r="X10" s="86"/>
      <c r="Y10" s="1739"/>
      <c r="Z10" s="86"/>
      <c r="AA10" s="86"/>
      <c r="AB10" s="2400"/>
      <c r="AC10" s="2458"/>
      <c r="AD10" s="2458"/>
      <c r="AE10" s="1794"/>
    </row>
    <row r="11" spans="1:32" ht="43.5" customHeight="1" x14ac:dyDescent="0.25">
      <c r="A11" s="70">
        <v>1</v>
      </c>
      <c r="B11" s="70">
        <v>1</v>
      </c>
      <c r="C11" s="1027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1035"/>
      <c r="X11" s="8"/>
      <c r="Y11" s="8"/>
      <c r="Z11" s="8"/>
      <c r="AA11" s="8"/>
      <c r="AB11" s="1152"/>
      <c r="AC11" s="8"/>
      <c r="AD11" s="8"/>
      <c r="AE11" s="1795"/>
    </row>
    <row r="12" spans="1:32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1035"/>
      <c r="X12" s="8"/>
      <c r="Y12" s="8"/>
      <c r="Z12" s="8"/>
      <c r="AA12" s="8"/>
      <c r="AB12" s="1152"/>
      <c r="AC12" s="8"/>
      <c r="AD12" s="8"/>
      <c r="AE12" s="1795"/>
    </row>
    <row r="13" spans="1:32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423.5</v>
      </c>
      <c r="G13" s="92">
        <v>521</v>
      </c>
      <c r="H13" s="92">
        <f t="shared" ref="H13:H32" si="1">G13/F13*100</f>
        <v>123.02243211334121</v>
      </c>
      <c r="I13" s="93">
        <v>14.5</v>
      </c>
      <c r="J13" s="93">
        <f t="shared" ref="J13:J31" si="2">M13/G13</f>
        <v>12.72936660268714</v>
      </c>
      <c r="K13" s="94">
        <f t="shared" ref="K13:K30" si="3">ROUND(E13*I13,0)</f>
        <v>12282</v>
      </c>
      <c r="L13" s="94">
        <f t="shared" ref="L13:L30" si="4">K13/12*$C$4</f>
        <v>6141</v>
      </c>
      <c r="M13" s="94">
        <v>6632</v>
      </c>
      <c r="N13" s="94">
        <f t="shared" ref="N13:N31" si="5">M13/L13*100</f>
        <v>107.99544048200617</v>
      </c>
      <c r="O13" s="94">
        <f t="shared" ref="O13:O30" si="6">ROUND(K13/D13,0)</f>
        <v>36</v>
      </c>
      <c r="P13" s="94">
        <f>M13/$C$4*12/O13</f>
        <v>368.44444444444446</v>
      </c>
      <c r="Q13" s="8"/>
      <c r="R13" s="8"/>
      <c r="S13" s="8"/>
      <c r="T13" s="8"/>
      <c r="U13" s="8"/>
      <c r="V13" s="8"/>
      <c r="W13" s="1035"/>
      <c r="X13" s="8"/>
      <c r="Y13" s="8"/>
      <c r="Z13" s="8"/>
      <c r="AA13" s="8"/>
      <c r="AB13" s="1152"/>
      <c r="AC13" s="8"/>
      <c r="AD13" s="8"/>
      <c r="AE13" s="1795"/>
    </row>
    <row r="14" spans="1:32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669</v>
      </c>
      <c r="G14" s="92">
        <v>788</v>
      </c>
      <c r="H14" s="92">
        <f t="shared" si="1"/>
        <v>117.78774289985053</v>
      </c>
      <c r="I14" s="93">
        <v>14.5</v>
      </c>
      <c r="J14" s="93">
        <f t="shared" si="2"/>
        <v>14.543147208121827</v>
      </c>
      <c r="K14" s="94">
        <f t="shared" si="3"/>
        <v>19401</v>
      </c>
      <c r="L14" s="94">
        <f t="shared" si="4"/>
        <v>9700.5</v>
      </c>
      <c r="M14" s="94">
        <v>11460</v>
      </c>
      <c r="N14" s="94">
        <f t="shared" si="5"/>
        <v>118.13824029689191</v>
      </c>
      <c r="O14" s="94">
        <f t="shared" si="6"/>
        <v>57</v>
      </c>
      <c r="P14" s="94">
        <f>M14/$C$4*12/O14</f>
        <v>402.10526315789474</v>
      </c>
      <c r="Q14" s="8"/>
      <c r="R14" s="8"/>
      <c r="S14" s="8"/>
      <c r="T14" s="8"/>
      <c r="U14" s="8"/>
      <c r="V14" s="8"/>
      <c r="W14" s="1035"/>
      <c r="X14" s="8"/>
      <c r="Y14" s="8"/>
      <c r="Z14" s="8"/>
      <c r="AA14" s="8"/>
      <c r="AB14" s="1152"/>
      <c r="AC14" s="8"/>
      <c r="AD14" s="8"/>
      <c r="AE14" s="1795"/>
    </row>
    <row r="15" spans="1:32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552.5</v>
      </c>
      <c r="G15" s="92">
        <v>608</v>
      </c>
      <c r="H15" s="92">
        <f t="shared" si="1"/>
        <v>110.04524886877829</v>
      </c>
      <c r="I15" s="93">
        <v>14.2</v>
      </c>
      <c r="J15" s="93">
        <f t="shared" si="2"/>
        <v>14.113486842105264</v>
      </c>
      <c r="K15" s="94">
        <f t="shared" si="3"/>
        <v>15691</v>
      </c>
      <c r="L15" s="94">
        <f t="shared" si="4"/>
        <v>7845.5</v>
      </c>
      <c r="M15" s="94">
        <v>8581</v>
      </c>
      <c r="N15" s="94">
        <f t="shared" si="5"/>
        <v>109.37480084124658</v>
      </c>
      <c r="O15" s="94">
        <f t="shared" si="6"/>
        <v>46</v>
      </c>
      <c r="P15" s="94">
        <f t="shared" ref="P15:P31" si="7">M15/$C$4*12/O15</f>
        <v>373.08695652173913</v>
      </c>
      <c r="Q15" s="8"/>
      <c r="R15" s="8"/>
      <c r="S15" s="8"/>
      <c r="T15" s="8"/>
      <c r="U15" s="8"/>
      <c r="V15" s="8"/>
      <c r="W15" s="1035"/>
      <c r="X15" s="8"/>
      <c r="Y15" s="8"/>
      <c r="Z15" s="8"/>
      <c r="AA15" s="8"/>
      <c r="AB15" s="1152"/>
      <c r="AC15" s="8"/>
      <c r="AD15" s="8"/>
      <c r="AE15" s="1795"/>
    </row>
    <row r="16" spans="1:32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470</v>
      </c>
      <c r="G16" s="92">
        <v>535</v>
      </c>
      <c r="H16" s="92">
        <f t="shared" si="1"/>
        <v>113.82978723404256</v>
      </c>
      <c r="I16" s="93">
        <v>12</v>
      </c>
      <c r="J16" s="93">
        <f t="shared" si="2"/>
        <v>10.639252336448598</v>
      </c>
      <c r="K16" s="94">
        <f t="shared" si="3"/>
        <v>11280</v>
      </c>
      <c r="L16" s="94">
        <f t="shared" si="4"/>
        <v>5640</v>
      </c>
      <c r="M16" s="94">
        <v>5692</v>
      </c>
      <c r="N16" s="94">
        <f t="shared" si="5"/>
        <v>100.92198581560284</v>
      </c>
      <c r="O16" s="94">
        <f t="shared" si="6"/>
        <v>33</v>
      </c>
      <c r="P16" s="94">
        <f t="shared" si="7"/>
        <v>344.969696969697</v>
      </c>
      <c r="Q16" s="8"/>
      <c r="R16" s="8"/>
      <c r="S16" s="8"/>
      <c r="T16" s="8"/>
      <c r="U16" s="8"/>
      <c r="V16" s="8"/>
      <c r="W16" s="1035"/>
      <c r="X16" s="8"/>
      <c r="Y16" s="8"/>
      <c r="Z16" s="8"/>
      <c r="AA16" s="8"/>
      <c r="AB16" s="1152"/>
      <c r="AC16" s="8"/>
      <c r="AD16" s="8"/>
      <c r="AE16" s="1795"/>
    </row>
    <row r="17" spans="1:32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413.5</v>
      </c>
      <c r="G17" s="92">
        <v>457</v>
      </c>
      <c r="H17" s="92">
        <f t="shared" si="1"/>
        <v>110.51995163240629</v>
      </c>
      <c r="I17" s="93">
        <v>16.899999999999999</v>
      </c>
      <c r="J17" s="93">
        <f t="shared" si="2"/>
        <v>14.960612691466084</v>
      </c>
      <c r="K17" s="94">
        <f t="shared" si="3"/>
        <v>13976</v>
      </c>
      <c r="L17" s="94">
        <f t="shared" si="4"/>
        <v>6988</v>
      </c>
      <c r="M17" s="94">
        <v>6837</v>
      </c>
      <c r="N17" s="94">
        <f t="shared" si="5"/>
        <v>97.839152833428727</v>
      </c>
      <c r="O17" s="94">
        <f t="shared" si="6"/>
        <v>41</v>
      </c>
      <c r="P17" s="94">
        <f t="shared" si="7"/>
        <v>333.51219512195121</v>
      </c>
      <c r="Q17" s="8"/>
      <c r="R17" s="8"/>
      <c r="S17" s="8"/>
      <c r="T17" s="8"/>
      <c r="U17" s="8"/>
      <c r="V17" s="8"/>
      <c r="W17" s="1035"/>
      <c r="X17" s="8"/>
      <c r="Y17" s="8"/>
      <c r="Z17" s="8"/>
      <c r="AA17" s="8"/>
      <c r="AB17" s="1152"/>
      <c r="AC17" s="8"/>
      <c r="AD17" s="8"/>
      <c r="AE17" s="1795"/>
      <c r="AF17" s="2405"/>
    </row>
    <row r="18" spans="1:32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690</v>
      </c>
      <c r="G18" s="92">
        <v>785</v>
      </c>
      <c r="H18" s="92">
        <f t="shared" si="1"/>
        <v>113.76811594202898</v>
      </c>
      <c r="I18" s="95">
        <v>11.7</v>
      </c>
      <c r="J18" s="93">
        <f t="shared" si="2"/>
        <v>10.09171974522293</v>
      </c>
      <c r="K18" s="94">
        <f t="shared" si="3"/>
        <v>16146</v>
      </c>
      <c r="L18" s="94">
        <f t="shared" si="4"/>
        <v>8073</v>
      </c>
      <c r="M18" s="94">
        <v>7922</v>
      </c>
      <c r="N18" s="94">
        <f t="shared" si="5"/>
        <v>98.129567694785095</v>
      </c>
      <c r="O18" s="94">
        <f t="shared" si="6"/>
        <v>47</v>
      </c>
      <c r="P18" s="94">
        <f t="shared" si="7"/>
        <v>337.10638297872339</v>
      </c>
      <c r="Q18" s="8"/>
      <c r="R18" s="8"/>
      <c r="S18" s="8"/>
      <c r="T18" s="8"/>
      <c r="U18" s="8"/>
      <c r="V18" s="8"/>
      <c r="W18" s="1035"/>
      <c r="X18" s="8"/>
      <c r="Y18" s="8"/>
      <c r="Z18" s="8"/>
      <c r="AA18" s="8"/>
      <c r="AB18" s="1152"/>
      <c r="AC18" s="8"/>
      <c r="AD18" s="8"/>
      <c r="AE18" s="1795"/>
      <c r="AF18" s="2405"/>
    </row>
    <row r="19" spans="1:32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317.5</v>
      </c>
      <c r="G19" s="92">
        <v>344</v>
      </c>
      <c r="H19" s="92">
        <f t="shared" si="1"/>
        <v>108.34645669291338</v>
      </c>
      <c r="I19" s="93">
        <v>15.5</v>
      </c>
      <c r="J19" s="93">
        <f t="shared" si="2"/>
        <v>14.805232558139535</v>
      </c>
      <c r="K19" s="94">
        <f t="shared" si="3"/>
        <v>9843</v>
      </c>
      <c r="L19" s="94">
        <f t="shared" si="4"/>
        <v>4921.5</v>
      </c>
      <c r="M19" s="94">
        <v>5093</v>
      </c>
      <c r="N19" s="94">
        <f t="shared" si="5"/>
        <v>103.48470994615462</v>
      </c>
      <c r="O19" s="94">
        <f t="shared" si="6"/>
        <v>29</v>
      </c>
      <c r="P19" s="94">
        <f t="shared" si="7"/>
        <v>351.24137931034483</v>
      </c>
      <c r="Q19" s="8"/>
      <c r="R19" s="8"/>
      <c r="S19" s="8"/>
      <c r="T19" s="8"/>
      <c r="U19" s="8"/>
      <c r="V19" s="8"/>
      <c r="W19" s="1035"/>
      <c r="X19" s="8"/>
      <c r="Y19" s="8"/>
      <c r="Z19" s="8"/>
      <c r="AA19" s="8"/>
      <c r="AB19" s="1152"/>
      <c r="AC19" s="8"/>
      <c r="AD19" s="8"/>
      <c r="AE19" s="1795"/>
    </row>
    <row r="20" spans="1:32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369</v>
      </c>
      <c r="F20" s="92">
        <f t="shared" si="0"/>
        <v>184.5</v>
      </c>
      <c r="G20" s="92">
        <v>234</v>
      </c>
      <c r="H20" s="92">
        <f t="shared" si="1"/>
        <v>126.82926829268293</v>
      </c>
      <c r="I20" s="93">
        <v>12</v>
      </c>
      <c r="J20" s="93">
        <f t="shared" si="2"/>
        <v>10.94017094017094</v>
      </c>
      <c r="K20" s="94">
        <f t="shared" si="3"/>
        <v>4428</v>
      </c>
      <c r="L20" s="94">
        <f t="shared" si="4"/>
        <v>2214</v>
      </c>
      <c r="M20" s="94">
        <v>2560</v>
      </c>
      <c r="N20" s="94">
        <f t="shared" si="5"/>
        <v>115.62782294489611</v>
      </c>
      <c r="O20" s="94">
        <f t="shared" si="6"/>
        <v>13</v>
      </c>
      <c r="P20" s="94">
        <f t="shared" si="7"/>
        <v>393.84615384615387</v>
      </c>
      <c r="Q20" s="8"/>
      <c r="R20" s="8"/>
      <c r="S20" s="8"/>
      <c r="T20" s="8"/>
      <c r="U20" s="8"/>
      <c r="V20" s="8"/>
      <c r="W20" s="1035"/>
      <c r="X20" s="8"/>
      <c r="Y20" s="8"/>
      <c r="Z20" s="8"/>
      <c r="AA20" s="8"/>
      <c r="AB20" s="1152"/>
      <c r="AC20" s="8"/>
      <c r="AD20" s="8"/>
      <c r="AE20" s="1795"/>
    </row>
    <row r="21" spans="1:32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426</v>
      </c>
      <c r="G21" s="92">
        <v>484</v>
      </c>
      <c r="H21" s="92">
        <f t="shared" si="1"/>
        <v>113.6150234741784</v>
      </c>
      <c r="I21" s="93">
        <v>13.5</v>
      </c>
      <c r="J21" s="93">
        <f t="shared" si="2"/>
        <v>13.37396694214876</v>
      </c>
      <c r="K21" s="94">
        <f t="shared" si="3"/>
        <v>11502</v>
      </c>
      <c r="L21" s="94">
        <f t="shared" si="4"/>
        <v>5751</v>
      </c>
      <c r="M21" s="94">
        <v>6473</v>
      </c>
      <c r="N21" s="94">
        <f t="shared" si="5"/>
        <v>112.55433837593462</v>
      </c>
      <c r="O21" s="94">
        <f t="shared" si="6"/>
        <v>34</v>
      </c>
      <c r="P21" s="94">
        <f t="shared" si="7"/>
        <v>380.76470588235293</v>
      </c>
      <c r="Q21" s="8"/>
      <c r="R21" s="8"/>
      <c r="S21" s="8"/>
      <c r="T21" s="8"/>
      <c r="U21" s="8"/>
      <c r="V21" s="8"/>
      <c r="W21" s="1035"/>
      <c r="X21" s="8"/>
      <c r="Y21" s="8"/>
      <c r="Z21" s="8"/>
      <c r="AA21" s="8"/>
      <c r="AB21" s="1152"/>
      <c r="AC21" s="8"/>
      <c r="AD21" s="8"/>
      <c r="AE21" s="1795"/>
    </row>
    <row r="22" spans="1:32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231.5</v>
      </c>
      <c r="G22" s="92">
        <v>296</v>
      </c>
      <c r="H22" s="92">
        <f t="shared" si="1"/>
        <v>127.86177105831533</v>
      </c>
      <c r="I22" s="93">
        <v>20</v>
      </c>
      <c r="J22" s="93">
        <f t="shared" si="2"/>
        <v>22.027027027027028</v>
      </c>
      <c r="K22" s="94">
        <f t="shared" si="3"/>
        <v>9260</v>
      </c>
      <c r="L22" s="94">
        <f t="shared" si="4"/>
        <v>4630</v>
      </c>
      <c r="M22" s="94">
        <v>6520</v>
      </c>
      <c r="N22" s="94">
        <f t="shared" si="5"/>
        <v>140.82073434125272</v>
      </c>
      <c r="O22" s="94">
        <f t="shared" si="6"/>
        <v>27</v>
      </c>
      <c r="P22" s="94">
        <f t="shared" si="7"/>
        <v>482.96296296296299</v>
      </c>
      <c r="Q22" s="8"/>
      <c r="R22" s="8"/>
      <c r="S22" s="8"/>
      <c r="T22" s="8"/>
      <c r="U22" s="8"/>
      <c r="V22" s="8"/>
      <c r="W22" s="1035"/>
      <c r="X22" s="8"/>
      <c r="Y22" s="8"/>
      <c r="Z22" s="8"/>
      <c r="AA22" s="8"/>
      <c r="AB22" s="1152"/>
      <c r="AC22" s="8"/>
      <c r="AD22" s="8"/>
      <c r="AE22" s="1795"/>
      <c r="AF22" s="2406"/>
    </row>
    <row r="23" spans="1:32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307.5</v>
      </c>
      <c r="G23" s="92">
        <v>284</v>
      </c>
      <c r="H23" s="92">
        <f t="shared" si="1"/>
        <v>92.357723577235774</v>
      </c>
      <c r="I23" s="93">
        <v>16.5</v>
      </c>
      <c r="J23" s="93">
        <f t="shared" si="2"/>
        <v>16.616197183098592</v>
      </c>
      <c r="K23" s="94">
        <f t="shared" si="3"/>
        <v>10148</v>
      </c>
      <c r="L23" s="94">
        <f t="shared" si="4"/>
        <v>5074</v>
      </c>
      <c r="M23" s="94">
        <v>4719</v>
      </c>
      <c r="N23" s="94">
        <f t="shared" si="5"/>
        <v>93.003547497043755</v>
      </c>
      <c r="O23" s="94">
        <f t="shared" si="6"/>
        <v>30</v>
      </c>
      <c r="P23" s="94">
        <f t="shared" si="7"/>
        <v>314.60000000000002</v>
      </c>
      <c r="Q23" s="8"/>
      <c r="R23" s="8"/>
      <c r="S23" s="8"/>
      <c r="T23" s="8"/>
      <c r="U23" s="8"/>
      <c r="V23" s="8"/>
      <c r="W23" s="1035"/>
      <c r="X23" s="8"/>
      <c r="Y23" s="8"/>
      <c r="Z23" s="8"/>
      <c r="AA23" s="8"/>
      <c r="AB23" s="1152"/>
      <c r="AC23" s="8"/>
      <c r="AD23" s="8"/>
      <c r="AE23" s="1795"/>
    </row>
    <row r="24" spans="1:32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607</v>
      </c>
      <c r="G24" s="92">
        <v>647</v>
      </c>
      <c r="H24" s="92">
        <f t="shared" si="1"/>
        <v>106.58978583196046</v>
      </c>
      <c r="I24" s="93">
        <v>11</v>
      </c>
      <c r="J24" s="93">
        <f t="shared" si="2"/>
        <v>10.139103554868624</v>
      </c>
      <c r="K24" s="94">
        <f t="shared" si="3"/>
        <v>13354</v>
      </c>
      <c r="L24" s="94">
        <f t="shared" si="4"/>
        <v>6677</v>
      </c>
      <c r="M24" s="94">
        <v>6560</v>
      </c>
      <c r="N24" s="94">
        <f t="shared" si="5"/>
        <v>98.247716040137789</v>
      </c>
      <c r="O24" s="94">
        <f t="shared" si="6"/>
        <v>39</v>
      </c>
      <c r="P24" s="94">
        <f t="shared" si="7"/>
        <v>336.41025641025641</v>
      </c>
      <c r="Q24" s="8"/>
      <c r="R24" s="8"/>
      <c r="S24" s="8"/>
      <c r="T24" s="8"/>
      <c r="U24" s="8"/>
      <c r="V24" s="8"/>
      <c r="W24" s="1035"/>
      <c r="X24" s="8"/>
      <c r="Y24" s="8"/>
      <c r="Z24" s="8"/>
      <c r="AA24" s="8"/>
      <c r="AB24" s="1152"/>
      <c r="AC24" s="8"/>
      <c r="AD24" s="8"/>
      <c r="AE24" s="1795"/>
    </row>
    <row r="25" spans="1:32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322.5</v>
      </c>
      <c r="G25" s="92">
        <v>361</v>
      </c>
      <c r="H25" s="92">
        <f t="shared" si="1"/>
        <v>111.93798449612402</v>
      </c>
      <c r="I25" s="93">
        <v>7.8</v>
      </c>
      <c r="J25" s="93">
        <f t="shared" si="2"/>
        <v>7.4293628808864263</v>
      </c>
      <c r="K25" s="94">
        <f t="shared" si="3"/>
        <v>5031</v>
      </c>
      <c r="L25" s="94">
        <f t="shared" si="4"/>
        <v>2515.5</v>
      </c>
      <c r="M25" s="94">
        <v>2682</v>
      </c>
      <c r="N25" s="94">
        <f t="shared" si="5"/>
        <v>106.61896243291594</v>
      </c>
      <c r="O25" s="94">
        <f t="shared" si="6"/>
        <v>15</v>
      </c>
      <c r="P25" s="94">
        <f t="shared" si="7"/>
        <v>357.6</v>
      </c>
      <c r="Q25" s="8"/>
      <c r="R25" s="8"/>
      <c r="S25" s="8"/>
      <c r="T25" s="8"/>
      <c r="U25" s="8"/>
      <c r="V25" s="8"/>
      <c r="W25" s="1035"/>
      <c r="X25" s="8"/>
      <c r="Y25" s="8"/>
      <c r="Z25" s="8"/>
      <c r="AA25" s="8"/>
      <c r="AB25" s="1152"/>
      <c r="AC25" s="8"/>
      <c r="AD25" s="8"/>
      <c r="AE25" s="1795"/>
    </row>
    <row r="26" spans="1:32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1189</v>
      </c>
      <c r="G26" s="92">
        <v>1210</v>
      </c>
      <c r="H26" s="92">
        <f t="shared" si="1"/>
        <v>101.76619007569386</v>
      </c>
      <c r="I26" s="93">
        <v>6.5</v>
      </c>
      <c r="J26" s="93">
        <f t="shared" si="2"/>
        <v>5.8148760330578515</v>
      </c>
      <c r="K26" s="94">
        <f t="shared" si="3"/>
        <v>15457</v>
      </c>
      <c r="L26" s="94">
        <f t="shared" si="4"/>
        <v>7728.5</v>
      </c>
      <c r="M26" s="94">
        <v>7036</v>
      </c>
      <c r="N26" s="94">
        <f t="shared" si="5"/>
        <v>91.039658407194139</v>
      </c>
      <c r="O26" s="94">
        <f t="shared" si="6"/>
        <v>45</v>
      </c>
      <c r="P26" s="94">
        <f t="shared" si="7"/>
        <v>312.71111111111111</v>
      </c>
      <c r="Q26" s="8"/>
      <c r="R26" s="8"/>
      <c r="S26" s="8"/>
      <c r="T26" s="8"/>
      <c r="U26" s="8"/>
      <c r="V26" s="8"/>
      <c r="W26" s="1035"/>
      <c r="X26" s="8"/>
      <c r="Y26" s="8"/>
      <c r="Z26" s="8"/>
      <c r="AA26" s="8"/>
      <c r="AB26" s="1152"/>
      <c r="AC26" s="8"/>
      <c r="AD26" s="8"/>
      <c r="AE26" s="1795"/>
      <c r="AF26" s="2405"/>
    </row>
    <row r="27" spans="1:32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1330</v>
      </c>
      <c r="F27" s="92">
        <f t="shared" si="0"/>
        <v>665</v>
      </c>
      <c r="G27" s="92">
        <v>809</v>
      </c>
      <c r="H27" s="92">
        <f t="shared" si="1"/>
        <v>121.65413533834585</v>
      </c>
      <c r="I27" s="93">
        <v>13.1</v>
      </c>
      <c r="J27" s="93">
        <f t="shared" si="2"/>
        <v>13.495673671199011</v>
      </c>
      <c r="K27" s="94">
        <f t="shared" si="3"/>
        <v>17423</v>
      </c>
      <c r="L27" s="94">
        <f t="shared" si="4"/>
        <v>8711.5</v>
      </c>
      <c r="M27" s="94">
        <v>10918</v>
      </c>
      <c r="N27" s="94">
        <f t="shared" si="5"/>
        <v>125.3285886471905</v>
      </c>
      <c r="O27" s="94">
        <f t="shared" si="6"/>
        <v>51</v>
      </c>
      <c r="P27" s="94">
        <f t="shared" si="7"/>
        <v>428.15686274509807</v>
      </c>
      <c r="Q27" s="8"/>
      <c r="R27" s="8"/>
      <c r="S27" s="8"/>
      <c r="T27" s="8"/>
      <c r="U27" s="8"/>
      <c r="V27" s="8"/>
      <c r="W27" s="1035"/>
      <c r="X27" s="8"/>
      <c r="Y27" s="8"/>
      <c r="Z27" s="8"/>
      <c r="AA27" s="8"/>
      <c r="AB27" s="1152"/>
      <c r="AC27" s="8"/>
      <c r="AD27" s="8"/>
      <c r="AE27" s="1795"/>
      <c r="AF27" s="2405"/>
    </row>
    <row r="28" spans="1:32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576.5</v>
      </c>
      <c r="G28" s="92">
        <v>604</v>
      </c>
      <c r="H28" s="92">
        <f t="shared" si="1"/>
        <v>104.77016478751085</v>
      </c>
      <c r="I28" s="93">
        <v>7.7</v>
      </c>
      <c r="J28" s="93">
        <f t="shared" si="2"/>
        <v>7.6986754966887414</v>
      </c>
      <c r="K28" s="94">
        <f t="shared" si="3"/>
        <v>8878</v>
      </c>
      <c r="L28" s="94">
        <f t="shared" si="4"/>
        <v>4439</v>
      </c>
      <c r="M28" s="94">
        <v>4650</v>
      </c>
      <c r="N28" s="94">
        <f t="shared" si="5"/>
        <v>104.75332282045507</v>
      </c>
      <c r="O28" s="94">
        <f t="shared" si="6"/>
        <v>26</v>
      </c>
      <c r="P28" s="94">
        <f t="shared" si="7"/>
        <v>357.69230769230768</v>
      </c>
      <c r="Q28" s="8"/>
      <c r="R28" s="8"/>
      <c r="S28" s="8"/>
      <c r="T28" s="8"/>
      <c r="U28" s="8"/>
      <c r="V28" s="8"/>
      <c r="W28" s="1035"/>
      <c r="X28" s="8"/>
      <c r="Y28" s="8"/>
      <c r="Z28" s="8"/>
      <c r="AA28" s="8"/>
      <c r="AB28" s="1152"/>
      <c r="AC28" s="8"/>
      <c r="AD28" s="8"/>
      <c r="AE28" s="1795"/>
    </row>
    <row r="29" spans="1:32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410</v>
      </c>
      <c r="G29" s="92">
        <v>461</v>
      </c>
      <c r="H29" s="92">
        <f t="shared" si="1"/>
        <v>112.43902439024392</v>
      </c>
      <c r="I29" s="93">
        <v>13.4</v>
      </c>
      <c r="J29" s="93">
        <f t="shared" si="2"/>
        <v>12.670281995661606</v>
      </c>
      <c r="K29" s="94">
        <f t="shared" si="3"/>
        <v>10988</v>
      </c>
      <c r="L29" s="94">
        <f t="shared" si="4"/>
        <v>5494</v>
      </c>
      <c r="M29" s="94">
        <v>5841</v>
      </c>
      <c r="N29" s="94">
        <f t="shared" si="5"/>
        <v>106.31598107025846</v>
      </c>
      <c r="O29" s="94">
        <f t="shared" si="6"/>
        <v>32</v>
      </c>
      <c r="P29" s="94">
        <f t="shared" si="7"/>
        <v>365.0625</v>
      </c>
      <c r="Q29" s="8"/>
      <c r="R29" s="8"/>
      <c r="S29" s="8"/>
      <c r="T29" s="8"/>
      <c r="U29" s="8"/>
      <c r="V29" s="8"/>
      <c r="W29" s="1035"/>
      <c r="X29" s="8"/>
      <c r="Y29" s="8"/>
      <c r="Z29" s="8"/>
      <c r="AA29" s="8"/>
      <c r="AB29" s="1152"/>
      <c r="AC29" s="8"/>
      <c r="AD29" s="8"/>
      <c r="AE29" s="1795"/>
    </row>
    <row r="30" spans="1:32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75">
        <v>684</v>
      </c>
      <c r="F30" s="98">
        <f t="shared" si="0"/>
        <v>342</v>
      </c>
      <c r="G30" s="98">
        <v>344</v>
      </c>
      <c r="H30" s="98">
        <f t="shared" si="1"/>
        <v>100.58479532163742</v>
      </c>
      <c r="I30" s="99">
        <v>16</v>
      </c>
      <c r="J30" s="99">
        <f t="shared" si="2"/>
        <v>17.973837209302324</v>
      </c>
      <c r="K30" s="94">
        <f t="shared" si="3"/>
        <v>10944</v>
      </c>
      <c r="L30" s="100">
        <f t="shared" si="4"/>
        <v>5472</v>
      </c>
      <c r="M30" s="100">
        <v>6183</v>
      </c>
      <c r="N30" s="101">
        <f t="shared" si="5"/>
        <v>112.99342105263158</v>
      </c>
      <c r="O30" s="100">
        <f t="shared" si="6"/>
        <v>32</v>
      </c>
      <c r="P30" s="100">
        <f t="shared" si="7"/>
        <v>386.4375</v>
      </c>
      <c r="Q30" s="15"/>
      <c r="R30" s="15"/>
      <c r="S30" s="15"/>
      <c r="T30" s="15"/>
      <c r="U30" s="15"/>
      <c r="V30" s="15"/>
      <c r="W30" s="1036"/>
      <c r="X30" s="15"/>
      <c r="Y30" s="15"/>
      <c r="Z30" s="15"/>
      <c r="AA30" s="15"/>
      <c r="AB30" s="1269"/>
      <c r="AC30" s="15"/>
      <c r="AD30" s="15"/>
      <c r="AE30" s="1796"/>
    </row>
    <row r="31" spans="1:32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76">
        <f>SUM(E13:E30)</f>
        <v>17595</v>
      </c>
      <c r="F31" s="103">
        <f>SUM(F13:F30)</f>
        <v>8797.5</v>
      </c>
      <c r="G31" s="103">
        <f>SUM(G13:G30)</f>
        <v>9772</v>
      </c>
      <c r="H31" s="103">
        <f t="shared" si="1"/>
        <v>111.07701051435066</v>
      </c>
      <c r="I31" s="104">
        <f>SUM(K31/E31)</f>
        <v>12.278033532253481</v>
      </c>
      <c r="J31" s="104">
        <f t="shared" si="2"/>
        <v>11.90738845681539</v>
      </c>
      <c r="K31" s="105">
        <f>SUM(K13:K30)</f>
        <v>216032</v>
      </c>
      <c r="L31" s="105">
        <f>SUM(L13:L30)</f>
        <v>108016</v>
      </c>
      <c r="M31" s="2743">
        <f>SUM(M13:M30)</f>
        <v>116359</v>
      </c>
      <c r="N31" s="106">
        <f t="shared" si="5"/>
        <v>107.72385572507777</v>
      </c>
      <c r="O31" s="105">
        <f>SUM(O13:O30)</f>
        <v>633</v>
      </c>
      <c r="P31" s="105">
        <f t="shared" si="7"/>
        <v>367.64296998420224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7">
        <v>1060581.1924519006</v>
      </c>
      <c r="V31" s="17">
        <v>1060581.1924519006</v>
      </c>
      <c r="W31" s="1037">
        <f>Q31/12*$C$4+(R31-Q31)/11*5+(S31-R31)/10*4+(T31-S31)/9*3+(U31-T31)/8*2+(V31-U31)/7*1</f>
        <v>530918.66570597515</v>
      </c>
      <c r="X31" s="17">
        <f>AB31-AA31-Y31</f>
        <v>530812.41677999997</v>
      </c>
      <c r="Y31" s="17">
        <v>-17.923819999999999</v>
      </c>
      <c r="Z31" s="17">
        <f>X31-W31</f>
        <v>-106.24892597517464</v>
      </c>
      <c r="AA31" s="17">
        <v>-5196.7846099999997</v>
      </c>
      <c r="AB31" s="1244">
        <v>525597.70834999997</v>
      </c>
      <c r="AC31" s="2276">
        <v>892</v>
      </c>
      <c r="AD31" s="1244">
        <v>39840553.679999992</v>
      </c>
      <c r="AE31" s="1244">
        <f>AD31/1000</f>
        <v>39840.55367999999</v>
      </c>
      <c r="AF31" s="2406"/>
    </row>
    <row r="32" spans="1:32" ht="31.5" customHeight="1" x14ac:dyDescent="0.25">
      <c r="A32" s="70">
        <v>1</v>
      </c>
      <c r="B32" s="70">
        <v>1</v>
      </c>
      <c r="C32" s="107" t="s">
        <v>276</v>
      </c>
      <c r="D32" s="108"/>
      <c r="E32" s="2216">
        <v>1180</v>
      </c>
      <c r="F32" s="110">
        <f>E32/12*$C$4</f>
        <v>590</v>
      </c>
      <c r="G32" s="109">
        <v>573</v>
      </c>
      <c r="H32" s="111">
        <f t="shared" si="1"/>
        <v>97.118644067796609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3">
        <v>192451.15895000001</v>
      </c>
      <c r="V32" s="13">
        <v>192451.15895000001</v>
      </c>
      <c r="W32" s="1037">
        <f>V32/12*$C$4</f>
        <v>96225.579475000006</v>
      </c>
      <c r="X32" s="13">
        <f>AB32-AA32-Y32</f>
        <v>95224.760169999994</v>
      </c>
      <c r="Y32" s="13">
        <v>-4.0000000000000002E-4</v>
      </c>
      <c r="Z32" s="13">
        <f>X32-W32</f>
        <v>-1000.8193050000118</v>
      </c>
      <c r="AA32" s="13">
        <v>0</v>
      </c>
      <c r="AB32" s="1252">
        <v>95224.75976999999</v>
      </c>
      <c r="AC32" s="13"/>
      <c r="AD32" s="13"/>
      <c r="AE32" s="1798"/>
      <c r="AF32" s="2406"/>
    </row>
    <row r="33" spans="1:32" ht="15" customHeight="1" x14ac:dyDescent="0.25">
      <c r="A33" s="70">
        <v>1</v>
      </c>
      <c r="B33" s="70">
        <v>1</v>
      </c>
      <c r="C33" s="114" t="s">
        <v>14</v>
      </c>
      <c r="D33" s="115"/>
      <c r="E33" s="2207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8"/>
      <c r="V33" s="8"/>
      <c r="W33" s="1035"/>
      <c r="X33" s="8"/>
      <c r="Y33" s="8"/>
      <c r="Z33" s="8"/>
      <c r="AA33" s="8"/>
      <c r="AB33" s="1152"/>
      <c r="AC33" s="8"/>
      <c r="AD33" s="8"/>
      <c r="AE33" s="1795"/>
      <c r="AF33" s="2406"/>
    </row>
    <row r="34" spans="1:32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60655</v>
      </c>
      <c r="G34" s="92">
        <f>G35+G36</f>
        <v>58338</v>
      </c>
      <c r="H34" s="92">
        <f>G34/F34*100</f>
        <v>96.180034622042697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8"/>
      <c r="V34" s="8"/>
      <c r="W34" s="1035"/>
      <c r="X34" s="8">
        <f>AB34-AA34</f>
        <v>0</v>
      </c>
      <c r="Y34" s="8"/>
      <c r="Z34" s="8"/>
      <c r="AA34" s="8"/>
      <c r="AB34" s="1152"/>
      <c r="AC34" s="868">
        <f>AC35+AC36</f>
        <v>153</v>
      </c>
      <c r="AD34" s="1715">
        <f>AD36+AD35</f>
        <v>75184.2</v>
      </c>
      <c r="AE34" s="1795">
        <f>AD34/1000</f>
        <v>75.184200000000004</v>
      </c>
      <c r="AF34" s="2406"/>
    </row>
    <row r="35" spans="1:32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1000</v>
      </c>
      <c r="G35" s="92">
        <v>1205</v>
      </c>
      <c r="H35" s="92">
        <f>G35/F35*100</f>
        <v>120.5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1035"/>
      <c r="X35" s="8"/>
      <c r="Y35" s="8"/>
      <c r="Z35" s="8"/>
      <c r="AA35" s="8"/>
      <c r="AB35" s="1152"/>
      <c r="AC35" s="1715"/>
      <c r="AD35" s="1715"/>
      <c r="AE35" s="1795"/>
      <c r="AF35" s="2406"/>
    </row>
    <row r="36" spans="1:32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59655</v>
      </c>
      <c r="G36" s="92">
        <v>57133</v>
      </c>
      <c r="H36" s="92">
        <f>G36/F36*100</f>
        <v>95.772357723577244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1035"/>
      <c r="X36" s="8"/>
      <c r="Y36" s="8"/>
      <c r="Z36" s="8"/>
      <c r="AA36" s="8"/>
      <c r="AB36" s="1152"/>
      <c r="AC36" s="1715">
        <v>153</v>
      </c>
      <c r="AD36" s="1715">
        <v>75184.2</v>
      </c>
      <c r="AE36" s="1795">
        <f>AD36/1000</f>
        <v>75.184200000000004</v>
      </c>
      <c r="AF36" s="2406"/>
    </row>
    <row r="37" spans="1:32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1035"/>
      <c r="X37" s="8">
        <f>AB37-AA37</f>
        <v>0</v>
      </c>
      <c r="Y37" s="8"/>
      <c r="Z37" s="8"/>
      <c r="AA37" s="8"/>
      <c r="AB37" s="1152"/>
      <c r="AC37" s="1715"/>
      <c r="AD37" s="1715"/>
      <c r="AE37" s="1795"/>
      <c r="AF37" s="2406"/>
    </row>
    <row r="38" spans="1:32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6903</v>
      </c>
      <c r="G38" s="92">
        <v>7710</v>
      </c>
      <c r="H38" s="92">
        <f>G38/F38*100</f>
        <v>111.69056931768797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1035"/>
      <c r="X38" s="8">
        <f>AB38-AA38</f>
        <v>0</v>
      </c>
      <c r="Y38" s="8"/>
      <c r="Z38" s="8"/>
      <c r="AA38" s="8"/>
      <c r="AB38" s="1152"/>
      <c r="AC38" s="1715">
        <v>5</v>
      </c>
      <c r="AD38" s="1715">
        <v>3371.2</v>
      </c>
      <c r="AE38" s="1795">
        <f>AD38/1000</f>
        <v>3.3712</v>
      </c>
      <c r="AF38" s="2406"/>
    </row>
    <row r="39" spans="1:32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6903</v>
      </c>
      <c r="G39" s="92">
        <v>7710</v>
      </c>
      <c r="H39" s="92">
        <f>G39/F39*100</f>
        <v>111.69056931768797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1035"/>
      <c r="X39" s="8"/>
      <c r="Y39" s="8"/>
      <c r="Z39" s="8"/>
      <c r="AA39" s="8"/>
      <c r="AB39" s="1152"/>
      <c r="AC39" s="1715">
        <v>5</v>
      </c>
      <c r="AD39" s="1715">
        <v>3371.2</v>
      </c>
      <c r="AE39" s="1795">
        <f>AD39/1000</f>
        <v>3.3712</v>
      </c>
      <c r="AF39" s="2406"/>
    </row>
    <row r="40" spans="1:32" ht="15" customHeight="1" x14ac:dyDescent="0.25">
      <c r="A40" s="70">
        <v>1</v>
      </c>
      <c r="B40" s="70">
        <v>1</v>
      </c>
      <c r="C40" s="121" t="s">
        <v>160</v>
      </c>
      <c r="D40" s="121"/>
      <c r="E40" s="2207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7">
        <v>10264.578940000001</v>
      </c>
      <c r="V40" s="17">
        <v>10264.578940000001</v>
      </c>
      <c r="W40" s="1037">
        <f>Q40/12*$C$4+(R40-Q40)/11*5+(S40-R40)/10*4+(T40-S40)/9*3+(U40-T40)/8*2+(V40-U40)/7*1</f>
        <v>5132.2894700000006</v>
      </c>
      <c r="X40" s="17">
        <f>AB40-AA40</f>
        <v>6074.7277100000001</v>
      </c>
      <c r="Y40" s="17">
        <v>664.21150000000011</v>
      </c>
      <c r="Z40" s="17">
        <f>X40-W40</f>
        <v>942.4382399999995</v>
      </c>
      <c r="AA40" s="17">
        <v>0</v>
      </c>
      <c r="AB40" s="1244">
        <v>6074.7277100000001</v>
      </c>
      <c r="AC40" s="8">
        <v>978</v>
      </c>
      <c r="AD40" s="1244">
        <v>462215.08</v>
      </c>
      <c r="AE40" s="1795">
        <f>AD40/1000</f>
        <v>462.21508</v>
      </c>
      <c r="AF40" s="2406"/>
    </row>
    <row r="41" spans="1:32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500</v>
      </c>
      <c r="G41" s="92">
        <v>89</v>
      </c>
      <c r="H41" s="92">
        <f t="shared" ref="H41:H51" si="9">G41/F41*100</f>
        <v>17.8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8"/>
      <c r="V41" s="8"/>
      <c r="W41" s="1035"/>
      <c r="X41" s="8">
        <f t="shared" ref="X41:X55" si="10">AB41-AA41</f>
        <v>0</v>
      </c>
      <c r="Y41" s="8"/>
      <c r="Z41" s="8"/>
      <c r="AA41" s="8"/>
      <c r="AB41" s="1152"/>
      <c r="AC41" s="8"/>
      <c r="AD41" s="8"/>
      <c r="AE41" s="1795"/>
      <c r="AF41" s="2406"/>
    </row>
    <row r="42" spans="1:32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50</v>
      </c>
      <c r="G42" s="92">
        <v>5</v>
      </c>
      <c r="H42" s="92">
        <f t="shared" si="9"/>
        <v>10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1035"/>
      <c r="X42" s="8">
        <f t="shared" si="10"/>
        <v>0</v>
      </c>
      <c r="Y42" s="8"/>
      <c r="Z42" s="8"/>
      <c r="AA42" s="8"/>
      <c r="AB42" s="1152"/>
      <c r="AC42" s="8"/>
      <c r="AD42" s="8"/>
      <c r="AE42" s="1795"/>
      <c r="AF42" s="2406"/>
    </row>
    <row r="43" spans="1:32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150</v>
      </c>
      <c r="G43" s="92">
        <v>254</v>
      </c>
      <c r="H43" s="92">
        <f t="shared" si="9"/>
        <v>169.33333333333334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1035"/>
      <c r="X43" s="8">
        <f t="shared" si="10"/>
        <v>0</v>
      </c>
      <c r="Y43" s="8"/>
      <c r="Z43" s="8"/>
      <c r="AA43" s="8"/>
      <c r="AB43" s="1152"/>
      <c r="AC43" s="8"/>
      <c r="AD43" s="8"/>
      <c r="AE43" s="1795"/>
      <c r="AF43" s="2406"/>
    </row>
    <row r="44" spans="1:32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20</v>
      </c>
      <c r="G44" s="92">
        <v>26</v>
      </c>
      <c r="H44" s="92">
        <f t="shared" si="9"/>
        <v>130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1035"/>
      <c r="X44" s="8">
        <f t="shared" si="10"/>
        <v>0</v>
      </c>
      <c r="Y44" s="8"/>
      <c r="Z44" s="8"/>
      <c r="AA44" s="8"/>
      <c r="AB44" s="1152"/>
      <c r="AC44" s="8"/>
      <c r="AD44" s="8"/>
      <c r="AE44" s="1795"/>
      <c r="AF44" s="2406"/>
    </row>
    <row r="45" spans="1:32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3000</v>
      </c>
      <c r="G45" s="92">
        <v>2968</v>
      </c>
      <c r="H45" s="92">
        <f t="shared" si="9"/>
        <v>98.933333333333323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8"/>
      <c r="V45" s="8"/>
      <c r="W45" s="1035"/>
      <c r="X45" s="8">
        <f t="shared" si="10"/>
        <v>0</v>
      </c>
      <c r="Y45" s="8"/>
      <c r="Z45" s="8"/>
      <c r="AA45" s="8"/>
      <c r="AB45" s="1152"/>
      <c r="AC45" s="8"/>
      <c r="AD45" s="8"/>
      <c r="AE45" s="1795"/>
      <c r="AF45" s="2406"/>
    </row>
    <row r="46" spans="1:32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215</v>
      </c>
      <c r="G46" s="92">
        <v>210</v>
      </c>
      <c r="H46" s="92">
        <f t="shared" si="9"/>
        <v>97.674418604651152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8"/>
      <c r="V46" s="8"/>
      <c r="W46" s="1035"/>
      <c r="X46" s="8">
        <f t="shared" si="10"/>
        <v>0</v>
      </c>
      <c r="Y46" s="8"/>
      <c r="Z46" s="8"/>
      <c r="AA46" s="8"/>
      <c r="AB46" s="1152"/>
      <c r="AC46" s="8"/>
      <c r="AD46" s="8"/>
      <c r="AE46" s="1795"/>
      <c r="AF46" s="2406"/>
    </row>
    <row r="47" spans="1:32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200</v>
      </c>
      <c r="G47" s="92">
        <v>193</v>
      </c>
      <c r="H47" s="92">
        <f t="shared" si="9"/>
        <v>96.5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1035"/>
      <c r="X47" s="8">
        <f t="shared" si="10"/>
        <v>0</v>
      </c>
      <c r="Y47" s="8"/>
      <c r="Z47" s="8"/>
      <c r="AA47" s="8"/>
      <c r="AB47" s="1152"/>
      <c r="AC47" s="8"/>
      <c r="AD47" s="8"/>
      <c r="AE47" s="1795"/>
      <c r="AF47" s="2406"/>
    </row>
    <row r="48" spans="1:32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185</v>
      </c>
      <c r="G48" s="92">
        <v>192</v>
      </c>
      <c r="H48" s="92">
        <f t="shared" si="9"/>
        <v>103.78378378378379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1035"/>
      <c r="X48" s="8">
        <f t="shared" si="10"/>
        <v>0</v>
      </c>
      <c r="Y48" s="8"/>
      <c r="Z48" s="8"/>
      <c r="AA48" s="8"/>
      <c r="AB48" s="1152"/>
      <c r="AC48" s="8"/>
      <c r="AD48" s="8"/>
      <c r="AE48" s="1795"/>
      <c r="AF48" s="2406"/>
    </row>
    <row r="49" spans="1:32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1250</v>
      </c>
      <c r="G49" s="92">
        <v>1205</v>
      </c>
      <c r="H49" s="92">
        <f t="shared" si="9"/>
        <v>96.399999999999991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8"/>
      <c r="V49" s="8"/>
      <c r="W49" s="1035"/>
      <c r="X49" s="8">
        <f t="shared" si="10"/>
        <v>0</v>
      </c>
      <c r="Y49" s="8"/>
      <c r="Z49" s="8"/>
      <c r="AA49" s="8"/>
      <c r="AB49" s="1152"/>
      <c r="AC49" s="8"/>
      <c r="AD49" s="8"/>
      <c r="AE49" s="1795"/>
      <c r="AF49" s="2406"/>
    </row>
    <row r="50" spans="1:32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1250</v>
      </c>
      <c r="G50" s="92">
        <v>3329</v>
      </c>
      <c r="H50" s="92">
        <f t="shared" si="9"/>
        <v>266.32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8"/>
      <c r="V50" s="8"/>
      <c r="W50" s="1035"/>
      <c r="X50" s="8">
        <f t="shared" si="10"/>
        <v>0</v>
      </c>
      <c r="Y50" s="8"/>
      <c r="Z50" s="8"/>
      <c r="AA50" s="8"/>
      <c r="AB50" s="1152"/>
      <c r="AC50" s="8"/>
      <c r="AD50" s="8"/>
      <c r="AE50" s="1795"/>
      <c r="AF50" s="2406"/>
    </row>
    <row r="51" spans="1:32" ht="27.75" customHeight="1" x14ac:dyDescent="0.25">
      <c r="B51" s="70">
        <v>1</v>
      </c>
      <c r="C51" s="120" t="s">
        <v>438</v>
      </c>
      <c r="D51" s="122"/>
      <c r="E51" s="868"/>
      <c r="F51" s="92"/>
      <c r="G51" s="92">
        <v>1390</v>
      </c>
      <c r="H51" s="92" t="e">
        <f t="shared" si="9"/>
        <v>#DIV/0!</v>
      </c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1035"/>
      <c r="X51" s="8"/>
      <c r="Y51" s="8"/>
      <c r="Z51" s="8"/>
      <c r="AA51" s="8"/>
      <c r="AB51" s="1152"/>
      <c r="AC51" s="8"/>
      <c r="AD51" s="8"/>
      <c r="AE51" s="1795"/>
      <c r="AF51" s="2406"/>
    </row>
    <row r="52" spans="1:32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2150</v>
      </c>
      <c r="G52" s="92">
        <v>2092</v>
      </c>
      <c r="H52" s="92">
        <f t="shared" ref="H52:H58" si="11">G52/F52*100</f>
        <v>97.302325581395337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1035"/>
      <c r="X52" s="8">
        <f t="shared" si="10"/>
        <v>0</v>
      </c>
      <c r="Y52" s="8"/>
      <c r="Z52" s="8"/>
      <c r="AA52" s="8"/>
      <c r="AB52" s="1152"/>
      <c r="AC52" s="8"/>
      <c r="AD52" s="8"/>
      <c r="AE52" s="1795"/>
      <c r="AF52" s="2406"/>
    </row>
    <row r="53" spans="1:32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317</v>
      </c>
      <c r="G53" s="92">
        <v>320</v>
      </c>
      <c r="H53" s="92">
        <f t="shared" si="11"/>
        <v>100.94637223974763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8"/>
      <c r="V53" s="8"/>
      <c r="W53" s="1035"/>
      <c r="X53" s="8">
        <f t="shared" si="10"/>
        <v>0</v>
      </c>
      <c r="Y53" s="8"/>
      <c r="Z53" s="8"/>
      <c r="AA53" s="8"/>
      <c r="AB53" s="1152"/>
      <c r="AC53" s="8"/>
      <c r="AD53" s="8"/>
      <c r="AE53" s="1795"/>
      <c r="AF53" s="2406"/>
    </row>
    <row r="54" spans="1:32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317</v>
      </c>
      <c r="G54" s="92">
        <v>316</v>
      </c>
      <c r="H54" s="92">
        <f t="shared" si="11"/>
        <v>99.684542586750794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1035"/>
      <c r="X54" s="8">
        <f t="shared" si="10"/>
        <v>0</v>
      </c>
      <c r="Y54" s="8"/>
      <c r="Z54" s="8"/>
      <c r="AA54" s="8"/>
      <c r="AB54" s="1152"/>
      <c r="AC54" s="8"/>
      <c r="AD54" s="8"/>
      <c r="AE54" s="1795"/>
      <c r="AF54" s="2406"/>
    </row>
    <row r="55" spans="1:32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775</v>
      </c>
      <c r="G55" s="92">
        <v>823</v>
      </c>
      <c r="H55" s="92">
        <f t="shared" si="11"/>
        <v>106.19354838709678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1035"/>
      <c r="X55" s="8">
        <f t="shared" si="10"/>
        <v>0</v>
      </c>
      <c r="Y55" s="8"/>
      <c r="Z55" s="8"/>
      <c r="AA55" s="8"/>
      <c r="AB55" s="1152"/>
      <c r="AC55" s="8"/>
      <c r="AD55" s="8"/>
      <c r="AE55" s="1795"/>
      <c r="AF55" s="2406"/>
    </row>
    <row r="56" spans="1:32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50</v>
      </c>
      <c r="G56" s="92">
        <v>53</v>
      </c>
      <c r="H56" s="92">
        <f t="shared" si="11"/>
        <v>106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1035"/>
      <c r="X56" s="8"/>
      <c r="Y56" s="8"/>
      <c r="Z56" s="8"/>
      <c r="AA56" s="8"/>
      <c r="AB56" s="1152"/>
      <c r="AC56" s="8"/>
      <c r="AD56" s="8"/>
      <c r="AE56" s="1795"/>
      <c r="AF56" s="2406"/>
    </row>
    <row r="57" spans="1:32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45</v>
      </c>
      <c r="G57" s="92">
        <v>46</v>
      </c>
      <c r="H57" s="92">
        <f t="shared" si="11"/>
        <v>102.22222222222221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1035"/>
      <c r="X57" s="8">
        <f>AB57-AA57</f>
        <v>0</v>
      </c>
      <c r="Y57" s="8"/>
      <c r="Z57" s="8"/>
      <c r="AA57" s="8"/>
      <c r="AB57" s="1152"/>
      <c r="AC57" s="8"/>
      <c r="AD57" s="8"/>
      <c r="AE57" s="1795"/>
      <c r="AF57" s="2406"/>
    </row>
    <row r="58" spans="1:32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100</v>
      </c>
      <c r="G58" s="92">
        <v>100</v>
      </c>
      <c r="H58" s="92">
        <f t="shared" si="11"/>
        <v>100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8"/>
      <c r="V58" s="8"/>
      <c r="W58" s="1035"/>
      <c r="X58" s="8">
        <f>AB58-AA58</f>
        <v>0</v>
      </c>
      <c r="Y58" s="8"/>
      <c r="Z58" s="8"/>
      <c r="AA58" s="8"/>
      <c r="AB58" s="1152"/>
      <c r="AC58" s="8"/>
      <c r="AD58" s="8"/>
      <c r="AE58" s="1795"/>
      <c r="AF58" s="2406"/>
    </row>
    <row r="59" spans="1:32" ht="27.75" customHeight="1" x14ac:dyDescent="0.25">
      <c r="A59" s="70">
        <v>1</v>
      </c>
      <c r="B59" s="70">
        <v>1</v>
      </c>
      <c r="C59" s="154" t="s">
        <v>165</v>
      </c>
      <c r="D59" s="130"/>
      <c r="E59" s="2277">
        <f>E34+E38+E37*3.2</f>
        <v>135115</v>
      </c>
      <c r="F59" s="193">
        <f t="shared" ref="F59:G59" si="12">F34+F38+F37*3.2</f>
        <v>67558</v>
      </c>
      <c r="G59" s="193">
        <f t="shared" si="12"/>
        <v>66048</v>
      </c>
      <c r="H59" s="224">
        <f>G58/F58*100</f>
        <v>100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7">
        <v>83263.237599999993</v>
      </c>
      <c r="V59" s="17">
        <v>83263.237599999993</v>
      </c>
      <c r="W59" s="1037">
        <f>Q59/12*$C$4+(R59-Q59)/11*5+(S59-R59)/10*4+(T59-S59)/9*3+(U59-T59)/8*2+(V59-U59)/7*1</f>
        <v>41631.618799999997</v>
      </c>
      <c r="X59" s="17">
        <f>AB59-AA59</f>
        <v>40942.100120000003</v>
      </c>
      <c r="Y59" s="17"/>
      <c r="Z59" s="17">
        <f>X59-W59</f>
        <v>-689.51867999999376</v>
      </c>
      <c r="AA59" s="17">
        <v>-28.354839999999996</v>
      </c>
      <c r="AB59" s="1244">
        <v>40913.745280000003</v>
      </c>
      <c r="AC59" s="2277">
        <f>AC34+AC38+AC37*3.2</f>
        <v>158</v>
      </c>
      <c r="AD59" s="15">
        <f>AD34+AD37+AD38</f>
        <v>78555.399999999994</v>
      </c>
      <c r="AE59" s="15">
        <f>AE34+AE37+AE38</f>
        <v>78.555400000000006</v>
      </c>
      <c r="AF59" s="2406"/>
    </row>
    <row r="60" spans="1:32" ht="17.25" customHeight="1" x14ac:dyDescent="0.25">
      <c r="A60" s="70">
        <v>1</v>
      </c>
      <c r="B60" s="70">
        <v>1</v>
      </c>
      <c r="C60" s="132" t="s">
        <v>166</v>
      </c>
      <c r="D60" s="132"/>
      <c r="E60" s="2276">
        <f>SUM(E34+E38)</f>
        <v>135115</v>
      </c>
      <c r="F60" s="103">
        <f>SUM(F34+F38)</f>
        <v>67558</v>
      </c>
      <c r="G60" s="103">
        <f>SUM(G34+G38)</f>
        <v>66048</v>
      </c>
      <c r="H60" s="103">
        <f>G60/F60*100</f>
        <v>97.764883507504663</v>
      </c>
      <c r="I60" s="104"/>
      <c r="J60" s="104"/>
      <c r="K60" s="105"/>
      <c r="L60" s="105"/>
      <c r="M60" s="105"/>
      <c r="N60" s="105"/>
      <c r="O60" s="106"/>
      <c r="P60" s="106"/>
      <c r="Q60" s="17">
        <f t="shared" ref="Q60:V60" si="13">SUM(Q59,Q40)</f>
        <v>93527.81654</v>
      </c>
      <c r="R60" s="17">
        <f t="shared" si="13"/>
        <v>93527.81654</v>
      </c>
      <c r="S60" s="17">
        <f t="shared" si="13"/>
        <v>93527.81654</v>
      </c>
      <c r="T60" s="17">
        <f t="shared" si="13"/>
        <v>93527.81654</v>
      </c>
      <c r="U60" s="17">
        <f t="shared" si="13"/>
        <v>93527.81654</v>
      </c>
      <c r="V60" s="17">
        <f t="shared" si="13"/>
        <v>93527.81654</v>
      </c>
      <c r="W60" s="1037">
        <f t="shared" ref="W60:AB60" si="14">SUM(W59,W40)</f>
        <v>46763.90827</v>
      </c>
      <c r="X60" s="17">
        <f t="shared" si="14"/>
        <v>47016.827830000002</v>
      </c>
      <c r="Y60" s="17">
        <f t="shared" si="14"/>
        <v>664.21150000000011</v>
      </c>
      <c r="Z60" s="17">
        <f t="shared" si="14"/>
        <v>252.91956000000573</v>
      </c>
      <c r="AA60" s="17">
        <f t="shared" si="14"/>
        <v>-28.354839999999996</v>
      </c>
      <c r="AB60" s="1244">
        <f t="shared" si="14"/>
        <v>46988.472990000002</v>
      </c>
      <c r="AC60" s="2276">
        <f>SUM(AC34+AC38)</f>
        <v>158</v>
      </c>
      <c r="AD60" s="1244">
        <f>SUM(AD59,AD40)</f>
        <v>540770.48</v>
      </c>
      <c r="AE60" s="1244">
        <f t="shared" ref="AE60" si="15">SUM(AE59,AE40)</f>
        <v>540.77048000000002</v>
      </c>
      <c r="AF60" s="2406"/>
    </row>
    <row r="61" spans="1:32" ht="21" customHeight="1" x14ac:dyDescent="0.25">
      <c r="A61" s="70">
        <v>1</v>
      </c>
      <c r="B61" s="70">
        <v>1</v>
      </c>
      <c r="C61" s="134"/>
      <c r="D61" s="135"/>
      <c r="E61" s="2220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3"/>
      <c r="V61" s="13"/>
      <c r="W61" s="1038"/>
      <c r="X61" s="13"/>
      <c r="Y61" s="13"/>
      <c r="Z61" s="13"/>
      <c r="AA61" s="13"/>
      <c r="AB61" s="1252"/>
      <c r="AC61" s="13"/>
      <c r="AD61" s="13"/>
      <c r="AE61" s="1798"/>
      <c r="AF61" s="2406"/>
    </row>
    <row r="62" spans="1:32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1640</v>
      </c>
      <c r="G62" s="92">
        <v>1520</v>
      </c>
      <c r="H62" s="92">
        <f>G62/F62*100</f>
        <v>92.682926829268297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8"/>
      <c r="V62" s="8"/>
      <c r="W62" s="1035"/>
      <c r="X62" s="8"/>
      <c r="Y62" s="8"/>
      <c r="Z62" s="8"/>
      <c r="AA62" s="8"/>
      <c r="AB62" s="1152"/>
      <c r="AC62" s="8"/>
      <c r="AD62" s="8"/>
      <c r="AE62" s="1795"/>
      <c r="AF62" s="2406"/>
    </row>
    <row r="63" spans="1:32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4600</v>
      </c>
      <c r="G63" s="92">
        <v>4708</v>
      </c>
      <c r="H63" s="92">
        <f>G63/F63*100</f>
        <v>102.34782608695652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8"/>
      <c r="V63" s="8"/>
      <c r="W63" s="1035"/>
      <c r="X63" s="8"/>
      <c r="Y63" s="8"/>
      <c r="Z63" s="8"/>
      <c r="AA63" s="8"/>
      <c r="AB63" s="1152"/>
      <c r="AC63" s="8"/>
      <c r="AD63" s="8"/>
      <c r="AE63" s="1795"/>
      <c r="AF63" s="2406"/>
    </row>
    <row r="64" spans="1:32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12250</v>
      </c>
      <c r="G64" s="92">
        <v>12128</v>
      </c>
      <c r="H64" s="92">
        <f>G64/F64*100</f>
        <v>99.004081632653069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8"/>
      <c r="V64" s="8"/>
      <c r="W64" s="1035"/>
      <c r="X64" s="8"/>
      <c r="Y64" s="8"/>
      <c r="Z64" s="8"/>
      <c r="AA64" s="8"/>
      <c r="AB64" s="1152"/>
      <c r="AC64" s="8"/>
      <c r="AD64" s="8"/>
      <c r="AE64" s="1795"/>
      <c r="AF64" s="2406"/>
    </row>
    <row r="65" spans="1:32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16">
        <f>SUM(E62:E64)</f>
        <v>36980</v>
      </c>
      <c r="F65" s="109">
        <f>SUM(F62:F64)</f>
        <v>18490</v>
      </c>
      <c r="G65" s="109">
        <f>SUM(G62:G64)</f>
        <v>18356</v>
      </c>
      <c r="H65" s="109">
        <f>G65/F65*100</f>
        <v>99.275283937263382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8">
        <v>205385.55440999998</v>
      </c>
      <c r="V65" s="8">
        <v>205385.55440999998</v>
      </c>
      <c r="W65" s="1037">
        <f>Q65/12*$C$4+(R65-Q65)/11*5+(S65-R65)/10*4+(T65-S65)/9*3+(U65-T65)/8*2+(V65-U65)/7*1</f>
        <v>102790.60110250002</v>
      </c>
      <c r="X65" s="8">
        <f>AB65-AA65-Y65</f>
        <v>102467.28784999999</v>
      </c>
      <c r="Y65" s="8"/>
      <c r="Z65" s="8">
        <f>X65-W65</f>
        <v>-323.31325250002556</v>
      </c>
      <c r="AA65" s="8">
        <v>-422.75100000000003</v>
      </c>
      <c r="AB65" s="1152">
        <v>102044.53684999999</v>
      </c>
      <c r="AC65" s="2216">
        <v>368</v>
      </c>
      <c r="AD65" s="8">
        <v>2482528</v>
      </c>
      <c r="AE65" s="1795">
        <f>AD65/1000</f>
        <v>2482.5279999999998</v>
      </c>
      <c r="AF65" s="2406"/>
    </row>
    <row r="66" spans="1:32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16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8"/>
      <c r="V66" s="8"/>
      <c r="W66" s="1039"/>
      <c r="X66" s="8"/>
      <c r="Y66" s="8"/>
      <c r="Z66" s="8"/>
      <c r="AA66" s="8"/>
      <c r="AB66" s="1152"/>
      <c r="AC66" s="8"/>
      <c r="AD66" s="8"/>
      <c r="AE66" s="1795"/>
      <c r="AF66" s="2406"/>
    </row>
    <row r="67" spans="1:32" ht="21" customHeight="1" x14ac:dyDescent="0.25">
      <c r="A67" s="70">
        <v>1</v>
      </c>
      <c r="B67" s="70">
        <v>1</v>
      </c>
      <c r="C67" s="143" t="s">
        <v>183</v>
      </c>
      <c r="D67" s="135"/>
      <c r="E67" s="2220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8"/>
      <c r="V67" s="8"/>
      <c r="W67" s="1035"/>
      <c r="X67" s="8"/>
      <c r="Y67" s="8"/>
      <c r="Z67" s="8"/>
      <c r="AA67" s="8"/>
      <c r="AB67" s="1152"/>
      <c r="AC67" s="8"/>
      <c r="AD67" s="8"/>
      <c r="AE67" s="1795"/>
      <c r="AF67" s="2406"/>
    </row>
    <row r="68" spans="1:32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6">E68/12*$C$4</f>
        <v>52</v>
      </c>
      <c r="G68" s="92">
        <v>49</v>
      </c>
      <c r="H68" s="92">
        <f t="shared" ref="H68:H77" si="17">G68/F68*100</f>
        <v>94.230769230769226</v>
      </c>
      <c r="I68" s="145">
        <v>3.2</v>
      </c>
      <c r="J68" s="93">
        <f t="shared" ref="J68:J77" si="18">M68/G68</f>
        <v>3.1428571428571428</v>
      </c>
      <c r="K68" s="94">
        <f t="shared" ref="K68:K76" si="19">ROUND(E68*I68,0)</f>
        <v>333</v>
      </c>
      <c r="L68" s="94">
        <f t="shared" ref="L68:L76" si="20">K68/12*$C$4</f>
        <v>166.5</v>
      </c>
      <c r="M68" s="94">
        <v>154</v>
      </c>
      <c r="N68" s="94">
        <f t="shared" ref="N68:N77" si="21">M68/L68*100</f>
        <v>92.492492492492488</v>
      </c>
      <c r="O68" s="94">
        <f t="shared" ref="O68:O76" si="22">ROUND(K68/D68,0)</f>
        <v>1</v>
      </c>
      <c r="P68" s="94">
        <f t="shared" ref="P68:P77" si="23">M68/$C$4*12/O68</f>
        <v>308</v>
      </c>
      <c r="Q68" s="8"/>
      <c r="R68" s="8"/>
      <c r="S68" s="8"/>
      <c r="T68" s="8"/>
      <c r="U68" s="8"/>
      <c r="V68" s="8"/>
      <c r="W68" s="1035"/>
      <c r="X68" s="8"/>
      <c r="Y68" s="8"/>
      <c r="Z68" s="8"/>
      <c r="AA68" s="8"/>
      <c r="AB68" s="1152"/>
      <c r="AC68" s="8"/>
      <c r="AD68" s="8"/>
      <c r="AE68" s="1795"/>
      <c r="AF68" s="2406"/>
    </row>
    <row r="69" spans="1:32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6"/>
        <v>55</v>
      </c>
      <c r="G69" s="92">
        <v>52</v>
      </c>
      <c r="H69" s="92">
        <f t="shared" si="17"/>
        <v>94.545454545454547</v>
      </c>
      <c r="I69" s="145">
        <v>6</v>
      </c>
      <c r="J69" s="93">
        <f t="shared" si="18"/>
        <v>7.6538461538461542</v>
      </c>
      <c r="K69" s="94">
        <f t="shared" si="19"/>
        <v>660</v>
      </c>
      <c r="L69" s="94">
        <f t="shared" si="20"/>
        <v>330</v>
      </c>
      <c r="M69" s="94">
        <v>398</v>
      </c>
      <c r="N69" s="94">
        <f t="shared" si="21"/>
        <v>120.60606060606061</v>
      </c>
      <c r="O69" s="94">
        <f t="shared" si="22"/>
        <v>2</v>
      </c>
      <c r="P69" s="94">
        <f t="shared" si="23"/>
        <v>398</v>
      </c>
      <c r="Q69" s="8"/>
      <c r="R69" s="8"/>
      <c r="S69" s="8"/>
      <c r="T69" s="8"/>
      <c r="U69" s="8"/>
      <c r="V69" s="8"/>
      <c r="W69" s="1035"/>
      <c r="X69" s="8"/>
      <c r="Y69" s="8"/>
      <c r="Z69" s="8"/>
      <c r="AA69" s="8"/>
      <c r="AB69" s="1152"/>
      <c r="AC69" s="8"/>
      <c r="AD69" s="8"/>
      <c r="AE69" s="1795"/>
      <c r="AF69" s="2406"/>
    </row>
    <row r="70" spans="1:32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6"/>
        <v>55</v>
      </c>
      <c r="G70" s="92">
        <v>56</v>
      </c>
      <c r="H70" s="92">
        <f t="shared" si="17"/>
        <v>101.81818181818181</v>
      </c>
      <c r="I70" s="145">
        <v>12</v>
      </c>
      <c r="J70" s="93">
        <f t="shared" si="18"/>
        <v>13</v>
      </c>
      <c r="K70" s="94">
        <f t="shared" si="19"/>
        <v>1320</v>
      </c>
      <c r="L70" s="94">
        <f t="shared" si="20"/>
        <v>660</v>
      </c>
      <c r="M70" s="94">
        <v>728</v>
      </c>
      <c r="N70" s="94">
        <f t="shared" si="21"/>
        <v>110.3030303030303</v>
      </c>
      <c r="O70" s="94">
        <f t="shared" si="22"/>
        <v>4</v>
      </c>
      <c r="P70" s="94">
        <f t="shared" si="23"/>
        <v>364</v>
      </c>
      <c r="Q70" s="8"/>
      <c r="R70" s="8"/>
      <c r="S70" s="8"/>
      <c r="T70" s="8"/>
      <c r="U70" s="8"/>
      <c r="V70" s="8"/>
      <c r="W70" s="1035"/>
      <c r="X70" s="8"/>
      <c r="Y70" s="8"/>
      <c r="Z70" s="8"/>
      <c r="AA70" s="8"/>
      <c r="AB70" s="1152"/>
      <c r="AC70" s="8"/>
      <c r="AD70" s="8"/>
      <c r="AE70" s="1795"/>
      <c r="AF70" s="2406"/>
    </row>
    <row r="71" spans="1:32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6"/>
        <v>50</v>
      </c>
      <c r="G71" s="92">
        <v>46</v>
      </c>
      <c r="H71" s="92">
        <f t="shared" si="17"/>
        <v>92</v>
      </c>
      <c r="I71" s="145">
        <v>9.5</v>
      </c>
      <c r="J71" s="93">
        <f t="shared" si="18"/>
        <v>8.3260869565217384</v>
      </c>
      <c r="K71" s="94">
        <f t="shared" si="19"/>
        <v>950</v>
      </c>
      <c r="L71" s="94">
        <f t="shared" si="20"/>
        <v>475</v>
      </c>
      <c r="M71" s="94">
        <v>383</v>
      </c>
      <c r="N71" s="94">
        <f t="shared" si="21"/>
        <v>80.631578947368425</v>
      </c>
      <c r="O71" s="94">
        <f t="shared" si="22"/>
        <v>3</v>
      </c>
      <c r="P71" s="94">
        <f t="shared" si="23"/>
        <v>255.33333333333334</v>
      </c>
      <c r="Q71" s="8"/>
      <c r="R71" s="8"/>
      <c r="S71" s="8"/>
      <c r="T71" s="8"/>
      <c r="U71" s="8"/>
      <c r="V71" s="8"/>
      <c r="W71" s="1035"/>
      <c r="X71" s="8"/>
      <c r="Y71" s="8"/>
      <c r="Z71" s="8"/>
      <c r="AA71" s="8"/>
      <c r="AB71" s="1152"/>
      <c r="AC71" s="8"/>
      <c r="AD71" s="8"/>
      <c r="AE71" s="1795"/>
      <c r="AF71" s="2406"/>
    </row>
    <row r="72" spans="1:32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6"/>
        <v>12.5</v>
      </c>
      <c r="G72" s="92">
        <v>12</v>
      </c>
      <c r="H72" s="92">
        <f t="shared" si="17"/>
        <v>96</v>
      </c>
      <c r="I72" s="145">
        <v>12</v>
      </c>
      <c r="J72" s="93">
        <f t="shared" si="18"/>
        <v>12</v>
      </c>
      <c r="K72" s="94">
        <f t="shared" si="19"/>
        <v>300</v>
      </c>
      <c r="L72" s="94">
        <f t="shared" si="20"/>
        <v>150</v>
      </c>
      <c r="M72" s="94">
        <v>144</v>
      </c>
      <c r="N72" s="94">
        <f t="shared" si="21"/>
        <v>96</v>
      </c>
      <c r="O72" s="94">
        <f t="shared" si="22"/>
        <v>1</v>
      </c>
      <c r="P72" s="94">
        <f t="shared" si="23"/>
        <v>288</v>
      </c>
      <c r="Q72" s="8"/>
      <c r="R72" s="8"/>
      <c r="S72" s="8"/>
      <c r="T72" s="8"/>
      <c r="U72" s="8"/>
      <c r="V72" s="8"/>
      <c r="W72" s="1035"/>
      <c r="X72" s="8"/>
      <c r="Y72" s="8"/>
      <c r="Z72" s="8"/>
      <c r="AA72" s="8"/>
      <c r="AB72" s="1152"/>
      <c r="AC72" s="8"/>
      <c r="AD72" s="8"/>
      <c r="AE72" s="1795"/>
      <c r="AF72" s="2406"/>
    </row>
    <row r="73" spans="1:32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6"/>
        <v>112</v>
      </c>
      <c r="G73" s="92">
        <v>100</v>
      </c>
      <c r="H73" s="92">
        <f t="shared" si="17"/>
        <v>89.285714285714292</v>
      </c>
      <c r="I73" s="145">
        <v>5</v>
      </c>
      <c r="J73" s="93">
        <f t="shared" si="18"/>
        <v>10.35</v>
      </c>
      <c r="K73" s="94">
        <f t="shared" si="19"/>
        <v>1120</v>
      </c>
      <c r="L73" s="94">
        <f t="shared" si="20"/>
        <v>560</v>
      </c>
      <c r="M73" s="94">
        <v>1035</v>
      </c>
      <c r="N73" s="94">
        <f t="shared" si="21"/>
        <v>184.82142857142858</v>
      </c>
      <c r="O73" s="94">
        <f t="shared" si="22"/>
        <v>3</v>
      </c>
      <c r="P73" s="94">
        <f t="shared" si="23"/>
        <v>690</v>
      </c>
      <c r="Q73" s="8"/>
      <c r="R73" s="8"/>
      <c r="S73" s="8"/>
      <c r="T73" s="8"/>
      <c r="U73" s="8"/>
      <c r="V73" s="8"/>
      <c r="W73" s="1035"/>
      <c r="X73" s="8"/>
      <c r="Y73" s="8"/>
      <c r="Z73" s="8"/>
      <c r="AA73" s="8"/>
      <c r="AB73" s="1152"/>
      <c r="AC73" s="8"/>
      <c r="AD73" s="8"/>
      <c r="AE73" s="1795"/>
      <c r="AF73" s="2406"/>
    </row>
    <row r="74" spans="1:32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6"/>
        <v>31</v>
      </c>
      <c r="G74" s="92">
        <v>22</v>
      </c>
      <c r="H74" s="92">
        <f t="shared" si="17"/>
        <v>70.967741935483872</v>
      </c>
      <c r="I74" s="145">
        <v>9</v>
      </c>
      <c r="J74" s="93">
        <f t="shared" si="18"/>
        <v>9.545454545454545</v>
      </c>
      <c r="K74" s="94">
        <f t="shared" si="19"/>
        <v>558</v>
      </c>
      <c r="L74" s="94">
        <f t="shared" si="20"/>
        <v>279</v>
      </c>
      <c r="M74" s="94">
        <v>210</v>
      </c>
      <c r="N74" s="94">
        <f t="shared" si="21"/>
        <v>75.268817204301072</v>
      </c>
      <c r="O74" s="94">
        <f t="shared" si="22"/>
        <v>2</v>
      </c>
      <c r="P74" s="94">
        <f t="shared" si="23"/>
        <v>210</v>
      </c>
      <c r="Q74" s="8"/>
      <c r="R74" s="8"/>
      <c r="S74" s="8"/>
      <c r="T74" s="8"/>
      <c r="U74" s="8"/>
      <c r="V74" s="8"/>
      <c r="W74" s="1035"/>
      <c r="X74" s="8"/>
      <c r="Y74" s="8"/>
      <c r="Z74" s="8"/>
      <c r="AA74" s="8"/>
      <c r="AB74" s="1152"/>
      <c r="AC74" s="8"/>
      <c r="AD74" s="8"/>
      <c r="AE74" s="1795"/>
      <c r="AF74" s="2406"/>
    </row>
    <row r="75" spans="1:32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6"/>
        <v>20</v>
      </c>
      <c r="G75" s="92">
        <v>18</v>
      </c>
      <c r="H75" s="92">
        <f t="shared" si="17"/>
        <v>90</v>
      </c>
      <c r="I75" s="145">
        <v>9</v>
      </c>
      <c r="J75" s="93">
        <f t="shared" si="18"/>
        <v>6.9444444444444446</v>
      </c>
      <c r="K75" s="94">
        <f t="shared" si="19"/>
        <v>360</v>
      </c>
      <c r="L75" s="94">
        <f t="shared" si="20"/>
        <v>180</v>
      </c>
      <c r="M75" s="94">
        <v>125</v>
      </c>
      <c r="N75" s="94">
        <f t="shared" si="21"/>
        <v>69.444444444444443</v>
      </c>
      <c r="O75" s="94">
        <f t="shared" si="22"/>
        <v>1</v>
      </c>
      <c r="P75" s="94">
        <f t="shared" ref="P75" si="24">M75/$C$4*12/O75</f>
        <v>250</v>
      </c>
      <c r="Q75" s="8"/>
      <c r="R75" s="8"/>
      <c r="S75" s="8"/>
      <c r="T75" s="8"/>
      <c r="U75" s="8"/>
      <c r="V75" s="8"/>
      <c r="W75" s="1035"/>
      <c r="X75" s="8"/>
      <c r="Y75" s="8"/>
      <c r="Z75" s="8"/>
      <c r="AA75" s="8"/>
      <c r="AB75" s="1152"/>
      <c r="AC75" s="8"/>
      <c r="AD75" s="8"/>
      <c r="AE75" s="1795"/>
      <c r="AF75" s="2406"/>
    </row>
    <row r="76" spans="1:32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35</v>
      </c>
      <c r="G76" s="92">
        <v>36</v>
      </c>
      <c r="H76" s="92">
        <f t="shared" si="17"/>
        <v>102.85714285714285</v>
      </c>
      <c r="I76" s="145">
        <v>10</v>
      </c>
      <c r="J76" s="93">
        <f t="shared" si="18"/>
        <v>11.138888888888889</v>
      </c>
      <c r="K76" s="94">
        <f t="shared" si="19"/>
        <v>700</v>
      </c>
      <c r="L76" s="94">
        <f t="shared" si="20"/>
        <v>350</v>
      </c>
      <c r="M76" s="94">
        <v>401</v>
      </c>
      <c r="N76" s="94">
        <f t="shared" si="21"/>
        <v>114.57142857142857</v>
      </c>
      <c r="O76" s="94">
        <f t="shared" si="22"/>
        <v>2</v>
      </c>
      <c r="P76" s="94">
        <f t="shared" si="23"/>
        <v>401</v>
      </c>
      <c r="Q76" s="8"/>
      <c r="R76" s="8"/>
      <c r="S76" s="8"/>
      <c r="T76" s="8"/>
      <c r="U76" s="8"/>
      <c r="V76" s="8"/>
      <c r="W76" s="1035"/>
      <c r="X76" s="8"/>
      <c r="Y76" s="8"/>
      <c r="Z76" s="8"/>
      <c r="AA76" s="8"/>
      <c r="AB76" s="1152"/>
      <c r="AC76" s="8"/>
      <c r="AD76" s="8"/>
      <c r="AE76" s="1795"/>
      <c r="AF76" s="2406"/>
    </row>
    <row r="77" spans="1:32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07">
        <f>SUM(E68:E76)</f>
        <v>845</v>
      </c>
      <c r="F77" s="116">
        <f>SUM(F68:F76)</f>
        <v>422.5</v>
      </c>
      <c r="G77" s="116">
        <f>SUM(G68:G76)</f>
        <v>391</v>
      </c>
      <c r="H77" s="116">
        <f t="shared" si="17"/>
        <v>92.544378698224847</v>
      </c>
      <c r="I77" s="117">
        <f>L77/F77</f>
        <v>7.4568047337278109</v>
      </c>
      <c r="J77" s="117">
        <f t="shared" si="18"/>
        <v>9.1508951406649608</v>
      </c>
      <c r="K77" s="116">
        <f>SUM(K68:K76)</f>
        <v>6301</v>
      </c>
      <c r="L77" s="116">
        <f>SUM(L68:L76)</f>
        <v>3150.5</v>
      </c>
      <c r="M77" s="2744">
        <f>SUM(M68:M76)</f>
        <v>3578</v>
      </c>
      <c r="N77" s="118">
        <f t="shared" si="21"/>
        <v>113.56927471829867</v>
      </c>
      <c r="O77" s="118">
        <f>SUM(O68:O76)</f>
        <v>19</v>
      </c>
      <c r="P77" s="94">
        <f t="shared" si="23"/>
        <v>376.63157894736844</v>
      </c>
      <c r="Q77" s="8"/>
      <c r="R77" s="8"/>
      <c r="S77" s="8"/>
      <c r="T77" s="8"/>
      <c r="U77" s="8"/>
      <c r="V77" s="8"/>
      <c r="W77" s="1035"/>
      <c r="X77" s="8"/>
      <c r="Y77" s="8"/>
      <c r="Z77" s="8"/>
      <c r="AA77" s="8"/>
      <c r="AB77" s="1152"/>
      <c r="AC77" s="8"/>
      <c r="AD77" s="8"/>
      <c r="AE77" s="1795"/>
      <c r="AF77" s="2406"/>
    </row>
    <row r="78" spans="1:32" ht="15.75" customHeight="1" x14ac:dyDescent="0.25">
      <c r="A78" s="70">
        <v>1</v>
      </c>
      <c r="B78" s="70">
        <v>1</v>
      </c>
      <c r="C78" s="143" t="s">
        <v>148</v>
      </c>
      <c r="D78" s="147"/>
      <c r="E78" s="2207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8"/>
      <c r="V78" s="8"/>
      <c r="W78" s="1035"/>
      <c r="X78" s="8"/>
      <c r="Y78" s="8"/>
      <c r="Z78" s="8"/>
      <c r="AA78" s="8"/>
      <c r="AB78" s="1152"/>
      <c r="AC78" s="8"/>
      <c r="AD78" s="8"/>
      <c r="AE78" s="1795"/>
      <c r="AF78" s="2406"/>
    </row>
    <row r="79" spans="1:32" s="96" customFormat="1" ht="20.25" customHeight="1" x14ac:dyDescent="0.25">
      <c r="A79" s="70"/>
      <c r="B79" s="70">
        <v>1</v>
      </c>
      <c r="C79" s="1700" t="s">
        <v>55</v>
      </c>
      <c r="D79" s="151">
        <v>240</v>
      </c>
      <c r="E79" s="2275">
        <v>283</v>
      </c>
      <c r="F79" s="98">
        <f>(E79-(E81/12*3))/9*($C$4-3)+(E81/12*3)</f>
        <v>213.5</v>
      </c>
      <c r="G79" s="98">
        <f>170+73</f>
        <v>243</v>
      </c>
      <c r="H79" s="98">
        <f t="shared" ref="H79:H80" si="25">G79/F79*100</f>
        <v>113.81733021077282</v>
      </c>
      <c r="I79" s="2538">
        <v>8</v>
      </c>
      <c r="J79" s="99">
        <f t="shared" ref="J79:J80" si="26">M79/G79</f>
        <v>8.4197530864197532</v>
      </c>
      <c r="K79" s="94">
        <f t="shared" ref="K79:K80" si="27">ROUND(E79*I79,0)</f>
        <v>2264</v>
      </c>
      <c r="L79" s="94">
        <f>(K79-(K81/12*3))/9*($C$4-3)+(K81/12*3)</f>
        <v>1852</v>
      </c>
      <c r="M79" s="100">
        <v>2046</v>
      </c>
      <c r="N79" s="100">
        <f t="shared" ref="N79:N80" si="28">M79/L79*100</f>
        <v>110.47516198704103</v>
      </c>
      <c r="O79" s="100">
        <f t="shared" ref="O79:O80" si="29">ROUND(K79/D79,0)</f>
        <v>9</v>
      </c>
      <c r="P79" s="100">
        <f t="shared" ref="P79:P80" si="30">M79/$C$4*12/O79</f>
        <v>454.66666666666669</v>
      </c>
      <c r="Q79" s="15"/>
      <c r="R79" s="15"/>
      <c r="S79" s="15"/>
      <c r="T79" s="15"/>
      <c r="U79" s="15"/>
      <c r="V79" s="15"/>
      <c r="W79" s="1036"/>
      <c r="X79" s="15"/>
      <c r="Y79" s="15"/>
      <c r="Z79" s="15"/>
      <c r="AA79" s="15"/>
      <c r="AB79" s="1269"/>
      <c r="AC79" s="15"/>
      <c r="AD79" s="15"/>
      <c r="AE79" s="1796"/>
      <c r="AF79" s="2406"/>
    </row>
    <row r="80" spans="1:32" s="96" customFormat="1" ht="20.25" customHeight="1" x14ac:dyDescent="0.25">
      <c r="A80" s="70"/>
      <c r="B80" s="70">
        <v>1</v>
      </c>
      <c r="C80" s="2561" t="s">
        <v>221</v>
      </c>
      <c r="D80" s="151">
        <v>240</v>
      </c>
      <c r="E80" s="2275">
        <v>432</v>
      </c>
      <c r="F80" s="2562">
        <f>ROUND(E80/9*($C$4-3),0)</f>
        <v>144</v>
      </c>
      <c r="G80" s="98">
        <v>115</v>
      </c>
      <c r="H80" s="98">
        <f t="shared" si="25"/>
        <v>79.861111111111114</v>
      </c>
      <c r="I80" s="131">
        <v>10</v>
      </c>
      <c r="J80" s="99">
        <f t="shared" si="26"/>
        <v>8.0956521739130434</v>
      </c>
      <c r="K80" s="94">
        <f t="shared" si="27"/>
        <v>4320</v>
      </c>
      <c r="L80" s="94">
        <f>ROUND(K80/9*($C$4-3),0)</f>
        <v>1440</v>
      </c>
      <c r="M80" s="100">
        <v>931</v>
      </c>
      <c r="N80" s="100">
        <f t="shared" si="28"/>
        <v>64.652777777777786</v>
      </c>
      <c r="O80" s="100">
        <f t="shared" si="29"/>
        <v>18</v>
      </c>
      <c r="P80" s="100">
        <f t="shared" si="30"/>
        <v>103.44444444444444</v>
      </c>
      <c r="Q80" s="15"/>
      <c r="R80" s="15"/>
      <c r="S80" s="15"/>
      <c r="T80" s="15"/>
      <c r="U80" s="15"/>
      <c r="V80" s="15"/>
      <c r="W80" s="1036"/>
      <c r="X80" s="15"/>
      <c r="Y80" s="15"/>
      <c r="Z80" s="15"/>
      <c r="AA80" s="15"/>
      <c r="AB80" s="1269"/>
      <c r="AC80" s="15"/>
      <c r="AD80" s="15"/>
      <c r="AE80" s="1796"/>
      <c r="AF80" s="2406"/>
    </row>
    <row r="81" spans="1:32" s="162" customFormat="1" ht="30.75" customHeight="1" x14ac:dyDescent="0.25">
      <c r="A81" s="70">
        <v>1</v>
      </c>
      <c r="B81" s="70">
        <v>1</v>
      </c>
      <c r="C81" s="2541" t="s">
        <v>241</v>
      </c>
      <c r="D81" s="154"/>
      <c r="E81" s="2278">
        <f>SUM(E79:E80)</f>
        <v>715</v>
      </c>
      <c r="F81" s="155">
        <f>SUM(F79:F80)</f>
        <v>357.5</v>
      </c>
      <c r="G81" s="155">
        <f>SUM(G79:G80)</f>
        <v>358</v>
      </c>
      <c r="H81" s="98">
        <f>G81/F81*100</f>
        <v>100.13986013986013</v>
      </c>
      <c r="I81" s="131">
        <f>L81/F81</f>
        <v>9.208391608391608</v>
      </c>
      <c r="J81" s="99">
        <f>M81/G81</f>
        <v>8.3156424581005588</v>
      </c>
      <c r="K81" s="155">
        <f>SUM(K79:K80)</f>
        <v>6584</v>
      </c>
      <c r="L81" s="155">
        <f>SUM(L79:L80)</f>
        <v>3292</v>
      </c>
      <c r="M81" s="2745">
        <f>SUM(M79:M80)</f>
        <v>2977</v>
      </c>
      <c r="N81" s="100">
        <f>M81/L81*100</f>
        <v>90.431348724179827</v>
      </c>
      <c r="O81" s="155">
        <f>SUM(O79:O80)</f>
        <v>27</v>
      </c>
      <c r="P81" s="100">
        <f>M81/$C$4*12/O81</f>
        <v>220.5185185185185</v>
      </c>
      <c r="Q81" s="15"/>
      <c r="R81" s="15"/>
      <c r="S81" s="15"/>
      <c r="T81" s="15"/>
      <c r="U81" s="15"/>
      <c r="V81" s="15"/>
      <c r="W81" s="1036"/>
      <c r="X81" s="15"/>
      <c r="Y81" s="15"/>
      <c r="Z81" s="15"/>
      <c r="AA81" s="15"/>
      <c r="AB81" s="1269"/>
      <c r="AC81" s="15"/>
      <c r="AD81" s="15"/>
      <c r="AE81" s="1796"/>
      <c r="AF81" s="2406"/>
    </row>
    <row r="82" spans="1:32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79">
        <f>SUM(E81,E77)</f>
        <v>1560</v>
      </c>
      <c r="F82" s="157">
        <f>SUM(F81,F77)</f>
        <v>780</v>
      </c>
      <c r="G82" s="157">
        <f>SUM(G81,G77)</f>
        <v>749</v>
      </c>
      <c r="H82" s="157">
        <f>G82/F82*100</f>
        <v>96.025641025641022</v>
      </c>
      <c r="I82" s="158">
        <f>L82/F82</f>
        <v>8.259615384615385</v>
      </c>
      <c r="J82" s="159">
        <f>M82/G82</f>
        <v>8.7516688918558074</v>
      </c>
      <c r="K82" s="157">
        <f>SUM(K81,K77)</f>
        <v>12885</v>
      </c>
      <c r="L82" s="157">
        <f>SUM(L81,L77)</f>
        <v>6442.5</v>
      </c>
      <c r="M82" s="157">
        <f>SUM(M81,M77)</f>
        <v>6555</v>
      </c>
      <c r="N82" s="160">
        <f>M82/L82*100</f>
        <v>101.74621653084984</v>
      </c>
      <c r="O82" s="157">
        <f>SUM(O81,O77)</f>
        <v>46</v>
      </c>
      <c r="P82" s="161">
        <f>M82/$C$4*12/O82</f>
        <v>285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57">
        <v>77773.404464000021</v>
      </c>
      <c r="V82" s="57">
        <v>77773.404464000021</v>
      </c>
      <c r="W82" s="1037">
        <f>Q82/12*$C$4+(R82-Q82)/11*5+(S82-R82)/10*4+(T82-S82)/9*3+(U82-T82)/8*2+(V82-U82)/7*1</f>
        <v>38886.702232000011</v>
      </c>
      <c r="X82" s="57">
        <f>AB82-AA82</f>
        <v>30569.506740000001</v>
      </c>
      <c r="Y82" s="57"/>
      <c r="Z82" s="57">
        <f>X82-W82</f>
        <v>-8317.1954920000098</v>
      </c>
      <c r="AA82" s="57">
        <v>-256.13948999999997</v>
      </c>
      <c r="AB82" s="1160">
        <v>30313.367249999999</v>
      </c>
      <c r="AC82" s="57"/>
      <c r="AD82" s="57"/>
      <c r="AE82" s="1799">
        <f>AD82/1000</f>
        <v>0</v>
      </c>
      <c r="AF82" s="2406"/>
    </row>
    <row r="83" spans="1:32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80"/>
      <c r="F83" s="165"/>
      <c r="G83" s="165"/>
      <c r="H83" s="165"/>
      <c r="I83" s="165"/>
      <c r="J83" s="166"/>
      <c r="K83" s="167"/>
      <c r="L83" s="165"/>
      <c r="M83" s="1786">
        <f>SUM(M82,M31)</f>
        <v>122914</v>
      </c>
      <c r="N83" s="165"/>
      <c r="O83" s="165"/>
      <c r="P83" s="165"/>
      <c r="Q83" s="14">
        <f t="shared" ref="Q83:AB83" si="31">SUM(Q82,Q65,Q60,Q31)</f>
        <v>1444038.3553634</v>
      </c>
      <c r="R83" s="14">
        <f t="shared" si="31"/>
        <v>1444038.3553634</v>
      </c>
      <c r="S83" s="14">
        <f t="shared" si="31"/>
        <v>1437593.6653844004</v>
      </c>
      <c r="T83" s="14">
        <f t="shared" si="31"/>
        <v>1437593.6653844004</v>
      </c>
      <c r="U83" s="14">
        <f t="shared" ref="U83:V83" si="32">SUM(U82,U65,U60,U31)</f>
        <v>1437267.9678659006</v>
      </c>
      <c r="V83" s="14">
        <f t="shared" si="32"/>
        <v>1437267.9678659006</v>
      </c>
      <c r="W83" s="1040">
        <f t="shared" si="31"/>
        <v>719359.8773104751</v>
      </c>
      <c r="X83" s="14">
        <f t="shared" si="31"/>
        <v>710866.0392</v>
      </c>
      <c r="Y83" s="14">
        <f t="shared" si="31"/>
        <v>646.28768000000014</v>
      </c>
      <c r="Z83" s="14">
        <f t="shared" si="31"/>
        <v>-8493.8381104752043</v>
      </c>
      <c r="AA83" s="14">
        <f t="shared" si="31"/>
        <v>-5904.0299399999994</v>
      </c>
      <c r="AB83" s="1250">
        <f t="shared" si="31"/>
        <v>704944.08543999994</v>
      </c>
      <c r="AC83" s="14"/>
      <c r="AD83" s="1250">
        <f>SUM(AD82,AD65,AD60,AD31)</f>
        <v>42863852.159999989</v>
      </c>
      <c r="AE83" s="1250">
        <f>SUM(AE82,AE65,AE60,AE31)</f>
        <v>42863.852159999988</v>
      </c>
      <c r="AF83" s="2406"/>
    </row>
    <row r="84" spans="1:32" ht="18" customHeight="1" x14ac:dyDescent="0.25">
      <c r="A84" s="70">
        <v>1</v>
      </c>
      <c r="B84" s="70">
        <v>1</v>
      </c>
      <c r="C84" s="168"/>
      <c r="D84" s="168"/>
      <c r="E84" s="2281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3"/>
      <c r="V84" s="13"/>
      <c r="W84" s="1038"/>
      <c r="X84" s="13">
        <f>AB83-AA83-X83-Y83</f>
        <v>-664.21150000002558</v>
      </c>
      <c r="Y84" s="13"/>
      <c r="Z84" s="13"/>
      <c r="AA84" s="13"/>
      <c r="AB84" s="1252"/>
      <c r="AC84" s="13"/>
      <c r="AD84" s="13"/>
      <c r="AE84" s="1798"/>
      <c r="AF84" s="2406"/>
    </row>
    <row r="85" spans="1:32" ht="46.5" customHeight="1" x14ac:dyDescent="0.25">
      <c r="A85" s="70">
        <v>1</v>
      </c>
      <c r="B85" s="70">
        <v>1</v>
      </c>
      <c r="C85" s="1027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8"/>
      <c r="V85" s="8"/>
      <c r="W85" s="1035"/>
      <c r="X85" s="8"/>
      <c r="Y85" s="8"/>
      <c r="Z85" s="8"/>
      <c r="AA85" s="8"/>
      <c r="AB85" s="1152"/>
      <c r="AC85" s="8"/>
      <c r="AD85" s="8"/>
      <c r="AE85" s="1795"/>
      <c r="AF85" s="2406"/>
    </row>
    <row r="86" spans="1:32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8"/>
      <c r="V86" s="8"/>
      <c r="W86" s="1035"/>
      <c r="X86" s="8"/>
      <c r="Y86" s="8"/>
      <c r="Z86" s="8"/>
      <c r="AA86" s="8"/>
      <c r="AB86" s="1152"/>
      <c r="AC86" s="8"/>
      <c r="AD86" s="8"/>
      <c r="AE86" s="1795"/>
      <c r="AF86" s="2406"/>
    </row>
    <row r="87" spans="1:32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25">
        <v>2263</v>
      </c>
      <c r="F87" s="92">
        <f t="shared" ref="F87:F94" si="33">E87/12*$C$4</f>
        <v>1131.5</v>
      </c>
      <c r="G87" s="92">
        <v>1049</v>
      </c>
      <c r="H87" s="92">
        <f t="shared" ref="H87:H96" si="34">G87/F87*100</f>
        <v>92.70879363676535</v>
      </c>
      <c r="I87" s="93">
        <v>7.5</v>
      </c>
      <c r="J87" s="93">
        <f t="shared" ref="J87:J95" si="35">M87/G87</f>
        <v>8.2783603431839854</v>
      </c>
      <c r="K87" s="94">
        <f t="shared" ref="K87:K94" si="36">ROUND(E87*I87,0)</f>
        <v>16973</v>
      </c>
      <c r="L87" s="94">
        <f t="shared" ref="L87:L94" si="37">K87/12*$C$4</f>
        <v>8486.5</v>
      </c>
      <c r="M87" s="94">
        <v>8684</v>
      </c>
      <c r="N87" s="94">
        <f t="shared" ref="N87:N95" si="38">M87/L87*100</f>
        <v>102.32722559358982</v>
      </c>
      <c r="O87" s="94">
        <f t="shared" ref="O87:O94" si="39">ROUND(K87/D87,0)</f>
        <v>50</v>
      </c>
      <c r="P87" s="94">
        <f t="shared" ref="P87:P95" si="40">M87/$C$4*12/O87</f>
        <v>347.36</v>
      </c>
      <c r="Q87" s="8"/>
      <c r="R87" s="8"/>
      <c r="S87" s="8"/>
      <c r="T87" s="8"/>
      <c r="U87" s="8"/>
      <c r="V87" s="8"/>
      <c r="W87" s="1035"/>
      <c r="X87" s="8"/>
      <c r="Y87" s="8"/>
      <c r="Z87" s="8"/>
      <c r="AA87" s="8"/>
      <c r="AB87" s="1152"/>
      <c r="AC87" s="8"/>
      <c r="AD87" s="8"/>
      <c r="AE87" s="1795"/>
      <c r="AF87" s="2406"/>
    </row>
    <row r="88" spans="1:32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25">
        <v>2106</v>
      </c>
      <c r="F88" s="92">
        <f t="shared" si="33"/>
        <v>1053</v>
      </c>
      <c r="G88" s="92">
        <v>1012</v>
      </c>
      <c r="H88" s="92">
        <f t="shared" si="34"/>
        <v>96.106362773029446</v>
      </c>
      <c r="I88" s="93">
        <v>7.7</v>
      </c>
      <c r="J88" s="93">
        <f t="shared" si="35"/>
        <v>7.7371541501976289</v>
      </c>
      <c r="K88" s="94">
        <f t="shared" si="36"/>
        <v>16216</v>
      </c>
      <c r="L88" s="94">
        <f t="shared" si="37"/>
        <v>8108</v>
      </c>
      <c r="M88" s="94">
        <v>7830</v>
      </c>
      <c r="N88" s="94">
        <f t="shared" si="38"/>
        <v>96.571287617168238</v>
      </c>
      <c r="O88" s="94">
        <f t="shared" si="39"/>
        <v>48</v>
      </c>
      <c r="P88" s="94">
        <f t="shared" si="40"/>
        <v>326.25</v>
      </c>
      <c r="Q88" s="8"/>
      <c r="R88" s="8"/>
      <c r="S88" s="8"/>
      <c r="T88" s="8"/>
      <c r="U88" s="8"/>
      <c r="V88" s="8"/>
      <c r="W88" s="1035"/>
      <c r="X88" s="8"/>
      <c r="Y88" s="8"/>
      <c r="Z88" s="8"/>
      <c r="AA88" s="8"/>
      <c r="AB88" s="1152"/>
      <c r="AC88" s="8"/>
      <c r="AD88" s="8"/>
      <c r="AE88" s="1795"/>
      <c r="AF88" s="2406"/>
    </row>
    <row r="89" spans="1:32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25">
        <v>1027</v>
      </c>
      <c r="F89" s="92">
        <f t="shared" si="33"/>
        <v>513.5</v>
      </c>
      <c r="G89" s="92">
        <v>818</v>
      </c>
      <c r="H89" s="92">
        <f t="shared" si="34"/>
        <v>159.29892891918209</v>
      </c>
      <c r="I89" s="93">
        <v>10</v>
      </c>
      <c r="J89" s="93">
        <f t="shared" si="35"/>
        <v>10.140586797066014</v>
      </c>
      <c r="K89" s="94">
        <f t="shared" si="36"/>
        <v>10270</v>
      </c>
      <c r="L89" s="94">
        <f t="shared" si="37"/>
        <v>5135</v>
      </c>
      <c r="M89" s="94">
        <v>8295</v>
      </c>
      <c r="N89" s="94">
        <f t="shared" si="38"/>
        <v>161.53846153846155</v>
      </c>
      <c r="O89" s="94">
        <f t="shared" si="39"/>
        <v>30</v>
      </c>
      <c r="P89" s="94">
        <f t="shared" si="40"/>
        <v>553</v>
      </c>
      <c r="Q89" s="8"/>
      <c r="R89" s="8"/>
      <c r="S89" s="8"/>
      <c r="T89" s="8"/>
      <c r="U89" s="8"/>
      <c r="V89" s="8"/>
      <c r="W89" s="1035"/>
      <c r="X89" s="8"/>
      <c r="Y89" s="8"/>
      <c r="Z89" s="8"/>
      <c r="AA89" s="8"/>
      <c r="AB89" s="1152"/>
      <c r="AC89" s="8"/>
      <c r="AD89" s="8"/>
      <c r="AE89" s="1795"/>
      <c r="AF89" s="2406"/>
    </row>
    <row r="90" spans="1:32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25">
        <v>3475</v>
      </c>
      <c r="F90" s="92">
        <f t="shared" si="33"/>
        <v>1737.5</v>
      </c>
      <c r="G90" s="92">
        <v>1886</v>
      </c>
      <c r="H90" s="92">
        <f t="shared" si="34"/>
        <v>108.54676258992806</v>
      </c>
      <c r="I90" s="93">
        <v>11</v>
      </c>
      <c r="J90" s="93">
        <f t="shared" si="35"/>
        <v>10.996818663838813</v>
      </c>
      <c r="K90" s="94">
        <f t="shared" si="36"/>
        <v>38225</v>
      </c>
      <c r="L90" s="94">
        <f t="shared" si="37"/>
        <v>19112.5</v>
      </c>
      <c r="M90" s="94">
        <v>20740</v>
      </c>
      <c r="N90" s="94">
        <f t="shared" si="38"/>
        <v>108.51536952256377</v>
      </c>
      <c r="O90" s="94">
        <f t="shared" si="39"/>
        <v>112</v>
      </c>
      <c r="P90" s="94">
        <f t="shared" si="40"/>
        <v>370.35714285714283</v>
      </c>
      <c r="Q90" s="8"/>
      <c r="R90" s="8"/>
      <c r="S90" s="8"/>
      <c r="T90" s="8"/>
      <c r="U90" s="8"/>
      <c r="V90" s="8"/>
      <c r="W90" s="1035"/>
      <c r="X90" s="8"/>
      <c r="Y90" s="8"/>
      <c r="Z90" s="8"/>
      <c r="AA90" s="8"/>
      <c r="AB90" s="1152"/>
      <c r="AC90" s="8"/>
      <c r="AD90" s="8"/>
      <c r="AE90" s="1795"/>
      <c r="AF90" s="2406"/>
    </row>
    <row r="91" spans="1:32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25">
        <v>2451</v>
      </c>
      <c r="F91" s="92">
        <f t="shared" si="33"/>
        <v>1225.5</v>
      </c>
      <c r="G91" s="92">
        <v>1179</v>
      </c>
      <c r="H91" s="92">
        <f t="shared" si="34"/>
        <v>96.205630354957165</v>
      </c>
      <c r="I91" s="93">
        <v>11</v>
      </c>
      <c r="J91" s="93">
        <f t="shared" si="35"/>
        <v>12.16793893129771</v>
      </c>
      <c r="K91" s="94">
        <f t="shared" si="36"/>
        <v>26961</v>
      </c>
      <c r="L91" s="94">
        <f t="shared" si="37"/>
        <v>13480.5</v>
      </c>
      <c r="M91" s="94">
        <v>14346</v>
      </c>
      <c r="N91" s="94">
        <f t="shared" si="38"/>
        <v>106.42038500055635</v>
      </c>
      <c r="O91" s="94">
        <f t="shared" si="39"/>
        <v>79</v>
      </c>
      <c r="P91" s="94">
        <f t="shared" si="40"/>
        <v>363.18987341772151</v>
      </c>
      <c r="Q91" s="8"/>
      <c r="R91" s="8"/>
      <c r="S91" s="8"/>
      <c r="T91" s="8"/>
      <c r="U91" s="8"/>
      <c r="V91" s="8"/>
      <c r="W91" s="1035"/>
      <c r="X91" s="8"/>
      <c r="Y91" s="8"/>
      <c r="Z91" s="8"/>
      <c r="AA91" s="8"/>
      <c r="AB91" s="1152"/>
      <c r="AC91" s="8"/>
      <c r="AD91" s="8"/>
      <c r="AE91" s="1795"/>
      <c r="AF91" s="2406"/>
    </row>
    <row r="92" spans="1:32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25">
        <v>2945</v>
      </c>
      <c r="F92" s="92">
        <f t="shared" si="33"/>
        <v>1472.5</v>
      </c>
      <c r="G92" s="92">
        <v>1714</v>
      </c>
      <c r="H92" s="92">
        <f t="shared" si="34"/>
        <v>116.4006791171477</v>
      </c>
      <c r="I92" s="175">
        <v>10</v>
      </c>
      <c r="J92" s="93">
        <f t="shared" si="35"/>
        <v>9.6756126021003492</v>
      </c>
      <c r="K92" s="94">
        <f t="shared" si="36"/>
        <v>29450</v>
      </c>
      <c r="L92" s="94">
        <f t="shared" si="37"/>
        <v>14725</v>
      </c>
      <c r="M92" s="94">
        <v>16584</v>
      </c>
      <c r="N92" s="94">
        <f t="shared" si="38"/>
        <v>112.62478777589133</v>
      </c>
      <c r="O92" s="94">
        <f t="shared" si="39"/>
        <v>87</v>
      </c>
      <c r="P92" s="94">
        <f t="shared" si="40"/>
        <v>381.24137931034483</v>
      </c>
      <c r="Q92" s="8"/>
      <c r="R92" s="8"/>
      <c r="S92" s="8"/>
      <c r="T92" s="8"/>
      <c r="U92" s="8"/>
      <c r="V92" s="8"/>
      <c r="W92" s="1035"/>
      <c r="X92" s="8"/>
      <c r="Y92" s="8"/>
      <c r="Z92" s="8"/>
      <c r="AA92" s="8"/>
      <c r="AB92" s="1152"/>
      <c r="AC92" s="8"/>
      <c r="AD92" s="8"/>
      <c r="AE92" s="1795"/>
      <c r="AF92" s="2406"/>
    </row>
    <row r="93" spans="1:32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25">
        <v>573</v>
      </c>
      <c r="F93" s="92">
        <f t="shared" si="33"/>
        <v>286.5</v>
      </c>
      <c r="G93" s="92">
        <v>237</v>
      </c>
      <c r="H93" s="92">
        <f t="shared" si="34"/>
        <v>82.722513089005233</v>
      </c>
      <c r="I93" s="176">
        <v>17.5</v>
      </c>
      <c r="J93" s="93">
        <f t="shared" si="35"/>
        <v>21.396624472573841</v>
      </c>
      <c r="K93" s="94">
        <f t="shared" si="36"/>
        <v>10028</v>
      </c>
      <c r="L93" s="94">
        <f t="shared" si="37"/>
        <v>5014</v>
      </c>
      <c r="M93" s="94">
        <v>5071</v>
      </c>
      <c r="N93" s="94">
        <f t="shared" si="38"/>
        <v>101.1368169126446</v>
      </c>
      <c r="O93" s="94">
        <f t="shared" si="39"/>
        <v>29</v>
      </c>
      <c r="P93" s="94">
        <f t="shared" si="40"/>
        <v>349.72413793103448</v>
      </c>
      <c r="Q93" s="8"/>
      <c r="R93" s="8"/>
      <c r="S93" s="8"/>
      <c r="T93" s="8"/>
      <c r="U93" s="8"/>
      <c r="V93" s="8"/>
      <c r="W93" s="1035"/>
      <c r="X93" s="8"/>
      <c r="Y93" s="8"/>
      <c r="Z93" s="8"/>
      <c r="AA93" s="8"/>
      <c r="AB93" s="1152"/>
      <c r="AC93" s="8"/>
      <c r="AD93" s="8"/>
      <c r="AE93" s="1795"/>
      <c r="AF93" s="2406"/>
    </row>
    <row r="94" spans="1:32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82">
        <v>1709</v>
      </c>
      <c r="F94" s="98">
        <f t="shared" si="33"/>
        <v>854.5</v>
      </c>
      <c r="G94" s="98">
        <v>1006</v>
      </c>
      <c r="H94" s="98">
        <f t="shared" si="34"/>
        <v>117.72966647162085</v>
      </c>
      <c r="I94" s="99">
        <v>11</v>
      </c>
      <c r="J94" s="99">
        <f t="shared" si="35"/>
        <v>10.289264413518886</v>
      </c>
      <c r="K94" s="94">
        <f t="shared" si="36"/>
        <v>18799</v>
      </c>
      <c r="L94" s="100">
        <f t="shared" si="37"/>
        <v>9399.5</v>
      </c>
      <c r="M94" s="100">
        <v>10351</v>
      </c>
      <c r="N94" s="100">
        <f t="shared" si="38"/>
        <v>110.12287887653598</v>
      </c>
      <c r="O94" s="100">
        <f t="shared" si="39"/>
        <v>55</v>
      </c>
      <c r="P94" s="100">
        <f t="shared" si="40"/>
        <v>376.4</v>
      </c>
      <c r="Q94" s="15"/>
      <c r="R94" s="15"/>
      <c r="S94" s="15"/>
      <c r="T94" s="15"/>
      <c r="U94" s="15"/>
      <c r="V94" s="15"/>
      <c r="W94" s="1036"/>
      <c r="X94" s="15"/>
      <c r="Y94" s="15"/>
      <c r="Z94" s="15"/>
      <c r="AA94" s="15"/>
      <c r="AB94" s="1269"/>
      <c r="AC94" s="15"/>
      <c r="AD94" s="15"/>
      <c r="AE94" s="1796"/>
      <c r="AF94" s="2406"/>
    </row>
    <row r="95" spans="1:32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76">
        <f>SUM(E87:E94)</f>
        <v>16549</v>
      </c>
      <c r="F95" s="103">
        <f>SUM(F87:F94)</f>
        <v>8274.5</v>
      </c>
      <c r="G95" s="103">
        <f>SUM(G87:G94)</f>
        <v>8901</v>
      </c>
      <c r="H95" s="103">
        <f t="shared" si="34"/>
        <v>107.57145446854794</v>
      </c>
      <c r="I95" s="104">
        <f>L95/F95</f>
        <v>10.086530908211977</v>
      </c>
      <c r="J95" s="104">
        <f t="shared" si="35"/>
        <v>10.324794966857656</v>
      </c>
      <c r="K95" s="178">
        <f>SUM(K87:K94)</f>
        <v>166922</v>
      </c>
      <c r="L95" s="103">
        <f>SUM(L87:L94)</f>
        <v>83461</v>
      </c>
      <c r="M95" s="2746">
        <f>SUM(M87:M94)</f>
        <v>91901</v>
      </c>
      <c r="N95" s="105">
        <f t="shared" si="38"/>
        <v>110.11250763829811</v>
      </c>
      <c r="O95" s="133">
        <f>SUM(O87:O94)</f>
        <v>490</v>
      </c>
      <c r="P95" s="179">
        <f t="shared" si="40"/>
        <v>375.10612244897959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7">
        <v>1352114.0586413001</v>
      </c>
      <c r="V95" s="17">
        <v>1352114.0586413001</v>
      </c>
      <c r="W95" s="1037">
        <f>Q95/12*$C$4+(R95-Q95)/11*5+(S95-R95)/10*4+(T95-S95)/9*3+(U95-T95)/8*2+(V95-U95)/7*1</f>
        <v>676058.63552665</v>
      </c>
      <c r="X95" s="17">
        <f>AB95-AA95-Y95</f>
        <v>674870.8997500001</v>
      </c>
      <c r="Y95" s="17">
        <v>-837.67105000000004</v>
      </c>
      <c r="Z95" s="17">
        <f>X95-W95</f>
        <v>-1187.7357766499044</v>
      </c>
      <c r="AA95" s="17">
        <v>-4086.27232</v>
      </c>
      <c r="AB95" s="1244">
        <v>669946.95638000011</v>
      </c>
      <c r="AC95" s="17">
        <v>255</v>
      </c>
      <c r="AD95" s="17">
        <v>15776803.669999998</v>
      </c>
      <c r="AE95" s="1797">
        <f>AD95/1000</f>
        <v>15776.803669999998</v>
      </c>
      <c r="AF95" s="2406"/>
    </row>
    <row r="96" spans="1:32" ht="28.5" customHeight="1" x14ac:dyDescent="0.25">
      <c r="A96" s="70">
        <v>1</v>
      </c>
      <c r="B96" s="70">
        <v>1</v>
      </c>
      <c r="C96" s="107" t="s">
        <v>276</v>
      </c>
      <c r="D96" s="109"/>
      <c r="E96" s="2216">
        <v>1815</v>
      </c>
      <c r="F96" s="180">
        <f>E96/12*$C$4</f>
        <v>907.5</v>
      </c>
      <c r="G96" s="109">
        <v>829</v>
      </c>
      <c r="H96" s="111">
        <f t="shared" si="34"/>
        <v>91.349862258953166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3">
        <v>349527.16634130001</v>
      </c>
      <c r="V96" s="13">
        <v>349527.16634130001</v>
      </c>
      <c r="W96" s="1038">
        <f>V96/12*$C$4</f>
        <v>174763.58317065</v>
      </c>
      <c r="X96" s="13">
        <f>AB96-AA96-Y96</f>
        <v>145672.19376000002</v>
      </c>
      <c r="Y96" s="13"/>
      <c r="Z96" s="13">
        <f>X96-W96</f>
        <v>-29091.389410649979</v>
      </c>
      <c r="AA96" s="13">
        <v>0</v>
      </c>
      <c r="AB96" s="1252">
        <v>145672.19376000002</v>
      </c>
      <c r="AC96" s="13"/>
      <c r="AD96" s="13"/>
      <c r="AE96" s="1798"/>
      <c r="AF96" s="2406"/>
    </row>
    <row r="97" spans="1:32" ht="30" customHeight="1" x14ac:dyDescent="0.25">
      <c r="A97" s="70">
        <v>1</v>
      </c>
      <c r="B97" s="70">
        <v>1</v>
      </c>
      <c r="C97" s="182" t="s">
        <v>14</v>
      </c>
      <c r="D97" s="115"/>
      <c r="E97" s="2207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8"/>
      <c r="V97" s="8"/>
      <c r="W97" s="1035"/>
      <c r="X97" s="8"/>
      <c r="Y97" s="8"/>
      <c r="Z97" s="8"/>
      <c r="AA97" s="8"/>
      <c r="AB97" s="1152"/>
      <c r="AC97" s="8"/>
      <c r="AD97" s="8"/>
      <c r="AE97" s="1795"/>
      <c r="AF97" s="2406"/>
    </row>
    <row r="98" spans="1:32" ht="30" customHeight="1" x14ac:dyDescent="0.25">
      <c r="A98" s="70">
        <v>1</v>
      </c>
      <c r="B98" s="70">
        <v>1</v>
      </c>
      <c r="C98" s="120" t="s">
        <v>198</v>
      </c>
      <c r="D98" s="120"/>
      <c r="E98" s="2225">
        <f>E99+E100</f>
        <v>12330</v>
      </c>
      <c r="F98" s="173">
        <f>F99+F100</f>
        <v>6165</v>
      </c>
      <c r="G98" s="173">
        <f>G99+G100</f>
        <v>6937</v>
      </c>
      <c r="H98" s="173">
        <f t="shared" ref="H98:H104" si="41">G98/F98*100</f>
        <v>112.52230332522304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8"/>
      <c r="V98" s="8"/>
      <c r="W98" s="1035">
        <f>Q98/12*$C$4</f>
        <v>0</v>
      </c>
      <c r="X98" s="8">
        <f>AB98-AA98</f>
        <v>0</v>
      </c>
      <c r="Y98" s="8"/>
      <c r="Z98" s="8"/>
      <c r="AA98" s="8"/>
      <c r="AB98" s="1152"/>
      <c r="AC98" s="2225">
        <f>AC99+AC100</f>
        <v>236</v>
      </c>
      <c r="AD98" s="1715">
        <f>AD100+AD99</f>
        <v>115970.39999999997</v>
      </c>
      <c r="AE98" s="1715">
        <f t="shared" ref="AE98" si="42">AE100+AE99</f>
        <v>115.97039999999997</v>
      </c>
      <c r="AF98" s="2406"/>
    </row>
    <row r="99" spans="1:32" ht="54.75" customHeight="1" x14ac:dyDescent="0.25">
      <c r="A99" s="70">
        <v>1</v>
      </c>
      <c r="B99" s="70">
        <v>1</v>
      </c>
      <c r="C99" s="120" t="s">
        <v>292</v>
      </c>
      <c r="D99" s="120"/>
      <c r="E99" s="2225">
        <v>330</v>
      </c>
      <c r="F99" s="92">
        <f t="shared" ref="F99:F110" si="43">ROUND(E99/12*$C$4,0)</f>
        <v>165</v>
      </c>
      <c r="G99" s="173">
        <v>170</v>
      </c>
      <c r="H99" s="173">
        <f t="shared" si="41"/>
        <v>103.03030303030303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8"/>
      <c r="V99" s="8"/>
      <c r="W99" s="1035"/>
      <c r="X99" s="8"/>
      <c r="Y99" s="8"/>
      <c r="Z99" s="8"/>
      <c r="AA99" s="8"/>
      <c r="AB99" s="1152"/>
      <c r="AC99" s="8"/>
      <c r="AD99" s="8"/>
      <c r="AE99" s="1795"/>
      <c r="AF99" s="2406"/>
    </row>
    <row r="100" spans="1:32" ht="15" customHeight="1" x14ac:dyDescent="0.25">
      <c r="A100" s="70">
        <v>1</v>
      </c>
      <c r="B100" s="70">
        <v>1</v>
      </c>
      <c r="C100" s="120" t="s">
        <v>293</v>
      </c>
      <c r="D100" s="120"/>
      <c r="E100" s="2225">
        <v>12000</v>
      </c>
      <c r="F100" s="92">
        <f t="shared" si="43"/>
        <v>6000</v>
      </c>
      <c r="G100" s="92">
        <v>6767</v>
      </c>
      <c r="H100" s="92">
        <f t="shared" si="41"/>
        <v>112.78333333333333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8"/>
      <c r="V100" s="8"/>
      <c r="W100" s="1035"/>
      <c r="X100" s="8">
        <f>AB100-AA100</f>
        <v>0</v>
      </c>
      <c r="Y100" s="8"/>
      <c r="Z100" s="8"/>
      <c r="AA100" s="8"/>
      <c r="AB100" s="1152"/>
      <c r="AC100" s="1715">
        <v>236</v>
      </c>
      <c r="AD100" s="1715">
        <v>115970.39999999997</v>
      </c>
      <c r="AE100" s="1795">
        <f t="shared" ref="AE100:AE101" si="44">AD100/1000</f>
        <v>115.97039999999997</v>
      </c>
      <c r="AF100" s="2406"/>
    </row>
    <row r="101" spans="1:32" ht="30" customHeight="1" x14ac:dyDescent="0.25">
      <c r="A101" s="70">
        <v>1</v>
      </c>
      <c r="B101" s="70">
        <v>1</v>
      </c>
      <c r="C101" s="120" t="s">
        <v>157</v>
      </c>
      <c r="D101" s="120"/>
      <c r="E101" s="2225">
        <v>700</v>
      </c>
      <c r="F101" s="92">
        <f t="shared" si="43"/>
        <v>350</v>
      </c>
      <c r="G101" s="173">
        <v>259</v>
      </c>
      <c r="H101" s="173">
        <f t="shared" si="41"/>
        <v>74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8"/>
      <c r="V101" s="8"/>
      <c r="W101" s="1035"/>
      <c r="X101" s="8">
        <f>AB101-AA101</f>
        <v>0</v>
      </c>
      <c r="Y101" s="8"/>
      <c r="Z101" s="8"/>
      <c r="AA101" s="8"/>
      <c r="AB101" s="1152"/>
      <c r="AC101" s="1715">
        <v>1</v>
      </c>
      <c r="AD101" s="1715">
        <v>1656.2</v>
      </c>
      <c r="AE101" s="1795">
        <f t="shared" si="44"/>
        <v>1.6562000000000001</v>
      </c>
      <c r="AF101" s="2406"/>
    </row>
    <row r="102" spans="1:32" ht="30" customHeight="1" x14ac:dyDescent="0.25">
      <c r="A102" s="70">
        <v>1</v>
      </c>
      <c r="B102" s="70">
        <v>1</v>
      </c>
      <c r="C102" s="120" t="s">
        <v>158</v>
      </c>
      <c r="D102" s="120"/>
      <c r="E102" s="2225">
        <v>53217</v>
      </c>
      <c r="F102" s="92">
        <f t="shared" si="43"/>
        <v>26609</v>
      </c>
      <c r="G102" s="92">
        <f>SUM(G103:G104)</f>
        <v>26403</v>
      </c>
      <c r="H102" s="92">
        <f t="shared" si="41"/>
        <v>99.22582584839715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8"/>
      <c r="V102" s="8"/>
      <c r="W102" s="1035"/>
      <c r="X102" s="8">
        <f>AB102-AA102</f>
        <v>0</v>
      </c>
      <c r="Y102" s="8"/>
      <c r="Z102" s="8"/>
      <c r="AA102" s="8"/>
      <c r="AB102" s="1152"/>
      <c r="AC102" s="8"/>
      <c r="AD102" s="8"/>
      <c r="AE102" s="1795"/>
      <c r="AF102" s="2406"/>
    </row>
    <row r="103" spans="1:32" ht="30" customHeight="1" x14ac:dyDescent="0.25">
      <c r="A103" s="70">
        <v>1</v>
      </c>
      <c r="B103" s="70">
        <v>1</v>
      </c>
      <c r="C103" s="120" t="s">
        <v>299</v>
      </c>
      <c r="D103" s="120"/>
      <c r="E103" s="2225">
        <v>30000</v>
      </c>
      <c r="F103" s="92">
        <f>E103/12*$C$4</f>
        <v>15000</v>
      </c>
      <c r="G103" s="92">
        <v>14742</v>
      </c>
      <c r="H103" s="92">
        <f t="shared" si="41"/>
        <v>98.28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1035"/>
      <c r="X103" s="8"/>
      <c r="Y103" s="8"/>
      <c r="Z103" s="8"/>
      <c r="AA103" s="8"/>
      <c r="AB103" s="1152"/>
      <c r="AC103" s="8"/>
      <c r="AD103" s="8"/>
      <c r="AE103" s="1795"/>
      <c r="AF103" s="2406"/>
    </row>
    <row r="104" spans="1:32" ht="23.25" customHeight="1" x14ac:dyDescent="0.25">
      <c r="A104" s="70">
        <v>1</v>
      </c>
      <c r="B104" s="70">
        <v>1</v>
      </c>
      <c r="C104" s="120" t="s">
        <v>356</v>
      </c>
      <c r="D104" s="120"/>
      <c r="E104" s="2225">
        <v>23217</v>
      </c>
      <c r="F104" s="92">
        <f t="shared" si="43"/>
        <v>11609</v>
      </c>
      <c r="G104" s="92">
        <v>11661</v>
      </c>
      <c r="H104" s="92">
        <f t="shared" si="41"/>
        <v>100.44792833146697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1035"/>
      <c r="X104" s="8"/>
      <c r="Y104" s="8"/>
      <c r="Z104" s="8"/>
      <c r="AA104" s="8"/>
      <c r="AB104" s="1152"/>
      <c r="AC104" s="8"/>
      <c r="AD104" s="8"/>
      <c r="AE104" s="1795"/>
      <c r="AF104" s="2406"/>
    </row>
    <row r="105" spans="1:32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25"/>
      <c r="F105" s="92">
        <f t="shared" si="43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8">
        <v>9880.1010000000006</v>
      </c>
      <c r="V105" s="8">
        <v>9880.1010000000006</v>
      </c>
      <c r="W105" s="1035">
        <f>Q105/12*$C$4+(R105-Q105)/11*5+(S105-R105)/10*4+(T105-S105)/9*3+(U105-T105)/8*2+(V105-U105)/7*1</f>
        <v>4940.0505000000003</v>
      </c>
      <c r="X105" s="8">
        <f>AB105-AA105-Y105</f>
        <v>4809.9087600000003</v>
      </c>
      <c r="Y105" s="8">
        <v>80.86</v>
      </c>
      <c r="Z105" s="8">
        <f>X105-W105</f>
        <v>-130.14174000000003</v>
      </c>
      <c r="AA105" s="8">
        <v>-1.1178699999999999</v>
      </c>
      <c r="AB105" s="1152">
        <v>4889.6508899999999</v>
      </c>
      <c r="AC105" s="8">
        <v>466</v>
      </c>
      <c r="AD105" s="8">
        <v>652235.52999999991</v>
      </c>
      <c r="AE105" s="1795">
        <f>AD105/1000</f>
        <v>652.23552999999993</v>
      </c>
      <c r="AF105" s="2406"/>
    </row>
    <row r="106" spans="1:32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5000</v>
      </c>
      <c r="F106" s="92">
        <f t="shared" si="43"/>
        <v>2500</v>
      </c>
      <c r="G106" s="92">
        <f>2971+6</f>
        <v>2977</v>
      </c>
      <c r="H106" s="92">
        <f t="shared" ref="H106:H113" si="45">G106/F106*100</f>
        <v>119.08000000000001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1035"/>
      <c r="X106" s="8">
        <f t="shared" ref="X106:X114" si="46">AB106-AA106</f>
        <v>0</v>
      </c>
      <c r="Y106" s="8">
        <v>6.78294</v>
      </c>
      <c r="Z106" s="8"/>
      <c r="AA106" s="8"/>
      <c r="AB106" s="1152"/>
      <c r="AC106" s="8"/>
      <c r="AD106" s="8"/>
      <c r="AE106" s="1795"/>
      <c r="AF106" s="2406"/>
    </row>
    <row r="107" spans="1:32" ht="15" customHeight="1" x14ac:dyDescent="0.25">
      <c r="A107" s="70">
        <v>1</v>
      </c>
      <c r="B107" s="70">
        <v>1</v>
      </c>
      <c r="C107" s="120" t="s">
        <v>108</v>
      </c>
      <c r="D107" s="120"/>
      <c r="E107" s="868">
        <v>300</v>
      </c>
      <c r="F107" s="92">
        <f t="shared" si="43"/>
        <v>150</v>
      </c>
      <c r="G107" s="92">
        <f>58+5</f>
        <v>63</v>
      </c>
      <c r="H107" s="92">
        <f t="shared" si="45"/>
        <v>42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1035"/>
      <c r="X107" s="8">
        <f t="shared" si="46"/>
        <v>0</v>
      </c>
      <c r="Y107" s="8">
        <v>39.156099999999995</v>
      </c>
      <c r="Z107" s="8"/>
      <c r="AA107" s="8"/>
      <c r="AB107" s="1152"/>
      <c r="AC107" s="8"/>
      <c r="AD107" s="8"/>
      <c r="AE107" s="1795"/>
      <c r="AF107" s="2406"/>
    </row>
    <row r="108" spans="1:32" ht="15" customHeight="1" x14ac:dyDescent="0.25">
      <c r="A108" s="70">
        <v>1</v>
      </c>
      <c r="B108" s="70">
        <v>1</v>
      </c>
      <c r="C108" s="122" t="s">
        <v>81</v>
      </c>
      <c r="D108" s="122"/>
      <c r="E108" s="868">
        <v>900</v>
      </c>
      <c r="F108" s="92">
        <f t="shared" si="43"/>
        <v>450</v>
      </c>
      <c r="G108" s="92">
        <v>470</v>
      </c>
      <c r="H108" s="92">
        <f t="shared" si="45"/>
        <v>104.44444444444446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1035"/>
      <c r="X108" s="8">
        <f t="shared" si="46"/>
        <v>0</v>
      </c>
      <c r="Y108" s="8"/>
      <c r="Z108" s="8"/>
      <c r="AA108" s="8"/>
      <c r="AB108" s="1152"/>
      <c r="AC108" s="8"/>
      <c r="AD108" s="8"/>
      <c r="AE108" s="1795"/>
      <c r="AF108" s="2406"/>
    </row>
    <row r="109" spans="1:32" ht="15" customHeight="1" x14ac:dyDescent="0.25">
      <c r="B109" s="70">
        <v>1</v>
      </c>
      <c r="C109" s="122" t="s">
        <v>538</v>
      </c>
      <c r="D109" s="122"/>
      <c r="E109" s="868"/>
      <c r="F109" s="92"/>
      <c r="G109" s="92">
        <v>27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1035"/>
      <c r="X109" s="8"/>
      <c r="Y109" s="8">
        <v>28.79955</v>
      </c>
      <c r="Z109" s="8"/>
      <c r="AA109" s="8"/>
      <c r="AB109" s="1152"/>
      <c r="AC109" s="8"/>
      <c r="AD109" s="8"/>
      <c r="AE109" s="1795"/>
      <c r="AF109" s="2406"/>
    </row>
    <row r="110" spans="1:32" s="186" customFormat="1" ht="15.75" customHeight="1" x14ac:dyDescent="0.25">
      <c r="A110" s="70">
        <v>1</v>
      </c>
      <c r="B110" s="70">
        <v>1</v>
      </c>
      <c r="C110" s="120" t="s">
        <v>147</v>
      </c>
      <c r="D110" s="120"/>
      <c r="E110" s="868">
        <v>150</v>
      </c>
      <c r="F110" s="92">
        <f t="shared" si="43"/>
        <v>75</v>
      </c>
      <c r="G110" s="92">
        <v>82</v>
      </c>
      <c r="H110" s="92">
        <f t="shared" si="45"/>
        <v>109.33333333333333</v>
      </c>
      <c r="I110" s="117"/>
      <c r="J110" s="117"/>
      <c r="K110" s="129"/>
      <c r="L110" s="94"/>
      <c r="M110" s="94"/>
      <c r="N110" s="94"/>
      <c r="O110" s="94"/>
      <c r="P110" s="94"/>
      <c r="Q110" s="8"/>
      <c r="R110" s="8"/>
      <c r="S110" s="8"/>
      <c r="T110" s="8"/>
      <c r="U110" s="8"/>
      <c r="V110" s="8"/>
      <c r="W110" s="1035"/>
      <c r="X110" s="8">
        <f t="shared" si="46"/>
        <v>0</v>
      </c>
      <c r="Y110" s="8"/>
      <c r="Z110" s="8"/>
      <c r="AA110" s="8"/>
      <c r="AB110" s="1152"/>
      <c r="AC110" s="8"/>
      <c r="AD110" s="8"/>
      <c r="AE110" s="1795"/>
      <c r="AF110" s="2406"/>
    </row>
    <row r="111" spans="1:32" s="186" customFormat="1" ht="30" customHeight="1" x14ac:dyDescent="0.25">
      <c r="A111" s="70"/>
      <c r="B111" s="70">
        <v>1</v>
      </c>
      <c r="C111" s="150" t="s">
        <v>540</v>
      </c>
      <c r="D111" s="1284"/>
      <c r="E111" s="868"/>
      <c r="F111" s="92"/>
      <c r="G111" s="92">
        <v>1</v>
      </c>
      <c r="H111" s="92"/>
      <c r="I111" s="117"/>
      <c r="J111" s="117"/>
      <c r="K111" s="171"/>
      <c r="L111" s="152"/>
      <c r="M111" s="94"/>
      <c r="N111" s="152"/>
      <c r="O111" s="152"/>
      <c r="P111" s="94"/>
      <c r="Q111" s="18"/>
      <c r="R111" s="8"/>
      <c r="S111" s="18"/>
      <c r="T111" s="8"/>
      <c r="U111" s="8"/>
      <c r="V111" s="8"/>
      <c r="W111" s="1035"/>
      <c r="X111" s="8"/>
      <c r="Y111" s="18">
        <v>6.1219999999999999</v>
      </c>
      <c r="Z111" s="8"/>
      <c r="AA111" s="8"/>
      <c r="AB111" s="1152"/>
      <c r="AC111" s="18"/>
      <c r="AD111" s="18"/>
      <c r="AE111" s="1795"/>
      <c r="AF111" s="2406"/>
    </row>
    <row r="112" spans="1:32" s="186" customFormat="1" ht="37.5" customHeight="1" x14ac:dyDescent="0.25">
      <c r="A112" s="70"/>
      <c r="B112" s="70">
        <v>1</v>
      </c>
      <c r="C112" s="154" t="s">
        <v>165</v>
      </c>
      <c r="D112" s="1284"/>
      <c r="E112" s="2281">
        <f>E98+E101*3.2+E102</f>
        <v>67787</v>
      </c>
      <c r="F112" s="169">
        <f>F98+F101*3.2+F102</f>
        <v>33894</v>
      </c>
      <c r="G112" s="169">
        <f>G98+G101*3.2+G102</f>
        <v>34168.800000000003</v>
      </c>
      <c r="H112" s="169">
        <f t="shared" si="45"/>
        <v>100.81076296689679</v>
      </c>
      <c r="I112" s="236"/>
      <c r="J112" s="236"/>
      <c r="K112" s="321"/>
      <c r="L112" s="321"/>
      <c r="M112" s="152"/>
      <c r="N112" s="321"/>
      <c r="O112" s="321"/>
      <c r="P112" s="171"/>
      <c r="Q112" s="58">
        <v>51666.796339999994</v>
      </c>
      <c r="R112" s="18">
        <v>51666.796339999994</v>
      </c>
      <c r="S112" s="58">
        <v>51666.796339999994</v>
      </c>
      <c r="T112" s="18">
        <v>51666.796339999994</v>
      </c>
      <c r="U112" s="18">
        <v>51666.796339999994</v>
      </c>
      <c r="V112" s="18">
        <v>51666.796339999994</v>
      </c>
      <c r="W112" s="1039">
        <f>Q112/12*$C$4+(R112-Q112)/11*5+(S112-R112)/10*4+(T112-S112)/9*3+(U112-T112)/8*2+(V112-U112)/7*1</f>
        <v>25833.398169999997</v>
      </c>
      <c r="X112" s="18">
        <f t="shared" ref="X112" si="47">AB112-AA112</f>
        <v>25960.207710000002</v>
      </c>
      <c r="Y112" s="58"/>
      <c r="Z112" s="18">
        <f>X112-W112</f>
        <v>126.80954000000565</v>
      </c>
      <c r="AA112" s="18">
        <v>-40.419440000000002</v>
      </c>
      <c r="AB112" s="2409">
        <v>25919.788270000001</v>
      </c>
      <c r="AC112" s="2281">
        <f>AC98+AC101*3.2+AC102</f>
        <v>239.2</v>
      </c>
      <c r="AD112" s="18">
        <f>AD98+AD101</f>
        <v>117626.59999999996</v>
      </c>
      <c r="AE112" s="1795">
        <f>AD112/1000</f>
        <v>117.62659999999997</v>
      </c>
      <c r="AF112" s="2406"/>
    </row>
    <row r="113" spans="1:32" ht="15" customHeight="1" x14ac:dyDescent="0.25">
      <c r="A113" s="70">
        <v>1</v>
      </c>
      <c r="B113" s="70">
        <v>1</v>
      </c>
      <c r="C113" s="185" t="s">
        <v>166</v>
      </c>
      <c r="D113" s="132"/>
      <c r="E113" s="2276">
        <f>E98+E101*3.2+E102</f>
        <v>67787</v>
      </c>
      <c r="F113" s="103">
        <f>F98+F101*3.2+F102</f>
        <v>33894</v>
      </c>
      <c r="G113" s="103">
        <f>G98+G101*3.2+G102</f>
        <v>34168.800000000003</v>
      </c>
      <c r="H113" s="103">
        <f t="shared" si="45"/>
        <v>100.81076296689679</v>
      </c>
      <c r="I113" s="104"/>
      <c r="J113" s="104"/>
      <c r="K113" s="106"/>
      <c r="L113" s="105"/>
      <c r="M113" s="105"/>
      <c r="N113" s="105"/>
      <c r="O113" s="105"/>
      <c r="P113" s="106"/>
      <c r="Q113" s="17">
        <f t="shared" ref="Q113:Z113" si="48">SUM(Q112,Q105)</f>
        <v>61546.897339999996</v>
      </c>
      <c r="R113" s="17">
        <f t="shared" si="48"/>
        <v>61546.897339999996</v>
      </c>
      <c r="S113" s="17">
        <f t="shared" si="48"/>
        <v>61546.897339999996</v>
      </c>
      <c r="T113" s="17">
        <f t="shared" si="48"/>
        <v>61546.897339999996</v>
      </c>
      <c r="U113" s="17">
        <f t="shared" ref="U113:V113" si="49">SUM(U112,U105)</f>
        <v>61546.897339999996</v>
      </c>
      <c r="V113" s="17">
        <f t="shared" si="49"/>
        <v>61546.897339999996</v>
      </c>
      <c r="W113" s="1037">
        <f t="shared" si="48"/>
        <v>30773.448669999998</v>
      </c>
      <c r="X113" s="17">
        <f t="shared" si="48"/>
        <v>30770.116470000001</v>
      </c>
      <c r="Y113" s="17">
        <f t="shared" si="48"/>
        <v>80.86</v>
      </c>
      <c r="Z113" s="17">
        <f t="shared" si="48"/>
        <v>-3.3321999999943728</v>
      </c>
      <c r="AA113" s="17">
        <f>AA112+AA105</f>
        <v>-41.537310000000005</v>
      </c>
      <c r="AB113" s="17">
        <f>AB112+AB105</f>
        <v>30809.439160000002</v>
      </c>
      <c r="AC113" s="2276">
        <f>AC98+AC101*3.2+AC102</f>
        <v>239.2</v>
      </c>
      <c r="AD113" s="1244">
        <f>SUM(AD112,AD105)</f>
        <v>769862.12999999989</v>
      </c>
      <c r="AE113" s="1244">
        <f>SUM(AE112,AE105)</f>
        <v>769.86212999999987</v>
      </c>
      <c r="AF113" s="2406"/>
    </row>
    <row r="114" spans="1:32" ht="15" customHeight="1" x14ac:dyDescent="0.25">
      <c r="A114" s="70">
        <v>1</v>
      </c>
      <c r="B114" s="70">
        <v>1</v>
      </c>
      <c r="C114" s="142" t="s">
        <v>183</v>
      </c>
      <c r="D114" s="135"/>
      <c r="E114" s="2283"/>
      <c r="F114" s="187"/>
      <c r="G114" s="187"/>
      <c r="H114" s="187"/>
      <c r="I114" s="108"/>
      <c r="J114" s="108"/>
      <c r="K114" s="181"/>
      <c r="L114" s="112"/>
      <c r="M114" s="112"/>
      <c r="N114" s="112"/>
      <c r="O114" s="109"/>
      <c r="P114" s="181"/>
      <c r="Q114" s="13"/>
      <c r="R114" s="13"/>
      <c r="S114" s="13"/>
      <c r="T114" s="13"/>
      <c r="U114" s="13"/>
      <c r="V114" s="13"/>
      <c r="W114" s="1038"/>
      <c r="X114" s="13">
        <f t="shared" si="46"/>
        <v>0</v>
      </c>
      <c r="Y114" s="13"/>
      <c r="Z114" s="13">
        <f>X114-W114</f>
        <v>0</v>
      </c>
      <c r="AA114" s="13"/>
      <c r="AB114" s="1252"/>
      <c r="AC114" s="13"/>
      <c r="AD114" s="13"/>
      <c r="AE114" s="1798"/>
      <c r="AF114" s="2406"/>
    </row>
    <row r="115" spans="1:32" s="96" customFormat="1" ht="15" customHeight="1" x14ac:dyDescent="0.25">
      <c r="A115" s="70">
        <v>1</v>
      </c>
      <c r="B115" s="70">
        <v>1</v>
      </c>
      <c r="C115" s="144" t="s">
        <v>76</v>
      </c>
      <c r="D115" s="188">
        <v>340</v>
      </c>
      <c r="E115" s="2283">
        <v>200</v>
      </c>
      <c r="F115" s="92">
        <f>ROUND(E115/12*$C$4,0)</f>
        <v>100</v>
      </c>
      <c r="G115" s="92">
        <v>94</v>
      </c>
      <c r="H115" s="92">
        <f>G115/F115*100</f>
        <v>94</v>
      </c>
      <c r="I115" s="117">
        <v>8.5</v>
      </c>
      <c r="J115" s="93">
        <f>M115/G115</f>
        <v>6.3829787234042552</v>
      </c>
      <c r="K115" s="94">
        <f>ROUND(E115*I115,0)</f>
        <v>1700</v>
      </c>
      <c r="L115" s="94">
        <f t="shared" ref="L115" si="50">K115/12*$C$4</f>
        <v>850</v>
      </c>
      <c r="M115" s="189">
        <v>600</v>
      </c>
      <c r="N115" s="189">
        <f>M115/L115*100</f>
        <v>70.588235294117652</v>
      </c>
      <c r="O115" s="94">
        <f>ROUND(K115/D115,0)</f>
        <v>5</v>
      </c>
      <c r="P115" s="129">
        <f>M115/$C$4*12/O115</f>
        <v>240</v>
      </c>
      <c r="Q115" s="8"/>
      <c r="R115" s="8"/>
      <c r="S115" s="8"/>
      <c r="T115" s="8"/>
      <c r="U115" s="8"/>
      <c r="V115" s="8"/>
      <c r="W115" s="1035"/>
      <c r="X115" s="8"/>
      <c r="Y115" s="8"/>
      <c r="Z115" s="8"/>
      <c r="AA115" s="8"/>
      <c r="AB115" s="1152"/>
      <c r="AC115" s="8"/>
      <c r="AD115" s="8"/>
      <c r="AE115" s="1795"/>
      <c r="AF115" s="2406"/>
    </row>
    <row r="116" spans="1:32" s="162" customFormat="1" ht="17.25" customHeight="1" x14ac:dyDescent="0.25">
      <c r="A116" s="70">
        <v>1</v>
      </c>
      <c r="B116" s="70">
        <v>1</v>
      </c>
      <c r="C116" s="146" t="s">
        <v>90</v>
      </c>
      <c r="D116" s="190"/>
      <c r="E116" s="2284">
        <f t="shared" ref="E116:E117" si="51">E115</f>
        <v>200</v>
      </c>
      <c r="F116" s="191">
        <f t="shared" ref="F116:G117" si="52">F115</f>
        <v>100</v>
      </c>
      <c r="G116" s="191">
        <f t="shared" si="52"/>
        <v>94</v>
      </c>
      <c r="H116" s="191">
        <f>G116/F116*100</f>
        <v>94</v>
      </c>
      <c r="I116" s="131">
        <f>SUM(I115)</f>
        <v>8.5</v>
      </c>
      <c r="J116" s="131">
        <f>M116/G116</f>
        <v>6.3829787234042552</v>
      </c>
      <c r="K116" s="192">
        <f>SUM(K115)</f>
        <v>1700</v>
      </c>
      <c r="L116" s="155">
        <f>SUM(L115)</f>
        <v>850</v>
      </c>
      <c r="M116" s="193">
        <f>SUM(M115)</f>
        <v>600</v>
      </c>
      <c r="N116" s="194">
        <f>M116/L116*100</f>
        <v>70.588235294117652</v>
      </c>
      <c r="O116" s="155">
        <f>SUM(O115)</f>
        <v>5</v>
      </c>
      <c r="P116" s="100">
        <f>M116/$C$4*12/O116</f>
        <v>240</v>
      </c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269">
        <f>SUM(AB115)</f>
        <v>0</v>
      </c>
      <c r="AC116" s="15">
        <f t="shared" ref="AC116:AE116" si="53">SUM(AC115)</f>
        <v>0</v>
      </c>
      <c r="AD116" s="15"/>
      <c r="AE116" s="1796">
        <f t="shared" si="53"/>
        <v>0</v>
      </c>
      <c r="AF116" s="2406"/>
    </row>
    <row r="117" spans="1:32" s="186" customFormat="1" ht="15.75" customHeight="1" thickBot="1" x14ac:dyDescent="0.3">
      <c r="A117" s="70">
        <v>1</v>
      </c>
      <c r="B117" s="70">
        <v>1</v>
      </c>
      <c r="C117" s="156" t="s">
        <v>316</v>
      </c>
      <c r="D117" s="1775"/>
      <c r="E117" s="2285">
        <f t="shared" si="51"/>
        <v>200</v>
      </c>
      <c r="F117" s="1776">
        <f t="shared" si="52"/>
        <v>100</v>
      </c>
      <c r="G117" s="195">
        <f t="shared" si="52"/>
        <v>94</v>
      </c>
      <c r="H117" s="195">
        <f>G117/F117*100</f>
        <v>94</v>
      </c>
      <c r="I117" s="158">
        <f>SUM(K117/E117)</f>
        <v>8.5</v>
      </c>
      <c r="J117" s="158">
        <f>M117/G117</f>
        <v>6.3829787234042552</v>
      </c>
      <c r="K117" s="1777">
        <f>K116</f>
        <v>1700</v>
      </c>
      <c r="L117" s="1776">
        <f>L116</f>
        <v>850</v>
      </c>
      <c r="M117" s="2747">
        <f>M116</f>
        <v>600</v>
      </c>
      <c r="N117" s="196">
        <f>M117/L117*100</f>
        <v>70.588235294117652</v>
      </c>
      <c r="O117" s="1778">
        <f>SUM(O116)</f>
        <v>5</v>
      </c>
      <c r="P117" s="161">
        <f>M117/$C$4*12/O117</f>
        <v>240</v>
      </c>
      <c r="Q117" s="57">
        <v>5251.6867199999997</v>
      </c>
      <c r="R117" s="57">
        <v>5251.6867199999997</v>
      </c>
      <c r="S117" s="57">
        <v>5251.6867199999997</v>
      </c>
      <c r="T117" s="57">
        <v>5251.6867199999997</v>
      </c>
      <c r="U117" s="57">
        <v>5251.6867199999997</v>
      </c>
      <c r="V117" s="57">
        <v>5251.6867199999997</v>
      </c>
      <c r="W117" s="17">
        <f>Q117/12*$C$4+(R117-Q117)/11*5+(S117-R117)/10*4+(T117-S117)/9*3+(U117-T117)/8*2+(V117-U117)/7*1</f>
        <v>2625.8433599999998</v>
      </c>
      <c r="X117" s="57">
        <f>AB117-AA117-Y117</f>
        <v>2625.2004800000004</v>
      </c>
      <c r="Y117" s="57"/>
      <c r="Z117" s="57">
        <f>X117-W117</f>
        <v>-0.64287999999942258</v>
      </c>
      <c r="AA117" s="57">
        <v>-40.019280000000002</v>
      </c>
      <c r="AB117" s="1160">
        <v>2585.1812000000004</v>
      </c>
      <c r="AC117" s="57"/>
      <c r="AD117" s="57"/>
      <c r="AE117" s="1799"/>
      <c r="AF117" s="2406"/>
    </row>
    <row r="118" spans="1:32" s="186" customFormat="1" ht="15" customHeight="1" thickBot="1" x14ac:dyDescent="0.3">
      <c r="A118" s="70">
        <v>1</v>
      </c>
      <c r="B118" s="70">
        <v>1</v>
      </c>
      <c r="C118" s="163" t="s">
        <v>17</v>
      </c>
      <c r="D118" s="197"/>
      <c r="E118" s="2286"/>
      <c r="F118" s="198"/>
      <c r="G118" s="198"/>
      <c r="H118" s="198"/>
      <c r="I118" s="198"/>
      <c r="J118" s="198"/>
      <c r="K118" s="1779"/>
      <c r="L118" s="199"/>
      <c r="M118" s="2748">
        <f>SUM(M117,M95)</f>
        <v>92501</v>
      </c>
      <c r="N118" s="199"/>
      <c r="O118" s="199"/>
      <c r="P118" s="199"/>
      <c r="Q118" s="14">
        <f t="shared" ref="Q118:Y118" si="54">SUM(Q95,Q113,Q117)</f>
        <v>1418928.7047613</v>
      </c>
      <c r="R118" s="14">
        <f t="shared" si="54"/>
        <v>1418928.7047613</v>
      </c>
      <c r="S118" s="14">
        <f t="shared" si="54"/>
        <v>1418912.6427013001</v>
      </c>
      <c r="T118" s="14">
        <f t="shared" si="54"/>
        <v>1418912.6427013001</v>
      </c>
      <c r="U118" s="14">
        <f t="shared" ref="U118:V118" si="55">SUM(U95,U113,U117)</f>
        <v>1418912.6427013001</v>
      </c>
      <c r="V118" s="14">
        <f t="shared" si="55"/>
        <v>1418912.6427013001</v>
      </c>
      <c r="W118" s="14">
        <f t="shared" si="54"/>
        <v>709457.92755665001</v>
      </c>
      <c r="X118" s="14">
        <f t="shared" si="54"/>
        <v>708266.21670000011</v>
      </c>
      <c r="Y118" s="14">
        <f t="shared" si="54"/>
        <v>-756.81105000000002</v>
      </c>
      <c r="Z118" s="14">
        <f>SUM(Z95,Z113,Z117)</f>
        <v>-1191.7108566498982</v>
      </c>
      <c r="AA118" s="14">
        <f>SUM(AA95,AA113,AA117)</f>
        <v>-4167.8289100000002</v>
      </c>
      <c r="AB118" s="1250">
        <f>SUM(AB95,AB113,AB117)</f>
        <v>703341.57674000005</v>
      </c>
      <c r="AC118" s="14"/>
      <c r="AD118" s="1250">
        <f>SUM(AD95,AD113,AD117)</f>
        <v>16546665.799999997</v>
      </c>
      <c r="AE118" s="1250">
        <f>SUM(AE95,AE113,AE117)</f>
        <v>16546.665799999999</v>
      </c>
      <c r="AF118" s="2406"/>
    </row>
    <row r="119" spans="1:32" s="186" customFormat="1" ht="20.25" customHeight="1" x14ac:dyDescent="0.25">
      <c r="A119" s="70">
        <v>1</v>
      </c>
      <c r="B119" s="70">
        <v>1</v>
      </c>
      <c r="C119" s="200"/>
      <c r="D119" s="200"/>
      <c r="E119" s="2220"/>
      <c r="F119" s="111"/>
      <c r="G119" s="111"/>
      <c r="H119" s="111"/>
      <c r="I119" s="176"/>
      <c r="J119" s="176"/>
      <c r="K119" s="137"/>
      <c r="L119" s="136"/>
      <c r="M119" s="136"/>
      <c r="N119" s="136"/>
      <c r="O119" s="136"/>
      <c r="P119" s="136"/>
      <c r="Q119" s="13"/>
      <c r="R119" s="13"/>
      <c r="S119" s="13"/>
      <c r="T119" s="13"/>
      <c r="U119" s="13"/>
      <c r="V119" s="13"/>
      <c r="W119" s="1038"/>
      <c r="X119" s="13"/>
      <c r="Y119" s="13"/>
      <c r="Z119" s="13"/>
      <c r="AA119" s="13"/>
      <c r="AB119" s="1252"/>
      <c r="AC119" s="13"/>
      <c r="AD119" s="13"/>
      <c r="AE119" s="1798"/>
      <c r="AF119" s="2406"/>
    </row>
    <row r="120" spans="1:32" s="186" customFormat="1" ht="44.25" customHeight="1" x14ac:dyDescent="0.25">
      <c r="A120" s="70">
        <v>1</v>
      </c>
      <c r="B120" s="70">
        <v>1</v>
      </c>
      <c r="C120" s="1027" t="s">
        <v>277</v>
      </c>
      <c r="D120" s="172"/>
      <c r="E120" s="2207"/>
      <c r="F120" s="116"/>
      <c r="G120" s="116"/>
      <c r="H120" s="116"/>
      <c r="I120" s="117"/>
      <c r="J120" s="117"/>
      <c r="K120" s="129"/>
      <c r="L120" s="94"/>
      <c r="M120" s="94"/>
      <c r="N120" s="94"/>
      <c r="O120" s="94"/>
      <c r="P120" s="94"/>
      <c r="Q120" s="8"/>
      <c r="R120" s="8"/>
      <c r="S120" s="8"/>
      <c r="T120" s="8"/>
      <c r="U120" s="8"/>
      <c r="V120" s="8"/>
      <c r="W120" s="1035"/>
      <c r="X120" s="8"/>
      <c r="Y120" s="8"/>
      <c r="Z120" s="8"/>
      <c r="AA120" s="8"/>
      <c r="AB120" s="1152"/>
      <c r="AC120" s="8"/>
      <c r="AD120" s="8"/>
      <c r="AE120" s="1795"/>
      <c r="AF120" s="2406"/>
    </row>
    <row r="121" spans="1:32" ht="30" customHeight="1" x14ac:dyDescent="0.25">
      <c r="A121" s="70">
        <v>1</v>
      </c>
      <c r="B121" s="70">
        <v>1</v>
      </c>
      <c r="C121" s="90" t="s">
        <v>5</v>
      </c>
      <c r="D121" s="90"/>
      <c r="E121" s="2207"/>
      <c r="F121" s="116"/>
      <c r="G121" s="116"/>
      <c r="H121" s="116"/>
      <c r="I121" s="117"/>
      <c r="J121" s="117"/>
      <c r="K121" s="129"/>
      <c r="L121" s="94"/>
      <c r="M121" s="94"/>
      <c r="N121" s="94"/>
      <c r="O121" s="94"/>
      <c r="P121" s="94"/>
      <c r="Q121" s="8"/>
      <c r="R121" s="8"/>
      <c r="S121" s="8"/>
      <c r="T121" s="8"/>
      <c r="U121" s="8"/>
      <c r="V121" s="8"/>
      <c r="W121" s="1035"/>
      <c r="X121" s="8"/>
      <c r="Y121" s="8"/>
      <c r="Z121" s="8"/>
      <c r="AA121" s="8"/>
      <c r="AB121" s="1152"/>
      <c r="AC121" s="8"/>
      <c r="AD121" s="8"/>
      <c r="AE121" s="1795"/>
      <c r="AF121" s="2406"/>
    </row>
    <row r="122" spans="1:32" ht="30" customHeight="1" x14ac:dyDescent="0.25">
      <c r="B122" s="70">
        <v>1</v>
      </c>
      <c r="C122" s="120" t="s">
        <v>151</v>
      </c>
      <c r="D122" s="120">
        <v>300</v>
      </c>
      <c r="E122" s="868">
        <v>1464</v>
      </c>
      <c r="F122" s="92">
        <f t="shared" ref="F122:F127" si="56">E122/12*$C$4</f>
        <v>732</v>
      </c>
      <c r="G122" s="92">
        <v>743</v>
      </c>
      <c r="H122" s="92">
        <f t="shared" ref="H122:H129" si="57">G122/F122*100</f>
        <v>101.50273224043715</v>
      </c>
      <c r="I122" s="93">
        <v>13.7</v>
      </c>
      <c r="J122" s="93">
        <f t="shared" ref="J122:J128" si="58">M122/G122</f>
        <v>12.697173620457605</v>
      </c>
      <c r="K122" s="129">
        <f t="shared" ref="K122:K127" si="59">ROUND(E122*I122,0)</f>
        <v>20057</v>
      </c>
      <c r="L122" s="94">
        <f t="shared" ref="L122:L127" si="60">K122/12*$C$4</f>
        <v>10028.5</v>
      </c>
      <c r="M122" s="94">
        <v>9434</v>
      </c>
      <c r="N122" s="94">
        <f t="shared" ref="N122:N128" si="61">M122/L122*100</f>
        <v>94.071895098967943</v>
      </c>
      <c r="O122" s="94">
        <f t="shared" ref="O122:O127" si="62">ROUND(K122/D122,0)</f>
        <v>67</v>
      </c>
      <c r="P122" s="94">
        <f t="shared" ref="P122:P128" si="63">M122/$C$4*12/O122</f>
        <v>281.61194029850748</v>
      </c>
      <c r="Q122" s="8"/>
      <c r="R122" s="8"/>
      <c r="S122" s="8"/>
      <c r="T122" s="8"/>
      <c r="U122" s="8"/>
      <c r="V122" s="8"/>
      <c r="W122" s="1035"/>
      <c r="X122" s="8"/>
      <c r="Y122" s="8"/>
      <c r="Z122" s="8"/>
      <c r="AA122" s="8"/>
      <c r="AB122" s="1152"/>
      <c r="AC122" s="8"/>
      <c r="AD122" s="8"/>
      <c r="AE122" s="1795"/>
      <c r="AF122" s="2406"/>
    </row>
    <row r="123" spans="1:32" ht="16.5" customHeight="1" x14ac:dyDescent="0.25">
      <c r="A123" s="70">
        <v>1</v>
      </c>
      <c r="B123" s="70">
        <v>1</v>
      </c>
      <c r="C123" s="201" t="s">
        <v>362</v>
      </c>
      <c r="D123" s="91">
        <v>330</v>
      </c>
      <c r="E123" s="2281">
        <v>350</v>
      </c>
      <c r="F123" s="98">
        <f t="shared" ref="F123" si="64">E123/12*$C$4</f>
        <v>175</v>
      </c>
      <c r="G123" s="169">
        <v>204</v>
      </c>
      <c r="H123" s="92">
        <f t="shared" si="57"/>
        <v>116.57142857142857</v>
      </c>
      <c r="I123" s="170">
        <v>8</v>
      </c>
      <c r="J123" s="99">
        <f t="shared" si="58"/>
        <v>8.3480392156862742</v>
      </c>
      <c r="K123" s="94">
        <f t="shared" si="59"/>
        <v>2800</v>
      </c>
      <c r="L123" s="152">
        <f t="shared" si="60"/>
        <v>1400</v>
      </c>
      <c r="M123" s="94">
        <v>1703</v>
      </c>
      <c r="N123" s="152">
        <f t="shared" si="61"/>
        <v>121.64285714285714</v>
      </c>
      <c r="O123" s="94">
        <f t="shared" si="62"/>
        <v>8</v>
      </c>
      <c r="P123" s="94">
        <f>M123/$C$4*12/O123</f>
        <v>425.75</v>
      </c>
      <c r="Q123" s="18"/>
      <c r="R123" s="18"/>
      <c r="S123" s="18"/>
      <c r="T123" s="18"/>
      <c r="U123" s="18"/>
      <c r="V123" s="18"/>
      <c r="W123" s="1036"/>
      <c r="X123" s="8"/>
      <c r="Y123" s="15"/>
      <c r="Z123" s="15"/>
      <c r="AA123" s="15"/>
      <c r="AB123" s="2409"/>
      <c r="AC123" s="18"/>
      <c r="AD123" s="18"/>
      <c r="AE123" s="1800"/>
      <c r="AF123" s="2406"/>
    </row>
    <row r="124" spans="1:32" s="186" customFormat="1" ht="21.75" customHeight="1" x14ac:dyDescent="0.25">
      <c r="A124" s="70">
        <v>1</v>
      </c>
      <c r="B124" s="70">
        <v>1</v>
      </c>
      <c r="C124" s="91" t="s">
        <v>152</v>
      </c>
      <c r="D124" s="354">
        <v>300</v>
      </c>
      <c r="E124" s="868">
        <v>180</v>
      </c>
      <c r="F124" s="92">
        <f t="shared" si="56"/>
        <v>90</v>
      </c>
      <c r="G124" s="92">
        <v>86</v>
      </c>
      <c r="H124" s="92">
        <f t="shared" si="57"/>
        <v>95.555555555555557</v>
      </c>
      <c r="I124" s="93">
        <v>14</v>
      </c>
      <c r="J124" s="93">
        <f t="shared" si="58"/>
        <v>11.813953488372093</v>
      </c>
      <c r="K124" s="137">
        <f t="shared" si="59"/>
        <v>2520</v>
      </c>
      <c r="L124" s="94">
        <f t="shared" si="60"/>
        <v>1260</v>
      </c>
      <c r="M124" s="136">
        <v>1016</v>
      </c>
      <c r="N124" s="94">
        <f t="shared" si="61"/>
        <v>80.634920634920633</v>
      </c>
      <c r="O124" s="136">
        <f t="shared" si="62"/>
        <v>8</v>
      </c>
      <c r="P124" s="136">
        <f t="shared" si="63"/>
        <v>254</v>
      </c>
      <c r="Q124" s="8"/>
      <c r="R124" s="8"/>
      <c r="S124" s="8"/>
      <c r="T124" s="8"/>
      <c r="U124" s="8"/>
      <c r="V124" s="8"/>
      <c r="W124" s="1035"/>
      <c r="X124" s="13"/>
      <c r="Y124" s="8"/>
      <c r="Z124" s="8"/>
      <c r="AA124" s="8"/>
      <c r="AB124" s="1152"/>
      <c r="AC124" s="8"/>
      <c r="AD124" s="8"/>
      <c r="AE124" s="1795"/>
      <c r="AF124" s="2406"/>
    </row>
    <row r="125" spans="1:32" s="186" customFormat="1" ht="15" customHeight="1" x14ac:dyDescent="0.25">
      <c r="A125" s="70">
        <v>1</v>
      </c>
      <c r="B125" s="70">
        <v>1</v>
      </c>
      <c r="C125" s="91" t="s">
        <v>27</v>
      </c>
      <c r="D125" s="91">
        <v>300</v>
      </c>
      <c r="E125" s="868">
        <v>3400</v>
      </c>
      <c r="F125" s="92">
        <f t="shared" si="56"/>
        <v>1700</v>
      </c>
      <c r="G125" s="92">
        <v>1644</v>
      </c>
      <c r="H125" s="92">
        <f t="shared" si="57"/>
        <v>96.705882352941174</v>
      </c>
      <c r="I125" s="93">
        <v>5.7</v>
      </c>
      <c r="J125" s="93">
        <f t="shared" si="58"/>
        <v>5.5322384428223845</v>
      </c>
      <c r="K125" s="129">
        <f t="shared" si="59"/>
        <v>19380</v>
      </c>
      <c r="L125" s="94">
        <f t="shared" si="60"/>
        <v>9690</v>
      </c>
      <c r="M125" s="94">
        <v>9095</v>
      </c>
      <c r="N125" s="94">
        <f t="shared" si="61"/>
        <v>93.859649122807014</v>
      </c>
      <c r="O125" s="94">
        <f t="shared" si="62"/>
        <v>65</v>
      </c>
      <c r="P125" s="94">
        <f t="shared" si="63"/>
        <v>279.84615384615387</v>
      </c>
      <c r="Q125" s="8"/>
      <c r="R125" s="8"/>
      <c r="S125" s="8"/>
      <c r="T125" s="8"/>
      <c r="U125" s="8"/>
      <c r="V125" s="8"/>
      <c r="W125" s="1035"/>
      <c r="X125" s="8"/>
      <c r="Y125" s="8"/>
      <c r="Z125" s="8"/>
      <c r="AA125" s="8"/>
      <c r="AB125" s="1152"/>
      <c r="AC125" s="8"/>
      <c r="AD125" s="8"/>
      <c r="AE125" s="1795"/>
      <c r="AF125" s="2406"/>
    </row>
    <row r="126" spans="1:32" ht="15" customHeight="1" x14ac:dyDescent="0.25">
      <c r="A126" s="70">
        <v>1</v>
      </c>
      <c r="B126" s="70">
        <v>1</v>
      </c>
      <c r="C126" s="202" t="s">
        <v>26</v>
      </c>
      <c r="D126" s="202">
        <v>340</v>
      </c>
      <c r="E126" s="868">
        <v>1800</v>
      </c>
      <c r="F126" s="92">
        <f t="shared" si="56"/>
        <v>900</v>
      </c>
      <c r="G126" s="92">
        <v>946</v>
      </c>
      <c r="H126" s="92">
        <f t="shared" si="57"/>
        <v>105.11111111111111</v>
      </c>
      <c r="I126" s="93">
        <v>7.7</v>
      </c>
      <c r="J126" s="93">
        <f t="shared" si="58"/>
        <v>7.0126849894291752</v>
      </c>
      <c r="K126" s="129">
        <f t="shared" si="59"/>
        <v>13860</v>
      </c>
      <c r="L126" s="94">
        <f t="shared" si="60"/>
        <v>6930</v>
      </c>
      <c r="M126" s="94">
        <v>6634</v>
      </c>
      <c r="N126" s="94">
        <f t="shared" si="61"/>
        <v>95.728715728715727</v>
      </c>
      <c r="O126" s="94">
        <f t="shared" si="62"/>
        <v>41</v>
      </c>
      <c r="P126" s="94">
        <f t="shared" si="63"/>
        <v>323.60975609756099</v>
      </c>
      <c r="Q126" s="8"/>
      <c r="R126" s="8"/>
      <c r="S126" s="8"/>
      <c r="T126" s="8"/>
      <c r="U126" s="8"/>
      <c r="V126" s="8"/>
      <c r="W126" s="1035"/>
      <c r="X126" s="8"/>
      <c r="Y126" s="8"/>
      <c r="Z126" s="8"/>
      <c r="AA126" s="8"/>
      <c r="AB126" s="1152"/>
      <c r="AC126" s="8"/>
      <c r="AD126" s="8"/>
      <c r="AE126" s="1795"/>
      <c r="AF126" s="2406"/>
    </row>
    <row r="127" spans="1:32" s="96" customFormat="1" ht="15" customHeight="1" x14ac:dyDescent="0.25">
      <c r="A127" s="70">
        <v>1</v>
      </c>
      <c r="B127" s="70">
        <v>1</v>
      </c>
      <c r="C127" s="91" t="s">
        <v>28</v>
      </c>
      <c r="D127" s="97">
        <v>330</v>
      </c>
      <c r="E127" s="868">
        <v>1600</v>
      </c>
      <c r="F127" s="98">
        <f t="shared" si="56"/>
        <v>800</v>
      </c>
      <c r="G127" s="92">
        <v>759</v>
      </c>
      <c r="H127" s="98">
        <f t="shared" si="57"/>
        <v>94.875</v>
      </c>
      <c r="I127" s="93">
        <v>7.8</v>
      </c>
      <c r="J127" s="99">
        <f t="shared" si="58"/>
        <v>7.8471673254281953</v>
      </c>
      <c r="K127" s="101">
        <f t="shared" si="59"/>
        <v>12480</v>
      </c>
      <c r="L127" s="94">
        <f t="shared" si="60"/>
        <v>6240</v>
      </c>
      <c r="M127" s="100">
        <v>5956</v>
      </c>
      <c r="N127" s="94">
        <f t="shared" si="61"/>
        <v>95.448717948717956</v>
      </c>
      <c r="O127" s="100">
        <f t="shared" si="62"/>
        <v>38</v>
      </c>
      <c r="P127" s="100">
        <f t="shared" si="63"/>
        <v>313.4736842105263</v>
      </c>
      <c r="Q127" s="8"/>
      <c r="R127" s="8"/>
      <c r="S127" s="8"/>
      <c r="T127" s="8"/>
      <c r="U127" s="8"/>
      <c r="V127" s="8"/>
      <c r="W127" s="1036"/>
      <c r="X127" s="15"/>
      <c r="Y127" s="15"/>
      <c r="Z127" s="15"/>
      <c r="AA127" s="15"/>
      <c r="AB127" s="1152"/>
      <c r="AC127" s="8"/>
      <c r="AD127" s="8"/>
      <c r="AE127" s="1795"/>
      <c r="AF127" s="2406"/>
    </row>
    <row r="128" spans="1:32" s="96" customFormat="1" ht="21.75" customHeight="1" x14ac:dyDescent="0.25">
      <c r="A128" s="70">
        <v>1</v>
      </c>
      <c r="B128" s="70">
        <v>1</v>
      </c>
      <c r="C128" s="102" t="s">
        <v>7</v>
      </c>
      <c r="D128" s="102"/>
      <c r="E128" s="2276">
        <f>SUM(E122:E127)</f>
        <v>8794</v>
      </c>
      <c r="F128" s="103">
        <f>SUM(F122:F127)</f>
        <v>4397</v>
      </c>
      <c r="G128" s="103">
        <f>SUM(G122:G127)</f>
        <v>4382</v>
      </c>
      <c r="H128" s="103">
        <f t="shared" si="57"/>
        <v>99.658858312485791</v>
      </c>
      <c r="I128" s="104">
        <f>SUM(K128/E128)</f>
        <v>8.0847168523993638</v>
      </c>
      <c r="J128" s="104">
        <f t="shared" si="58"/>
        <v>7.7220447284345051</v>
      </c>
      <c r="K128" s="106">
        <f>SUM(K122:K127)</f>
        <v>71097</v>
      </c>
      <c r="L128" s="106">
        <f>SUM(L122:L127)</f>
        <v>35548.5</v>
      </c>
      <c r="M128" s="2749">
        <f>SUM(M122:M127)</f>
        <v>33838</v>
      </c>
      <c r="N128" s="105">
        <f t="shared" si="61"/>
        <v>95.188263921121859</v>
      </c>
      <c r="O128" s="106">
        <f>SUM(O122:O127)</f>
        <v>227</v>
      </c>
      <c r="P128" s="179">
        <f t="shared" si="63"/>
        <v>298.13215859030839</v>
      </c>
      <c r="Q128" s="17">
        <v>460185.32410050003</v>
      </c>
      <c r="R128" s="17">
        <v>460185.32410050003</v>
      </c>
      <c r="S128" s="17">
        <v>460185.32410050003</v>
      </c>
      <c r="T128" s="17">
        <v>460185.32410050003</v>
      </c>
      <c r="U128" s="17">
        <v>460185.32410050003</v>
      </c>
      <c r="V128" s="17">
        <v>465268.00429050007</v>
      </c>
      <c r="W128" s="1037">
        <f>Q128/12*$C$4+(R128-Q128)/11*5+(S128-R128)/10*4+(T128-S128)/9*3+(U128-T128)/8*2+(V128-U128)/7*1</f>
        <v>230818.75922024998</v>
      </c>
      <c r="X128" s="17">
        <f>AB128-AA128-Y128</f>
        <v>247874.32678000003</v>
      </c>
      <c r="Y128" s="17"/>
      <c r="Z128" s="17">
        <f>X128-W128</f>
        <v>17055.567559750052</v>
      </c>
      <c r="AA128" s="17">
        <v>-1554.3246899999999</v>
      </c>
      <c r="AB128" s="1244">
        <v>246320.00209000002</v>
      </c>
      <c r="AC128" s="17">
        <v>8</v>
      </c>
      <c r="AD128" s="17">
        <v>229586.25</v>
      </c>
      <c r="AE128" s="1797">
        <f>AD128/1000</f>
        <v>229.58625000000001</v>
      </c>
      <c r="AF128" s="2406"/>
    </row>
    <row r="129" spans="1:32" ht="31.5" customHeight="1" x14ac:dyDescent="0.25">
      <c r="A129" s="70">
        <v>1</v>
      </c>
      <c r="B129" s="70">
        <v>1</v>
      </c>
      <c r="C129" s="107" t="s">
        <v>276</v>
      </c>
      <c r="D129" s="107"/>
      <c r="E129" s="2216">
        <v>110</v>
      </c>
      <c r="F129" s="203">
        <f>E129/12*$C$4</f>
        <v>55</v>
      </c>
      <c r="G129" s="187">
        <v>69</v>
      </c>
      <c r="H129" s="111">
        <f t="shared" si="57"/>
        <v>125.45454545454547</v>
      </c>
      <c r="I129" s="108"/>
      <c r="J129" s="108"/>
      <c r="K129" s="204"/>
      <c r="L129" s="112"/>
      <c r="M129" s="107"/>
      <c r="N129" s="112"/>
      <c r="O129" s="148"/>
      <c r="P129" s="136"/>
      <c r="Q129" s="13">
        <v>22208.069630499995</v>
      </c>
      <c r="R129" s="13">
        <v>22208.069630499995</v>
      </c>
      <c r="S129" s="13">
        <v>22208.069630499995</v>
      </c>
      <c r="T129" s="13">
        <v>22208.069630499995</v>
      </c>
      <c r="U129" s="13">
        <v>22208.069630499995</v>
      </c>
      <c r="V129" s="13">
        <v>22208.069630499995</v>
      </c>
      <c r="W129" s="1038">
        <f>V129/12*$C$4</f>
        <v>11104.034815249997</v>
      </c>
      <c r="X129" s="13">
        <f>AB129-AA129</f>
        <v>13952.405580000002</v>
      </c>
      <c r="Y129" s="13"/>
      <c r="Z129" s="13">
        <f>X129-W129</f>
        <v>2848.370764750005</v>
      </c>
      <c r="AA129" s="13">
        <v>0</v>
      </c>
      <c r="AB129" s="1252">
        <v>13952.405580000002</v>
      </c>
      <c r="AC129" s="13"/>
      <c r="AD129" s="13"/>
      <c r="AE129" s="1798"/>
      <c r="AF129" s="2406"/>
    </row>
    <row r="130" spans="1:32" ht="28.5" customHeight="1" x14ac:dyDescent="0.25">
      <c r="A130" s="70">
        <v>1</v>
      </c>
      <c r="B130" s="70">
        <v>1</v>
      </c>
      <c r="C130" s="182" t="s">
        <v>14</v>
      </c>
      <c r="D130" s="115"/>
      <c r="E130" s="868"/>
      <c r="F130" s="92"/>
      <c r="G130" s="92"/>
      <c r="H130" s="92"/>
      <c r="I130" s="117"/>
      <c r="J130" s="117"/>
      <c r="K130" s="119"/>
      <c r="L130" s="118"/>
      <c r="M130" s="118"/>
      <c r="N130" s="118"/>
      <c r="O130" s="118"/>
      <c r="P130" s="118"/>
      <c r="Q130" s="8"/>
      <c r="R130" s="8"/>
      <c r="S130" s="8"/>
      <c r="T130" s="8"/>
      <c r="U130" s="8"/>
      <c r="V130" s="8"/>
      <c r="W130" s="1035"/>
      <c r="X130" s="8"/>
      <c r="Y130" s="8"/>
      <c r="Z130" s="8"/>
      <c r="AA130" s="8"/>
      <c r="AB130" s="1152"/>
      <c r="AC130" s="8"/>
      <c r="AD130" s="8"/>
      <c r="AE130" s="1795"/>
      <c r="AF130" s="2406"/>
    </row>
    <row r="131" spans="1:32" ht="29.25" customHeight="1" x14ac:dyDescent="0.25">
      <c r="A131" s="70">
        <v>1</v>
      </c>
      <c r="B131" s="70">
        <v>1</v>
      </c>
      <c r="C131" s="120" t="s">
        <v>198</v>
      </c>
      <c r="D131" s="120"/>
      <c r="E131" s="868">
        <f>SUM(E133,E132)</f>
        <v>34424</v>
      </c>
      <c r="F131" s="92">
        <f>SUM(F133,F132)</f>
        <v>17212</v>
      </c>
      <c r="G131" s="92">
        <f>SUM(G133,G132)</f>
        <v>15509</v>
      </c>
      <c r="H131" s="92">
        <f>G131/F131*100</f>
        <v>90.105740181268885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8"/>
      <c r="S131" s="8"/>
      <c r="T131" s="8"/>
      <c r="U131" s="8"/>
      <c r="V131" s="8"/>
      <c r="W131" s="1035"/>
      <c r="X131" s="8"/>
      <c r="Y131" s="8"/>
      <c r="Z131" s="8"/>
      <c r="AA131" s="8"/>
      <c r="AB131" s="1152"/>
      <c r="AC131" s="8">
        <f>AC132+AC133</f>
        <v>0</v>
      </c>
      <c r="AD131" s="8">
        <f t="shared" ref="AD131:AE131" si="65">AD132+AD133</f>
        <v>0</v>
      </c>
      <c r="AE131" s="8">
        <f t="shared" si="65"/>
        <v>0</v>
      </c>
      <c r="AF131" s="2406"/>
    </row>
    <row r="132" spans="1:32" ht="50.25" customHeight="1" x14ac:dyDescent="0.25">
      <c r="A132" s="70">
        <v>1</v>
      </c>
      <c r="B132" s="70">
        <v>1</v>
      </c>
      <c r="C132" s="120" t="s">
        <v>292</v>
      </c>
      <c r="D132" s="120"/>
      <c r="E132" s="868">
        <v>7200</v>
      </c>
      <c r="F132" s="92">
        <f>ROUND(E132/12*$C$4,0)</f>
        <v>3600</v>
      </c>
      <c r="G132" s="92">
        <v>3600</v>
      </c>
      <c r="H132" s="92">
        <f>G132/F132*100</f>
        <v>100</v>
      </c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8"/>
      <c r="V132" s="8"/>
      <c r="W132" s="1035"/>
      <c r="X132" s="8"/>
      <c r="Y132" s="8"/>
      <c r="Z132" s="8"/>
      <c r="AA132" s="8"/>
      <c r="AB132" s="1152"/>
      <c r="AC132" s="8"/>
      <c r="AD132" s="8"/>
      <c r="AE132" s="1795"/>
      <c r="AF132" s="2406"/>
    </row>
    <row r="133" spans="1:32" ht="24" customHeight="1" x14ac:dyDescent="0.25">
      <c r="A133" s="70">
        <v>1</v>
      </c>
      <c r="B133" s="70">
        <v>1</v>
      </c>
      <c r="C133" s="120" t="s">
        <v>293</v>
      </c>
      <c r="D133" s="120"/>
      <c r="E133" s="868">
        <v>27224</v>
      </c>
      <c r="F133" s="92">
        <f>ROUND(E133/12*$C$4,0)</f>
        <v>13612</v>
      </c>
      <c r="G133" s="92">
        <v>11909</v>
      </c>
      <c r="H133" s="92">
        <f>G133/F133*100</f>
        <v>87.488980311489854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8"/>
      <c r="V133" s="8"/>
      <c r="W133" s="1035"/>
      <c r="X133" s="8"/>
      <c r="Y133" s="8"/>
      <c r="Z133" s="8"/>
      <c r="AA133" s="8"/>
      <c r="AB133" s="1152"/>
      <c r="AC133" s="8"/>
      <c r="AD133" s="8"/>
      <c r="AE133" s="1795">
        <f t="shared" ref="AE133:AE134" si="66">AD133/1000</f>
        <v>0</v>
      </c>
      <c r="AF133" s="2406"/>
    </row>
    <row r="134" spans="1:32" ht="15" customHeight="1" x14ac:dyDescent="0.25">
      <c r="A134" s="70">
        <v>1</v>
      </c>
      <c r="B134" s="70">
        <v>1</v>
      </c>
      <c r="C134" s="120" t="s">
        <v>157</v>
      </c>
      <c r="D134" s="120"/>
      <c r="E134" s="868">
        <v>10007</v>
      </c>
      <c r="F134" s="92">
        <f>ROUND(E134/12*$C$4,0)</f>
        <v>5004</v>
      </c>
      <c r="G134" s="92">
        <v>3995</v>
      </c>
      <c r="H134" s="92">
        <f>G134/F134*100</f>
        <v>79.836131095123903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8"/>
      <c r="V134" s="8"/>
      <c r="W134" s="1035"/>
      <c r="X134" s="8"/>
      <c r="Y134" s="8"/>
      <c r="Z134" s="8"/>
      <c r="AA134" s="8"/>
      <c r="AB134" s="1152"/>
      <c r="AC134" s="8">
        <v>26</v>
      </c>
      <c r="AD134" s="8">
        <v>42781.760000000002</v>
      </c>
      <c r="AE134" s="1795">
        <f t="shared" si="66"/>
        <v>42.781760000000006</v>
      </c>
      <c r="AF134" s="2406"/>
    </row>
    <row r="135" spans="1:32" ht="30" customHeight="1" x14ac:dyDescent="0.25">
      <c r="A135" s="70">
        <v>1</v>
      </c>
      <c r="B135" s="70">
        <v>1</v>
      </c>
      <c r="C135" s="205" t="s">
        <v>298</v>
      </c>
      <c r="D135" s="120"/>
      <c r="E135" s="868"/>
      <c r="F135" s="92">
        <f>ROUND(E135/12*$C$4,0)</f>
        <v>0</v>
      </c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8"/>
      <c r="V135" s="8"/>
      <c r="W135" s="1035"/>
      <c r="X135" s="8"/>
      <c r="Y135" s="8"/>
      <c r="Z135" s="8"/>
      <c r="AA135" s="8"/>
      <c r="AB135" s="1152"/>
      <c r="AC135" s="8"/>
      <c r="AD135" s="8"/>
      <c r="AE135" s="1795"/>
      <c r="AF135" s="2406"/>
    </row>
    <row r="136" spans="1:32" ht="32.25" customHeight="1" x14ac:dyDescent="0.25">
      <c r="A136" s="70">
        <v>1</v>
      </c>
      <c r="B136" s="70">
        <v>1</v>
      </c>
      <c r="C136" s="120" t="s">
        <v>158</v>
      </c>
      <c r="D136" s="120"/>
      <c r="E136" s="868">
        <f>E137</f>
        <v>500</v>
      </c>
      <c r="F136" s="92">
        <f>F137</f>
        <v>250</v>
      </c>
      <c r="G136" s="92">
        <f>G137</f>
        <v>153</v>
      </c>
      <c r="H136" s="92">
        <f>G136/F136*100</f>
        <v>61.199999999999996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8"/>
      <c r="V136" s="8"/>
      <c r="W136" s="1035"/>
      <c r="X136" s="8"/>
      <c r="Y136" s="8"/>
      <c r="Z136" s="8"/>
      <c r="AA136" s="8"/>
      <c r="AB136" s="1152"/>
      <c r="AC136" s="8"/>
      <c r="AD136" s="8"/>
      <c r="AE136" s="1795"/>
      <c r="AF136" s="2406"/>
    </row>
    <row r="137" spans="1:32" ht="31.5" customHeight="1" x14ac:dyDescent="0.25">
      <c r="A137" s="70">
        <v>1</v>
      </c>
      <c r="B137" s="70">
        <v>1</v>
      </c>
      <c r="C137" s="150" t="s">
        <v>400</v>
      </c>
      <c r="D137" s="208"/>
      <c r="E137" s="2287">
        <v>500</v>
      </c>
      <c r="F137" s="98">
        <f t="shared" ref="F137" si="67">ROUND(E137/12*$C$4,0)</f>
        <v>250</v>
      </c>
      <c r="G137" s="177">
        <v>153</v>
      </c>
      <c r="H137" s="209">
        <f>G137/F137*100</f>
        <v>61.199999999999996</v>
      </c>
      <c r="I137" s="131"/>
      <c r="J137" s="131"/>
      <c r="K137" s="183"/>
      <c r="L137" s="184"/>
      <c r="M137" s="183"/>
      <c r="N137" s="183"/>
      <c r="O137" s="183"/>
      <c r="P137" s="183"/>
      <c r="Q137" s="1713">
        <v>25298.174999999999</v>
      </c>
      <c r="R137" s="1713">
        <v>25298.174999999999</v>
      </c>
      <c r="S137" s="1713">
        <v>25298.174999999999</v>
      </c>
      <c r="T137" s="1713">
        <v>25298.174999999999</v>
      </c>
      <c r="U137" s="1713">
        <v>25298.174999999999</v>
      </c>
      <c r="V137" s="1713">
        <v>25298.174999999999</v>
      </c>
      <c r="W137" s="2456">
        <f>Q137/12*$C$4+(R137-Q137)/11*5+(S137-R137)/10*4+(T137-S137)/9*3+(U137-T137)/8*2+(V137-U137)/7*1</f>
        <v>12649.087500000001</v>
      </c>
      <c r="X137" s="1713">
        <f>AB137-AA137-Y137</f>
        <v>7741.2415499999997</v>
      </c>
      <c r="Y137" s="1771"/>
      <c r="Z137" s="1713">
        <f>X137-W137</f>
        <v>-4907.8459500000017</v>
      </c>
      <c r="AA137" s="1713">
        <v>0</v>
      </c>
      <c r="AB137" s="2410">
        <v>7741.2415499999997</v>
      </c>
      <c r="AC137" s="1713"/>
      <c r="AD137" s="1713"/>
      <c r="AE137" s="1801"/>
      <c r="AF137" s="2406"/>
    </row>
    <row r="138" spans="1:32" s="96" customFormat="1" ht="31.5" customHeight="1" x14ac:dyDescent="0.25">
      <c r="A138" s="70">
        <v>1</v>
      </c>
      <c r="B138" s="70">
        <v>1</v>
      </c>
      <c r="C138" s="121" t="s">
        <v>160</v>
      </c>
      <c r="D138" s="121"/>
      <c r="E138" s="868"/>
      <c r="F138" s="92"/>
      <c r="G138" s="92"/>
      <c r="H138" s="92"/>
      <c r="I138" s="117"/>
      <c r="J138" s="117"/>
      <c r="K138" s="119"/>
      <c r="L138" s="118"/>
      <c r="M138" s="118"/>
      <c r="N138" s="118"/>
      <c r="O138" s="118"/>
      <c r="P138" s="118"/>
      <c r="Q138" s="8">
        <v>26559.393219999998</v>
      </c>
      <c r="R138" s="8">
        <v>26559.393219999998</v>
      </c>
      <c r="S138" s="8">
        <v>26559.393219999998</v>
      </c>
      <c r="T138" s="8">
        <v>26559.393219999998</v>
      </c>
      <c r="U138" s="8">
        <v>26559.393219999998</v>
      </c>
      <c r="V138" s="8">
        <v>26559.393219999998</v>
      </c>
      <c r="W138" s="1038">
        <f>Q138/12*$C$4+(R138-Q138)/11*5+(S138-R138)/10*4+(T138-S138)/9*3+(U138-T138)/8*2+(V138-U138)/7*1</f>
        <v>13279.696609999999</v>
      </c>
      <c r="X138" s="8">
        <f>AB138-AA138-Y138</f>
        <v>13594.224360000002</v>
      </c>
      <c r="Y138" s="8">
        <v>159.29883999999998</v>
      </c>
      <c r="Z138" s="8">
        <f>X138-W138</f>
        <v>314.52775000000292</v>
      </c>
      <c r="AA138" s="8">
        <v>0</v>
      </c>
      <c r="AB138" s="1152">
        <v>13753.523200000001</v>
      </c>
      <c r="AC138" s="8"/>
      <c r="AD138" s="8"/>
      <c r="AE138" s="1795">
        <f>AD138/1000</f>
        <v>0</v>
      </c>
      <c r="AF138" s="2406"/>
    </row>
    <row r="139" spans="1:32" s="96" customFormat="1" ht="38.25" customHeight="1" x14ac:dyDescent="0.25">
      <c r="A139" s="70"/>
      <c r="B139" s="70">
        <v>1</v>
      </c>
      <c r="C139" s="12" t="s">
        <v>138</v>
      </c>
      <c r="D139" s="206"/>
      <c r="E139" s="2288">
        <v>5789</v>
      </c>
      <c r="F139" s="92">
        <f t="shared" ref="F139:F140" si="68">ROUND(E139/12*$C$4,0)</f>
        <v>2895</v>
      </c>
      <c r="G139" s="173">
        <v>3512</v>
      </c>
      <c r="H139" s="173">
        <f>G139/F139*100</f>
        <v>121.31260794473229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8"/>
      <c r="U139" s="8"/>
      <c r="V139" s="8"/>
      <c r="W139" s="1035"/>
      <c r="X139" s="8"/>
      <c r="Y139" s="8"/>
      <c r="Z139" s="8"/>
      <c r="AA139" s="8"/>
      <c r="AB139" s="1152"/>
      <c r="AC139" s="8"/>
      <c r="AD139" s="8"/>
      <c r="AE139" s="1795"/>
      <c r="AF139" s="2406"/>
    </row>
    <row r="140" spans="1:32" s="96" customFormat="1" ht="40.5" customHeight="1" x14ac:dyDescent="0.25">
      <c r="A140" s="70"/>
      <c r="B140" s="70">
        <v>1</v>
      </c>
      <c r="C140" s="10" t="s">
        <v>139</v>
      </c>
      <c r="D140" s="206"/>
      <c r="E140" s="2288">
        <v>5675</v>
      </c>
      <c r="F140" s="92">
        <f t="shared" si="68"/>
        <v>2838</v>
      </c>
      <c r="G140" s="173">
        <v>2909</v>
      </c>
      <c r="H140" s="173">
        <f>G140/F140*100</f>
        <v>102.50176180408739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8"/>
      <c r="U140" s="8"/>
      <c r="V140" s="8"/>
      <c r="W140" s="1035"/>
      <c r="X140" s="8"/>
      <c r="Y140" s="8"/>
      <c r="Z140" s="8"/>
      <c r="AA140" s="8"/>
      <c r="AB140" s="1152"/>
      <c r="AC140" s="8"/>
      <c r="AD140" s="8"/>
      <c r="AE140" s="1795"/>
      <c r="AF140" s="2406"/>
    </row>
    <row r="141" spans="1:32" s="96" customFormat="1" ht="18.95" customHeight="1" x14ac:dyDescent="0.25">
      <c r="A141" s="70"/>
      <c r="B141" s="70">
        <v>1</v>
      </c>
      <c r="C141" s="20" t="s">
        <v>74</v>
      </c>
      <c r="D141" s="206"/>
      <c r="E141" s="2288">
        <v>2114</v>
      </c>
      <c r="F141" s="92">
        <f t="shared" ref="F141:F161" si="69">ROUND(E141/12*$C$4,0)</f>
        <v>1057</v>
      </c>
      <c r="G141" s="173">
        <v>1057</v>
      </c>
      <c r="H141" s="173">
        <f>G141/F141*100</f>
        <v>100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8"/>
      <c r="V141" s="8"/>
      <c r="W141" s="1035"/>
      <c r="X141" s="8"/>
      <c r="Y141" s="8"/>
      <c r="Z141" s="8"/>
      <c r="AA141" s="8"/>
      <c r="AB141" s="1152"/>
      <c r="AC141" s="8"/>
      <c r="AD141" s="8"/>
      <c r="AE141" s="1795"/>
      <c r="AF141" s="2406"/>
    </row>
    <row r="142" spans="1:32" s="96" customFormat="1" ht="18.95" customHeight="1" x14ac:dyDescent="0.25">
      <c r="A142" s="70"/>
      <c r="B142" s="70">
        <v>1</v>
      </c>
      <c r="C142" s="10" t="s">
        <v>135</v>
      </c>
      <c r="D142" s="206"/>
      <c r="E142" s="2288">
        <v>2800</v>
      </c>
      <c r="F142" s="92">
        <f t="shared" si="69"/>
        <v>1400</v>
      </c>
      <c r="G142" s="173">
        <v>1448</v>
      </c>
      <c r="H142" s="173">
        <f>G142/F142*100</f>
        <v>103.42857142857143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1035"/>
      <c r="X142" s="8"/>
      <c r="Y142" s="8"/>
      <c r="Z142" s="8"/>
      <c r="AA142" s="8"/>
      <c r="AB142" s="1152"/>
      <c r="AC142" s="8"/>
      <c r="AD142" s="8"/>
      <c r="AE142" s="1795"/>
      <c r="AF142" s="2406"/>
    </row>
    <row r="143" spans="1:32" s="96" customFormat="1" ht="38.25" customHeight="1" x14ac:dyDescent="0.25">
      <c r="A143" s="70"/>
      <c r="B143" s="70">
        <v>1</v>
      </c>
      <c r="C143" s="20" t="s">
        <v>474</v>
      </c>
      <c r="D143" s="206"/>
      <c r="E143" s="2288">
        <v>2000</v>
      </c>
      <c r="F143" s="92">
        <f t="shared" ref="F143:F144" si="70">ROUND(E143/12*$C$4,0)</f>
        <v>1000</v>
      </c>
      <c r="G143" s="429">
        <v>1032</v>
      </c>
      <c r="H143" s="173">
        <f>G143/F143*100</f>
        <v>103.2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1035"/>
      <c r="X143" s="8"/>
      <c r="Y143" s="8"/>
      <c r="Z143" s="8"/>
      <c r="AA143" s="8"/>
      <c r="AB143" s="1152"/>
      <c r="AC143" s="8"/>
      <c r="AD143" s="8"/>
      <c r="AE143" s="1795"/>
      <c r="AF143" s="2406"/>
    </row>
    <row r="144" spans="1:32" s="96" customFormat="1" ht="33" customHeight="1" x14ac:dyDescent="0.25">
      <c r="A144" s="70"/>
      <c r="B144" s="70">
        <v>1</v>
      </c>
      <c r="C144" s="20" t="s">
        <v>475</v>
      </c>
      <c r="D144" s="206"/>
      <c r="E144" s="2150">
        <v>50</v>
      </c>
      <c r="F144" s="92">
        <f t="shared" si="70"/>
        <v>25</v>
      </c>
      <c r="G144" s="429">
        <v>0</v>
      </c>
      <c r="H144" s="173"/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1035"/>
      <c r="X144" s="8"/>
      <c r="Y144" s="8"/>
      <c r="Z144" s="8"/>
      <c r="AA144" s="8"/>
      <c r="AB144" s="1152"/>
      <c r="AC144" s="8"/>
      <c r="AD144" s="8"/>
      <c r="AE144" s="1795"/>
      <c r="AF144" s="2406"/>
    </row>
    <row r="145" spans="1:32" s="96" customFormat="1" ht="18.95" customHeight="1" x14ac:dyDescent="0.25">
      <c r="A145" s="70"/>
      <c r="B145" s="70">
        <v>1</v>
      </c>
      <c r="C145" s="10" t="s">
        <v>134</v>
      </c>
      <c r="D145" s="206"/>
      <c r="E145" s="2288">
        <v>14848</v>
      </c>
      <c r="F145" s="92">
        <f t="shared" si="69"/>
        <v>7424</v>
      </c>
      <c r="G145" s="173">
        <v>7532</v>
      </c>
      <c r="H145" s="173">
        <f>G145/F145*100</f>
        <v>101.45474137931035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8"/>
      <c r="V145" s="8"/>
      <c r="W145" s="1035"/>
      <c r="X145" s="8"/>
      <c r="Y145" s="8"/>
      <c r="Z145" s="8"/>
      <c r="AA145" s="8"/>
      <c r="AB145" s="1152"/>
      <c r="AC145" s="8"/>
      <c r="AD145" s="8"/>
      <c r="AE145" s="1795"/>
      <c r="AF145" s="2406"/>
    </row>
    <row r="146" spans="1:32" s="96" customFormat="1" ht="31.5" customHeight="1" x14ac:dyDescent="0.25">
      <c r="A146" s="70"/>
      <c r="B146" s="70">
        <v>1</v>
      </c>
      <c r="C146" s="10" t="s">
        <v>437</v>
      </c>
      <c r="D146" s="206"/>
      <c r="E146" s="2288"/>
      <c r="F146" s="92"/>
      <c r="G146" s="173">
        <v>0</v>
      </c>
      <c r="H146" s="173"/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8"/>
      <c r="V146" s="8"/>
      <c r="W146" s="1035"/>
      <c r="X146" s="8"/>
      <c r="Y146" s="8"/>
      <c r="Z146" s="8"/>
      <c r="AA146" s="8"/>
      <c r="AB146" s="1152"/>
      <c r="AC146" s="8"/>
      <c r="AD146" s="8"/>
      <c r="AE146" s="1795"/>
      <c r="AF146" s="2406"/>
    </row>
    <row r="147" spans="1:32" s="96" customFormat="1" ht="18.95" customHeight="1" x14ac:dyDescent="0.25">
      <c r="A147" s="70"/>
      <c r="B147" s="70">
        <v>1</v>
      </c>
      <c r="C147" s="10" t="s">
        <v>286</v>
      </c>
      <c r="D147" s="206"/>
      <c r="E147" s="2288">
        <v>1220</v>
      </c>
      <c r="F147" s="92">
        <f t="shared" si="69"/>
        <v>610</v>
      </c>
      <c r="G147" s="173">
        <v>619</v>
      </c>
      <c r="H147" s="173">
        <f t="shared" ref="H147:H155" si="71">G147/F147*100</f>
        <v>101.47540983606558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8"/>
      <c r="V147" s="8"/>
      <c r="W147" s="1035"/>
      <c r="X147" s="8"/>
      <c r="Y147" s="8"/>
      <c r="Z147" s="8"/>
      <c r="AA147" s="8"/>
      <c r="AB147" s="1152"/>
      <c r="AC147" s="8"/>
      <c r="AD147" s="8"/>
      <c r="AE147" s="1795"/>
      <c r="AF147" s="2406"/>
    </row>
    <row r="148" spans="1:32" s="96" customFormat="1" ht="18.95" customHeight="1" x14ac:dyDescent="0.25">
      <c r="A148" s="70"/>
      <c r="B148" s="70">
        <v>1</v>
      </c>
      <c r="C148" s="10" t="s">
        <v>103</v>
      </c>
      <c r="D148" s="206"/>
      <c r="E148" s="2288">
        <v>300</v>
      </c>
      <c r="F148" s="92">
        <f t="shared" si="69"/>
        <v>150</v>
      </c>
      <c r="G148" s="173">
        <v>137</v>
      </c>
      <c r="H148" s="173">
        <f t="shared" si="71"/>
        <v>91.333333333333329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1035"/>
      <c r="X148" s="8"/>
      <c r="Y148" s="8"/>
      <c r="Z148" s="8"/>
      <c r="AA148" s="8"/>
      <c r="AB148" s="1152"/>
      <c r="AC148" s="8"/>
      <c r="AD148" s="8"/>
      <c r="AE148" s="1795"/>
      <c r="AF148" s="2406"/>
    </row>
    <row r="149" spans="1:32" s="96" customFormat="1" ht="33" customHeight="1" x14ac:dyDescent="0.25">
      <c r="A149" s="70"/>
      <c r="B149" s="70">
        <v>1</v>
      </c>
      <c r="C149" s="10" t="s">
        <v>132</v>
      </c>
      <c r="D149" s="206"/>
      <c r="E149" s="2288">
        <v>480</v>
      </c>
      <c r="F149" s="92">
        <f t="shared" si="69"/>
        <v>240</v>
      </c>
      <c r="G149" s="173">
        <v>246</v>
      </c>
      <c r="H149" s="173">
        <f t="shared" si="71"/>
        <v>102.49999999999999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1035"/>
      <c r="X149" s="8"/>
      <c r="Y149" s="8"/>
      <c r="Z149" s="8"/>
      <c r="AA149" s="8"/>
      <c r="AB149" s="1152"/>
      <c r="AC149" s="8"/>
      <c r="AD149" s="8"/>
      <c r="AE149" s="1795"/>
      <c r="AF149" s="2406"/>
    </row>
    <row r="150" spans="1:32" ht="36" customHeight="1" x14ac:dyDescent="0.25">
      <c r="A150" s="70">
        <v>1</v>
      </c>
      <c r="B150" s="70">
        <v>1</v>
      </c>
      <c r="C150" s="10" t="s">
        <v>294</v>
      </c>
      <c r="D150" s="206"/>
      <c r="E150" s="2288">
        <v>48</v>
      </c>
      <c r="F150" s="92">
        <f t="shared" si="69"/>
        <v>24</v>
      </c>
      <c r="G150" s="173">
        <v>31</v>
      </c>
      <c r="H150" s="173">
        <f t="shared" si="71"/>
        <v>129.16666666666669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1035"/>
      <c r="X150" s="8"/>
      <c r="Y150" s="8"/>
      <c r="Z150" s="8"/>
      <c r="AA150" s="8"/>
      <c r="AB150" s="1152"/>
      <c r="AC150" s="8"/>
      <c r="AD150" s="8"/>
      <c r="AE150" s="1795"/>
      <c r="AF150" s="2406"/>
    </row>
    <row r="151" spans="1:32" ht="18.95" customHeight="1" x14ac:dyDescent="0.25">
      <c r="A151" s="70">
        <v>1</v>
      </c>
      <c r="B151" s="70">
        <v>1</v>
      </c>
      <c r="C151" s="10" t="s">
        <v>33</v>
      </c>
      <c r="D151" s="207"/>
      <c r="E151" s="2288">
        <v>280</v>
      </c>
      <c r="F151" s="92">
        <f t="shared" si="69"/>
        <v>140</v>
      </c>
      <c r="G151" s="173">
        <v>158</v>
      </c>
      <c r="H151" s="92">
        <f t="shared" si="71"/>
        <v>112.85714285714286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1035"/>
      <c r="X151" s="8"/>
      <c r="Y151" s="8"/>
      <c r="Z151" s="8"/>
      <c r="AA151" s="8"/>
      <c r="AB151" s="1152"/>
      <c r="AC151" s="8"/>
      <c r="AD151" s="8"/>
      <c r="AE151" s="1795"/>
      <c r="AF151" s="2406"/>
    </row>
    <row r="152" spans="1:32" ht="18.95" customHeight="1" x14ac:dyDescent="0.25">
      <c r="A152" s="70">
        <v>1</v>
      </c>
      <c r="B152" s="70">
        <v>1</v>
      </c>
      <c r="C152" s="20" t="s">
        <v>106</v>
      </c>
      <c r="D152" s="206"/>
      <c r="E152" s="2288">
        <v>3000</v>
      </c>
      <c r="F152" s="92">
        <f t="shared" si="69"/>
        <v>1500</v>
      </c>
      <c r="G152" s="173">
        <v>1514</v>
      </c>
      <c r="H152" s="92">
        <f t="shared" si="71"/>
        <v>100.93333333333334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1035"/>
      <c r="X152" s="8"/>
      <c r="Y152" s="8"/>
      <c r="Z152" s="8"/>
      <c r="AA152" s="8"/>
      <c r="AB152" s="1152"/>
      <c r="AC152" s="8"/>
      <c r="AD152" s="8"/>
      <c r="AE152" s="1795"/>
      <c r="AF152" s="2406"/>
    </row>
    <row r="153" spans="1:32" s="96" customFormat="1" ht="18.95" customHeight="1" x14ac:dyDescent="0.25">
      <c r="A153" s="70"/>
      <c r="B153" s="70">
        <v>1</v>
      </c>
      <c r="C153" s="20" t="s">
        <v>290</v>
      </c>
      <c r="D153" s="206"/>
      <c r="E153" s="2288">
        <v>900</v>
      </c>
      <c r="F153" s="92">
        <f t="shared" si="69"/>
        <v>450</v>
      </c>
      <c r="G153" s="173">
        <v>461</v>
      </c>
      <c r="H153" s="92">
        <f t="shared" si="71"/>
        <v>102.44444444444444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1035"/>
      <c r="X153" s="8"/>
      <c r="Y153" s="8"/>
      <c r="Z153" s="8"/>
      <c r="AA153" s="8"/>
      <c r="AB153" s="1152"/>
      <c r="AC153" s="8"/>
      <c r="AD153" s="8"/>
      <c r="AE153" s="1795"/>
      <c r="AF153" s="2406"/>
    </row>
    <row r="154" spans="1:32" s="96" customFormat="1" ht="18.95" customHeight="1" x14ac:dyDescent="0.25">
      <c r="A154" s="70"/>
      <c r="B154" s="70">
        <v>1</v>
      </c>
      <c r="C154" s="20" t="s">
        <v>222</v>
      </c>
      <c r="D154" s="206"/>
      <c r="E154" s="2288">
        <v>2176</v>
      </c>
      <c r="F154" s="92">
        <f t="shared" si="69"/>
        <v>1088</v>
      </c>
      <c r="G154" s="173">
        <v>1029</v>
      </c>
      <c r="H154" s="173">
        <f t="shared" si="71"/>
        <v>94.577205882352942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1035"/>
      <c r="X154" s="8"/>
      <c r="Y154" s="8"/>
      <c r="Z154" s="8"/>
      <c r="AA154" s="8"/>
      <c r="AB154" s="1152"/>
      <c r="AC154" s="8"/>
      <c r="AD154" s="8"/>
      <c r="AE154" s="1795"/>
      <c r="AF154" s="2406"/>
    </row>
    <row r="155" spans="1:32" s="96" customFormat="1" ht="31.5" customHeight="1" x14ac:dyDescent="0.25">
      <c r="A155" s="70"/>
      <c r="B155" s="70">
        <v>1</v>
      </c>
      <c r="C155" s="20" t="s">
        <v>438</v>
      </c>
      <c r="D155" s="206"/>
      <c r="E155" s="2288"/>
      <c r="F155" s="92"/>
      <c r="G155" s="173">
        <f>118+213</f>
        <v>331</v>
      </c>
      <c r="H155" s="173" t="e">
        <f t="shared" si="71"/>
        <v>#DIV/0!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1035"/>
      <c r="X155" s="8"/>
      <c r="Y155" s="8">
        <v>158.16999999999999</v>
      </c>
      <c r="Z155" s="8"/>
      <c r="AA155" s="8"/>
      <c r="AB155" s="1152"/>
      <c r="AC155" s="8"/>
      <c r="AD155" s="8"/>
      <c r="AE155" s="1795"/>
      <c r="AF155" s="2406"/>
    </row>
    <row r="156" spans="1:32" ht="36" customHeight="1" x14ac:dyDescent="0.25">
      <c r="A156" s="70">
        <v>1</v>
      </c>
      <c r="B156" s="70">
        <v>1</v>
      </c>
      <c r="C156" s="20" t="s">
        <v>279</v>
      </c>
      <c r="D156" s="206"/>
      <c r="E156" s="2288">
        <v>799</v>
      </c>
      <c r="F156" s="92">
        <f t="shared" si="69"/>
        <v>400</v>
      </c>
      <c r="G156" s="173">
        <v>398</v>
      </c>
      <c r="H156" s="173">
        <f t="shared" ref="H156:H163" si="72">G156/F156*100</f>
        <v>99.5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1035"/>
      <c r="X156" s="8"/>
      <c r="Y156" s="8"/>
      <c r="Z156" s="8"/>
      <c r="AA156" s="8"/>
      <c r="AB156" s="1152"/>
      <c r="AC156" s="8"/>
      <c r="AD156" s="8"/>
      <c r="AE156" s="1795"/>
      <c r="AF156" s="2406"/>
    </row>
    <row r="157" spans="1:32" ht="18.95" customHeight="1" x14ac:dyDescent="0.25">
      <c r="A157" s="70">
        <v>1</v>
      </c>
      <c r="B157" s="70">
        <v>1</v>
      </c>
      <c r="C157" s="20" t="s">
        <v>107</v>
      </c>
      <c r="D157" s="207"/>
      <c r="E157" s="2288">
        <v>5988</v>
      </c>
      <c r="F157" s="92">
        <f t="shared" si="69"/>
        <v>2994</v>
      </c>
      <c r="G157" s="173">
        <v>3446</v>
      </c>
      <c r="H157" s="92">
        <f t="shared" si="72"/>
        <v>115.09686038744155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1035"/>
      <c r="X157" s="8"/>
      <c r="Y157" s="8"/>
      <c r="Z157" s="8"/>
      <c r="AA157" s="8"/>
      <c r="AB157" s="1152"/>
      <c r="AC157" s="8"/>
      <c r="AD157" s="8"/>
      <c r="AE157" s="1795"/>
      <c r="AF157" s="2406"/>
    </row>
    <row r="158" spans="1:32" s="96" customFormat="1" ht="18.95" customHeight="1" x14ac:dyDescent="0.25">
      <c r="A158" s="70"/>
      <c r="B158" s="70">
        <v>1</v>
      </c>
      <c r="C158" s="20" t="s">
        <v>288</v>
      </c>
      <c r="D158" s="207"/>
      <c r="E158" s="2288">
        <v>13183</v>
      </c>
      <c r="F158" s="92">
        <f t="shared" si="69"/>
        <v>6592</v>
      </c>
      <c r="G158" s="173">
        <v>7322</v>
      </c>
      <c r="H158" s="92">
        <f t="shared" si="72"/>
        <v>111.0740291262136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1035"/>
      <c r="X158" s="8"/>
      <c r="Y158" s="8"/>
      <c r="Z158" s="8"/>
      <c r="AA158" s="8"/>
      <c r="AB158" s="1152"/>
      <c r="AC158" s="8"/>
      <c r="AD158" s="8"/>
      <c r="AE158" s="1795"/>
      <c r="AF158" s="2406"/>
    </row>
    <row r="159" spans="1:32" s="96" customFormat="1" ht="18.95" customHeight="1" x14ac:dyDescent="0.25">
      <c r="A159" s="70"/>
      <c r="B159" s="70">
        <v>1</v>
      </c>
      <c r="C159" s="20" t="s">
        <v>78</v>
      </c>
      <c r="D159" s="206"/>
      <c r="E159" s="2288">
        <v>6983</v>
      </c>
      <c r="F159" s="92">
        <f t="shared" si="69"/>
        <v>3492</v>
      </c>
      <c r="G159" s="173">
        <v>3573</v>
      </c>
      <c r="H159" s="173">
        <f t="shared" si="72"/>
        <v>102.31958762886597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1035"/>
      <c r="X159" s="8"/>
      <c r="Y159" s="8"/>
      <c r="Z159" s="8"/>
      <c r="AA159" s="8"/>
      <c r="AB159" s="1152"/>
      <c r="AC159" s="8"/>
      <c r="AD159" s="8"/>
      <c r="AE159" s="1795"/>
      <c r="AF159" s="2406"/>
    </row>
    <row r="160" spans="1:32" s="96" customFormat="1" ht="18.95" customHeight="1" x14ac:dyDescent="0.25">
      <c r="A160" s="70"/>
      <c r="B160" s="70">
        <v>1</v>
      </c>
      <c r="C160" s="20" t="s">
        <v>542</v>
      </c>
      <c r="D160" s="206"/>
      <c r="E160" s="2288"/>
      <c r="F160" s="92"/>
      <c r="G160" s="173">
        <v>1</v>
      </c>
      <c r="H160" s="173"/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1035"/>
      <c r="X160" s="8"/>
      <c r="Y160" s="8">
        <v>1.13049</v>
      </c>
      <c r="Z160" s="8"/>
      <c r="AA160" s="8"/>
      <c r="AB160" s="1152"/>
      <c r="AC160" s="8"/>
      <c r="AD160" s="8"/>
      <c r="AE160" s="1795"/>
      <c r="AF160" s="2406"/>
    </row>
    <row r="161" spans="1:32" s="96" customFormat="1" ht="36.75" customHeight="1" x14ac:dyDescent="0.25">
      <c r="A161" s="70"/>
      <c r="B161" s="70">
        <v>1</v>
      </c>
      <c r="C161" s="20" t="s">
        <v>284</v>
      </c>
      <c r="D161" s="206"/>
      <c r="E161" s="2288">
        <v>200</v>
      </c>
      <c r="F161" s="92">
        <f t="shared" si="69"/>
        <v>100</v>
      </c>
      <c r="G161" s="173">
        <v>77</v>
      </c>
      <c r="H161" s="173">
        <f t="shared" si="72"/>
        <v>77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1035"/>
      <c r="X161" s="8"/>
      <c r="Y161" s="8"/>
      <c r="Z161" s="8"/>
      <c r="AA161" s="8"/>
      <c r="AB161" s="1152"/>
      <c r="AC161" s="8"/>
      <c r="AD161" s="8"/>
      <c r="AE161" s="1795"/>
      <c r="AF161" s="2406"/>
    </row>
    <row r="162" spans="1:32" ht="29.25" customHeight="1" x14ac:dyDescent="0.25">
      <c r="B162" s="70">
        <v>1</v>
      </c>
      <c r="C162" s="154" t="s">
        <v>165</v>
      </c>
      <c r="D162" s="229"/>
      <c r="E162" s="2276">
        <f>E131+E134*3.2+E136</f>
        <v>66946.399999999994</v>
      </c>
      <c r="F162" s="103">
        <f>F131+F134*3.2+F136</f>
        <v>33474.800000000003</v>
      </c>
      <c r="G162" s="103">
        <f>G131+G134*3.2+G136</f>
        <v>28446</v>
      </c>
      <c r="H162" s="173">
        <f t="shared" si="72"/>
        <v>84.97735610070859</v>
      </c>
      <c r="I162" s="229"/>
      <c r="J162" s="229"/>
      <c r="K162" s="1723"/>
      <c r="L162" s="229"/>
      <c r="M162" s="835"/>
      <c r="N162" s="835"/>
      <c r="O162" s="229"/>
      <c r="P162" s="229"/>
      <c r="Q162" s="8">
        <v>63498.436000000002</v>
      </c>
      <c r="R162" s="8">
        <v>63498.436000000002</v>
      </c>
      <c r="S162" s="8">
        <v>63498.436000000002</v>
      </c>
      <c r="T162" s="8">
        <v>63498.436000000002</v>
      </c>
      <c r="U162" s="8">
        <v>63498.436000000002</v>
      </c>
      <c r="V162" s="8">
        <v>63498.436000000002</v>
      </c>
      <c r="W162" s="8">
        <f>Q162/12*$C$4+(R162-Q162)/11*5+(S162-R162)/10*4+(T162-S162)/9*3+(U162-T162)/8*2+(V162-U162)/7*1</f>
        <v>31749.218000000001</v>
      </c>
      <c r="X162" s="8">
        <f>AB162-AA162-Y162</f>
        <v>24164.086460000002</v>
      </c>
      <c r="Y162" s="8"/>
      <c r="Z162" s="8">
        <f>X162-W162</f>
        <v>-7585.1315399999985</v>
      </c>
      <c r="AA162" s="8">
        <v>-6.6855599999999997</v>
      </c>
      <c r="AB162" s="1152">
        <v>24157.400900000001</v>
      </c>
      <c r="AC162" s="2463">
        <f>AC131+AC134*3.2+AC136</f>
        <v>83.2</v>
      </c>
      <c r="AD162" s="2463">
        <f>AD131+AD134+AD136</f>
        <v>42781.760000000002</v>
      </c>
      <c r="AE162" s="2463">
        <f>AE131+AE134+AE136</f>
        <v>42.781760000000006</v>
      </c>
      <c r="AF162" s="2406"/>
    </row>
    <row r="163" spans="1:32" ht="15" customHeight="1" x14ac:dyDescent="0.25">
      <c r="A163" s="70">
        <v>1</v>
      </c>
      <c r="B163" s="70">
        <v>1</v>
      </c>
      <c r="C163" s="132" t="s">
        <v>166</v>
      </c>
      <c r="D163" s="132"/>
      <c r="E163" s="2276">
        <f>E131+E134*3.2+E137</f>
        <v>66946.399999999994</v>
      </c>
      <c r="F163" s="103">
        <f>F131+F134*3.2+F137</f>
        <v>33474.800000000003</v>
      </c>
      <c r="G163" s="103">
        <f>G131+G134*3.2+G137</f>
        <v>28446</v>
      </c>
      <c r="H163" s="103">
        <f t="shared" si="72"/>
        <v>84.97735610070859</v>
      </c>
      <c r="I163" s="104"/>
      <c r="J163" s="104"/>
      <c r="K163" s="106"/>
      <c r="L163" s="105"/>
      <c r="M163" s="105"/>
      <c r="N163" s="105"/>
      <c r="O163" s="105"/>
      <c r="P163" s="105"/>
      <c r="Q163" s="17">
        <f t="shared" ref="Q163:AB163" si="73">SUM(Q162,Q138)</f>
        <v>90057.82922</v>
      </c>
      <c r="R163" s="17">
        <f t="shared" si="73"/>
        <v>90057.82922</v>
      </c>
      <c r="S163" s="17">
        <f t="shared" si="73"/>
        <v>90057.82922</v>
      </c>
      <c r="T163" s="17">
        <f t="shared" si="73"/>
        <v>90057.82922</v>
      </c>
      <c r="U163" s="17">
        <f t="shared" ref="U163:V163" si="74">SUM(U162,U138)</f>
        <v>90057.82922</v>
      </c>
      <c r="V163" s="17">
        <f t="shared" si="74"/>
        <v>90057.82922</v>
      </c>
      <c r="W163" s="1037">
        <f t="shared" si="73"/>
        <v>45028.91461</v>
      </c>
      <c r="X163" s="17">
        <f t="shared" si="73"/>
        <v>37758.310820000006</v>
      </c>
      <c r="Y163" s="17">
        <f t="shared" si="73"/>
        <v>159.29883999999998</v>
      </c>
      <c r="Z163" s="17">
        <f t="shared" si="73"/>
        <v>-7270.6037899999956</v>
      </c>
      <c r="AA163" s="17">
        <f t="shared" si="73"/>
        <v>-6.6855599999999997</v>
      </c>
      <c r="AB163" s="1244">
        <f t="shared" si="73"/>
        <v>37910.924100000004</v>
      </c>
      <c r="AC163" s="17">
        <f>AC131+AC134*3.2+AC136</f>
        <v>83.2</v>
      </c>
      <c r="AD163" s="17">
        <f>AD131+AD134+AD136+AD138</f>
        <v>42781.760000000002</v>
      </c>
      <c r="AE163" s="17">
        <f>AE131+AE134+AE136+AE138</f>
        <v>42.781760000000006</v>
      </c>
      <c r="AF163" s="2406"/>
    </row>
    <row r="164" spans="1:32" ht="15" customHeight="1" x14ac:dyDescent="0.25">
      <c r="A164" s="70">
        <v>1</v>
      </c>
      <c r="B164" s="70">
        <v>1</v>
      </c>
      <c r="C164" s="212" t="s">
        <v>31</v>
      </c>
      <c r="D164" s="213"/>
      <c r="E164" s="2216"/>
      <c r="F164" s="214"/>
      <c r="G164" s="109"/>
      <c r="H164" s="214"/>
      <c r="I164" s="108"/>
      <c r="J164" s="108"/>
      <c r="K164" s="204"/>
      <c r="L164" s="216"/>
      <c r="M164" s="112"/>
      <c r="N164" s="112"/>
      <c r="O164" s="112"/>
      <c r="P164" s="112"/>
      <c r="Q164" s="13"/>
      <c r="R164" s="13"/>
      <c r="S164" s="13"/>
      <c r="T164" s="13"/>
      <c r="U164" s="13"/>
      <c r="V164" s="13"/>
      <c r="W164" s="1038"/>
      <c r="X164" s="13"/>
      <c r="Y164" s="13"/>
      <c r="Z164" s="1725"/>
      <c r="AA164" s="13"/>
      <c r="AB164" s="1252"/>
      <c r="AC164" s="13"/>
      <c r="AD164" s="13"/>
      <c r="AE164" s="1798"/>
      <c r="AF164" s="2406"/>
    </row>
    <row r="165" spans="1:32" ht="15" customHeight="1" x14ac:dyDescent="0.25">
      <c r="B165" s="70">
        <v>1</v>
      </c>
      <c r="C165" s="2588" t="s">
        <v>183</v>
      </c>
      <c r="D165" s="294"/>
      <c r="E165" s="2216"/>
      <c r="F165" s="214"/>
      <c r="G165" s="109"/>
      <c r="H165" s="214"/>
      <c r="I165" s="236"/>
      <c r="J165" s="2586"/>
      <c r="K165" s="291"/>
      <c r="L165" s="118"/>
      <c r="M165" s="148"/>
      <c r="N165" s="148"/>
      <c r="O165" s="113"/>
      <c r="P165" s="112"/>
      <c r="Q165" s="13"/>
      <c r="R165" s="13"/>
      <c r="S165" s="13"/>
      <c r="T165" s="13"/>
      <c r="U165" s="13"/>
      <c r="V165" s="13"/>
      <c r="W165" s="1038"/>
      <c r="X165" s="13"/>
      <c r="Y165" s="13"/>
      <c r="Z165" s="1725"/>
      <c r="AA165" s="13"/>
      <c r="AB165" s="1252"/>
      <c r="AC165" s="13"/>
      <c r="AD165" s="13"/>
      <c r="AE165" s="1798"/>
      <c r="AF165" s="2406"/>
    </row>
    <row r="166" spans="1:32" ht="24" customHeight="1" x14ac:dyDescent="0.25">
      <c r="B166" s="70">
        <v>1</v>
      </c>
      <c r="C166" s="1916" t="s">
        <v>339</v>
      </c>
      <c r="D166" s="226">
        <v>300</v>
      </c>
      <c r="E166" s="2225">
        <v>989</v>
      </c>
      <c r="F166" s="2592">
        <f>E166/8*($C$4-4)</f>
        <v>247.25</v>
      </c>
      <c r="G166" s="173">
        <v>200</v>
      </c>
      <c r="H166" s="222">
        <f>G166/F166*100</f>
        <v>80.889787664307377</v>
      </c>
      <c r="I166" s="145">
        <v>21</v>
      </c>
      <c r="J166" s="223">
        <f>M166/G166</f>
        <v>14.48</v>
      </c>
      <c r="K166" s="129">
        <f>ROUND(E166*I166,0)</f>
        <v>20769</v>
      </c>
      <c r="L166" s="220">
        <f>K166/8*($C$4-4)</f>
        <v>5192.25</v>
      </c>
      <c r="M166" s="189">
        <v>2896</v>
      </c>
      <c r="N166" s="94">
        <f>M166/L166*100</f>
        <v>55.775434541865273</v>
      </c>
      <c r="O166" s="220">
        <f>ROUND(K166/D166,0)</f>
        <v>69</v>
      </c>
      <c r="P166" s="94">
        <f t="shared" ref="P166" si="75">M166/$C$4*12/O166</f>
        <v>83.94202898550725</v>
      </c>
      <c r="Q166" s="13"/>
      <c r="R166" s="13"/>
      <c r="S166" s="13"/>
      <c r="T166" s="13"/>
      <c r="U166" s="13"/>
      <c r="V166" s="13"/>
      <c r="W166" s="1038"/>
      <c r="X166" s="13"/>
      <c r="Y166" s="13"/>
      <c r="Z166" s="1725"/>
      <c r="AA166" s="13"/>
      <c r="AB166" s="1252"/>
      <c r="AC166" s="13"/>
      <c r="AD166" s="13"/>
      <c r="AE166" s="1798"/>
      <c r="AF166" s="2406"/>
    </row>
    <row r="167" spans="1:32" s="96" customFormat="1" ht="24" customHeight="1" x14ac:dyDescent="0.25">
      <c r="B167" s="70">
        <v>1</v>
      </c>
      <c r="C167" s="2593" t="s">
        <v>90</v>
      </c>
      <c r="D167" s="2594"/>
      <c r="E167" s="2306">
        <f>E166</f>
        <v>989</v>
      </c>
      <c r="F167" s="2598">
        <f t="shared" ref="F167:P167" si="76">F166</f>
        <v>247.25</v>
      </c>
      <c r="G167" s="224">
        <f t="shared" si="76"/>
        <v>200</v>
      </c>
      <c r="H167" s="2595">
        <f t="shared" si="76"/>
        <v>80.889787664307377</v>
      </c>
      <c r="I167" s="795">
        <f t="shared" si="76"/>
        <v>21</v>
      </c>
      <c r="J167" s="2596">
        <f t="shared" si="76"/>
        <v>14.48</v>
      </c>
      <c r="K167" s="326">
        <f t="shared" si="76"/>
        <v>20769</v>
      </c>
      <c r="L167" s="2597">
        <f t="shared" si="76"/>
        <v>5192.25</v>
      </c>
      <c r="M167" s="2750">
        <f t="shared" si="76"/>
        <v>2896</v>
      </c>
      <c r="N167" s="281">
        <f t="shared" si="76"/>
        <v>55.775434541865273</v>
      </c>
      <c r="O167" s="2597">
        <f t="shared" si="76"/>
        <v>69</v>
      </c>
      <c r="P167" s="281">
        <f t="shared" si="76"/>
        <v>83.94202898550725</v>
      </c>
      <c r="Q167" s="13"/>
      <c r="R167" s="13"/>
      <c r="S167" s="13"/>
      <c r="T167" s="13"/>
      <c r="U167" s="13"/>
      <c r="V167" s="13"/>
      <c r="W167" s="1038"/>
      <c r="X167" s="13"/>
      <c r="Y167" s="13"/>
      <c r="Z167" s="1725"/>
      <c r="AA167" s="13"/>
      <c r="AB167" s="1252"/>
      <c r="AC167" s="13"/>
      <c r="AD167" s="13"/>
      <c r="AE167" s="1798"/>
      <c r="AF167" s="2406"/>
    </row>
    <row r="168" spans="1:32" ht="15" customHeight="1" x14ac:dyDescent="0.25">
      <c r="A168" s="70">
        <v>1</v>
      </c>
      <c r="B168" s="70">
        <v>1</v>
      </c>
      <c r="C168" s="225" t="s">
        <v>148</v>
      </c>
      <c r="D168" s="120"/>
      <c r="E168" s="2289"/>
      <c r="F168" s="228"/>
      <c r="G168" s="228"/>
      <c r="H168" s="228"/>
      <c r="I168" s="229"/>
      <c r="J168" s="228"/>
      <c r="K168" s="228"/>
      <c r="L168" s="70"/>
      <c r="M168" s="229"/>
      <c r="N168" s="229"/>
      <c r="O168" s="70"/>
      <c r="P168" s="94"/>
      <c r="Q168" s="8"/>
      <c r="R168" s="8"/>
      <c r="S168" s="8"/>
      <c r="T168" s="8"/>
      <c r="U168" s="8"/>
      <c r="V168" s="8"/>
      <c r="W168" s="1035"/>
      <c r="X168" s="8"/>
      <c r="Y168" s="8"/>
      <c r="Z168" s="8"/>
      <c r="AA168" s="8"/>
      <c r="AB168" s="1152"/>
      <c r="AC168" s="8"/>
      <c r="AD168" s="8"/>
      <c r="AE168" s="1795"/>
      <c r="AF168" s="2406"/>
    </row>
    <row r="169" spans="1:32" ht="28.5" customHeight="1" x14ac:dyDescent="0.25">
      <c r="B169" s="70">
        <v>1</v>
      </c>
      <c r="C169" s="2587" t="s">
        <v>468</v>
      </c>
      <c r="D169" s="226">
        <v>300</v>
      </c>
      <c r="E169" s="2225">
        <v>311</v>
      </c>
      <c r="F169" s="173">
        <f>E169</f>
        <v>311</v>
      </c>
      <c r="G169" s="173">
        <v>311</v>
      </c>
      <c r="H169" s="222">
        <f>G169/F169*100</f>
        <v>100</v>
      </c>
      <c r="I169" s="145">
        <v>13.5</v>
      </c>
      <c r="J169" s="223">
        <f>M169/G169</f>
        <v>15.453376205787782</v>
      </c>
      <c r="K169" s="129">
        <f>ROUND(E169*I169,0)</f>
        <v>4199</v>
      </c>
      <c r="L169" s="220">
        <f>K169</f>
        <v>4199</v>
      </c>
      <c r="M169" s="189">
        <f>3549+1257</f>
        <v>4806</v>
      </c>
      <c r="N169" s="94">
        <f>M169/L169*100</f>
        <v>114.45582281495594</v>
      </c>
      <c r="O169" s="220">
        <f>ROUND(K169/D169,0)</f>
        <v>14</v>
      </c>
      <c r="P169" s="94">
        <f t="shared" ref="P169" si="77">M169/$C$4*12/O169</f>
        <v>686.57142857142856</v>
      </c>
      <c r="Q169" s="8"/>
      <c r="R169" s="8"/>
      <c r="S169" s="8"/>
      <c r="T169" s="8"/>
      <c r="U169" s="8"/>
      <c r="V169" s="8"/>
      <c r="W169" s="1035"/>
      <c r="X169" s="8"/>
      <c r="Y169" s="8"/>
      <c r="Z169" s="8"/>
      <c r="AA169" s="8"/>
      <c r="AB169" s="1152"/>
      <c r="AC169" s="8"/>
      <c r="AD169" s="8"/>
      <c r="AE169" s="1795"/>
      <c r="AF169" s="2406"/>
    </row>
    <row r="170" spans="1:32" s="238" customFormat="1" ht="15.75" customHeight="1" x14ac:dyDescent="0.25">
      <c r="A170" s="70"/>
      <c r="B170" s="70">
        <v>1</v>
      </c>
      <c r="C170" s="2565" t="s">
        <v>525</v>
      </c>
      <c r="D170" s="120">
        <v>240</v>
      </c>
      <c r="E170" s="2281">
        <v>677</v>
      </c>
      <c r="F170" s="92">
        <f t="shared" ref="F170:F171" si="78">E170/12*$C$4</f>
        <v>338.5</v>
      </c>
      <c r="G170" s="92">
        <f>157+98</f>
        <v>255</v>
      </c>
      <c r="H170" s="92">
        <f t="shared" ref="H170:H171" si="79">G170/F170*100</f>
        <v>75.332348596750364</v>
      </c>
      <c r="I170" s="2539">
        <v>7</v>
      </c>
      <c r="J170" s="219">
        <f t="shared" ref="J170:J171" si="80">M170/G170</f>
        <v>7.3019607843137253</v>
      </c>
      <c r="K170" s="171">
        <f t="shared" ref="K170:K171" si="81">ROUND(E170*I170,0)</f>
        <v>4739</v>
      </c>
      <c r="L170" s="220">
        <f t="shared" ref="L170:L171" si="82">K170/12*$C$4</f>
        <v>2369.5</v>
      </c>
      <c r="M170" s="152">
        <v>1862</v>
      </c>
      <c r="N170" s="94">
        <f t="shared" ref="N170:N171" si="83">M170/L170*100</f>
        <v>78.581979320531758</v>
      </c>
      <c r="O170" s="220">
        <f t="shared" ref="O170:O171" si="84">ROUND(K170/D170,0)</f>
        <v>20</v>
      </c>
      <c r="P170" s="94">
        <f t="shared" ref="P170:P171" si="85">M170/$C$4*12/O170</f>
        <v>186.2</v>
      </c>
      <c r="Q170" s="8"/>
      <c r="R170" s="8"/>
      <c r="S170" s="18"/>
      <c r="T170" s="18"/>
      <c r="U170" s="18"/>
      <c r="V170" s="18"/>
      <c r="W170" s="1035"/>
      <c r="X170" s="18"/>
      <c r="Y170" s="8"/>
      <c r="Z170" s="8"/>
      <c r="AA170" s="8"/>
      <c r="AB170" s="2409"/>
      <c r="AC170" s="18"/>
      <c r="AD170" s="18"/>
      <c r="AE170" s="1800"/>
      <c r="AF170" s="2406"/>
    </row>
    <row r="171" spans="1:32" s="238" customFormat="1" ht="15.75" customHeight="1" x14ac:dyDescent="0.25">
      <c r="A171" s="70"/>
      <c r="B171" s="70">
        <v>1</v>
      </c>
      <c r="C171" s="1700" t="s">
        <v>526</v>
      </c>
      <c r="D171" s="120">
        <v>240</v>
      </c>
      <c r="E171" s="868">
        <v>120</v>
      </c>
      <c r="F171" s="169">
        <f t="shared" si="78"/>
        <v>60</v>
      </c>
      <c r="G171" s="92">
        <f>68+141</f>
        <v>209</v>
      </c>
      <c r="H171" s="92">
        <f t="shared" si="79"/>
        <v>348.33333333333331</v>
      </c>
      <c r="I171" s="2539">
        <v>3</v>
      </c>
      <c r="J171" s="219">
        <f t="shared" si="80"/>
        <v>4.598086124401914</v>
      </c>
      <c r="K171" s="94">
        <f t="shared" si="81"/>
        <v>360</v>
      </c>
      <c r="L171" s="220">
        <f t="shared" si="82"/>
        <v>180</v>
      </c>
      <c r="M171" s="94">
        <v>961</v>
      </c>
      <c r="N171" s="94">
        <f t="shared" si="83"/>
        <v>533.88888888888891</v>
      </c>
      <c r="O171" s="220">
        <f t="shared" si="84"/>
        <v>2</v>
      </c>
      <c r="P171" s="94">
        <f t="shared" si="85"/>
        <v>961</v>
      </c>
      <c r="Q171" s="8"/>
      <c r="R171" s="18"/>
      <c r="S171" s="15"/>
      <c r="T171" s="8"/>
      <c r="U171" s="8"/>
      <c r="V171" s="8"/>
      <c r="W171" s="1039"/>
      <c r="X171" s="15"/>
      <c r="Y171" s="18"/>
      <c r="Z171" s="18"/>
      <c r="AA171" s="18"/>
      <c r="AB171" s="1269"/>
      <c r="AC171" s="18"/>
      <c r="AD171" s="18"/>
      <c r="AE171" s="1800"/>
      <c r="AF171" s="2406"/>
    </row>
    <row r="172" spans="1:32" s="96" customFormat="1" ht="16.5" customHeight="1" x14ac:dyDescent="0.25">
      <c r="A172" s="70">
        <v>1</v>
      </c>
      <c r="B172" s="70">
        <v>1</v>
      </c>
      <c r="C172" s="1698" t="s">
        <v>241</v>
      </c>
      <c r="D172" s="233"/>
      <c r="E172" s="726">
        <f>SUM(E169:E171)</f>
        <v>1108</v>
      </c>
      <c r="F172" s="1952">
        <f>SUM(F169:F171)</f>
        <v>709.5</v>
      </c>
      <c r="G172" s="234">
        <f>SUM(G169:G171)</f>
        <v>775</v>
      </c>
      <c r="H172" s="235">
        <f>G172/F172*100</f>
        <v>109.23185341789994</v>
      </c>
      <c r="I172" s="319">
        <f>SUM(K172/E172)</f>
        <v>8.3916967509025273</v>
      </c>
      <c r="J172" s="219">
        <f>M172/G172</f>
        <v>9.8438709677419354</v>
      </c>
      <c r="K172" s="234">
        <f>SUM(K169:K171)</f>
        <v>9298</v>
      </c>
      <c r="L172" s="1952">
        <f>SUM(L169:L171)</f>
        <v>6748.5</v>
      </c>
      <c r="M172" s="2751">
        <f>SUM(M169:M171)</f>
        <v>7629</v>
      </c>
      <c r="N172" s="321">
        <f>M172/L172*100</f>
        <v>113.04734385418982</v>
      </c>
      <c r="O172" s="1952">
        <f>SUM(O169:O169)</f>
        <v>14</v>
      </c>
      <c r="P172" s="152">
        <f t="shared" ref="P172:P173" si="86">M172/$C$4*12/O172</f>
        <v>1089.8571428571429</v>
      </c>
      <c r="Q172" s="18"/>
      <c r="R172" s="58"/>
      <c r="S172" s="58"/>
      <c r="T172" s="18"/>
      <c r="U172" s="18"/>
      <c r="V172" s="18"/>
      <c r="W172" s="1041"/>
      <c r="X172" s="58"/>
      <c r="Y172" s="2540"/>
      <c r="Z172" s="58"/>
      <c r="AA172" s="58"/>
      <c r="AB172" s="2415"/>
      <c r="AC172" s="18"/>
      <c r="AD172" s="18"/>
      <c r="AE172" s="1800"/>
      <c r="AF172" s="2406"/>
    </row>
    <row r="173" spans="1:32" ht="21" customHeight="1" thickBot="1" x14ac:dyDescent="0.3">
      <c r="A173" s="70">
        <v>1</v>
      </c>
      <c r="B173" s="70">
        <v>1</v>
      </c>
      <c r="C173" s="1780" t="s">
        <v>316</v>
      </c>
      <c r="D173" s="1781"/>
      <c r="E173" s="2279">
        <f>E172+E167</f>
        <v>2097</v>
      </c>
      <c r="F173" s="157">
        <f t="shared" ref="F173:G173" si="87">F172+F167</f>
        <v>956.75</v>
      </c>
      <c r="G173" s="157">
        <f t="shared" si="87"/>
        <v>975</v>
      </c>
      <c r="H173" s="1782">
        <f>G173/F173*100</f>
        <v>101.90749934674679</v>
      </c>
      <c r="I173" s="158">
        <f>SUM(K173/E173)</f>
        <v>14.338102050548402</v>
      </c>
      <c r="J173" s="1783">
        <f>M173/G173</f>
        <v>10.794871794871796</v>
      </c>
      <c r="K173" s="157">
        <f t="shared" ref="K173" si="88">K172+K167</f>
        <v>30067</v>
      </c>
      <c r="L173" s="157">
        <f t="shared" ref="L173:M173" si="89">L172+L167</f>
        <v>11940.75</v>
      </c>
      <c r="M173" s="157">
        <f t="shared" si="89"/>
        <v>10525</v>
      </c>
      <c r="N173" s="160">
        <f>M173/L173*100</f>
        <v>88.143542072315398</v>
      </c>
      <c r="O173" s="157">
        <f t="shared" ref="O173" si="90">O172+O167</f>
        <v>83</v>
      </c>
      <c r="P173" s="196">
        <f t="shared" si="86"/>
        <v>253.6144578313253</v>
      </c>
      <c r="Q173" s="57">
        <v>164853.07551999998</v>
      </c>
      <c r="R173" s="57">
        <v>164853.07551999998</v>
      </c>
      <c r="S173" s="57">
        <v>164853.07551999998</v>
      </c>
      <c r="T173" s="57">
        <v>164853.07551999998</v>
      </c>
      <c r="U173" s="57">
        <v>164853.07551999998</v>
      </c>
      <c r="V173" s="57">
        <v>164853.07551999998</v>
      </c>
      <c r="W173" s="17">
        <f>Q173/12*$C$4+(R173-Q173)/11*5+(S173-R173)/10*4+(T173-S173)/9*3+(U173-T173)/8*2+(V173-U173)/7*1</f>
        <v>82426.537759999992</v>
      </c>
      <c r="X173" s="57">
        <f>AB173-AA173-Y173</f>
        <v>71830.880850000001</v>
      </c>
      <c r="Y173" s="57"/>
      <c r="Z173" s="57">
        <f>X173-W173</f>
        <v>-10595.656909999991</v>
      </c>
      <c r="AA173" s="57">
        <v>-5.3359100000000002</v>
      </c>
      <c r="AB173" s="1160">
        <v>71825.544940000007</v>
      </c>
      <c r="AC173" s="57"/>
      <c r="AD173" s="57"/>
      <c r="AE173" s="1799"/>
      <c r="AF173" s="2406"/>
    </row>
    <row r="174" spans="1:32" ht="15" customHeight="1" thickBot="1" x14ac:dyDescent="0.3">
      <c r="A174" s="70">
        <v>1</v>
      </c>
      <c r="B174" s="70">
        <v>1</v>
      </c>
      <c r="C174" s="1784" t="s">
        <v>17</v>
      </c>
      <c r="D174" s="240"/>
      <c r="E174" s="2286"/>
      <c r="F174" s="1785"/>
      <c r="G174" s="198"/>
      <c r="H174" s="1785"/>
      <c r="I174" s="241"/>
      <c r="J174" s="242"/>
      <c r="K174" s="243"/>
      <c r="L174" s="243"/>
      <c r="M174" s="243">
        <f>SUM(M173,M128,M163)</f>
        <v>44363</v>
      </c>
      <c r="N174" s="243"/>
      <c r="O174" s="243"/>
      <c r="P174" s="243"/>
      <c r="Q174" s="14">
        <f t="shared" ref="Q174:X174" si="91">SUM(Q173,Q128,Q163)</f>
        <v>715096.2288405</v>
      </c>
      <c r="R174" s="14">
        <f t="shared" si="91"/>
        <v>715096.2288405</v>
      </c>
      <c r="S174" s="14">
        <f t="shared" si="91"/>
        <v>715096.2288405</v>
      </c>
      <c r="T174" s="14">
        <f t="shared" si="91"/>
        <v>715096.2288405</v>
      </c>
      <c r="U174" s="14">
        <f t="shared" ref="U174:V174" si="92">SUM(U173,U128,U163)</f>
        <v>715096.2288405</v>
      </c>
      <c r="V174" s="14">
        <f t="shared" si="92"/>
        <v>720178.90903049998</v>
      </c>
      <c r="W174" s="14">
        <f t="shared" si="91"/>
        <v>358274.21159024996</v>
      </c>
      <c r="X174" s="14">
        <f t="shared" si="91"/>
        <v>357463.51845000003</v>
      </c>
      <c r="Y174" s="14">
        <f>SUM(Y173,Y163,Y128)</f>
        <v>159.29883999999998</v>
      </c>
      <c r="Z174" s="14">
        <f>SUM(Z173,Z128,Z163)</f>
        <v>-810.693140249934</v>
      </c>
      <c r="AA174" s="14">
        <f>SUM(AA173,AA128,AA163)</f>
        <v>-1566.3461599999998</v>
      </c>
      <c r="AB174" s="1250">
        <f>SUM(AB173,AB128,AB163)</f>
        <v>356056.47113000002</v>
      </c>
      <c r="AC174" s="14"/>
      <c r="AD174" s="14">
        <f>SUM(AD173,AD128,AD163)</f>
        <v>272368.01</v>
      </c>
      <c r="AE174" s="14">
        <f>SUM(AE173,AE128,AE163)</f>
        <v>272.36801000000003</v>
      </c>
      <c r="AF174" s="2406"/>
    </row>
    <row r="175" spans="1:32" ht="16.5" customHeight="1" thickBot="1" x14ac:dyDescent="0.3">
      <c r="A175" s="70">
        <v>1</v>
      </c>
      <c r="B175" s="70">
        <v>1</v>
      </c>
      <c r="C175" s="1699"/>
      <c r="D175" s="200"/>
      <c r="E175" s="2281"/>
      <c r="F175" s="169"/>
      <c r="G175" s="169"/>
      <c r="H175" s="169"/>
      <c r="I175" s="170"/>
      <c r="J175" s="170"/>
      <c r="K175" s="171"/>
      <c r="L175" s="152"/>
      <c r="M175" s="152"/>
      <c r="N175" s="152"/>
      <c r="O175" s="152"/>
      <c r="P175" s="152"/>
      <c r="Q175" s="18"/>
      <c r="R175" s="18"/>
      <c r="S175" s="18"/>
      <c r="T175" s="18"/>
      <c r="U175" s="18"/>
      <c r="V175" s="18"/>
      <c r="W175" s="1039"/>
      <c r="X175" s="18"/>
      <c r="Y175" s="18"/>
      <c r="Z175" s="18"/>
      <c r="AA175" s="18"/>
      <c r="AB175" s="2409"/>
      <c r="AC175" s="13"/>
      <c r="AD175" s="13"/>
      <c r="AE175" s="1798"/>
      <c r="AF175" s="2406"/>
    </row>
    <row r="176" spans="1:32" ht="59.25" customHeight="1" x14ac:dyDescent="0.25">
      <c r="A176" s="70">
        <v>1</v>
      </c>
      <c r="B176" s="70">
        <v>1</v>
      </c>
      <c r="C176" s="2388" t="s">
        <v>246</v>
      </c>
      <c r="D176" s="2389"/>
      <c r="E176" s="2390"/>
      <c r="F176" s="2391"/>
      <c r="G176" s="2391"/>
      <c r="H176" s="2391"/>
      <c r="I176" s="2392"/>
      <c r="J176" s="2392"/>
      <c r="K176" s="2393"/>
      <c r="L176" s="310"/>
      <c r="M176" s="310"/>
      <c r="N176" s="310"/>
      <c r="O176" s="310"/>
      <c r="P176" s="310"/>
      <c r="Q176" s="1290"/>
      <c r="R176" s="1290"/>
      <c r="S176" s="1290"/>
      <c r="T176" s="1290"/>
      <c r="U176" s="1290"/>
      <c r="V176" s="1290"/>
      <c r="W176" s="2394"/>
      <c r="X176" s="1290"/>
      <c r="Y176" s="1290"/>
      <c r="Z176" s="1290"/>
      <c r="AA176" s="1290"/>
      <c r="AB176" s="2411"/>
      <c r="AC176" s="8"/>
      <c r="AD176" s="8"/>
      <c r="AE176" s="1795"/>
      <c r="AF176" s="2406"/>
    </row>
    <row r="177" spans="1:32" ht="15" customHeight="1" x14ac:dyDescent="0.25">
      <c r="A177" s="70">
        <v>1</v>
      </c>
      <c r="B177" s="70">
        <v>1</v>
      </c>
      <c r="C177" s="90" t="s">
        <v>5</v>
      </c>
      <c r="D177" s="90"/>
      <c r="E177" s="868"/>
      <c r="F177" s="92"/>
      <c r="G177" s="92"/>
      <c r="H177" s="92"/>
      <c r="I177" s="93"/>
      <c r="J177" s="93"/>
      <c r="K177" s="129"/>
      <c r="L177" s="94"/>
      <c r="M177" s="94"/>
      <c r="N177" s="94"/>
      <c r="O177" s="94"/>
      <c r="P177" s="94"/>
      <c r="Q177" s="8"/>
      <c r="R177" s="8"/>
      <c r="S177" s="8"/>
      <c r="T177" s="8"/>
      <c r="U177" s="8"/>
      <c r="V177" s="8"/>
      <c r="W177" s="1035"/>
      <c r="X177" s="8"/>
      <c r="Y177" s="8"/>
      <c r="Z177" s="8"/>
      <c r="AA177" s="8"/>
      <c r="AB177" s="1152"/>
      <c r="AC177" s="8"/>
      <c r="AD177" s="8"/>
      <c r="AE177" s="1795"/>
      <c r="AF177" s="2406"/>
    </row>
    <row r="178" spans="1:32" ht="15" customHeight="1" x14ac:dyDescent="0.25">
      <c r="A178" s="70">
        <v>1</v>
      </c>
      <c r="B178" s="70">
        <v>1</v>
      </c>
      <c r="C178" s="91" t="s">
        <v>75</v>
      </c>
      <c r="D178" s="91">
        <v>320</v>
      </c>
      <c r="E178" s="2225">
        <v>1736</v>
      </c>
      <c r="F178" s="92">
        <f t="shared" ref="F178:F191" si="93">E178/12*$C$4</f>
        <v>868</v>
      </c>
      <c r="G178" s="92">
        <v>897</v>
      </c>
      <c r="H178" s="92">
        <f t="shared" ref="H178:H193" si="94">G178/F178*100</f>
        <v>103.34101382488478</v>
      </c>
      <c r="I178" s="93">
        <v>7</v>
      </c>
      <c r="J178" s="93">
        <f t="shared" ref="J178:J192" si="95">M178/G178</f>
        <v>7.2619843924191754</v>
      </c>
      <c r="K178" s="129">
        <f t="shared" ref="K178:K191" si="96">ROUND(E178*I178,0)</f>
        <v>12152</v>
      </c>
      <c r="L178" s="94">
        <f t="shared" ref="L178:L191" si="97">K178/12*$C$4</f>
        <v>6076</v>
      </c>
      <c r="M178" s="94">
        <v>6514</v>
      </c>
      <c r="N178" s="94">
        <f t="shared" ref="N178:N192" si="98">M178/L178*100</f>
        <v>107.20868992758395</v>
      </c>
      <c r="O178" s="220">
        <f t="shared" ref="O178:O191" si="99">ROUND(K178/D178,0)</f>
        <v>38</v>
      </c>
      <c r="P178" s="94">
        <f t="shared" ref="P178:P192" si="100">M178/$C$4*12/O178</f>
        <v>342.84210526315792</v>
      </c>
      <c r="Q178" s="8"/>
      <c r="R178" s="8"/>
      <c r="S178" s="8"/>
      <c r="T178" s="8"/>
      <c r="U178" s="8"/>
      <c r="V178" s="8"/>
      <c r="W178" s="1035"/>
      <c r="X178" s="8"/>
      <c r="Y178" s="8"/>
      <c r="Z178" s="8"/>
      <c r="AA178" s="8"/>
      <c r="AB178" s="1152"/>
      <c r="AC178" s="8"/>
      <c r="AD178" s="8"/>
      <c r="AE178" s="1795"/>
      <c r="AF178" s="2406"/>
    </row>
    <row r="179" spans="1:32" ht="15" customHeight="1" x14ac:dyDescent="0.25">
      <c r="A179" s="70">
        <v>1</v>
      </c>
      <c r="B179" s="70">
        <v>1</v>
      </c>
      <c r="C179" s="91" t="s">
        <v>104</v>
      </c>
      <c r="D179" s="91">
        <v>320</v>
      </c>
      <c r="E179" s="2225">
        <v>253</v>
      </c>
      <c r="F179" s="92">
        <f t="shared" si="93"/>
        <v>126.5</v>
      </c>
      <c r="G179" s="92">
        <v>132</v>
      </c>
      <c r="H179" s="92">
        <f t="shared" si="94"/>
        <v>104.34782608695652</v>
      </c>
      <c r="I179" s="93">
        <v>9</v>
      </c>
      <c r="J179" s="93">
        <f t="shared" si="95"/>
        <v>10.606060606060606</v>
      </c>
      <c r="K179" s="129">
        <f t="shared" si="96"/>
        <v>2277</v>
      </c>
      <c r="L179" s="94">
        <f t="shared" si="97"/>
        <v>1138.5</v>
      </c>
      <c r="M179" s="94">
        <v>1400</v>
      </c>
      <c r="N179" s="94">
        <f t="shared" si="98"/>
        <v>122.96881862099254</v>
      </c>
      <c r="O179" s="220">
        <f t="shared" si="99"/>
        <v>7</v>
      </c>
      <c r="P179" s="94">
        <f t="shared" si="100"/>
        <v>400</v>
      </c>
      <c r="Q179" s="8"/>
      <c r="R179" s="8"/>
      <c r="S179" s="8"/>
      <c r="T179" s="8"/>
      <c r="U179" s="8"/>
      <c r="V179" s="8"/>
      <c r="W179" s="1035"/>
      <c r="X179" s="8"/>
      <c r="Y179" s="8"/>
      <c r="Z179" s="8"/>
      <c r="AA179" s="8"/>
      <c r="AB179" s="1152"/>
      <c r="AC179" s="8"/>
      <c r="AD179" s="8"/>
      <c r="AE179" s="1795"/>
      <c r="AF179" s="2406"/>
    </row>
    <row r="180" spans="1:32" ht="15" customHeight="1" x14ac:dyDescent="0.25">
      <c r="A180" s="70">
        <v>1</v>
      </c>
      <c r="B180" s="70">
        <v>1</v>
      </c>
      <c r="C180" s="91" t="s">
        <v>21</v>
      </c>
      <c r="D180" s="91">
        <v>320</v>
      </c>
      <c r="E180" s="2225">
        <v>1078</v>
      </c>
      <c r="F180" s="92">
        <f t="shared" si="93"/>
        <v>539</v>
      </c>
      <c r="G180" s="92">
        <v>542</v>
      </c>
      <c r="H180" s="92">
        <f t="shared" si="94"/>
        <v>100.55658627087199</v>
      </c>
      <c r="I180" s="93">
        <v>7</v>
      </c>
      <c r="J180" s="93">
        <f t="shared" si="95"/>
        <v>6.730627306273063</v>
      </c>
      <c r="K180" s="129">
        <f t="shared" si="96"/>
        <v>7546</v>
      </c>
      <c r="L180" s="94">
        <f t="shared" si="97"/>
        <v>3773</v>
      </c>
      <c r="M180" s="94">
        <v>3648</v>
      </c>
      <c r="N180" s="94">
        <f t="shared" si="98"/>
        <v>96.686986482904842</v>
      </c>
      <c r="O180" s="220">
        <f t="shared" si="99"/>
        <v>24</v>
      </c>
      <c r="P180" s="94">
        <f t="shared" si="100"/>
        <v>304</v>
      </c>
      <c r="Q180" s="8"/>
      <c r="R180" s="8"/>
      <c r="S180" s="8"/>
      <c r="T180" s="8"/>
      <c r="U180" s="8"/>
      <c r="V180" s="8"/>
      <c r="W180" s="1035"/>
      <c r="X180" s="8"/>
      <c r="Y180" s="8"/>
      <c r="Z180" s="8"/>
      <c r="AA180" s="8"/>
      <c r="AB180" s="1152"/>
      <c r="AC180" s="8"/>
      <c r="AD180" s="8"/>
      <c r="AE180" s="1795"/>
      <c r="AF180" s="2406"/>
    </row>
    <row r="181" spans="1:32" ht="15" customHeight="1" x14ac:dyDescent="0.25">
      <c r="A181" s="70">
        <v>1</v>
      </c>
      <c r="B181" s="70">
        <v>1</v>
      </c>
      <c r="C181" s="91" t="s">
        <v>30</v>
      </c>
      <c r="D181" s="91">
        <v>320</v>
      </c>
      <c r="E181" s="2225">
        <v>470</v>
      </c>
      <c r="F181" s="92">
        <f t="shared" si="93"/>
        <v>235</v>
      </c>
      <c r="G181" s="92">
        <v>273</v>
      </c>
      <c r="H181" s="92">
        <f t="shared" si="94"/>
        <v>116.17021276595744</v>
      </c>
      <c r="I181" s="93">
        <v>14</v>
      </c>
      <c r="J181" s="93">
        <f t="shared" si="95"/>
        <v>14.846153846153847</v>
      </c>
      <c r="K181" s="129">
        <f t="shared" si="96"/>
        <v>6580</v>
      </c>
      <c r="L181" s="94">
        <f t="shared" si="97"/>
        <v>3290</v>
      </c>
      <c r="M181" s="94">
        <v>4053</v>
      </c>
      <c r="N181" s="94">
        <f t="shared" si="98"/>
        <v>123.19148936170212</v>
      </c>
      <c r="O181" s="220">
        <f t="shared" si="99"/>
        <v>21</v>
      </c>
      <c r="P181" s="94">
        <f t="shared" si="100"/>
        <v>386</v>
      </c>
      <c r="Q181" s="8"/>
      <c r="R181" s="8"/>
      <c r="S181" s="8"/>
      <c r="T181" s="8"/>
      <c r="U181" s="8"/>
      <c r="V181" s="8"/>
      <c r="W181" s="1035"/>
      <c r="X181" s="8"/>
      <c r="Y181" s="8"/>
      <c r="Z181" s="8"/>
      <c r="AA181" s="8"/>
      <c r="AB181" s="1152"/>
      <c r="AC181" s="8"/>
      <c r="AD181" s="8"/>
      <c r="AE181" s="1795"/>
      <c r="AF181" s="2406"/>
    </row>
    <row r="182" spans="1:32" ht="15" customHeight="1" x14ac:dyDescent="0.25">
      <c r="A182" s="70">
        <v>1</v>
      </c>
      <c r="B182" s="70">
        <v>1</v>
      </c>
      <c r="C182" s="91" t="s">
        <v>29</v>
      </c>
      <c r="D182" s="91">
        <v>320</v>
      </c>
      <c r="E182" s="2225">
        <v>250</v>
      </c>
      <c r="F182" s="92">
        <f t="shared" si="93"/>
        <v>125</v>
      </c>
      <c r="G182" s="92">
        <v>161</v>
      </c>
      <c r="H182" s="92">
        <f t="shared" si="94"/>
        <v>128.80000000000001</v>
      </c>
      <c r="I182" s="93">
        <v>10</v>
      </c>
      <c r="J182" s="93">
        <f t="shared" si="95"/>
        <v>7.9440993788819876</v>
      </c>
      <c r="K182" s="129">
        <f t="shared" si="96"/>
        <v>2500</v>
      </c>
      <c r="L182" s="94">
        <f t="shared" si="97"/>
        <v>1250</v>
      </c>
      <c r="M182" s="94">
        <v>1279</v>
      </c>
      <c r="N182" s="94">
        <f t="shared" si="98"/>
        <v>102.32000000000001</v>
      </c>
      <c r="O182" s="220">
        <f t="shared" si="99"/>
        <v>8</v>
      </c>
      <c r="P182" s="94">
        <f t="shared" si="100"/>
        <v>319.75</v>
      </c>
      <c r="Q182" s="8"/>
      <c r="R182" s="8"/>
      <c r="S182" s="8"/>
      <c r="T182" s="8"/>
      <c r="U182" s="8"/>
      <c r="V182" s="8"/>
      <c r="W182" s="1035"/>
      <c r="X182" s="8"/>
      <c r="Y182" s="8"/>
      <c r="Z182" s="8"/>
      <c r="AA182" s="8"/>
      <c r="AB182" s="1152"/>
      <c r="AC182" s="8"/>
      <c r="AD182" s="8"/>
      <c r="AE182" s="1795"/>
      <c r="AF182" s="2406"/>
    </row>
    <row r="183" spans="1:32" ht="15" customHeight="1" x14ac:dyDescent="0.25">
      <c r="A183" s="70">
        <v>1</v>
      </c>
      <c r="B183" s="70">
        <v>1</v>
      </c>
      <c r="C183" s="91" t="s">
        <v>105</v>
      </c>
      <c r="D183" s="91">
        <v>320</v>
      </c>
      <c r="E183" s="2225">
        <v>430</v>
      </c>
      <c r="F183" s="92">
        <f t="shared" si="93"/>
        <v>215</v>
      </c>
      <c r="G183" s="92">
        <v>207</v>
      </c>
      <c r="H183" s="92">
        <f t="shared" si="94"/>
        <v>96.279069767441854</v>
      </c>
      <c r="I183" s="93">
        <v>13</v>
      </c>
      <c r="J183" s="93">
        <f t="shared" si="95"/>
        <v>11.565217391304348</v>
      </c>
      <c r="K183" s="129">
        <f t="shared" si="96"/>
        <v>5590</v>
      </c>
      <c r="L183" s="94">
        <f t="shared" si="97"/>
        <v>2795</v>
      </c>
      <c r="M183" s="94">
        <v>2394</v>
      </c>
      <c r="N183" s="94">
        <f t="shared" si="98"/>
        <v>85.65295169946333</v>
      </c>
      <c r="O183" s="220">
        <f t="shared" si="99"/>
        <v>17</v>
      </c>
      <c r="P183" s="94">
        <f t="shared" si="100"/>
        <v>281.64705882352939</v>
      </c>
      <c r="Q183" s="8"/>
      <c r="R183" s="8"/>
      <c r="S183" s="8"/>
      <c r="T183" s="8"/>
      <c r="U183" s="8"/>
      <c r="V183" s="8"/>
      <c r="W183" s="1035"/>
      <c r="X183" s="8"/>
      <c r="Y183" s="8"/>
      <c r="Z183" s="8"/>
      <c r="AA183" s="8"/>
      <c r="AB183" s="1152"/>
      <c r="AC183" s="8"/>
      <c r="AD183" s="8"/>
      <c r="AE183" s="1795"/>
      <c r="AF183" s="2406"/>
    </row>
    <row r="184" spans="1:32" ht="15" customHeight="1" x14ac:dyDescent="0.25">
      <c r="A184" s="70">
        <v>1</v>
      </c>
      <c r="B184" s="70">
        <v>1</v>
      </c>
      <c r="C184" s="91" t="s">
        <v>186</v>
      </c>
      <c r="D184" s="91">
        <v>320</v>
      </c>
      <c r="E184" s="2225">
        <v>160</v>
      </c>
      <c r="F184" s="92">
        <f t="shared" si="93"/>
        <v>80</v>
      </c>
      <c r="G184" s="92">
        <v>74</v>
      </c>
      <c r="H184" s="92">
        <f t="shared" si="94"/>
        <v>92.5</v>
      </c>
      <c r="I184" s="93">
        <v>14.5</v>
      </c>
      <c r="J184" s="93">
        <f t="shared" si="95"/>
        <v>16.162162162162161</v>
      </c>
      <c r="K184" s="129">
        <f t="shared" si="96"/>
        <v>2320</v>
      </c>
      <c r="L184" s="94">
        <f t="shared" si="97"/>
        <v>1160</v>
      </c>
      <c r="M184" s="94">
        <v>1196</v>
      </c>
      <c r="N184" s="94">
        <f t="shared" si="98"/>
        <v>103.10344827586206</v>
      </c>
      <c r="O184" s="220">
        <f t="shared" si="99"/>
        <v>7</v>
      </c>
      <c r="P184" s="94">
        <f t="shared" si="100"/>
        <v>341.71428571428572</v>
      </c>
      <c r="Q184" s="8"/>
      <c r="R184" s="8"/>
      <c r="S184" s="8"/>
      <c r="T184" s="8"/>
      <c r="U184" s="8"/>
      <c r="V184" s="8"/>
      <c r="W184" s="1035"/>
      <c r="X184" s="8"/>
      <c r="Y184" s="8"/>
      <c r="Z184" s="8"/>
      <c r="AA184" s="8"/>
      <c r="AB184" s="1152"/>
      <c r="AC184" s="8"/>
      <c r="AD184" s="8"/>
      <c r="AE184" s="1795"/>
      <c r="AF184" s="2406"/>
    </row>
    <row r="185" spans="1:32" ht="15" customHeight="1" x14ac:dyDescent="0.25">
      <c r="A185" s="70">
        <v>1</v>
      </c>
      <c r="B185" s="70">
        <v>1</v>
      </c>
      <c r="C185" s="244" t="s">
        <v>143</v>
      </c>
      <c r="D185" s="244">
        <v>320</v>
      </c>
      <c r="E185" s="2225">
        <v>100</v>
      </c>
      <c r="F185" s="92">
        <f t="shared" si="93"/>
        <v>50</v>
      </c>
      <c r="G185" s="92">
        <v>50</v>
      </c>
      <c r="H185" s="92">
        <f t="shared" si="94"/>
        <v>100</v>
      </c>
      <c r="I185" s="93">
        <v>9</v>
      </c>
      <c r="J185" s="93">
        <f t="shared" si="95"/>
        <v>7.76</v>
      </c>
      <c r="K185" s="129">
        <f t="shared" si="96"/>
        <v>900</v>
      </c>
      <c r="L185" s="94">
        <f t="shared" si="97"/>
        <v>450</v>
      </c>
      <c r="M185" s="94">
        <v>388</v>
      </c>
      <c r="N185" s="94">
        <f t="shared" si="98"/>
        <v>86.222222222222229</v>
      </c>
      <c r="O185" s="220">
        <f t="shared" si="99"/>
        <v>3</v>
      </c>
      <c r="P185" s="94">
        <f t="shared" si="100"/>
        <v>258.66666666666669</v>
      </c>
      <c r="Q185" s="8"/>
      <c r="R185" s="8"/>
      <c r="S185" s="8"/>
      <c r="T185" s="8"/>
      <c r="U185" s="8"/>
      <c r="V185" s="8"/>
      <c r="W185" s="1035"/>
      <c r="X185" s="8"/>
      <c r="Y185" s="8"/>
      <c r="Z185" s="8"/>
      <c r="AA185" s="8"/>
      <c r="AB185" s="1152"/>
      <c r="AC185" s="8"/>
      <c r="AD185" s="8"/>
      <c r="AE185" s="1795"/>
      <c r="AF185" s="2406"/>
    </row>
    <row r="186" spans="1:32" ht="15" customHeight="1" x14ac:dyDescent="0.25">
      <c r="A186" s="70">
        <v>1</v>
      </c>
      <c r="B186" s="70">
        <v>1</v>
      </c>
      <c r="C186" s="91" t="s">
        <v>145</v>
      </c>
      <c r="D186" s="91">
        <v>320</v>
      </c>
      <c r="E186" s="2225">
        <v>200</v>
      </c>
      <c r="F186" s="92">
        <f t="shared" si="93"/>
        <v>100</v>
      </c>
      <c r="G186" s="92">
        <v>107</v>
      </c>
      <c r="H186" s="92">
        <f t="shared" si="94"/>
        <v>107</v>
      </c>
      <c r="I186" s="93">
        <v>15.5</v>
      </c>
      <c r="J186" s="93">
        <f t="shared" si="95"/>
        <v>14.439252336448599</v>
      </c>
      <c r="K186" s="129">
        <f t="shared" si="96"/>
        <v>3100</v>
      </c>
      <c r="L186" s="94">
        <f t="shared" si="97"/>
        <v>1550</v>
      </c>
      <c r="M186" s="94">
        <v>1545</v>
      </c>
      <c r="N186" s="94">
        <f t="shared" si="98"/>
        <v>99.677419354838719</v>
      </c>
      <c r="O186" s="220">
        <f t="shared" si="99"/>
        <v>10</v>
      </c>
      <c r="P186" s="94">
        <f t="shared" si="100"/>
        <v>309</v>
      </c>
      <c r="Q186" s="8"/>
      <c r="R186" s="8"/>
      <c r="S186" s="8"/>
      <c r="T186" s="8"/>
      <c r="U186" s="8"/>
      <c r="V186" s="8"/>
      <c r="W186" s="1035"/>
      <c r="X186" s="8"/>
      <c r="Y186" s="8"/>
      <c r="Z186" s="8"/>
      <c r="AA186" s="8"/>
      <c r="AB186" s="1152"/>
      <c r="AC186" s="8"/>
      <c r="AD186" s="8"/>
      <c r="AE186" s="1795"/>
      <c r="AF186" s="2406"/>
    </row>
    <row r="187" spans="1:32" ht="15" customHeight="1" x14ac:dyDescent="0.25">
      <c r="A187" s="70">
        <v>1</v>
      </c>
      <c r="B187" s="70">
        <v>1</v>
      </c>
      <c r="C187" s="91" t="s">
        <v>102</v>
      </c>
      <c r="D187" s="91">
        <v>320</v>
      </c>
      <c r="E187" s="2225">
        <v>500</v>
      </c>
      <c r="F187" s="92">
        <f t="shared" si="93"/>
        <v>250</v>
      </c>
      <c r="G187" s="92">
        <v>247</v>
      </c>
      <c r="H187" s="92">
        <f t="shared" si="94"/>
        <v>98.8</v>
      </c>
      <c r="I187" s="93">
        <v>13</v>
      </c>
      <c r="J187" s="93">
        <f t="shared" si="95"/>
        <v>13.817813765182187</v>
      </c>
      <c r="K187" s="129">
        <f t="shared" si="96"/>
        <v>6500</v>
      </c>
      <c r="L187" s="94">
        <f t="shared" si="97"/>
        <v>3250</v>
      </c>
      <c r="M187" s="94">
        <v>3413</v>
      </c>
      <c r="N187" s="94">
        <f t="shared" si="98"/>
        <v>105.01538461538462</v>
      </c>
      <c r="O187" s="220">
        <f t="shared" si="99"/>
        <v>20</v>
      </c>
      <c r="P187" s="94">
        <f t="shared" si="100"/>
        <v>341.3</v>
      </c>
      <c r="Q187" s="8"/>
      <c r="R187" s="8"/>
      <c r="S187" s="8"/>
      <c r="T187" s="8"/>
      <c r="U187" s="8"/>
      <c r="V187" s="8"/>
      <c r="W187" s="1035"/>
      <c r="X187" s="8"/>
      <c r="Y187" s="8"/>
      <c r="Z187" s="8"/>
      <c r="AA187" s="8"/>
      <c r="AB187" s="1152"/>
      <c r="AC187" s="8"/>
      <c r="AD187" s="8"/>
      <c r="AE187" s="1795"/>
      <c r="AF187" s="2406"/>
    </row>
    <row r="188" spans="1:32" ht="15" customHeight="1" x14ac:dyDescent="0.25">
      <c r="A188" s="70">
        <v>1</v>
      </c>
      <c r="B188" s="70">
        <v>1</v>
      </c>
      <c r="C188" s="91" t="s">
        <v>76</v>
      </c>
      <c r="D188" s="91">
        <v>320</v>
      </c>
      <c r="E188" s="2225">
        <v>760</v>
      </c>
      <c r="F188" s="92">
        <f t="shared" si="93"/>
        <v>380</v>
      </c>
      <c r="G188" s="92">
        <v>398</v>
      </c>
      <c r="H188" s="92">
        <f t="shared" si="94"/>
        <v>104.73684210526315</v>
      </c>
      <c r="I188" s="93">
        <v>11</v>
      </c>
      <c r="J188" s="93">
        <f t="shared" si="95"/>
        <v>12.309045226130653</v>
      </c>
      <c r="K188" s="129">
        <f t="shared" si="96"/>
        <v>8360</v>
      </c>
      <c r="L188" s="94">
        <f t="shared" si="97"/>
        <v>4180</v>
      </c>
      <c r="M188" s="94">
        <v>4899</v>
      </c>
      <c r="N188" s="94">
        <f t="shared" si="98"/>
        <v>117.20095693779903</v>
      </c>
      <c r="O188" s="220">
        <f t="shared" si="99"/>
        <v>26</v>
      </c>
      <c r="P188" s="94">
        <f t="shared" si="100"/>
        <v>376.84615384615387</v>
      </c>
      <c r="Q188" s="8"/>
      <c r="R188" s="8"/>
      <c r="S188" s="8"/>
      <c r="T188" s="8"/>
      <c r="U188" s="8"/>
      <c r="V188" s="8"/>
      <c r="W188" s="1035"/>
      <c r="X188" s="8"/>
      <c r="Y188" s="8"/>
      <c r="Z188" s="8"/>
      <c r="AA188" s="8"/>
      <c r="AB188" s="1152"/>
      <c r="AC188" s="8"/>
      <c r="AD188" s="8"/>
      <c r="AE188" s="1795"/>
      <c r="AF188" s="2406"/>
    </row>
    <row r="189" spans="1:32" ht="15" customHeight="1" x14ac:dyDescent="0.25">
      <c r="A189" s="70">
        <v>1</v>
      </c>
      <c r="B189" s="70">
        <v>1</v>
      </c>
      <c r="C189" s="91" t="s">
        <v>40</v>
      </c>
      <c r="D189" s="91">
        <v>320</v>
      </c>
      <c r="E189" s="2225">
        <v>295</v>
      </c>
      <c r="F189" s="92">
        <f t="shared" si="93"/>
        <v>147.5</v>
      </c>
      <c r="G189" s="92">
        <v>166</v>
      </c>
      <c r="H189" s="92">
        <f t="shared" si="94"/>
        <v>112.54237288135593</v>
      </c>
      <c r="I189" s="93">
        <v>23.5</v>
      </c>
      <c r="J189" s="93">
        <f t="shared" si="95"/>
        <v>25.379518072289155</v>
      </c>
      <c r="K189" s="129">
        <f t="shared" si="96"/>
        <v>6933</v>
      </c>
      <c r="L189" s="94">
        <f t="shared" si="97"/>
        <v>3466.5</v>
      </c>
      <c r="M189" s="94">
        <v>4213</v>
      </c>
      <c r="N189" s="94">
        <f t="shared" si="98"/>
        <v>121.53468916774845</v>
      </c>
      <c r="O189" s="220">
        <f t="shared" si="99"/>
        <v>22</v>
      </c>
      <c r="P189" s="94">
        <f t="shared" si="100"/>
        <v>383</v>
      </c>
      <c r="Q189" s="8"/>
      <c r="R189" s="8"/>
      <c r="S189" s="8"/>
      <c r="T189" s="8"/>
      <c r="U189" s="8"/>
      <c r="V189" s="8"/>
      <c r="W189" s="1035"/>
      <c r="X189" s="8"/>
      <c r="Y189" s="8"/>
      <c r="Z189" s="8"/>
      <c r="AA189" s="8"/>
      <c r="AB189" s="1152"/>
      <c r="AC189" s="8"/>
      <c r="AD189" s="8"/>
      <c r="AE189" s="1795"/>
      <c r="AF189" s="2406"/>
    </row>
    <row r="190" spans="1:32" ht="15" customHeight="1" x14ac:dyDescent="0.25">
      <c r="A190" s="70">
        <v>1</v>
      </c>
      <c r="B190" s="70">
        <v>1</v>
      </c>
      <c r="C190" s="201" t="s">
        <v>363</v>
      </c>
      <c r="D190" s="201">
        <v>320</v>
      </c>
      <c r="E190" s="2290">
        <v>1000</v>
      </c>
      <c r="F190" s="169">
        <f t="shared" si="93"/>
        <v>500</v>
      </c>
      <c r="G190" s="246">
        <v>524</v>
      </c>
      <c r="H190" s="169">
        <f t="shared" si="94"/>
        <v>104.80000000000001</v>
      </c>
      <c r="I190" s="170">
        <v>13.5</v>
      </c>
      <c r="J190" s="170">
        <f t="shared" si="95"/>
        <v>15.717557251908397</v>
      </c>
      <c r="K190" s="171">
        <f t="shared" si="96"/>
        <v>13500</v>
      </c>
      <c r="L190" s="152">
        <f t="shared" si="97"/>
        <v>6750</v>
      </c>
      <c r="M190" s="152">
        <v>8236</v>
      </c>
      <c r="N190" s="152">
        <f t="shared" si="98"/>
        <v>122.01481481481483</v>
      </c>
      <c r="O190" s="247">
        <f t="shared" si="99"/>
        <v>42</v>
      </c>
      <c r="P190" s="152">
        <f>M190/$C$4*12/O190</f>
        <v>392.1904761904762</v>
      </c>
      <c r="Q190" s="18"/>
      <c r="R190" s="18"/>
      <c r="S190" s="18"/>
      <c r="T190" s="18"/>
      <c r="U190" s="18"/>
      <c r="V190" s="18"/>
      <c r="W190" s="1039"/>
      <c r="X190" s="18"/>
      <c r="Y190" s="18"/>
      <c r="Z190" s="18"/>
      <c r="AA190" s="18"/>
      <c r="AB190" s="2409"/>
      <c r="AC190" s="18"/>
      <c r="AD190" s="18"/>
      <c r="AE190" s="1800"/>
      <c r="AF190" s="2406"/>
    </row>
    <row r="191" spans="1:32" s="96" customFormat="1" ht="15" customHeight="1" x14ac:dyDescent="0.25">
      <c r="A191" s="70">
        <v>1</v>
      </c>
      <c r="B191" s="70">
        <v>1</v>
      </c>
      <c r="C191" s="97" t="s">
        <v>25</v>
      </c>
      <c r="D191" s="97">
        <v>310</v>
      </c>
      <c r="E191" s="2282">
        <v>3765</v>
      </c>
      <c r="F191" s="98">
        <f t="shared" si="93"/>
        <v>1882.5</v>
      </c>
      <c r="G191" s="98">
        <v>1959</v>
      </c>
      <c r="H191" s="98">
        <f t="shared" si="94"/>
        <v>104.06374501992033</v>
      </c>
      <c r="I191" s="99">
        <v>6</v>
      </c>
      <c r="J191" s="99">
        <f t="shared" si="95"/>
        <v>5.3731495661051554</v>
      </c>
      <c r="K191" s="101">
        <f t="shared" si="96"/>
        <v>22590</v>
      </c>
      <c r="L191" s="100">
        <f t="shared" si="97"/>
        <v>11295</v>
      </c>
      <c r="M191" s="100">
        <v>10526</v>
      </c>
      <c r="N191" s="100">
        <f t="shared" si="98"/>
        <v>93.191677733510403</v>
      </c>
      <c r="O191" s="248">
        <f t="shared" si="99"/>
        <v>73</v>
      </c>
      <c r="P191" s="100">
        <f t="shared" si="100"/>
        <v>288.38356164383561</v>
      </c>
      <c r="Q191" s="15"/>
      <c r="R191" s="15"/>
      <c r="S191" s="15"/>
      <c r="T191" s="15"/>
      <c r="U191" s="15"/>
      <c r="V191" s="15"/>
      <c r="W191" s="1036"/>
      <c r="X191" s="15"/>
      <c r="Y191" s="15"/>
      <c r="Z191" s="15"/>
      <c r="AA191" s="15"/>
      <c r="AB191" s="1269"/>
      <c r="AC191" s="15"/>
      <c r="AD191" s="15"/>
      <c r="AE191" s="1796"/>
      <c r="AF191" s="2406"/>
    </row>
    <row r="192" spans="1:32" s="96" customFormat="1" ht="33.75" customHeight="1" x14ac:dyDescent="0.25">
      <c r="A192" s="70">
        <v>1</v>
      </c>
      <c r="B192" s="70">
        <v>1</v>
      </c>
      <c r="C192" s="102" t="s">
        <v>7</v>
      </c>
      <c r="D192" s="102"/>
      <c r="E192" s="2291">
        <f>SUM(E178:E191)</f>
        <v>10997</v>
      </c>
      <c r="F192" s="249">
        <f>SUM(F178:F191)</f>
        <v>5498.5</v>
      </c>
      <c r="G192" s="249">
        <f>SUM(G178:G191)</f>
        <v>5737</v>
      </c>
      <c r="H192" s="249">
        <f t="shared" si="94"/>
        <v>104.33754660361916</v>
      </c>
      <c r="I192" s="104">
        <f>IF(E192=0,0,K192/E192)</f>
        <v>9.1705010457397478</v>
      </c>
      <c r="J192" s="104">
        <f t="shared" si="95"/>
        <v>9.3609900644936381</v>
      </c>
      <c r="K192" s="178">
        <f>SUM(K178:K191)</f>
        <v>100848</v>
      </c>
      <c r="L192" s="178">
        <f>SUM(L178:L191)</f>
        <v>50424</v>
      </c>
      <c r="M192" s="2752">
        <f>SUM(M178:M191)</f>
        <v>53704</v>
      </c>
      <c r="N192" s="105">
        <f t="shared" si="98"/>
        <v>106.50483896557195</v>
      </c>
      <c r="O192" s="178">
        <f>SUM(O178:O191)</f>
        <v>318</v>
      </c>
      <c r="P192" s="179">
        <f t="shared" si="100"/>
        <v>337.76100628930817</v>
      </c>
      <c r="Q192" s="17">
        <v>459970.44718114991</v>
      </c>
      <c r="R192" s="17">
        <v>459970.44718114991</v>
      </c>
      <c r="S192" s="17">
        <v>459970.44718114991</v>
      </c>
      <c r="T192" s="17">
        <v>459970.44718114991</v>
      </c>
      <c r="U192" s="17">
        <v>459970.44718114991</v>
      </c>
      <c r="V192" s="17">
        <v>459970.44718114991</v>
      </c>
      <c r="W192" s="1037">
        <f>Q192/12*$C$4+(R192-Q192)/11*5+(S192-R192)/10*4+(T192-S192)/9*3+(U192-T192)/8*2+(V192-U192)/7*1</f>
        <v>229985.22359057495</v>
      </c>
      <c r="X192" s="17">
        <f t="shared" ref="X192:X268" si="101">AB192-AA192-Y192</f>
        <v>228958.85350999999</v>
      </c>
      <c r="Y192" s="17">
        <v>-34.921550000000003</v>
      </c>
      <c r="Z192" s="17">
        <f>X192-W192</f>
        <v>-1026.3700805749686</v>
      </c>
      <c r="AA192" s="17">
        <v>-390.61084999999997</v>
      </c>
      <c r="AB192" s="1244">
        <v>228533.32110999999</v>
      </c>
      <c r="AC192" s="17"/>
      <c r="AD192" s="17"/>
      <c r="AE192" s="1797"/>
      <c r="AF192" s="2406"/>
    </row>
    <row r="193" spans="1:32" ht="39" customHeight="1" x14ac:dyDescent="0.25">
      <c r="A193" s="70">
        <v>1</v>
      </c>
      <c r="B193" s="70">
        <v>1</v>
      </c>
      <c r="C193" s="107" t="s">
        <v>276</v>
      </c>
      <c r="D193" s="250"/>
      <c r="E193" s="2284">
        <v>90</v>
      </c>
      <c r="F193" s="251">
        <f>E193/12*$C$4</f>
        <v>45</v>
      </c>
      <c r="G193" s="252">
        <v>56</v>
      </c>
      <c r="H193" s="111">
        <f t="shared" si="94"/>
        <v>124.44444444444444</v>
      </c>
      <c r="I193" s="108"/>
      <c r="J193" s="108"/>
      <c r="K193" s="181"/>
      <c r="L193" s="109"/>
      <c r="M193" s="109"/>
      <c r="N193" s="112"/>
      <c r="O193" s="216"/>
      <c r="P193" s="136"/>
      <c r="Q193" s="13">
        <v>11380.402971149999</v>
      </c>
      <c r="R193" s="13">
        <v>11380.402971149999</v>
      </c>
      <c r="S193" s="13">
        <v>11380.402971149999</v>
      </c>
      <c r="T193" s="13">
        <v>11380.402971149999</v>
      </c>
      <c r="U193" s="13">
        <v>11380.402971149999</v>
      </c>
      <c r="V193" s="13">
        <v>11380.402971149999</v>
      </c>
      <c r="W193" s="1037">
        <f>V193/12*$C$4</f>
        <v>5690.2014855749994</v>
      </c>
      <c r="X193" s="13">
        <f t="shared" si="101"/>
        <v>7071.3722500000003</v>
      </c>
      <c r="Y193" s="13"/>
      <c r="Z193" s="13">
        <f>X193-W193</f>
        <v>1381.1707644250009</v>
      </c>
      <c r="AA193" s="13">
        <v>0</v>
      </c>
      <c r="AB193" s="1252">
        <v>7071.3722500000003</v>
      </c>
      <c r="AC193" s="13"/>
      <c r="AD193" s="13"/>
      <c r="AE193" s="1798"/>
      <c r="AF193" s="2406"/>
    </row>
    <row r="194" spans="1:32" ht="30" customHeight="1" x14ac:dyDescent="0.25">
      <c r="A194" s="70">
        <v>1</v>
      </c>
      <c r="B194" s="70">
        <v>1</v>
      </c>
      <c r="C194" s="253" t="s">
        <v>14</v>
      </c>
      <c r="D194" s="115"/>
      <c r="E194" s="2225"/>
      <c r="F194" s="187"/>
      <c r="G194" s="254"/>
      <c r="H194" s="187"/>
      <c r="I194" s="108"/>
      <c r="J194" s="108"/>
      <c r="K194" s="181"/>
      <c r="L194" s="109"/>
      <c r="M194" s="109"/>
      <c r="N194" s="109"/>
      <c r="O194" s="109"/>
      <c r="P194" s="109"/>
      <c r="Q194" s="8"/>
      <c r="R194" s="8"/>
      <c r="S194" s="8"/>
      <c r="T194" s="8"/>
      <c r="U194" s="8"/>
      <c r="V194" s="8"/>
      <c r="W194" s="1035"/>
      <c r="X194" s="8">
        <f t="shared" si="101"/>
        <v>0</v>
      </c>
      <c r="Y194" s="8"/>
      <c r="Z194" s="8"/>
      <c r="AA194" s="8"/>
      <c r="AB194" s="1152"/>
      <c r="AC194" s="8"/>
      <c r="AD194" s="8"/>
      <c r="AE194" s="1795"/>
      <c r="AF194" s="2406"/>
    </row>
    <row r="195" spans="1:32" ht="18.600000000000001" customHeight="1" x14ac:dyDescent="0.25">
      <c r="A195" s="70">
        <v>1</v>
      </c>
      <c r="B195" s="70">
        <v>1</v>
      </c>
      <c r="C195" s="120" t="s">
        <v>198</v>
      </c>
      <c r="D195" s="120"/>
      <c r="E195" s="2225">
        <f>SUM(E198,E197,E196)</f>
        <v>76630</v>
      </c>
      <c r="F195" s="173">
        <f>SUM(F198,F197,F196)</f>
        <v>38315</v>
      </c>
      <c r="G195" s="173">
        <f>SUM(G198,G197,G196)</f>
        <v>40064</v>
      </c>
      <c r="H195" s="173">
        <f t="shared" ref="H195:H202" si="102">G195/F195*100</f>
        <v>104.56479185697506</v>
      </c>
      <c r="I195" s="117"/>
      <c r="J195" s="117"/>
      <c r="K195" s="221"/>
      <c r="L195" s="116"/>
      <c r="M195" s="116"/>
      <c r="N195" s="116"/>
      <c r="O195" s="116"/>
      <c r="P195" s="116"/>
      <c r="Q195" s="8"/>
      <c r="R195" s="8"/>
      <c r="S195" s="8"/>
      <c r="T195" s="8"/>
      <c r="U195" s="8"/>
      <c r="V195" s="8"/>
      <c r="W195" s="1035"/>
      <c r="X195" s="8">
        <f t="shared" si="101"/>
        <v>0</v>
      </c>
      <c r="Y195" s="8"/>
      <c r="Z195" s="8"/>
      <c r="AA195" s="8"/>
      <c r="AB195" s="1152"/>
      <c r="AC195" s="1715">
        <f>AC197+AC198</f>
        <v>1</v>
      </c>
      <c r="AD195" s="1715">
        <f t="shared" ref="AD195:AE195" si="103">AD197+AD198</f>
        <v>491.4</v>
      </c>
      <c r="AE195" s="1715">
        <f t="shared" si="103"/>
        <v>0.4914</v>
      </c>
      <c r="AF195" s="2406"/>
    </row>
    <row r="196" spans="1:32" ht="50.25" customHeight="1" x14ac:dyDescent="0.25">
      <c r="A196" s="70">
        <v>1</v>
      </c>
      <c r="B196" s="70">
        <v>1</v>
      </c>
      <c r="C196" s="120" t="s">
        <v>303</v>
      </c>
      <c r="D196" s="120"/>
      <c r="E196" s="2225">
        <v>6630</v>
      </c>
      <c r="F196" s="92">
        <f t="shared" ref="F196:F202" si="104">ROUND(E196/12*$C$4,0)</f>
        <v>3315</v>
      </c>
      <c r="G196" s="92">
        <f>2045+213</f>
        <v>2258</v>
      </c>
      <c r="H196" s="173">
        <f t="shared" si="102"/>
        <v>68.114630467571644</v>
      </c>
      <c r="I196" s="117"/>
      <c r="J196" s="117"/>
      <c r="K196" s="221"/>
      <c r="L196" s="116"/>
      <c r="M196" s="116"/>
      <c r="N196" s="116"/>
      <c r="O196" s="116"/>
      <c r="P196" s="116"/>
      <c r="Q196" s="8"/>
      <c r="R196" s="8"/>
      <c r="S196" s="8"/>
      <c r="T196" s="8"/>
      <c r="U196" s="8"/>
      <c r="V196" s="8"/>
      <c r="W196" s="1035"/>
      <c r="X196" s="8">
        <f t="shared" si="101"/>
        <v>0</v>
      </c>
      <c r="Y196" s="8"/>
      <c r="Z196" s="8"/>
      <c r="AA196" s="8"/>
      <c r="AB196" s="1152"/>
      <c r="AC196" s="1715"/>
      <c r="AD196" s="1715"/>
      <c r="AE196" s="1795"/>
      <c r="AF196" s="2406"/>
    </row>
    <row r="197" spans="1:32" ht="48" customHeight="1" x14ac:dyDescent="0.25">
      <c r="A197" s="70">
        <v>1</v>
      </c>
      <c r="B197" s="70">
        <v>1</v>
      </c>
      <c r="C197" s="120" t="s">
        <v>292</v>
      </c>
      <c r="D197" s="120"/>
      <c r="E197" s="2225">
        <v>10000</v>
      </c>
      <c r="F197" s="92">
        <f t="shared" si="104"/>
        <v>5000</v>
      </c>
      <c r="G197" s="92">
        <v>6394</v>
      </c>
      <c r="H197" s="173">
        <f t="shared" si="102"/>
        <v>127.88</v>
      </c>
      <c r="I197" s="117"/>
      <c r="J197" s="117"/>
      <c r="K197" s="221"/>
      <c r="L197" s="116"/>
      <c r="M197" s="116"/>
      <c r="N197" s="116"/>
      <c r="O197" s="116"/>
      <c r="P197" s="116"/>
      <c r="Q197" s="8"/>
      <c r="R197" s="8"/>
      <c r="S197" s="8"/>
      <c r="T197" s="8"/>
      <c r="U197" s="8"/>
      <c r="V197" s="8"/>
      <c r="W197" s="1035"/>
      <c r="X197" s="8">
        <f t="shared" si="101"/>
        <v>0</v>
      </c>
      <c r="Y197" s="8"/>
      <c r="Z197" s="8"/>
      <c r="AA197" s="8"/>
      <c r="AB197" s="1152"/>
      <c r="AC197" s="1715"/>
      <c r="AD197" s="1715"/>
      <c r="AE197" s="1795">
        <f t="shared" ref="AE197:AE199" si="105">AD197/1000</f>
        <v>0</v>
      </c>
      <c r="AF197" s="2406"/>
    </row>
    <row r="198" spans="1:32" ht="15" customHeight="1" x14ac:dyDescent="0.25">
      <c r="A198" s="70">
        <v>1</v>
      </c>
      <c r="B198" s="70">
        <v>1</v>
      </c>
      <c r="C198" s="120" t="s">
        <v>293</v>
      </c>
      <c r="D198" s="120"/>
      <c r="E198" s="2225">
        <v>60000</v>
      </c>
      <c r="F198" s="92">
        <f t="shared" si="104"/>
        <v>30000</v>
      </c>
      <c r="G198" s="92">
        <v>31412</v>
      </c>
      <c r="H198" s="173">
        <f t="shared" si="102"/>
        <v>104.70666666666666</v>
      </c>
      <c r="I198" s="117"/>
      <c r="J198" s="117"/>
      <c r="K198" s="221"/>
      <c r="L198" s="116"/>
      <c r="M198" s="116"/>
      <c r="N198" s="116"/>
      <c r="O198" s="116"/>
      <c r="P198" s="116"/>
      <c r="Q198" s="8"/>
      <c r="R198" s="8"/>
      <c r="S198" s="8"/>
      <c r="T198" s="8"/>
      <c r="U198" s="8"/>
      <c r="V198" s="8"/>
      <c r="W198" s="1035"/>
      <c r="X198" s="8">
        <f t="shared" si="101"/>
        <v>0</v>
      </c>
      <c r="Y198" s="8"/>
      <c r="Z198" s="8"/>
      <c r="AA198" s="8"/>
      <c r="AB198" s="1152"/>
      <c r="AC198" s="1715">
        <v>1</v>
      </c>
      <c r="AD198" s="1715">
        <v>491.4</v>
      </c>
      <c r="AE198" s="1795">
        <f t="shared" si="105"/>
        <v>0.4914</v>
      </c>
      <c r="AF198" s="2406"/>
    </row>
    <row r="199" spans="1:32" ht="30" customHeight="1" x14ac:dyDescent="0.25">
      <c r="A199" s="70">
        <v>1</v>
      </c>
      <c r="B199" s="70">
        <v>1</v>
      </c>
      <c r="C199" s="120" t="s">
        <v>157</v>
      </c>
      <c r="D199" s="120"/>
      <c r="E199" s="2225">
        <v>4450</v>
      </c>
      <c r="F199" s="92">
        <f t="shared" si="104"/>
        <v>2225</v>
      </c>
      <c r="G199" s="92">
        <v>2368</v>
      </c>
      <c r="H199" s="173">
        <f t="shared" si="102"/>
        <v>106.42696629213484</v>
      </c>
      <c r="I199" s="117"/>
      <c r="J199" s="117"/>
      <c r="K199" s="221"/>
      <c r="L199" s="116"/>
      <c r="M199" s="116"/>
      <c r="N199" s="116"/>
      <c r="O199" s="116"/>
      <c r="P199" s="116"/>
      <c r="Q199" s="8"/>
      <c r="R199" s="8"/>
      <c r="S199" s="8"/>
      <c r="T199" s="8"/>
      <c r="U199" s="8"/>
      <c r="V199" s="8"/>
      <c r="W199" s="1035"/>
      <c r="X199" s="8">
        <f t="shared" si="101"/>
        <v>0</v>
      </c>
      <c r="Y199" s="8"/>
      <c r="Z199" s="8"/>
      <c r="AA199" s="8"/>
      <c r="AB199" s="1152"/>
      <c r="AC199" s="1715">
        <v>116</v>
      </c>
      <c r="AD199" s="1715">
        <v>191839.76</v>
      </c>
      <c r="AE199" s="1795">
        <f t="shared" si="105"/>
        <v>191.83976000000001</v>
      </c>
      <c r="AF199" s="2406"/>
    </row>
    <row r="200" spans="1:32" ht="30" customHeight="1" x14ac:dyDescent="0.25">
      <c r="A200" s="70">
        <v>1</v>
      </c>
      <c r="B200" s="70">
        <v>1</v>
      </c>
      <c r="C200" s="120" t="s">
        <v>158</v>
      </c>
      <c r="D200" s="120"/>
      <c r="E200" s="2225">
        <v>36086</v>
      </c>
      <c r="F200" s="92">
        <f t="shared" si="104"/>
        <v>18043</v>
      </c>
      <c r="G200" s="92">
        <f>G201+G202</f>
        <v>18885</v>
      </c>
      <c r="H200" s="173">
        <f t="shared" si="102"/>
        <v>104.66662971789613</v>
      </c>
      <c r="I200" s="117"/>
      <c r="J200" s="117"/>
      <c r="K200" s="221"/>
      <c r="L200" s="116"/>
      <c r="M200" s="116"/>
      <c r="N200" s="116"/>
      <c r="O200" s="116"/>
      <c r="P200" s="116"/>
      <c r="Q200" s="8"/>
      <c r="R200" s="8"/>
      <c r="S200" s="8"/>
      <c r="T200" s="8"/>
      <c r="U200" s="8"/>
      <c r="V200" s="8"/>
      <c r="W200" s="1035"/>
      <c r="X200" s="8">
        <f t="shared" si="101"/>
        <v>0</v>
      </c>
      <c r="Y200" s="8"/>
      <c r="Z200" s="8"/>
      <c r="AA200" s="8"/>
      <c r="AB200" s="1152"/>
      <c r="AC200" s="1715"/>
      <c r="AD200" s="1715"/>
      <c r="AE200" s="1715">
        <f t="shared" ref="AE200" si="106">AE201+AE202</f>
        <v>0</v>
      </c>
      <c r="AF200" s="2406"/>
    </row>
    <row r="201" spans="1:32" ht="30" customHeight="1" x14ac:dyDescent="0.25">
      <c r="A201" s="70">
        <v>1</v>
      </c>
      <c r="B201" s="70">
        <v>1</v>
      </c>
      <c r="C201" s="150" t="s">
        <v>299</v>
      </c>
      <c r="D201" s="150"/>
      <c r="E201" s="2282">
        <v>25000</v>
      </c>
      <c r="F201" s="92">
        <f>E201/12*$C$4</f>
        <v>12500</v>
      </c>
      <c r="G201" s="98">
        <v>12154</v>
      </c>
      <c r="H201" s="173">
        <f t="shared" si="102"/>
        <v>97.231999999999999</v>
      </c>
      <c r="I201" s="131"/>
      <c r="J201" s="131"/>
      <c r="K201" s="192"/>
      <c r="L201" s="155"/>
      <c r="M201" s="155"/>
      <c r="N201" s="155"/>
      <c r="O201" s="155"/>
      <c r="P201" s="155"/>
      <c r="Q201" s="8"/>
      <c r="R201" s="8"/>
      <c r="S201" s="8"/>
      <c r="T201" s="8"/>
      <c r="U201" s="8"/>
      <c r="V201" s="8"/>
      <c r="W201" s="1035"/>
      <c r="X201" s="8">
        <f t="shared" si="101"/>
        <v>0</v>
      </c>
      <c r="Y201" s="8"/>
      <c r="Z201" s="8"/>
      <c r="AA201" s="8"/>
      <c r="AB201" s="1152"/>
      <c r="AC201" s="1715"/>
      <c r="AD201" s="1715"/>
      <c r="AE201" s="1795">
        <f t="shared" ref="AE201:AE202" si="107">AD201/1000</f>
        <v>0</v>
      </c>
      <c r="AF201" s="2406"/>
    </row>
    <row r="202" spans="1:32" ht="18.75" customHeight="1" x14ac:dyDescent="0.25">
      <c r="A202" s="70">
        <v>1</v>
      </c>
      <c r="B202" s="70">
        <v>1</v>
      </c>
      <c r="C202" s="150" t="s">
        <v>356</v>
      </c>
      <c r="D202" s="150"/>
      <c r="E202" s="2282">
        <v>11086</v>
      </c>
      <c r="F202" s="98">
        <f t="shared" si="104"/>
        <v>5543</v>
      </c>
      <c r="G202" s="98">
        <v>6731</v>
      </c>
      <c r="H202" s="177">
        <f t="shared" si="102"/>
        <v>121.43243730831679</v>
      </c>
      <c r="I202" s="131"/>
      <c r="J202" s="131"/>
      <c r="K202" s="192"/>
      <c r="L202" s="155"/>
      <c r="M202" s="155"/>
      <c r="N202" s="155"/>
      <c r="O202" s="155"/>
      <c r="P202" s="155"/>
      <c r="Q202" s="8"/>
      <c r="R202" s="8"/>
      <c r="S202" s="8"/>
      <c r="T202" s="8"/>
      <c r="U202" s="8"/>
      <c r="V202" s="8"/>
      <c r="W202" s="1035"/>
      <c r="X202" s="8">
        <f t="shared" si="101"/>
        <v>0</v>
      </c>
      <c r="Y202" s="8"/>
      <c r="Z202" s="8"/>
      <c r="AA202" s="8"/>
      <c r="AB202" s="1152"/>
      <c r="AC202" s="1715"/>
      <c r="AD202" s="1715"/>
      <c r="AE202" s="1795">
        <f t="shared" si="107"/>
        <v>0</v>
      </c>
      <c r="AF202" s="2406"/>
    </row>
    <row r="203" spans="1:32" s="96" customFormat="1" ht="15" customHeight="1" x14ac:dyDescent="0.25">
      <c r="A203" s="70">
        <v>1</v>
      </c>
      <c r="B203" s="70">
        <v>1</v>
      </c>
      <c r="C203" s="150"/>
      <c r="D203" s="150"/>
      <c r="E203" s="2282"/>
      <c r="F203" s="98"/>
      <c r="G203" s="98"/>
      <c r="H203" s="98"/>
      <c r="I203" s="131"/>
      <c r="J203" s="131"/>
      <c r="K203" s="192"/>
      <c r="L203" s="155"/>
      <c r="M203" s="155"/>
      <c r="N203" s="155"/>
      <c r="O203" s="155"/>
      <c r="P203" s="155"/>
      <c r="Q203" s="8"/>
      <c r="R203" s="8"/>
      <c r="S203" s="8"/>
      <c r="T203" s="8"/>
      <c r="U203" s="8"/>
      <c r="V203" s="8"/>
      <c r="W203" s="1035"/>
      <c r="X203" s="8">
        <f t="shared" si="101"/>
        <v>0</v>
      </c>
      <c r="Y203" s="8"/>
      <c r="Z203" s="8"/>
      <c r="AA203" s="8"/>
      <c r="AB203" s="1152"/>
      <c r="AC203" s="8"/>
      <c r="AD203" s="8"/>
      <c r="AE203" s="1795"/>
      <c r="AF203" s="2406"/>
    </row>
    <row r="204" spans="1:32" ht="15" customHeight="1" x14ac:dyDescent="0.25">
      <c r="A204" s="70">
        <v>1</v>
      </c>
      <c r="B204" s="70">
        <v>1</v>
      </c>
      <c r="C204" s="255" t="s">
        <v>160</v>
      </c>
      <c r="D204" s="255"/>
      <c r="E204" s="2291"/>
      <c r="F204" s="249"/>
      <c r="G204" s="249"/>
      <c r="H204" s="249"/>
      <c r="I204" s="104"/>
      <c r="J204" s="104"/>
      <c r="K204" s="178"/>
      <c r="L204" s="103"/>
      <c r="M204" s="103"/>
      <c r="N204" s="103"/>
      <c r="O204" s="103"/>
      <c r="P204" s="103"/>
      <c r="Q204" s="8">
        <v>10862.5553</v>
      </c>
      <c r="R204" s="8">
        <v>10862.5553</v>
      </c>
      <c r="S204" s="8">
        <v>10862.5553</v>
      </c>
      <c r="T204" s="8">
        <v>10862.5553</v>
      </c>
      <c r="U204" s="8">
        <v>10862.5553</v>
      </c>
      <c r="V204" s="8">
        <v>10862.5553</v>
      </c>
      <c r="W204" s="1035">
        <f>Q204/12*$C$4+(R204-Q204)/11*5+(S204-R204)/10*4+(T204-S204)/9*3+(U204-T204)/8*2+(V204-U204)/7*1</f>
        <v>5431.27765</v>
      </c>
      <c r="X204" s="8">
        <f t="shared" ref="X204" si="108">AB204-AA204-Y204</f>
        <v>5754.6125799999991</v>
      </c>
      <c r="Y204" s="8">
        <f>Y206</f>
        <v>2730.91</v>
      </c>
      <c r="Z204" s="8">
        <f>X204-W204</f>
        <v>323.33492999999908</v>
      </c>
      <c r="AA204" s="8">
        <v>0</v>
      </c>
      <c r="AB204" s="1152">
        <v>8485.5225799999989</v>
      </c>
      <c r="AC204" s="8">
        <v>4</v>
      </c>
      <c r="AD204" s="8">
        <v>1191.6400000000001</v>
      </c>
      <c r="AE204" s="1795">
        <f>AD204/1000</f>
        <v>1.19164</v>
      </c>
      <c r="AF204" s="2406"/>
    </row>
    <row r="205" spans="1:32" ht="15" customHeight="1" x14ac:dyDescent="0.25">
      <c r="A205" s="70">
        <v>1</v>
      </c>
      <c r="B205" s="70">
        <v>1</v>
      </c>
      <c r="C205" s="256" t="s">
        <v>137</v>
      </c>
      <c r="D205" s="256"/>
      <c r="E205" s="2283">
        <v>3000</v>
      </c>
      <c r="F205" s="92">
        <f t="shared" ref="F205:F223" si="109">ROUND(E205/12*$C$4,0)</f>
        <v>1500</v>
      </c>
      <c r="G205" s="111">
        <f>1132+776</f>
        <v>1908</v>
      </c>
      <c r="H205" s="111">
        <f>G205/F205*100</f>
        <v>127.2</v>
      </c>
      <c r="I205" s="108"/>
      <c r="J205" s="108"/>
      <c r="K205" s="181"/>
      <c r="L205" s="109"/>
      <c r="M205" s="109"/>
      <c r="N205" s="109"/>
      <c r="O205" s="109"/>
      <c r="P205" s="109"/>
      <c r="Q205" s="8"/>
      <c r="R205" s="8"/>
      <c r="S205" s="8"/>
      <c r="T205" s="8"/>
      <c r="U205" s="8"/>
      <c r="V205" s="8"/>
      <c r="W205" s="1035"/>
      <c r="X205" s="8">
        <f t="shared" si="101"/>
        <v>0</v>
      </c>
      <c r="Y205" s="8"/>
      <c r="Z205" s="8"/>
      <c r="AA205" s="8"/>
      <c r="AB205" s="1152"/>
      <c r="AC205" s="8"/>
      <c r="AD205" s="8"/>
      <c r="AE205" s="1795"/>
      <c r="AF205" s="2406"/>
    </row>
    <row r="206" spans="1:32" ht="28.5" customHeight="1" x14ac:dyDescent="0.25">
      <c r="B206" s="70">
        <v>1</v>
      </c>
      <c r="C206" s="231" t="s">
        <v>438</v>
      </c>
      <c r="D206" s="256"/>
      <c r="E206" s="2283"/>
      <c r="F206" s="92"/>
      <c r="G206" s="111">
        <f>1885+3830</f>
        <v>5715</v>
      </c>
      <c r="H206" s="111"/>
      <c r="I206" s="108"/>
      <c r="J206" s="108"/>
      <c r="K206" s="181"/>
      <c r="L206" s="109"/>
      <c r="M206" s="109"/>
      <c r="N206" s="109"/>
      <c r="O206" s="109"/>
      <c r="P206" s="109"/>
      <c r="Q206" s="8"/>
      <c r="R206" s="8"/>
      <c r="S206" s="8"/>
      <c r="T206" s="8"/>
      <c r="U206" s="8"/>
      <c r="V206" s="8"/>
      <c r="W206" s="1035"/>
      <c r="X206" s="8"/>
      <c r="Y206" s="8">
        <v>2730.91</v>
      </c>
      <c r="Z206" s="8"/>
      <c r="AA206" s="8"/>
      <c r="AB206" s="1152"/>
      <c r="AC206" s="8"/>
      <c r="AD206" s="8"/>
      <c r="AE206" s="1795"/>
      <c r="AF206" s="2406"/>
    </row>
    <row r="207" spans="1:32" ht="24.75" customHeight="1" x14ac:dyDescent="0.25">
      <c r="A207" s="70">
        <v>1</v>
      </c>
      <c r="B207" s="70">
        <v>1</v>
      </c>
      <c r="C207" s="122" t="s">
        <v>78</v>
      </c>
      <c r="D207" s="122"/>
      <c r="E207" s="2225">
        <v>1000</v>
      </c>
      <c r="F207" s="92">
        <f t="shared" si="109"/>
        <v>500</v>
      </c>
      <c r="G207" s="92">
        <v>873</v>
      </c>
      <c r="H207" s="92">
        <f t="shared" ref="H207:H220" si="110">G207/F207*100</f>
        <v>174.6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8"/>
      <c r="S207" s="8"/>
      <c r="T207" s="8"/>
      <c r="U207" s="8"/>
      <c r="V207" s="8"/>
      <c r="W207" s="1035"/>
      <c r="X207" s="8">
        <f t="shared" si="101"/>
        <v>0</v>
      </c>
      <c r="Y207" s="8"/>
      <c r="Z207" s="8"/>
      <c r="AA207" s="8"/>
      <c r="AB207" s="1152"/>
      <c r="AC207" s="8"/>
      <c r="AD207" s="8"/>
      <c r="AE207" s="1795"/>
      <c r="AF207" s="2406"/>
    </row>
    <row r="208" spans="1:32" ht="15" customHeight="1" x14ac:dyDescent="0.25">
      <c r="A208" s="70">
        <v>1</v>
      </c>
      <c r="B208" s="70">
        <v>1</v>
      </c>
      <c r="C208" s="120" t="s">
        <v>284</v>
      </c>
      <c r="D208" s="120"/>
      <c r="E208" s="2225">
        <v>200</v>
      </c>
      <c r="F208" s="92">
        <f t="shared" si="109"/>
        <v>100</v>
      </c>
      <c r="G208" s="92">
        <v>25</v>
      </c>
      <c r="H208" s="92">
        <f t="shared" si="110"/>
        <v>25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8"/>
      <c r="S208" s="8"/>
      <c r="T208" s="8"/>
      <c r="U208" s="8"/>
      <c r="V208" s="8"/>
      <c r="W208" s="1035"/>
      <c r="X208" s="8">
        <f t="shared" si="101"/>
        <v>0</v>
      </c>
      <c r="Y208" s="8"/>
      <c r="Z208" s="8"/>
      <c r="AA208" s="8"/>
      <c r="AB208" s="1152"/>
      <c r="AC208" s="8"/>
      <c r="AD208" s="8"/>
      <c r="AE208" s="1795"/>
      <c r="AF208" s="2406"/>
    </row>
    <row r="209" spans="1:32" ht="15" customHeight="1" x14ac:dyDescent="0.25">
      <c r="A209" s="70">
        <v>1</v>
      </c>
      <c r="B209" s="70">
        <v>1</v>
      </c>
      <c r="C209" s="150" t="s">
        <v>85</v>
      </c>
      <c r="D209" s="150"/>
      <c r="E209" s="2282">
        <v>500</v>
      </c>
      <c r="F209" s="98">
        <f t="shared" ref="F209:F220" si="111">ROUND(E209/12*$C$4,0)</f>
        <v>250</v>
      </c>
      <c r="G209" s="98">
        <v>263</v>
      </c>
      <c r="H209" s="98">
        <f t="shared" si="110"/>
        <v>105.2</v>
      </c>
      <c r="I209" s="131"/>
      <c r="J209" s="131"/>
      <c r="K209" s="183"/>
      <c r="L209" s="184"/>
      <c r="M209" s="184"/>
      <c r="N209" s="184"/>
      <c r="O209" s="184"/>
      <c r="P209" s="184"/>
      <c r="Q209" s="15"/>
      <c r="R209" s="15"/>
      <c r="S209" s="15"/>
      <c r="T209" s="15"/>
      <c r="U209" s="15"/>
      <c r="V209" s="15"/>
      <c r="W209" s="1036"/>
      <c r="X209" s="15">
        <f t="shared" ref="X209:X220" si="112">AB209-AA209-Y209</f>
        <v>0</v>
      </c>
      <c r="Y209" s="15"/>
      <c r="Z209" s="15"/>
      <c r="AA209" s="15"/>
      <c r="AB209" s="1269"/>
      <c r="AC209" s="15"/>
      <c r="AD209" s="15"/>
      <c r="AE209" s="1796"/>
      <c r="AF209" s="2406"/>
    </row>
    <row r="210" spans="1:32" ht="15" customHeight="1" x14ac:dyDescent="0.25">
      <c r="A210" s="70">
        <v>1</v>
      </c>
      <c r="B210" s="70">
        <v>1</v>
      </c>
      <c r="C210" s="120" t="s">
        <v>106</v>
      </c>
      <c r="D210" s="120"/>
      <c r="E210" s="2225">
        <v>1000</v>
      </c>
      <c r="F210" s="92">
        <f t="shared" si="111"/>
        <v>500</v>
      </c>
      <c r="G210" s="92">
        <v>643</v>
      </c>
      <c r="H210" s="92">
        <f t="shared" si="110"/>
        <v>128.6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8"/>
      <c r="T210" s="8"/>
      <c r="U210" s="8"/>
      <c r="V210" s="8"/>
      <c r="W210" s="1035"/>
      <c r="X210" s="8">
        <f t="shared" si="112"/>
        <v>0</v>
      </c>
      <c r="Y210" s="8"/>
      <c r="Z210" s="8"/>
      <c r="AA210" s="8"/>
      <c r="AB210" s="1152"/>
      <c r="AC210" s="8"/>
      <c r="AD210" s="8"/>
      <c r="AE210" s="1795"/>
      <c r="AF210" s="2406"/>
    </row>
    <row r="211" spans="1:32" ht="15" customHeight="1" x14ac:dyDescent="0.25">
      <c r="A211" s="70">
        <v>1</v>
      </c>
      <c r="B211" s="70">
        <v>1</v>
      </c>
      <c r="C211" s="120" t="s">
        <v>290</v>
      </c>
      <c r="D211" s="120"/>
      <c r="E211" s="2225">
        <v>1750</v>
      </c>
      <c r="F211" s="92">
        <f t="shared" si="111"/>
        <v>875</v>
      </c>
      <c r="G211" s="92">
        <v>844</v>
      </c>
      <c r="H211" s="92">
        <f t="shared" si="110"/>
        <v>96.457142857142856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8"/>
      <c r="S211" s="8"/>
      <c r="T211" s="8"/>
      <c r="U211" s="8"/>
      <c r="V211" s="8"/>
      <c r="W211" s="1035"/>
      <c r="X211" s="8">
        <f t="shared" si="112"/>
        <v>0</v>
      </c>
      <c r="Y211" s="8"/>
      <c r="Z211" s="8"/>
      <c r="AA211" s="8"/>
      <c r="AB211" s="1152"/>
      <c r="AC211" s="8"/>
      <c r="AD211" s="8"/>
      <c r="AE211" s="1795"/>
      <c r="AF211" s="2406"/>
    </row>
    <row r="212" spans="1:32" ht="15" customHeight="1" x14ac:dyDescent="0.25">
      <c r="A212" s="70">
        <v>1</v>
      </c>
      <c r="B212" s="70">
        <v>1</v>
      </c>
      <c r="C212" s="120" t="s">
        <v>132</v>
      </c>
      <c r="D212" s="120"/>
      <c r="E212" s="2225">
        <v>750</v>
      </c>
      <c r="F212" s="92">
        <f t="shared" si="111"/>
        <v>375</v>
      </c>
      <c r="G212" s="92">
        <v>37</v>
      </c>
      <c r="H212" s="92">
        <f t="shared" si="110"/>
        <v>9.8666666666666671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8"/>
      <c r="T212" s="8"/>
      <c r="U212" s="8"/>
      <c r="V212" s="8"/>
      <c r="W212" s="1035"/>
      <c r="X212" s="8">
        <f t="shared" si="112"/>
        <v>0</v>
      </c>
      <c r="Y212" s="8"/>
      <c r="Z212" s="8"/>
      <c r="AA212" s="8"/>
      <c r="AB212" s="1152"/>
      <c r="AC212" s="8"/>
      <c r="AD212" s="8"/>
      <c r="AE212" s="1795"/>
      <c r="AF212" s="2406"/>
    </row>
    <row r="213" spans="1:32" ht="15" customHeight="1" x14ac:dyDescent="0.25">
      <c r="A213" s="70">
        <v>1</v>
      </c>
      <c r="B213" s="70">
        <v>1</v>
      </c>
      <c r="C213" s="120" t="s">
        <v>133</v>
      </c>
      <c r="D213" s="120"/>
      <c r="E213" s="2225">
        <v>450</v>
      </c>
      <c r="F213" s="92">
        <f t="shared" si="111"/>
        <v>225</v>
      </c>
      <c r="G213" s="92">
        <v>390</v>
      </c>
      <c r="H213" s="92">
        <f t="shared" si="110"/>
        <v>173.33333333333334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8"/>
      <c r="T213" s="8"/>
      <c r="U213" s="8"/>
      <c r="V213" s="8"/>
      <c r="W213" s="1035"/>
      <c r="X213" s="8">
        <f t="shared" si="112"/>
        <v>0</v>
      </c>
      <c r="Y213" s="8"/>
      <c r="Z213" s="8"/>
      <c r="AA213" s="8"/>
      <c r="AB213" s="1152"/>
      <c r="AC213" s="8"/>
      <c r="AD213" s="8"/>
      <c r="AE213" s="1795"/>
      <c r="AF213" s="2406"/>
    </row>
    <row r="214" spans="1:32" ht="15" customHeight="1" x14ac:dyDescent="0.25">
      <c r="A214" s="70">
        <v>1</v>
      </c>
      <c r="B214" s="70">
        <v>1</v>
      </c>
      <c r="C214" s="120" t="s">
        <v>110</v>
      </c>
      <c r="D214" s="120"/>
      <c r="E214" s="2225">
        <v>100</v>
      </c>
      <c r="F214" s="92">
        <f t="shared" si="111"/>
        <v>50</v>
      </c>
      <c r="G214" s="92">
        <v>51</v>
      </c>
      <c r="H214" s="92">
        <f t="shared" si="110"/>
        <v>102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8"/>
      <c r="V214" s="8"/>
      <c r="W214" s="1035"/>
      <c r="X214" s="8">
        <f t="shared" si="112"/>
        <v>0</v>
      </c>
      <c r="Y214" s="8"/>
      <c r="Z214" s="8"/>
      <c r="AA214" s="8"/>
      <c r="AB214" s="1152"/>
      <c r="AC214" s="8"/>
      <c r="AD214" s="8"/>
      <c r="AE214" s="1795"/>
      <c r="AF214" s="2406"/>
    </row>
    <row r="215" spans="1:32" ht="15" customHeight="1" x14ac:dyDescent="0.25">
      <c r="A215" s="70">
        <v>1</v>
      </c>
      <c r="B215" s="70">
        <v>1</v>
      </c>
      <c r="C215" s="120" t="s">
        <v>33</v>
      </c>
      <c r="D215" s="120"/>
      <c r="E215" s="2225">
        <v>50</v>
      </c>
      <c r="F215" s="92">
        <f t="shared" si="111"/>
        <v>25</v>
      </c>
      <c r="G215" s="92">
        <v>23</v>
      </c>
      <c r="H215" s="92">
        <f t="shared" si="110"/>
        <v>92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8"/>
      <c r="V215" s="8"/>
      <c r="W215" s="1035"/>
      <c r="X215" s="8">
        <f t="shared" si="112"/>
        <v>0</v>
      </c>
      <c r="Y215" s="8"/>
      <c r="Z215" s="8"/>
      <c r="AA215" s="8"/>
      <c r="AB215" s="1152"/>
      <c r="AC215" s="8"/>
      <c r="AD215" s="8"/>
      <c r="AE215" s="1795"/>
      <c r="AF215" s="2406"/>
    </row>
    <row r="216" spans="1:32" ht="15" customHeight="1" x14ac:dyDescent="0.25">
      <c r="A216" s="70">
        <v>1</v>
      </c>
      <c r="B216" s="70">
        <v>1</v>
      </c>
      <c r="C216" s="120" t="s">
        <v>103</v>
      </c>
      <c r="D216" s="120"/>
      <c r="E216" s="2225">
        <v>2100</v>
      </c>
      <c r="F216" s="92">
        <f t="shared" si="111"/>
        <v>1050</v>
      </c>
      <c r="G216" s="92">
        <v>1184</v>
      </c>
      <c r="H216" s="92">
        <f t="shared" si="110"/>
        <v>112.76190476190476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8"/>
      <c r="T216" s="8"/>
      <c r="U216" s="8"/>
      <c r="V216" s="8"/>
      <c r="W216" s="1035"/>
      <c r="X216" s="8">
        <f t="shared" si="112"/>
        <v>0</v>
      </c>
      <c r="Y216" s="8"/>
      <c r="Z216" s="8"/>
      <c r="AA216" s="8"/>
      <c r="AB216" s="1152"/>
      <c r="AC216" s="8"/>
      <c r="AD216" s="8"/>
      <c r="AE216" s="1795"/>
      <c r="AF216" s="2406"/>
    </row>
    <row r="217" spans="1:32" ht="15" customHeight="1" x14ac:dyDescent="0.25">
      <c r="A217" s="70">
        <v>1</v>
      </c>
      <c r="B217" s="70">
        <v>1</v>
      </c>
      <c r="C217" s="120" t="s">
        <v>107</v>
      </c>
      <c r="D217" s="120"/>
      <c r="E217" s="2225">
        <v>2000</v>
      </c>
      <c r="F217" s="92">
        <f t="shared" si="111"/>
        <v>1000</v>
      </c>
      <c r="G217" s="92">
        <v>1210</v>
      </c>
      <c r="H217" s="92">
        <f t="shared" si="110"/>
        <v>121</v>
      </c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8"/>
      <c r="V217" s="8"/>
      <c r="W217" s="1035"/>
      <c r="X217" s="8">
        <f t="shared" si="112"/>
        <v>0</v>
      </c>
      <c r="Y217" s="8"/>
      <c r="Z217" s="8"/>
      <c r="AA217" s="8"/>
      <c r="AB217" s="1152"/>
      <c r="AC217" s="8"/>
      <c r="AD217" s="8"/>
      <c r="AE217" s="1795"/>
      <c r="AF217" s="2406"/>
    </row>
    <row r="218" spans="1:32" ht="15" customHeight="1" x14ac:dyDescent="0.25">
      <c r="A218" s="70">
        <v>1</v>
      </c>
      <c r="B218" s="70">
        <v>1</v>
      </c>
      <c r="C218" s="120" t="s">
        <v>34</v>
      </c>
      <c r="D218" s="120"/>
      <c r="E218" s="2225">
        <v>400</v>
      </c>
      <c r="F218" s="92">
        <f t="shared" si="111"/>
        <v>200</v>
      </c>
      <c r="G218" s="92">
        <v>255</v>
      </c>
      <c r="H218" s="92">
        <f t="shared" si="110"/>
        <v>127.49999999999999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8"/>
      <c r="V218" s="8"/>
      <c r="W218" s="1035"/>
      <c r="X218" s="8">
        <f t="shared" si="112"/>
        <v>0</v>
      </c>
      <c r="Y218" s="8"/>
      <c r="Z218" s="8"/>
      <c r="AA218" s="8"/>
      <c r="AB218" s="1152"/>
      <c r="AC218" s="8"/>
      <c r="AD218" s="8"/>
      <c r="AE218" s="1795"/>
      <c r="AF218" s="2406"/>
    </row>
    <row r="219" spans="1:32" ht="15" customHeight="1" x14ac:dyDescent="0.25">
      <c r="A219" s="70">
        <v>1</v>
      </c>
      <c r="B219" s="70">
        <v>1</v>
      </c>
      <c r="C219" s="120" t="s">
        <v>288</v>
      </c>
      <c r="D219" s="120"/>
      <c r="E219" s="2225">
        <v>10500</v>
      </c>
      <c r="F219" s="92">
        <f t="shared" si="111"/>
        <v>5250</v>
      </c>
      <c r="G219" s="92">
        <v>5429</v>
      </c>
      <c r="H219" s="92">
        <f t="shared" si="110"/>
        <v>103.40952380952382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8"/>
      <c r="V219" s="8"/>
      <c r="W219" s="1035"/>
      <c r="X219" s="8">
        <f t="shared" si="112"/>
        <v>0</v>
      </c>
      <c r="Y219" s="8"/>
      <c r="Z219" s="8"/>
      <c r="AA219" s="8"/>
      <c r="AB219" s="1152"/>
      <c r="AC219" s="8"/>
      <c r="AD219" s="8"/>
      <c r="AE219" s="1795"/>
      <c r="AF219" s="2406"/>
    </row>
    <row r="220" spans="1:32" ht="15" customHeight="1" x14ac:dyDescent="0.25">
      <c r="A220" s="70">
        <v>1</v>
      </c>
      <c r="B220" s="70">
        <v>1</v>
      </c>
      <c r="C220" s="120" t="s">
        <v>134</v>
      </c>
      <c r="D220" s="120"/>
      <c r="E220" s="2225">
        <v>4000</v>
      </c>
      <c r="F220" s="92">
        <f t="shared" si="111"/>
        <v>2000</v>
      </c>
      <c r="G220" s="92">
        <v>2057</v>
      </c>
      <c r="H220" s="92">
        <f t="shared" si="110"/>
        <v>102.85</v>
      </c>
      <c r="I220" s="117"/>
      <c r="J220" s="117"/>
      <c r="K220" s="119"/>
      <c r="L220" s="118"/>
      <c r="M220" s="118"/>
      <c r="N220" s="118"/>
      <c r="O220" s="118"/>
      <c r="P220" s="118"/>
      <c r="Q220" s="8"/>
      <c r="R220" s="8"/>
      <c r="S220" s="8"/>
      <c r="T220" s="8"/>
      <c r="U220" s="8"/>
      <c r="V220" s="8"/>
      <c r="W220" s="1035"/>
      <c r="X220" s="8">
        <f t="shared" si="112"/>
        <v>0</v>
      </c>
      <c r="Y220" s="8"/>
      <c r="Z220" s="8"/>
      <c r="AA220" s="8"/>
      <c r="AB220" s="1152"/>
      <c r="AC220" s="8"/>
      <c r="AD220" s="8"/>
      <c r="AE220" s="1795"/>
      <c r="AF220" s="2406"/>
    </row>
    <row r="221" spans="1:32" ht="31.5" customHeight="1" x14ac:dyDescent="0.25">
      <c r="B221" s="70">
        <v>1</v>
      </c>
      <c r="C221" s="120" t="s">
        <v>437</v>
      </c>
      <c r="D221" s="120"/>
      <c r="E221" s="2225"/>
      <c r="F221" s="92"/>
      <c r="G221" s="92">
        <v>0</v>
      </c>
      <c r="H221" s="92"/>
      <c r="I221" s="117"/>
      <c r="J221" s="117"/>
      <c r="K221" s="119"/>
      <c r="L221" s="118"/>
      <c r="M221" s="118"/>
      <c r="N221" s="118"/>
      <c r="O221" s="118"/>
      <c r="P221" s="118"/>
      <c r="Q221" s="8"/>
      <c r="R221" s="8"/>
      <c r="S221" s="8"/>
      <c r="T221" s="8"/>
      <c r="U221" s="8"/>
      <c r="V221" s="8"/>
      <c r="W221" s="1035"/>
      <c r="X221" s="8"/>
      <c r="Y221" s="8"/>
      <c r="Z221" s="8"/>
      <c r="AA221" s="8"/>
      <c r="AB221" s="1152"/>
      <c r="AC221" s="8"/>
      <c r="AD221" s="8"/>
      <c r="AE221" s="1795"/>
      <c r="AF221" s="2406"/>
    </row>
    <row r="222" spans="1:32" ht="27.75" customHeight="1" x14ac:dyDescent="0.25">
      <c r="A222" s="70">
        <v>1</v>
      </c>
      <c r="B222" s="70">
        <v>1</v>
      </c>
      <c r="C222" s="120" t="s">
        <v>72</v>
      </c>
      <c r="D222" s="120"/>
      <c r="E222" s="2225">
        <v>250</v>
      </c>
      <c r="F222" s="92">
        <f t="shared" si="109"/>
        <v>125</v>
      </c>
      <c r="G222" s="92">
        <v>219</v>
      </c>
      <c r="H222" s="92">
        <f>G222/F222*100</f>
        <v>175.2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1035"/>
      <c r="X222" s="8">
        <f t="shared" si="101"/>
        <v>0</v>
      </c>
      <c r="Y222" s="8"/>
      <c r="Z222" s="8"/>
      <c r="AA222" s="8"/>
      <c r="AB222" s="1152"/>
      <c r="AC222" s="8"/>
      <c r="AD222" s="8"/>
      <c r="AE222" s="1795"/>
      <c r="AF222" s="2406"/>
    </row>
    <row r="223" spans="1:32" ht="32.25" customHeight="1" x14ac:dyDescent="0.25">
      <c r="A223" s="70">
        <v>1</v>
      </c>
      <c r="B223" s="70">
        <v>1</v>
      </c>
      <c r="C223" s="120" t="s">
        <v>287</v>
      </c>
      <c r="D223" s="120"/>
      <c r="E223" s="2225">
        <v>40</v>
      </c>
      <c r="F223" s="92">
        <f t="shared" si="109"/>
        <v>20</v>
      </c>
      <c r="G223" s="92">
        <v>10</v>
      </c>
      <c r="H223" s="92">
        <f>G223/F223*100</f>
        <v>50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1035"/>
      <c r="X223" s="8">
        <f t="shared" si="101"/>
        <v>0</v>
      </c>
      <c r="Y223" s="8"/>
      <c r="Z223" s="8"/>
      <c r="AA223" s="8"/>
      <c r="AB223" s="1152"/>
      <c r="AC223" s="8"/>
      <c r="AD223" s="8"/>
      <c r="AE223" s="1795"/>
      <c r="AF223" s="2406"/>
    </row>
    <row r="224" spans="1:32" ht="32.25" customHeight="1" x14ac:dyDescent="0.25">
      <c r="B224" s="70">
        <v>1</v>
      </c>
      <c r="C224" s="1886" t="s">
        <v>165</v>
      </c>
      <c r="D224" s="1284"/>
      <c r="E224" s="2290">
        <f>E195+E199*3.2+E200</f>
        <v>126956</v>
      </c>
      <c r="F224" s="169">
        <f t="shared" ref="F224:G224" si="113">F195+F199*3.2+F200</f>
        <v>63478</v>
      </c>
      <c r="G224" s="169">
        <f t="shared" si="113"/>
        <v>66526.600000000006</v>
      </c>
      <c r="H224" s="169">
        <f>G224/F224*100</f>
        <v>104.80260877784431</v>
      </c>
      <c r="I224" s="236"/>
      <c r="J224" s="236"/>
      <c r="K224" s="291"/>
      <c r="L224" s="113"/>
      <c r="M224" s="148"/>
      <c r="N224" s="291"/>
      <c r="O224" s="291"/>
      <c r="P224" s="291"/>
      <c r="Q224" s="18">
        <v>90489.985419999997</v>
      </c>
      <c r="R224" s="18">
        <v>90489.985419999997</v>
      </c>
      <c r="S224" s="18">
        <v>90489.985419999997</v>
      </c>
      <c r="T224" s="18">
        <v>90489.985419999997</v>
      </c>
      <c r="U224" s="18">
        <v>90489.985419999997</v>
      </c>
      <c r="V224" s="18">
        <v>90489.985419999997</v>
      </c>
      <c r="W224" s="1039">
        <f>Q224/12*$C$4+(R224-Q224)/11*5+(S224-R224)/10*4+(T224-S224)/9*3+(U224-T224)/8*2+(V224-U224)/7*1</f>
        <v>45244.992709999999</v>
      </c>
      <c r="X224" s="18">
        <f t="shared" ref="X224" si="114">AB224-AA224-Y224</f>
        <v>46165.239950000003</v>
      </c>
      <c r="Y224" s="18"/>
      <c r="Z224" s="18">
        <f>X224-W224</f>
        <v>920.24724000000424</v>
      </c>
      <c r="AA224" s="18">
        <v>-56.728059999999999</v>
      </c>
      <c r="AB224" s="2409">
        <v>46108.511890000002</v>
      </c>
      <c r="AC224" s="18">
        <f>AC195+AC199*3.2</f>
        <v>372.20000000000005</v>
      </c>
      <c r="AD224" s="18">
        <f>AD195+AD199</f>
        <v>192331.16</v>
      </c>
      <c r="AE224" s="18">
        <f>AE195+AE199</f>
        <v>192.33116000000001</v>
      </c>
      <c r="AF224" s="2406"/>
    </row>
    <row r="225" spans="1:32" ht="15" customHeight="1" x14ac:dyDescent="0.25">
      <c r="A225" s="70">
        <v>1</v>
      </c>
      <c r="B225" s="70">
        <v>1</v>
      </c>
      <c r="C225" s="132" t="s">
        <v>166</v>
      </c>
      <c r="D225" s="132"/>
      <c r="E225" s="2291">
        <f>E195+E200+E199*3.2</f>
        <v>126956</v>
      </c>
      <c r="F225" s="249">
        <f>F195+F200+F199*3.2</f>
        <v>63478</v>
      </c>
      <c r="G225" s="249">
        <f>G195+G200+G199*3.2</f>
        <v>66526.600000000006</v>
      </c>
      <c r="H225" s="249">
        <f>G225/F225*100</f>
        <v>104.80260877784431</v>
      </c>
      <c r="I225" s="104"/>
      <c r="J225" s="104"/>
      <c r="K225" s="178"/>
      <c r="L225" s="257"/>
      <c r="M225" s="103"/>
      <c r="N225" s="178"/>
      <c r="O225" s="178"/>
      <c r="P225" s="178"/>
      <c r="Q225" s="17">
        <f t="shared" ref="Q225:V225" si="115">SUM(Q224,Q204)</f>
        <v>101352.54071999999</v>
      </c>
      <c r="R225" s="17">
        <f t="shared" si="115"/>
        <v>101352.54071999999</v>
      </c>
      <c r="S225" s="17">
        <f t="shared" si="115"/>
        <v>101352.54071999999</v>
      </c>
      <c r="T225" s="17">
        <f t="shared" si="115"/>
        <v>101352.54071999999</v>
      </c>
      <c r="U225" s="17">
        <f t="shared" si="115"/>
        <v>101352.54071999999</v>
      </c>
      <c r="V225" s="17">
        <f t="shared" si="115"/>
        <v>101352.54071999999</v>
      </c>
      <c r="W225" s="1037">
        <f t="shared" ref="W225:AB225" si="116">SUM(W224,W204)</f>
        <v>50676.270359999995</v>
      </c>
      <c r="X225" s="17">
        <f t="shared" si="116"/>
        <v>51919.852530000004</v>
      </c>
      <c r="Y225" s="17">
        <f>SUM(Y224,Y204)</f>
        <v>2730.91</v>
      </c>
      <c r="Z225" s="17">
        <f t="shared" si="116"/>
        <v>1243.5821700000033</v>
      </c>
      <c r="AA225" s="17">
        <f t="shared" si="116"/>
        <v>-56.728059999999999</v>
      </c>
      <c r="AB225" s="1244">
        <f t="shared" si="116"/>
        <v>54594.034469999999</v>
      </c>
      <c r="AC225" s="17">
        <f>AC200+AC195+AC199*3.2</f>
        <v>372.20000000000005</v>
      </c>
      <c r="AD225" s="17">
        <f>AD204+AD200+AD199+AD195</f>
        <v>193522.80000000002</v>
      </c>
      <c r="AE225" s="17">
        <f>AE204+AE200+AE199+AE195</f>
        <v>193.52280000000002</v>
      </c>
      <c r="AF225" s="2406"/>
    </row>
    <row r="226" spans="1:32" ht="15" customHeight="1" x14ac:dyDescent="0.25">
      <c r="A226" s="70">
        <v>1</v>
      </c>
      <c r="B226" s="70">
        <v>1</v>
      </c>
      <c r="C226" s="258" t="s">
        <v>31</v>
      </c>
      <c r="D226" s="135"/>
      <c r="E226" s="2283"/>
      <c r="F226" s="187"/>
      <c r="G226" s="187"/>
      <c r="H226" s="187"/>
      <c r="I226" s="108"/>
      <c r="J226" s="108"/>
      <c r="K226" s="181"/>
      <c r="L226" s="109"/>
      <c r="M226" s="109"/>
      <c r="N226" s="181"/>
      <c r="O226" s="181"/>
      <c r="P226" s="181"/>
      <c r="Q226" s="13"/>
      <c r="R226" s="13"/>
      <c r="S226" s="13"/>
      <c r="T226" s="13"/>
      <c r="U226" s="13"/>
      <c r="V226" s="13"/>
      <c r="W226" s="1038"/>
      <c r="X226" s="13">
        <f t="shared" si="101"/>
        <v>0</v>
      </c>
      <c r="Y226" s="13"/>
      <c r="Z226" s="13"/>
      <c r="AA226" s="13"/>
      <c r="AB226" s="1252"/>
      <c r="AC226" s="13"/>
      <c r="AD226" s="13"/>
      <c r="AE226" s="1798"/>
      <c r="AF226" s="2406"/>
    </row>
    <row r="227" spans="1:32" ht="15" customHeight="1" x14ac:dyDescent="0.25">
      <c r="A227" s="70">
        <v>1</v>
      </c>
      <c r="B227" s="70">
        <v>1</v>
      </c>
      <c r="C227" s="260" t="s">
        <v>150</v>
      </c>
      <c r="D227" s="279">
        <v>300</v>
      </c>
      <c r="E227" s="2225">
        <v>270</v>
      </c>
      <c r="F227" s="92">
        <f>E227/12*$C$4</f>
        <v>135</v>
      </c>
      <c r="G227" s="98">
        <v>156</v>
      </c>
      <c r="H227" s="92">
        <f>G227/F227*100</f>
        <v>115.55555555555554</v>
      </c>
      <c r="I227" s="145">
        <v>14</v>
      </c>
      <c r="J227" s="93">
        <f>M227/G227</f>
        <v>17.044871794871796</v>
      </c>
      <c r="K227" s="129">
        <f>ROUND(E227*I227,0)</f>
        <v>3780</v>
      </c>
      <c r="L227" s="100">
        <f t="shared" ref="L227:L229" si="117">K227/12*$C$4</f>
        <v>1890</v>
      </c>
      <c r="M227" s="187">
        <v>2659</v>
      </c>
      <c r="N227" s="100">
        <f>M227/L227*100</f>
        <v>140.68783068783068</v>
      </c>
      <c r="O227" s="248">
        <f>ROUND(K227/D227,0)</f>
        <v>13</v>
      </c>
      <c r="P227" s="100">
        <f>M227/$C$4*12/O227</f>
        <v>409.07692307692309</v>
      </c>
      <c r="Q227" s="8"/>
      <c r="R227" s="8"/>
      <c r="S227" s="8"/>
      <c r="T227" s="8"/>
      <c r="U227" s="8"/>
      <c r="V227" s="8"/>
      <c r="W227" s="1035"/>
      <c r="X227" s="8">
        <f t="shared" si="101"/>
        <v>0</v>
      </c>
      <c r="Y227" s="8"/>
      <c r="Z227" s="8">
        <f>X227-W227</f>
        <v>0</v>
      </c>
      <c r="AA227" s="8"/>
      <c r="AB227" s="1152"/>
      <c r="AC227" s="8"/>
      <c r="AD227" s="8"/>
      <c r="AE227" s="1795"/>
      <c r="AF227" s="2406"/>
    </row>
    <row r="228" spans="1:32" ht="15" customHeight="1" x14ac:dyDescent="0.25">
      <c r="A228" s="70">
        <v>1</v>
      </c>
      <c r="B228" s="70">
        <v>1</v>
      </c>
      <c r="C228" s="260" t="s">
        <v>363</v>
      </c>
      <c r="D228" s="279">
        <v>300</v>
      </c>
      <c r="E228" s="2225">
        <v>475</v>
      </c>
      <c r="F228" s="92">
        <f t="shared" ref="F228:F229" si="118">E228/12*$C$4</f>
        <v>237.5</v>
      </c>
      <c r="G228" s="92">
        <v>271</v>
      </c>
      <c r="H228" s="169">
        <f>G228/F228*100</f>
        <v>114.10526315789473</v>
      </c>
      <c r="I228" s="261">
        <v>10</v>
      </c>
      <c r="J228" s="170">
        <f>M228/G228</f>
        <v>10.719557195571955</v>
      </c>
      <c r="K228" s="171">
        <f>ROUND(E228*I228,0)</f>
        <v>4750</v>
      </c>
      <c r="L228" s="94">
        <f t="shared" si="117"/>
        <v>2375</v>
      </c>
      <c r="M228" s="100">
        <v>2905</v>
      </c>
      <c r="N228" s="94">
        <f>M228/L228*100</f>
        <v>122.31578947368421</v>
      </c>
      <c r="O228" s="94">
        <f>ROUND(K228/D228,0)</f>
        <v>16</v>
      </c>
      <c r="P228" s="94">
        <f>M228/$C$4*12/O228</f>
        <v>363.125</v>
      </c>
      <c r="Q228" s="8"/>
      <c r="R228" s="8"/>
      <c r="S228" s="8"/>
      <c r="T228" s="8"/>
      <c r="U228" s="8"/>
      <c r="V228" s="8"/>
      <c r="W228" s="1035"/>
      <c r="X228" s="8">
        <f t="shared" si="101"/>
        <v>0</v>
      </c>
      <c r="Y228" s="8"/>
      <c r="Z228" s="8"/>
      <c r="AA228" s="8"/>
      <c r="AB228" s="1152"/>
      <c r="AC228" s="8"/>
      <c r="AD228" s="8"/>
      <c r="AE228" s="1795"/>
      <c r="AF228" s="2406"/>
    </row>
    <row r="229" spans="1:32" ht="15" customHeight="1" x14ac:dyDescent="0.25">
      <c r="A229" s="70">
        <v>1</v>
      </c>
      <c r="B229" s="70">
        <v>1</v>
      </c>
      <c r="C229" s="260" t="s">
        <v>76</v>
      </c>
      <c r="D229" s="2544">
        <v>300</v>
      </c>
      <c r="E229" s="2290">
        <v>245</v>
      </c>
      <c r="F229" s="98">
        <f t="shared" si="118"/>
        <v>122.5</v>
      </c>
      <c r="G229" s="245">
        <v>124</v>
      </c>
      <c r="H229" s="98">
        <f>G229/F229*100</f>
        <v>101.22448979591836</v>
      </c>
      <c r="I229" s="1891">
        <v>10</v>
      </c>
      <c r="J229" s="99">
        <f>M229/G229</f>
        <v>14.548387096774194</v>
      </c>
      <c r="K229" s="129">
        <f>ROUND(E229*I229,0)</f>
        <v>2450</v>
      </c>
      <c r="L229" s="94">
        <f t="shared" si="117"/>
        <v>1225</v>
      </c>
      <c r="M229" s="321">
        <v>1804</v>
      </c>
      <c r="N229" s="100">
        <f>M229/L229*100</f>
        <v>147.26530612244898</v>
      </c>
      <c r="O229" s="129">
        <f>ROUND(K229/D229,0)</f>
        <v>8</v>
      </c>
      <c r="P229" s="94">
        <f>M229/$C$4*12/O229</f>
        <v>451</v>
      </c>
      <c r="Q229" s="8"/>
      <c r="R229" s="8"/>
      <c r="S229" s="8"/>
      <c r="T229" s="8"/>
      <c r="U229" s="8"/>
      <c r="V229" s="8"/>
      <c r="W229" s="1035"/>
      <c r="X229" s="8">
        <f>AB229-AA229-Y229</f>
        <v>0</v>
      </c>
      <c r="Y229" s="8"/>
      <c r="Z229" s="8"/>
      <c r="AA229" s="8"/>
      <c r="AB229" s="1152"/>
      <c r="AC229" s="8"/>
      <c r="AD229" s="8"/>
      <c r="AE229" s="1795"/>
      <c r="AF229" s="2406"/>
    </row>
    <row r="230" spans="1:32" ht="15" customHeight="1" x14ac:dyDescent="0.25">
      <c r="A230" s="70">
        <v>1</v>
      </c>
      <c r="B230" s="70">
        <v>1</v>
      </c>
      <c r="C230" s="2542" t="s">
        <v>90</v>
      </c>
      <c r="D230" s="2545"/>
      <c r="E230" s="2292">
        <f>SUM(E227:E229)</f>
        <v>990</v>
      </c>
      <c r="F230" s="249">
        <f>SUM(F227:F229)</f>
        <v>495</v>
      </c>
      <c r="G230" s="249">
        <f>SUM(G227:G229)</f>
        <v>551</v>
      </c>
      <c r="H230" s="195">
        <f>G230/F230*100</f>
        <v>111.31313131313132</v>
      </c>
      <c r="I230" s="104">
        <f>IF(E230=0,0,K230/E230)</f>
        <v>11.090909090909092</v>
      </c>
      <c r="J230" s="104">
        <f>M230/G230</f>
        <v>13.372050816696914</v>
      </c>
      <c r="K230" s="178">
        <f>SUM(K227:K229)</f>
        <v>10980</v>
      </c>
      <c r="L230" s="103">
        <f t="shared" ref="L230:M230" si="119">SUM(L227:L229)</f>
        <v>5490</v>
      </c>
      <c r="M230" s="2746">
        <f t="shared" si="119"/>
        <v>7368</v>
      </c>
      <c r="N230" s="179">
        <f>M230/L230*100</f>
        <v>134.20765027322403</v>
      </c>
      <c r="O230" s="103">
        <f>SUM(O227:O228)</f>
        <v>29</v>
      </c>
      <c r="P230" s="179">
        <f>M230/$C$4*12/O230</f>
        <v>508.13793103448273</v>
      </c>
      <c r="Q230" s="8"/>
      <c r="R230" s="8"/>
      <c r="S230" s="8"/>
      <c r="T230" s="8"/>
      <c r="U230" s="8"/>
      <c r="V230" s="8"/>
      <c r="W230" s="1035"/>
      <c r="X230" s="8">
        <f t="shared" si="101"/>
        <v>0</v>
      </c>
      <c r="Y230" s="8"/>
      <c r="Z230" s="8"/>
      <c r="AA230" s="8"/>
      <c r="AB230" s="1152"/>
      <c r="AC230" s="8"/>
      <c r="AD230" s="8"/>
      <c r="AE230" s="1795"/>
      <c r="AF230" s="2406"/>
    </row>
    <row r="231" spans="1:32" ht="15" customHeight="1" x14ac:dyDescent="0.25">
      <c r="A231" s="70">
        <v>1</v>
      </c>
      <c r="B231" s="70">
        <v>1</v>
      </c>
      <c r="C231" s="262" t="s">
        <v>148</v>
      </c>
      <c r="D231" s="2543"/>
      <c r="E231" s="2546"/>
      <c r="F231" s="187"/>
      <c r="G231" s="187"/>
      <c r="H231" s="2547"/>
      <c r="I231" s="108"/>
      <c r="J231" s="108"/>
      <c r="K231" s="137"/>
      <c r="L231" s="136"/>
      <c r="M231" s="136"/>
      <c r="N231" s="136"/>
      <c r="O231" s="263"/>
      <c r="P231" s="263"/>
      <c r="Q231" s="8"/>
      <c r="R231" s="8"/>
      <c r="S231" s="8"/>
      <c r="T231" s="8"/>
      <c r="U231" s="8"/>
      <c r="V231" s="8"/>
      <c r="W231" s="1035"/>
      <c r="X231" s="8">
        <f t="shared" si="101"/>
        <v>0</v>
      </c>
      <c r="Y231" s="8"/>
      <c r="Z231" s="8"/>
      <c r="AA231" s="8"/>
      <c r="AB231" s="1152"/>
      <c r="AC231" s="8"/>
      <c r="AD231" s="8"/>
      <c r="AE231" s="1795"/>
      <c r="AF231" s="2406"/>
    </row>
    <row r="232" spans="1:32" ht="15" customHeight="1" x14ac:dyDescent="0.25">
      <c r="A232" s="70">
        <v>1</v>
      </c>
      <c r="B232" s="70">
        <v>1</v>
      </c>
      <c r="C232" s="2548" t="s">
        <v>541</v>
      </c>
      <c r="D232" s="264">
        <v>240</v>
      </c>
      <c r="E232" s="2282">
        <v>400</v>
      </c>
      <c r="F232" s="92">
        <f t="shared" ref="F232:F233" si="120">E232/12*$C$4</f>
        <v>200</v>
      </c>
      <c r="G232" s="173">
        <f>109+94</f>
        <v>203</v>
      </c>
      <c r="H232" s="92">
        <f>G232/F232*100</f>
        <v>101.49999999999999</v>
      </c>
      <c r="I232" s="117">
        <v>8</v>
      </c>
      <c r="J232" s="93">
        <f>M232/G232</f>
        <v>9.9901477832512313</v>
      </c>
      <c r="K232" s="129">
        <f>ROUND(E232*I232,0)</f>
        <v>3200</v>
      </c>
      <c r="L232" s="100">
        <f t="shared" ref="L232:L233" si="121">K232/12*$C$4</f>
        <v>1600</v>
      </c>
      <c r="M232" s="94">
        <v>2028</v>
      </c>
      <c r="N232" s="100">
        <f>M232/L232*100</f>
        <v>126.75</v>
      </c>
      <c r="O232" s="94">
        <f>ROUND(K232/D232,0)</f>
        <v>13</v>
      </c>
      <c r="P232" s="94">
        <f>M232/$C$4*12/O232</f>
        <v>312</v>
      </c>
      <c r="Q232" s="8"/>
      <c r="R232" s="8"/>
      <c r="S232" s="8"/>
      <c r="T232" s="8"/>
      <c r="U232" s="8"/>
      <c r="V232" s="8"/>
      <c r="W232" s="1035"/>
      <c r="X232" s="8">
        <f t="shared" si="101"/>
        <v>0</v>
      </c>
      <c r="Y232" s="8"/>
      <c r="Z232" s="8"/>
      <c r="AA232" s="8"/>
      <c r="AB232" s="1152"/>
      <c r="AC232" s="8"/>
      <c r="AD232" s="8"/>
      <c r="AE232" s="1795"/>
      <c r="AF232" s="2406"/>
    </row>
    <row r="233" spans="1:32" s="96" customFormat="1" ht="15" customHeight="1" x14ac:dyDescent="0.25">
      <c r="A233" s="70">
        <v>1</v>
      </c>
      <c r="B233" s="70">
        <v>1</v>
      </c>
      <c r="C233" s="2549" t="s">
        <v>6</v>
      </c>
      <c r="D233" s="264">
        <v>240</v>
      </c>
      <c r="E233" s="2282">
        <v>215</v>
      </c>
      <c r="F233" s="92">
        <f t="shared" si="120"/>
        <v>107.5</v>
      </c>
      <c r="G233" s="98">
        <f>54+69</f>
        <v>123</v>
      </c>
      <c r="H233" s="92">
        <f>G233/F233*100</f>
        <v>114.41860465116278</v>
      </c>
      <c r="I233" s="117">
        <v>3</v>
      </c>
      <c r="J233" s="93">
        <f>M233/G233</f>
        <v>4.8048780487804876</v>
      </c>
      <c r="K233" s="129">
        <f>ROUND(E233*I233,0)</f>
        <v>645</v>
      </c>
      <c r="L233" s="94">
        <f t="shared" si="121"/>
        <v>322.5</v>
      </c>
      <c r="M233" s="94">
        <v>591</v>
      </c>
      <c r="N233" s="100">
        <f>M233/L233*100</f>
        <v>183.25581395348837</v>
      </c>
      <c r="O233" s="94">
        <f>ROUND(K233/D233,0)</f>
        <v>3</v>
      </c>
      <c r="P233" s="100">
        <f>M233/$C$4*12/O233</f>
        <v>394</v>
      </c>
      <c r="Q233" s="8"/>
      <c r="R233" s="8"/>
      <c r="S233" s="8"/>
      <c r="T233" s="8"/>
      <c r="U233" s="8"/>
      <c r="V233" s="8"/>
      <c r="W233" s="1035"/>
      <c r="X233" s="8">
        <f t="shared" si="101"/>
        <v>0</v>
      </c>
      <c r="Y233" s="8"/>
      <c r="Z233" s="8"/>
      <c r="AA233" s="8"/>
      <c r="AB233" s="1152"/>
      <c r="AC233" s="8"/>
      <c r="AD233" s="8"/>
      <c r="AE233" s="1795"/>
      <c r="AF233" s="2406"/>
    </row>
    <row r="234" spans="1:32" ht="19.5" customHeight="1" x14ac:dyDescent="0.25">
      <c r="A234" s="70">
        <v>1</v>
      </c>
      <c r="B234" s="70">
        <v>1</v>
      </c>
      <c r="C234" s="265" t="s">
        <v>241</v>
      </c>
      <c r="D234" s="265"/>
      <c r="E234" s="2292">
        <f>SUM(E232:E233)</f>
        <v>615</v>
      </c>
      <c r="F234" s="195">
        <f>SUM(F232:F233)</f>
        <v>307.5</v>
      </c>
      <c r="G234" s="195">
        <f>SUM(G232:G233)</f>
        <v>326</v>
      </c>
      <c r="H234" s="266">
        <f>G234/F234*100</f>
        <v>106.01626016260161</v>
      </c>
      <c r="I234" s="158">
        <f>IF(E234=0,0,K234/E234)</f>
        <v>6.2520325203252032</v>
      </c>
      <c r="J234" s="480">
        <f>M234/G234</f>
        <v>8.0337423312883427</v>
      </c>
      <c r="K234" s="267">
        <f>SUM(K232:K233)</f>
        <v>3845</v>
      </c>
      <c r="L234" s="160">
        <f>SUM(L232:L233)</f>
        <v>1922.5</v>
      </c>
      <c r="M234" s="2753">
        <f>SUM(M232:M233)</f>
        <v>2619</v>
      </c>
      <c r="N234" s="100">
        <f>M234/L234*100</f>
        <v>136.22886866059818</v>
      </c>
      <c r="O234" s="160">
        <f>SUM(O232:O233)</f>
        <v>16</v>
      </c>
      <c r="P234" s="161">
        <f>M234/$C$4*12/O234</f>
        <v>327.375</v>
      </c>
      <c r="Q234" s="15"/>
      <c r="R234" s="15"/>
      <c r="S234" s="15"/>
      <c r="T234" s="15"/>
      <c r="U234" s="15"/>
      <c r="V234" s="15"/>
      <c r="W234" s="1036"/>
      <c r="X234" s="15">
        <f t="shared" si="101"/>
        <v>0</v>
      </c>
      <c r="Y234" s="15"/>
      <c r="Z234" s="15"/>
      <c r="AA234" s="15"/>
      <c r="AB234" s="1269"/>
      <c r="AC234" s="15"/>
      <c r="AD234" s="15"/>
      <c r="AE234" s="1796"/>
      <c r="AF234" s="2406"/>
    </row>
    <row r="235" spans="1:32" ht="15" customHeight="1" x14ac:dyDescent="0.25">
      <c r="A235" s="70">
        <v>1</v>
      </c>
      <c r="B235" s="70">
        <v>1</v>
      </c>
      <c r="C235" s="156" t="s">
        <v>316</v>
      </c>
      <c r="D235" s="156"/>
      <c r="E235" s="2279">
        <f>SUM(E234,E230)</f>
        <v>1605</v>
      </c>
      <c r="F235" s="157">
        <f>SUM(F234,F230)</f>
        <v>802.5</v>
      </c>
      <c r="G235" s="290">
        <f>SUM(G234,G230)</f>
        <v>877</v>
      </c>
      <c r="H235" s="157">
        <f>G235/F235*100</f>
        <v>109.28348909657322</v>
      </c>
      <c r="I235" s="158">
        <f>IF(E235=0,0,K235/E235)</f>
        <v>9.2367601246105924</v>
      </c>
      <c r="J235" s="158">
        <f>M235/G235</f>
        <v>11.387685290763969</v>
      </c>
      <c r="K235" s="290">
        <f>SUM(K234,K230)</f>
        <v>14825</v>
      </c>
      <c r="L235" s="157">
        <f>SUM(L234,L230)</f>
        <v>7412.5</v>
      </c>
      <c r="M235" s="157">
        <f>SUM(M234,M230)</f>
        <v>9987</v>
      </c>
      <c r="N235" s="161">
        <f>M235/L235*100</f>
        <v>134.73187183811132</v>
      </c>
      <c r="O235" s="263">
        <f>SUM(O234,O230)</f>
        <v>45</v>
      </c>
      <c r="P235" s="161">
        <f>M235/$C$4*12/O235</f>
        <v>443.86666666666667</v>
      </c>
      <c r="Q235" s="57">
        <v>48024.26103999999</v>
      </c>
      <c r="R235" s="57">
        <v>48024.26103999999</v>
      </c>
      <c r="S235" s="57">
        <v>48024.26103999999</v>
      </c>
      <c r="T235" s="57">
        <v>48024.26103999999</v>
      </c>
      <c r="U235" s="57">
        <v>48024.26103999999</v>
      </c>
      <c r="V235" s="57">
        <v>48024.26103999999</v>
      </c>
      <c r="W235" s="1043">
        <f>Q235/12*$C$4+(R235-Q235)/11*5+(S235-R235)/10*4+(T235-S235)/9*3+(U235-T235)/8*2+(V235-U235)/7*1</f>
        <v>24012.130519999995</v>
      </c>
      <c r="X235" s="61">
        <f t="shared" si="101"/>
        <v>26205.894239999991</v>
      </c>
      <c r="Y235" s="61"/>
      <c r="Z235" s="57">
        <f>X235-W235</f>
        <v>2193.7637199999954</v>
      </c>
      <c r="AA235" s="61">
        <v>-2.5072399999999999</v>
      </c>
      <c r="AB235" s="2412">
        <v>26203.386999999992</v>
      </c>
      <c r="AC235" s="61"/>
      <c r="AD235" s="61"/>
      <c r="AE235" s="1802">
        <f>AD235/1000</f>
        <v>0</v>
      </c>
      <c r="AF235" s="2406"/>
    </row>
    <row r="236" spans="1:32" ht="21" customHeight="1" x14ac:dyDescent="0.25">
      <c r="B236" s="70">
        <v>1</v>
      </c>
      <c r="C236" s="1727" t="s">
        <v>328</v>
      </c>
      <c r="D236" s="590"/>
      <c r="E236" s="2207">
        <f>E237</f>
        <v>100</v>
      </c>
      <c r="F236" s="116">
        <f t="shared" ref="F236:F237" si="122">E236/12*$C$4</f>
        <v>50</v>
      </c>
      <c r="G236" s="109">
        <f t="shared" ref="G236:H236" si="123">G237</f>
        <v>25</v>
      </c>
      <c r="H236" s="155">
        <f t="shared" si="123"/>
        <v>50</v>
      </c>
      <c r="I236" s="131"/>
      <c r="J236" s="131"/>
      <c r="K236" s="116"/>
      <c r="L236" s="116"/>
      <c r="M236" s="116"/>
      <c r="N236" s="94"/>
      <c r="O236" s="94"/>
      <c r="P236" s="100"/>
      <c r="Q236" s="15">
        <v>329.19600000000003</v>
      </c>
      <c r="R236" s="15">
        <v>329.19600000000003</v>
      </c>
      <c r="S236" s="15">
        <v>329.19600000000003</v>
      </c>
      <c r="T236" s="15">
        <v>329.19600000000003</v>
      </c>
      <c r="U236" s="15">
        <v>329.19600000000003</v>
      </c>
      <c r="V236" s="15">
        <v>329.19600000000003</v>
      </c>
      <c r="W236" s="1144">
        <f>Q236/12*$C$4+(R236-Q236)/11*5+(S236-R236)/10*4+(T236-S236)/9*3+(U236-T236)/8*2+(V236-U236)/7*1</f>
        <v>164.59800000000001</v>
      </c>
      <c r="X236" s="13">
        <f t="shared" si="101"/>
        <v>82.299000000000007</v>
      </c>
      <c r="Y236" s="8"/>
      <c r="Z236" s="15">
        <f>X236-W236</f>
        <v>-82.299000000000007</v>
      </c>
      <c r="AA236" s="18">
        <v>0</v>
      </c>
      <c r="AB236" s="1152">
        <v>82.299000000000007</v>
      </c>
      <c r="AC236" s="8"/>
      <c r="AD236" s="8"/>
      <c r="AE236" s="1795"/>
      <c r="AF236" s="2406"/>
    </row>
    <row r="237" spans="1:32" ht="26.25" customHeight="1" thickBot="1" x14ac:dyDescent="0.3">
      <c r="B237" s="70">
        <v>1</v>
      </c>
      <c r="C237" s="1728" t="s">
        <v>435</v>
      </c>
      <c r="D237" s="1729"/>
      <c r="E237" s="2293">
        <v>100</v>
      </c>
      <c r="F237" s="1736">
        <f t="shared" si="122"/>
        <v>50</v>
      </c>
      <c r="G237" s="826">
        <v>25</v>
      </c>
      <c r="H237" s="1730">
        <f>G237/F237*100</f>
        <v>50</v>
      </c>
      <c r="I237" s="1731"/>
      <c r="J237" s="1731"/>
      <c r="K237" s="329"/>
      <c r="L237" s="289"/>
      <c r="M237" s="1730"/>
      <c r="N237" s="152"/>
      <c r="O237" s="152"/>
      <c r="P237" s="1732"/>
      <c r="Q237" s="66"/>
      <c r="R237" s="66"/>
      <c r="S237" s="66"/>
      <c r="T237" s="66"/>
      <c r="U237" s="66"/>
      <c r="V237" s="66"/>
      <c r="W237" s="1733"/>
      <c r="X237" s="18"/>
      <c r="Y237" s="18"/>
      <c r="Z237" s="66"/>
      <c r="AA237" s="66"/>
      <c r="AB237" s="2409"/>
      <c r="AC237" s="18"/>
      <c r="AD237" s="18"/>
      <c r="AE237" s="1800"/>
      <c r="AF237" s="2406"/>
    </row>
    <row r="238" spans="1:32" ht="15" customHeight="1" thickBot="1" x14ac:dyDescent="0.3">
      <c r="A238" s="70">
        <v>1</v>
      </c>
      <c r="B238" s="70">
        <v>1</v>
      </c>
      <c r="C238" s="163" t="s">
        <v>17</v>
      </c>
      <c r="D238" s="240"/>
      <c r="E238" s="2294"/>
      <c r="F238" s="268"/>
      <c r="G238" s="268"/>
      <c r="H238" s="268"/>
      <c r="I238" s="198"/>
      <c r="J238" s="198"/>
      <c r="K238" s="269"/>
      <c r="L238" s="198"/>
      <c r="M238" s="198">
        <f>SUM(M192,M225,M235)</f>
        <v>63691</v>
      </c>
      <c r="N238" s="198"/>
      <c r="O238" s="198"/>
      <c r="P238" s="269"/>
      <c r="Q238" s="14">
        <f t="shared" ref="Q238:AB238" si="124">SUM(Q192,Q225,Q235,Q236)</f>
        <v>609676.44494114991</v>
      </c>
      <c r="R238" s="14">
        <f t="shared" si="124"/>
        <v>609676.44494114991</v>
      </c>
      <c r="S238" s="14">
        <f t="shared" si="124"/>
        <v>609676.44494114991</v>
      </c>
      <c r="T238" s="14">
        <f t="shared" si="124"/>
        <v>609676.44494114991</v>
      </c>
      <c r="U238" s="14">
        <f t="shared" ref="U238:V238" si="125">SUM(U192,U225,U235,U236)</f>
        <v>609676.44494114991</v>
      </c>
      <c r="V238" s="14">
        <f t="shared" si="125"/>
        <v>609676.44494114991</v>
      </c>
      <c r="W238" s="1040">
        <f t="shared" si="124"/>
        <v>304838.22247057495</v>
      </c>
      <c r="X238" s="14">
        <f t="shared" si="124"/>
        <v>307166.89927999995</v>
      </c>
      <c r="Y238" s="14">
        <f t="shared" si="124"/>
        <v>2695.9884499999998</v>
      </c>
      <c r="Z238" s="14">
        <f t="shared" si="124"/>
        <v>2328.6768094250301</v>
      </c>
      <c r="AA238" s="14">
        <f t="shared" si="124"/>
        <v>-449.84614999999997</v>
      </c>
      <c r="AB238" s="1250">
        <f t="shared" si="124"/>
        <v>309413.04157999996</v>
      </c>
      <c r="AC238" s="14"/>
      <c r="AD238" s="1250">
        <f>SUM(AD192,AD225,AD235,AD236)</f>
        <v>193522.80000000002</v>
      </c>
      <c r="AE238" s="1250">
        <f>SUM(AE192,AE225,AE235,AE236)</f>
        <v>193.52280000000002</v>
      </c>
      <c r="AF238" s="2406"/>
    </row>
    <row r="239" spans="1:32" ht="24.75" customHeight="1" x14ac:dyDescent="0.25">
      <c r="A239" s="70">
        <v>1</v>
      </c>
      <c r="B239" s="70">
        <v>1</v>
      </c>
      <c r="C239" s="168"/>
      <c r="D239" s="168"/>
      <c r="E239" s="2220"/>
      <c r="F239" s="111"/>
      <c r="G239" s="111"/>
      <c r="H239" s="111"/>
      <c r="I239" s="176"/>
      <c r="J239" s="176"/>
      <c r="K239" s="137"/>
      <c r="L239" s="136"/>
      <c r="M239" s="136"/>
      <c r="N239" s="136"/>
      <c r="O239" s="136"/>
      <c r="P239" s="136"/>
      <c r="Q239" s="13"/>
      <c r="R239" s="13"/>
      <c r="S239" s="13"/>
      <c r="T239" s="13"/>
      <c r="U239" s="13"/>
      <c r="V239" s="13"/>
      <c r="W239" s="1038"/>
      <c r="X239" s="13"/>
      <c r="Y239" s="13"/>
      <c r="Z239" s="13"/>
      <c r="AA239" s="13"/>
      <c r="AB239" s="1252"/>
      <c r="AC239" s="13"/>
      <c r="AD239" s="13"/>
      <c r="AE239" s="1798"/>
      <c r="AF239" s="2406"/>
    </row>
    <row r="240" spans="1:32" ht="36" customHeight="1" x14ac:dyDescent="0.25">
      <c r="A240" s="70">
        <v>1</v>
      </c>
      <c r="B240" s="70">
        <v>1</v>
      </c>
      <c r="C240" s="1027" t="s">
        <v>247</v>
      </c>
      <c r="D240" s="271"/>
      <c r="E240" s="868"/>
      <c r="F240" s="92"/>
      <c r="G240" s="92"/>
      <c r="H240" s="92"/>
      <c r="I240" s="93"/>
      <c r="J240" s="93"/>
      <c r="K240" s="129"/>
      <c r="L240" s="94"/>
      <c r="M240" s="94"/>
      <c r="N240" s="94"/>
      <c r="O240" s="94"/>
      <c r="P240" s="94"/>
      <c r="Q240" s="8"/>
      <c r="R240" s="8"/>
      <c r="S240" s="8"/>
      <c r="T240" s="8"/>
      <c r="U240" s="8"/>
      <c r="V240" s="8"/>
      <c r="W240" s="1035"/>
      <c r="X240" s="8"/>
      <c r="Y240" s="8"/>
      <c r="Z240" s="8"/>
      <c r="AA240" s="8"/>
      <c r="AB240" s="1152"/>
      <c r="AC240" s="8"/>
      <c r="AD240" s="8"/>
      <c r="AE240" s="1795"/>
      <c r="AF240" s="2406"/>
    </row>
    <row r="241" spans="1:32" ht="30" customHeight="1" x14ac:dyDescent="0.25">
      <c r="A241" s="70">
        <v>1</v>
      </c>
      <c r="B241" s="70">
        <v>1</v>
      </c>
      <c r="C241" s="90" t="s">
        <v>5</v>
      </c>
      <c r="D241" s="90"/>
      <c r="E241" s="868"/>
      <c r="F241" s="92"/>
      <c r="G241" s="92"/>
      <c r="H241" s="92"/>
      <c r="I241" s="93"/>
      <c r="J241" s="93"/>
      <c r="K241" s="129"/>
      <c r="L241" s="94"/>
      <c r="M241" s="94"/>
      <c r="N241" s="94"/>
      <c r="O241" s="94"/>
      <c r="P241" s="94"/>
      <c r="Q241" s="8"/>
      <c r="R241" s="8"/>
      <c r="S241" s="8"/>
      <c r="T241" s="8"/>
      <c r="U241" s="8"/>
      <c r="V241" s="8"/>
      <c r="W241" s="1035"/>
      <c r="X241" s="8">
        <f t="shared" si="101"/>
        <v>0</v>
      </c>
      <c r="Y241" s="8"/>
      <c r="Z241" s="8"/>
      <c r="AA241" s="8"/>
      <c r="AB241" s="1152"/>
      <c r="AC241" s="8"/>
      <c r="AD241" s="8"/>
      <c r="AE241" s="1795"/>
      <c r="AF241" s="2406"/>
    </row>
    <row r="242" spans="1:32" ht="20.45" customHeight="1" x14ac:dyDescent="0.25">
      <c r="A242" s="70">
        <v>1</v>
      </c>
      <c r="B242" s="70">
        <v>1</v>
      </c>
      <c r="C242" s="174" t="s">
        <v>188</v>
      </c>
      <c r="D242" s="174">
        <v>340</v>
      </c>
      <c r="E242" s="868">
        <v>1100</v>
      </c>
      <c r="F242" s="92">
        <f t="shared" ref="F242:F247" si="126">E242/12*$C$4</f>
        <v>550</v>
      </c>
      <c r="G242" s="92">
        <v>643</v>
      </c>
      <c r="H242" s="92">
        <f t="shared" ref="H242:H249" si="127">G242/F242*100</f>
        <v>116.90909090909092</v>
      </c>
      <c r="I242" s="272">
        <v>17</v>
      </c>
      <c r="J242" s="93">
        <f t="shared" ref="J242:J248" si="128">M242/G242</f>
        <v>16.133748055987557</v>
      </c>
      <c r="K242" s="129">
        <f t="shared" ref="K242:K247" si="129">ROUND(E242*I242,0)</f>
        <v>18700</v>
      </c>
      <c r="L242" s="94">
        <f t="shared" ref="L242:L247" si="130">K242/12*$C$4</f>
        <v>9350</v>
      </c>
      <c r="M242" s="94">
        <v>10374</v>
      </c>
      <c r="N242" s="94">
        <f t="shared" ref="N242:N248" si="131">M242/L242*100</f>
        <v>110.95187165775403</v>
      </c>
      <c r="O242" s="220">
        <f t="shared" ref="O242:O247" si="132">ROUND(K242/D242,0)</f>
        <v>55</v>
      </c>
      <c r="P242" s="94">
        <f t="shared" ref="P242:P248" si="133">M242/$C$4*12/O242</f>
        <v>377.23636363636365</v>
      </c>
      <c r="Q242" s="8"/>
      <c r="R242" s="8"/>
      <c r="S242" s="8"/>
      <c r="T242" s="8"/>
      <c r="U242" s="8"/>
      <c r="V242" s="8"/>
      <c r="W242" s="1035"/>
      <c r="X242" s="8">
        <f t="shared" si="101"/>
        <v>0</v>
      </c>
      <c r="Y242" s="8"/>
      <c r="Z242" s="8"/>
      <c r="AA242" s="8"/>
      <c r="AB242" s="1152"/>
      <c r="AC242" s="8"/>
      <c r="AD242" s="8"/>
      <c r="AE242" s="1795"/>
      <c r="AF242" s="2406"/>
    </row>
    <row r="243" spans="1:32" ht="15.75" customHeight="1" x14ac:dyDescent="0.25">
      <c r="A243" s="70">
        <v>1</v>
      </c>
      <c r="B243" s="70">
        <v>1</v>
      </c>
      <c r="C243" s="174" t="s">
        <v>189</v>
      </c>
      <c r="D243" s="174">
        <v>340</v>
      </c>
      <c r="E243" s="868">
        <v>580</v>
      </c>
      <c r="F243" s="92">
        <f t="shared" si="126"/>
        <v>290</v>
      </c>
      <c r="G243" s="92">
        <v>336</v>
      </c>
      <c r="H243" s="92">
        <f t="shared" si="127"/>
        <v>115.86206896551725</v>
      </c>
      <c r="I243" s="272">
        <v>14.4</v>
      </c>
      <c r="J243" s="93">
        <f t="shared" si="128"/>
        <v>12.5625</v>
      </c>
      <c r="K243" s="129">
        <f t="shared" si="129"/>
        <v>8352</v>
      </c>
      <c r="L243" s="94">
        <f t="shared" si="130"/>
        <v>4176</v>
      </c>
      <c r="M243" s="94">
        <v>4221</v>
      </c>
      <c r="N243" s="94">
        <f t="shared" si="131"/>
        <v>101.07758620689656</v>
      </c>
      <c r="O243" s="220">
        <f t="shared" si="132"/>
        <v>25</v>
      </c>
      <c r="P243" s="94">
        <f t="shared" si="133"/>
        <v>337.68</v>
      </c>
      <c r="Q243" s="8"/>
      <c r="R243" s="8"/>
      <c r="S243" s="8"/>
      <c r="T243" s="8"/>
      <c r="U243" s="8"/>
      <c r="V243" s="8"/>
      <c r="W243" s="1035"/>
      <c r="X243" s="8">
        <f t="shared" si="101"/>
        <v>0</v>
      </c>
      <c r="Y243" s="8"/>
      <c r="Z243" s="8"/>
      <c r="AA243" s="8"/>
      <c r="AB243" s="1152"/>
      <c r="AC243" s="8"/>
      <c r="AD243" s="8"/>
      <c r="AE243" s="1795"/>
      <c r="AF243" s="2406"/>
    </row>
    <row r="244" spans="1:32" ht="15.75" customHeight="1" x14ac:dyDescent="0.25">
      <c r="A244" s="70">
        <v>1</v>
      </c>
      <c r="B244" s="70">
        <v>1</v>
      </c>
      <c r="C244" s="174" t="s">
        <v>190</v>
      </c>
      <c r="D244" s="174">
        <v>340</v>
      </c>
      <c r="E244" s="868">
        <v>450</v>
      </c>
      <c r="F244" s="92">
        <f t="shared" si="126"/>
        <v>225</v>
      </c>
      <c r="G244" s="92">
        <v>272</v>
      </c>
      <c r="H244" s="92">
        <f t="shared" si="127"/>
        <v>120.88888888888889</v>
      </c>
      <c r="I244" s="272">
        <v>20</v>
      </c>
      <c r="J244" s="93">
        <f t="shared" si="128"/>
        <v>17.110294117647058</v>
      </c>
      <c r="K244" s="129">
        <f t="shared" si="129"/>
        <v>9000</v>
      </c>
      <c r="L244" s="94">
        <f t="shared" si="130"/>
        <v>4500</v>
      </c>
      <c r="M244" s="94">
        <v>4654</v>
      </c>
      <c r="N244" s="94">
        <f t="shared" si="131"/>
        <v>103.42222222222222</v>
      </c>
      <c r="O244" s="220">
        <f t="shared" si="132"/>
        <v>26</v>
      </c>
      <c r="P244" s="94">
        <f t="shared" si="133"/>
        <v>358</v>
      </c>
      <c r="Q244" s="8"/>
      <c r="R244" s="8"/>
      <c r="S244" s="8"/>
      <c r="T244" s="8"/>
      <c r="U244" s="8"/>
      <c r="V244" s="8"/>
      <c r="W244" s="1035"/>
      <c r="X244" s="8">
        <f t="shared" si="101"/>
        <v>0</v>
      </c>
      <c r="Y244" s="8"/>
      <c r="Z244" s="8"/>
      <c r="AA244" s="8"/>
      <c r="AB244" s="1152"/>
      <c r="AC244" s="8"/>
      <c r="AD244" s="8"/>
      <c r="AE244" s="1795"/>
      <c r="AF244" s="2406"/>
    </row>
    <row r="245" spans="1:32" ht="15" customHeight="1" x14ac:dyDescent="0.25">
      <c r="A245" s="70">
        <v>1</v>
      </c>
      <c r="B245" s="70">
        <v>1</v>
      </c>
      <c r="C245" s="174" t="s">
        <v>191</v>
      </c>
      <c r="D245" s="174">
        <v>340</v>
      </c>
      <c r="E245" s="868">
        <v>500</v>
      </c>
      <c r="F245" s="92">
        <f t="shared" si="126"/>
        <v>250</v>
      </c>
      <c r="G245" s="92">
        <v>339</v>
      </c>
      <c r="H245" s="92">
        <f t="shared" si="127"/>
        <v>135.60000000000002</v>
      </c>
      <c r="I245" s="272">
        <v>18.2</v>
      </c>
      <c r="J245" s="93">
        <f t="shared" si="128"/>
        <v>14.525073746312684</v>
      </c>
      <c r="K245" s="129">
        <f t="shared" si="129"/>
        <v>9100</v>
      </c>
      <c r="L245" s="94">
        <f t="shared" si="130"/>
        <v>4550</v>
      </c>
      <c r="M245" s="94">
        <v>4924</v>
      </c>
      <c r="N245" s="94">
        <f t="shared" si="131"/>
        <v>108.21978021978023</v>
      </c>
      <c r="O245" s="220">
        <f t="shared" si="132"/>
        <v>27</v>
      </c>
      <c r="P245" s="94">
        <f t="shared" si="133"/>
        <v>364.74074074074076</v>
      </c>
      <c r="Q245" s="8"/>
      <c r="R245" s="8"/>
      <c r="S245" s="8"/>
      <c r="T245" s="8"/>
      <c r="U245" s="8"/>
      <c r="V245" s="8"/>
      <c r="W245" s="1035"/>
      <c r="X245" s="8">
        <f t="shared" si="101"/>
        <v>0</v>
      </c>
      <c r="Y245" s="8"/>
      <c r="Z245" s="8"/>
      <c r="AA245" s="8"/>
      <c r="AB245" s="1152"/>
      <c r="AC245" s="8"/>
      <c r="AD245" s="8"/>
      <c r="AE245" s="1795"/>
      <c r="AF245" s="2406"/>
    </row>
    <row r="246" spans="1:32" ht="15" customHeight="1" x14ac:dyDescent="0.25">
      <c r="A246" s="70">
        <v>1</v>
      </c>
      <c r="B246" s="70">
        <v>1</v>
      </c>
      <c r="C246" s="91" t="s">
        <v>146</v>
      </c>
      <c r="D246" s="91">
        <v>340</v>
      </c>
      <c r="E246" s="868">
        <v>1040</v>
      </c>
      <c r="F246" s="92">
        <f t="shared" si="126"/>
        <v>520</v>
      </c>
      <c r="G246" s="92">
        <v>501</v>
      </c>
      <c r="H246" s="92">
        <f t="shared" si="127"/>
        <v>96.346153846153854</v>
      </c>
      <c r="I246" s="272">
        <v>24</v>
      </c>
      <c r="J246" s="93">
        <f t="shared" si="128"/>
        <v>24.199600798403193</v>
      </c>
      <c r="K246" s="129">
        <f t="shared" si="129"/>
        <v>24960</v>
      </c>
      <c r="L246" s="94">
        <f t="shared" si="130"/>
        <v>12480</v>
      </c>
      <c r="M246" s="94">
        <v>12124</v>
      </c>
      <c r="N246" s="94">
        <f t="shared" si="131"/>
        <v>97.147435897435898</v>
      </c>
      <c r="O246" s="220">
        <f t="shared" si="132"/>
        <v>73</v>
      </c>
      <c r="P246" s="94">
        <f t="shared" si="133"/>
        <v>332.16438356164383</v>
      </c>
      <c r="Q246" s="8"/>
      <c r="R246" s="8"/>
      <c r="S246" s="8"/>
      <c r="T246" s="8"/>
      <c r="U246" s="8"/>
      <c r="V246" s="8"/>
      <c r="W246" s="1035"/>
      <c r="X246" s="8">
        <f t="shared" si="101"/>
        <v>0</v>
      </c>
      <c r="Y246" s="8"/>
      <c r="Z246" s="8"/>
      <c r="AA246" s="8"/>
      <c r="AB246" s="1152"/>
      <c r="AC246" s="8"/>
      <c r="AD246" s="8"/>
      <c r="AE246" s="1795"/>
      <c r="AF246" s="2406"/>
    </row>
    <row r="247" spans="1:32" ht="15" customHeight="1" x14ac:dyDescent="0.25">
      <c r="A247" s="70">
        <v>1</v>
      </c>
      <c r="B247" s="70">
        <v>1</v>
      </c>
      <c r="C247" s="97" t="s">
        <v>192</v>
      </c>
      <c r="D247" s="97">
        <v>340</v>
      </c>
      <c r="E247" s="2275">
        <v>2205</v>
      </c>
      <c r="F247" s="98">
        <f t="shared" si="126"/>
        <v>1102.5</v>
      </c>
      <c r="G247" s="98">
        <v>1344</v>
      </c>
      <c r="H247" s="98">
        <f t="shared" si="127"/>
        <v>121.90476190476191</v>
      </c>
      <c r="I247" s="273">
        <v>8</v>
      </c>
      <c r="J247" s="99">
        <f t="shared" si="128"/>
        <v>7.1242559523809526</v>
      </c>
      <c r="K247" s="101">
        <f t="shared" si="129"/>
        <v>17640</v>
      </c>
      <c r="L247" s="100">
        <f t="shared" si="130"/>
        <v>8820</v>
      </c>
      <c r="M247" s="100">
        <v>9575</v>
      </c>
      <c r="N247" s="100">
        <f t="shared" si="131"/>
        <v>108.56009070294786</v>
      </c>
      <c r="O247" s="100">
        <f t="shared" si="132"/>
        <v>52</v>
      </c>
      <c r="P247" s="100">
        <f t="shared" si="133"/>
        <v>368.26923076923077</v>
      </c>
      <c r="Q247" s="15"/>
      <c r="R247" s="15"/>
      <c r="S247" s="15"/>
      <c r="T247" s="15"/>
      <c r="U247" s="15"/>
      <c r="V247" s="15"/>
      <c r="W247" s="1036"/>
      <c r="X247" s="15">
        <f t="shared" si="101"/>
        <v>0</v>
      </c>
      <c r="Y247" s="15"/>
      <c r="Z247" s="15"/>
      <c r="AA247" s="15"/>
      <c r="AB247" s="1269"/>
      <c r="AC247" s="15"/>
      <c r="AD247" s="15"/>
      <c r="AE247" s="1796"/>
      <c r="AF247" s="2406"/>
    </row>
    <row r="248" spans="1:32" ht="29.25" customHeight="1" x14ac:dyDescent="0.25">
      <c r="A248" s="70">
        <v>1</v>
      </c>
      <c r="B248" s="70">
        <v>1</v>
      </c>
      <c r="C248" s="102" t="s">
        <v>7</v>
      </c>
      <c r="D248" s="102"/>
      <c r="E248" s="2276">
        <f>SUM(E242:E247)</f>
        <v>5875</v>
      </c>
      <c r="F248" s="103">
        <f>SUM(F242:F247)</f>
        <v>2937.5</v>
      </c>
      <c r="G248" s="103">
        <f>SUM(G242:G247)</f>
        <v>3435</v>
      </c>
      <c r="H248" s="103">
        <f t="shared" si="127"/>
        <v>116.93617021276597</v>
      </c>
      <c r="I248" s="104">
        <f>IF(E248=0,0,K248/E248)</f>
        <v>14.936510638297872</v>
      </c>
      <c r="J248" s="104">
        <f t="shared" si="128"/>
        <v>13.35429403202329</v>
      </c>
      <c r="K248" s="178">
        <f>SUM(K242:K247)</f>
        <v>87752</v>
      </c>
      <c r="L248" s="103">
        <f>SUM(L242:L247)</f>
        <v>43876</v>
      </c>
      <c r="M248" s="2746">
        <f>SUM(M242:M247)</f>
        <v>45872</v>
      </c>
      <c r="N248" s="179">
        <f t="shared" si="131"/>
        <v>104.54918406418088</v>
      </c>
      <c r="O248" s="274">
        <f>SUM(O242:O247)</f>
        <v>258</v>
      </c>
      <c r="P248" s="179">
        <f t="shared" si="133"/>
        <v>355.59689922480618</v>
      </c>
      <c r="Q248" s="17">
        <v>505225.57313399989</v>
      </c>
      <c r="R248" s="17">
        <v>505225.57313399989</v>
      </c>
      <c r="S248" s="17">
        <v>505225.57313399989</v>
      </c>
      <c r="T248" s="17">
        <v>505225.57313399989</v>
      </c>
      <c r="U248" s="17">
        <v>505225.57313399989</v>
      </c>
      <c r="V248" s="17">
        <v>505225.57313399989</v>
      </c>
      <c r="W248" s="1037">
        <f>Q248/12*$C$4+(R248-Q248)/11*5+(S248-R248)/10*4+(T248-S248)/9*3+(U248-T248)/8*2+(V248-U248)/7*1</f>
        <v>252612.78656699997</v>
      </c>
      <c r="X248" s="17">
        <f t="shared" si="101"/>
        <v>241842.81858999998</v>
      </c>
      <c r="Y248" s="17"/>
      <c r="Z248" s="17">
        <f>X248-W248</f>
        <v>-10769.967976999993</v>
      </c>
      <c r="AA248" s="17">
        <v>-727.11632000000009</v>
      </c>
      <c r="AB248" s="1244">
        <v>241115.70226999998</v>
      </c>
      <c r="AC248" s="17">
        <v>351</v>
      </c>
      <c r="AD248" s="17">
        <v>16236589.969999999</v>
      </c>
      <c r="AE248" s="1797">
        <f>AD248/1000</f>
        <v>16236.589969999999</v>
      </c>
      <c r="AF248" s="2406"/>
    </row>
    <row r="249" spans="1:32" ht="31.15" customHeight="1" x14ac:dyDescent="0.25">
      <c r="A249" s="70">
        <v>1</v>
      </c>
      <c r="B249" s="70">
        <v>1</v>
      </c>
      <c r="C249" s="107" t="s">
        <v>276</v>
      </c>
      <c r="D249" s="109"/>
      <c r="E249" s="2216">
        <v>100</v>
      </c>
      <c r="F249" s="275">
        <f>E249/12*$C$4</f>
        <v>50</v>
      </c>
      <c r="G249" s="109">
        <v>63</v>
      </c>
      <c r="H249" s="109">
        <f t="shared" si="127"/>
        <v>126</v>
      </c>
      <c r="I249" s="108"/>
      <c r="J249" s="108"/>
      <c r="K249" s="181"/>
      <c r="L249" s="109"/>
      <c r="M249" s="109"/>
      <c r="N249" s="112"/>
      <c r="O249" s="276"/>
      <c r="P249" s="112"/>
      <c r="Q249" s="13">
        <v>13881.293959999999</v>
      </c>
      <c r="R249" s="13">
        <v>13881.293959999999</v>
      </c>
      <c r="S249" s="13">
        <v>13881.293959999999</v>
      </c>
      <c r="T249" s="13">
        <v>13881.293959999999</v>
      </c>
      <c r="U249" s="13">
        <v>13881.293959999999</v>
      </c>
      <c r="V249" s="13">
        <v>13881.293959999999</v>
      </c>
      <c r="W249" s="1037">
        <f>V249/12*$C$4</f>
        <v>6940.6469799999995</v>
      </c>
      <c r="X249" s="13">
        <f t="shared" si="101"/>
        <v>8745.2152199999982</v>
      </c>
      <c r="Y249" s="13"/>
      <c r="Z249" s="13">
        <f>X249-W249</f>
        <v>1804.5682399999987</v>
      </c>
      <c r="AA249" s="13">
        <v>0</v>
      </c>
      <c r="AB249" s="1252">
        <v>8745.2152199999982</v>
      </c>
      <c r="AC249" s="13"/>
      <c r="AD249" s="13"/>
      <c r="AE249" s="1798"/>
      <c r="AF249" s="2406"/>
    </row>
    <row r="250" spans="1:32" ht="30" customHeight="1" x14ac:dyDescent="0.25">
      <c r="A250" s="70">
        <v>1</v>
      </c>
      <c r="B250" s="70">
        <v>1</v>
      </c>
      <c r="C250" s="115" t="s">
        <v>14</v>
      </c>
      <c r="D250" s="115"/>
      <c r="E250" s="2207"/>
      <c r="F250" s="116"/>
      <c r="G250" s="116"/>
      <c r="H250" s="116"/>
      <c r="I250" s="117"/>
      <c r="J250" s="117"/>
      <c r="K250" s="221"/>
      <c r="L250" s="116"/>
      <c r="M250" s="116"/>
      <c r="N250" s="116"/>
      <c r="O250" s="116"/>
      <c r="P250" s="116"/>
      <c r="Q250" s="8"/>
      <c r="R250" s="8"/>
      <c r="S250" s="8"/>
      <c r="T250" s="8"/>
      <c r="U250" s="8"/>
      <c r="V250" s="8"/>
      <c r="W250" s="1035"/>
      <c r="X250" s="8">
        <f t="shared" si="101"/>
        <v>0</v>
      </c>
      <c r="Y250" s="8"/>
      <c r="Z250" s="8"/>
      <c r="AA250" s="8"/>
      <c r="AB250" s="1152"/>
      <c r="AC250" s="8"/>
      <c r="AD250" s="8"/>
      <c r="AE250" s="1795"/>
      <c r="AF250" s="2406"/>
    </row>
    <row r="251" spans="1:32" ht="15" customHeight="1" x14ac:dyDescent="0.25">
      <c r="A251" s="70">
        <v>1</v>
      </c>
      <c r="B251" s="70">
        <v>1</v>
      </c>
      <c r="C251" s="120" t="s">
        <v>198</v>
      </c>
      <c r="D251" s="120"/>
      <c r="E251" s="868">
        <f>SUM(E253)</f>
        <v>53996</v>
      </c>
      <c r="F251" s="92">
        <f>SUM(F253)</f>
        <v>26998</v>
      </c>
      <c r="G251" s="92">
        <f>SUM(G253)</f>
        <v>24556</v>
      </c>
      <c r="H251" s="92">
        <f>G251/F251*100</f>
        <v>90.954885547077552</v>
      </c>
      <c r="I251" s="117"/>
      <c r="J251" s="117"/>
      <c r="K251" s="221"/>
      <c r="L251" s="116"/>
      <c r="M251" s="116"/>
      <c r="N251" s="116"/>
      <c r="O251" s="116"/>
      <c r="P251" s="116"/>
      <c r="Q251" s="8"/>
      <c r="R251" s="8"/>
      <c r="S251" s="8"/>
      <c r="T251" s="8"/>
      <c r="U251" s="8"/>
      <c r="V251" s="8"/>
      <c r="W251" s="1035"/>
      <c r="X251" s="8">
        <f t="shared" si="101"/>
        <v>0</v>
      </c>
      <c r="Y251" s="8"/>
      <c r="Z251" s="8"/>
      <c r="AA251" s="8"/>
      <c r="AB251" s="1152"/>
      <c r="AC251" s="1715">
        <f>AC253</f>
        <v>0</v>
      </c>
      <c r="AD251" s="1715">
        <f t="shared" ref="AD251:AE251" si="134">AD253</f>
        <v>0</v>
      </c>
      <c r="AE251" s="8">
        <f t="shared" si="134"/>
        <v>0</v>
      </c>
      <c r="AF251" s="2406"/>
    </row>
    <row r="252" spans="1:32" ht="15" customHeight="1" x14ac:dyDescent="0.25">
      <c r="A252" s="70">
        <v>1</v>
      </c>
      <c r="B252" s="70">
        <v>1</v>
      </c>
      <c r="C252" s="120"/>
      <c r="D252" s="120"/>
      <c r="E252" s="868"/>
      <c r="F252" s="92"/>
      <c r="G252" s="92"/>
      <c r="H252" s="92"/>
      <c r="I252" s="117"/>
      <c r="J252" s="117"/>
      <c r="K252" s="221"/>
      <c r="L252" s="116"/>
      <c r="M252" s="116"/>
      <c r="N252" s="116"/>
      <c r="O252" s="116"/>
      <c r="P252" s="116"/>
      <c r="Q252" s="8"/>
      <c r="R252" s="8"/>
      <c r="S252" s="8"/>
      <c r="T252" s="8"/>
      <c r="U252" s="8"/>
      <c r="V252" s="8"/>
      <c r="W252" s="1035"/>
      <c r="X252" s="8">
        <f t="shared" si="101"/>
        <v>0</v>
      </c>
      <c r="Y252" s="8"/>
      <c r="Z252" s="8"/>
      <c r="AA252" s="8"/>
      <c r="AB252" s="1152"/>
      <c r="AC252" s="1715"/>
      <c r="AD252" s="1715"/>
      <c r="AE252" s="1795"/>
      <c r="AF252" s="2406"/>
    </row>
    <row r="253" spans="1:32" ht="15" customHeight="1" x14ac:dyDescent="0.25">
      <c r="A253" s="70">
        <v>1</v>
      </c>
      <c r="B253" s="70">
        <v>1</v>
      </c>
      <c r="C253" s="120" t="s">
        <v>293</v>
      </c>
      <c r="D253" s="120"/>
      <c r="E253" s="868">
        <v>53996</v>
      </c>
      <c r="F253" s="92">
        <f>ROUND(E253/12*$C$4,0)</f>
        <v>26998</v>
      </c>
      <c r="G253" s="92">
        <v>24556</v>
      </c>
      <c r="H253" s="92">
        <f>G253/F253*100</f>
        <v>90.954885547077552</v>
      </c>
      <c r="I253" s="117"/>
      <c r="J253" s="117"/>
      <c r="K253" s="221"/>
      <c r="L253" s="116"/>
      <c r="M253" s="116"/>
      <c r="N253" s="116"/>
      <c r="O253" s="116"/>
      <c r="P253" s="116"/>
      <c r="Q253" s="8"/>
      <c r="R253" s="8"/>
      <c r="S253" s="8"/>
      <c r="T253" s="8"/>
      <c r="U253" s="8"/>
      <c r="V253" s="8"/>
      <c r="W253" s="1035"/>
      <c r="X253" s="8">
        <f t="shared" si="101"/>
        <v>0</v>
      </c>
      <c r="Y253" s="8"/>
      <c r="Z253" s="8"/>
      <c r="AA253" s="8"/>
      <c r="AB253" s="1152"/>
      <c r="AC253" s="1715"/>
      <c r="AD253" s="1715"/>
      <c r="AE253" s="1795">
        <f>AD253/1000</f>
        <v>0</v>
      </c>
      <c r="AF253" s="2406"/>
    </row>
    <row r="254" spans="1:32" ht="30" customHeight="1" x14ac:dyDescent="0.25">
      <c r="A254" s="70">
        <v>1</v>
      </c>
      <c r="B254" s="70">
        <v>1</v>
      </c>
      <c r="C254" s="120" t="s">
        <v>157</v>
      </c>
      <c r="D254" s="120"/>
      <c r="E254" s="868"/>
      <c r="F254" s="92"/>
      <c r="G254" s="92"/>
      <c r="H254" s="92"/>
      <c r="I254" s="117"/>
      <c r="J254" s="117"/>
      <c r="K254" s="221"/>
      <c r="L254" s="116"/>
      <c r="M254" s="116"/>
      <c r="N254" s="116"/>
      <c r="O254" s="116"/>
      <c r="P254" s="116"/>
      <c r="Q254" s="8"/>
      <c r="R254" s="8"/>
      <c r="S254" s="8"/>
      <c r="T254" s="8"/>
      <c r="U254" s="8"/>
      <c r="V254" s="8"/>
      <c r="W254" s="1035"/>
      <c r="X254" s="8">
        <f t="shared" si="101"/>
        <v>0</v>
      </c>
      <c r="Y254" s="8"/>
      <c r="Z254" s="8"/>
      <c r="AA254" s="8"/>
      <c r="AB254" s="1152"/>
      <c r="AC254" s="8"/>
      <c r="AD254" s="8"/>
      <c r="AE254" s="1795"/>
      <c r="AF254" s="2406"/>
    </row>
    <row r="255" spans="1:32" ht="35.25" customHeight="1" x14ac:dyDescent="0.25">
      <c r="A255" s="70">
        <v>1</v>
      </c>
      <c r="B255" s="70">
        <v>1</v>
      </c>
      <c r="C255" s="120" t="s">
        <v>158</v>
      </c>
      <c r="D255" s="120"/>
      <c r="E255" s="868"/>
      <c r="F255" s="92"/>
      <c r="G255" s="92"/>
      <c r="H255" s="92"/>
      <c r="I255" s="117"/>
      <c r="J255" s="117"/>
      <c r="K255" s="221"/>
      <c r="L255" s="116"/>
      <c r="M255" s="116"/>
      <c r="N255" s="116"/>
      <c r="O255" s="116"/>
      <c r="P255" s="116"/>
      <c r="Q255" s="8"/>
      <c r="R255" s="8"/>
      <c r="S255" s="8"/>
      <c r="T255" s="8"/>
      <c r="U255" s="8"/>
      <c r="V255" s="8"/>
      <c r="W255" s="1035"/>
      <c r="X255" s="8">
        <f t="shared" si="101"/>
        <v>0</v>
      </c>
      <c r="Y255" s="8"/>
      <c r="Z255" s="8"/>
      <c r="AA255" s="8"/>
      <c r="AB255" s="1152"/>
      <c r="AC255" s="8"/>
      <c r="AD255" s="8"/>
      <c r="AE255" s="1795"/>
      <c r="AF255" s="2406"/>
    </row>
    <row r="256" spans="1:32" ht="15" customHeight="1" x14ac:dyDescent="0.25">
      <c r="A256" s="70">
        <v>1</v>
      </c>
      <c r="B256" s="70">
        <v>1</v>
      </c>
      <c r="C256" s="121" t="s">
        <v>160</v>
      </c>
      <c r="D256" s="121"/>
      <c r="E256" s="868">
        <f t="shared" ref="E256:F256" si="135">SUM(E257:E268)</f>
        <v>36275</v>
      </c>
      <c r="F256" s="92">
        <f t="shared" si="135"/>
        <v>18138</v>
      </c>
      <c r="G256" s="173">
        <f>SUM(G257:G268)</f>
        <v>17509</v>
      </c>
      <c r="H256" s="92"/>
      <c r="I256" s="117"/>
      <c r="J256" s="117"/>
      <c r="K256" s="277"/>
      <c r="L256" s="172"/>
      <c r="M256" s="172"/>
      <c r="N256" s="172"/>
      <c r="O256" s="172"/>
      <c r="P256" s="172"/>
      <c r="Q256" s="8">
        <v>181239.1269</v>
      </c>
      <c r="R256" s="8">
        <v>181239.1269</v>
      </c>
      <c r="S256" s="8">
        <v>181239.1269</v>
      </c>
      <c r="T256" s="8">
        <v>181239.1269</v>
      </c>
      <c r="U256" s="8">
        <v>181239.1269</v>
      </c>
      <c r="V256" s="8">
        <v>181239.1269</v>
      </c>
      <c r="W256" s="1035">
        <f>Q256/12*$C$4+(R256-Q256)/11*5+(S256-R256)/10*4+(T256-S256)/9*3+(U256-T256)/8*2+(V256-U256)/7*1</f>
        <v>90619.563450000001</v>
      </c>
      <c r="X256" s="8">
        <f t="shared" si="101"/>
        <v>87068.294939999992</v>
      </c>
      <c r="Y256" s="8"/>
      <c r="Z256" s="8">
        <f>X256-W256</f>
        <v>-3551.268510000009</v>
      </c>
      <c r="AA256" s="8">
        <v>-1.53026</v>
      </c>
      <c r="AB256" s="1152">
        <v>87066.764679999993</v>
      </c>
      <c r="AC256" s="8"/>
      <c r="AD256" s="8"/>
      <c r="AE256" s="1795">
        <f>AD256/1000</f>
        <v>0</v>
      </c>
      <c r="AF256" s="2406"/>
    </row>
    <row r="257" spans="1:32" ht="15" customHeight="1" x14ac:dyDescent="0.25">
      <c r="B257" s="70">
        <v>1</v>
      </c>
      <c r="C257" s="174" t="s">
        <v>193</v>
      </c>
      <c r="D257" s="174"/>
      <c r="E257" s="868">
        <v>1640</v>
      </c>
      <c r="F257" s="92">
        <f>ROUND(E257/12*$C$4,0)</f>
        <v>820</v>
      </c>
      <c r="G257" s="98">
        <v>729</v>
      </c>
      <c r="H257" s="92">
        <f t="shared" ref="H257:H270" si="136">G257/F257*100</f>
        <v>88.902439024390247</v>
      </c>
      <c r="I257" s="117"/>
      <c r="J257" s="131"/>
      <c r="K257" s="118"/>
      <c r="L257" s="119"/>
      <c r="M257" s="118"/>
      <c r="N257" s="118"/>
      <c r="O257" s="118"/>
      <c r="P257" s="118"/>
      <c r="Q257" s="8"/>
      <c r="R257" s="8"/>
      <c r="S257" s="8"/>
      <c r="T257" s="8"/>
      <c r="U257" s="8"/>
      <c r="V257" s="8"/>
      <c r="W257" s="1035"/>
      <c r="X257" s="8">
        <f>AB257-AA257-Y257</f>
        <v>0</v>
      </c>
      <c r="Y257" s="8"/>
      <c r="Z257" s="8"/>
      <c r="AA257" s="8"/>
      <c r="AB257" s="1152"/>
      <c r="AC257" s="8"/>
      <c r="AD257" s="8"/>
      <c r="AE257" s="1795"/>
      <c r="AF257" s="2406"/>
    </row>
    <row r="258" spans="1:32" ht="30" customHeight="1" x14ac:dyDescent="0.25">
      <c r="B258" s="70">
        <v>1</v>
      </c>
      <c r="C258" s="314" t="s">
        <v>281</v>
      </c>
      <c r="D258" s="314"/>
      <c r="E258" s="2281">
        <v>2400</v>
      </c>
      <c r="F258" s="92">
        <f>ROUND(E258/12*$C$4,0)</f>
        <v>1200</v>
      </c>
      <c r="G258" s="92">
        <v>1243</v>
      </c>
      <c r="H258" s="92">
        <f t="shared" si="136"/>
        <v>103.58333333333334</v>
      </c>
      <c r="I258" s="117"/>
      <c r="J258" s="295"/>
      <c r="K258" s="291"/>
      <c r="L258" s="118"/>
      <c r="M258" s="118"/>
      <c r="N258" s="118"/>
      <c r="O258" s="119"/>
      <c r="P258" s="118"/>
      <c r="Q258" s="8"/>
      <c r="R258" s="8"/>
      <c r="S258" s="8"/>
      <c r="T258" s="8"/>
      <c r="U258" s="8"/>
      <c r="V258" s="8"/>
      <c r="W258" s="1035"/>
      <c r="X258" s="8">
        <f>AB258-AA258-Y258</f>
        <v>0</v>
      </c>
      <c r="Y258" s="8"/>
      <c r="Z258" s="8"/>
      <c r="AA258" s="8"/>
      <c r="AB258" s="1152"/>
      <c r="AC258" s="8"/>
      <c r="AD258" s="8"/>
      <c r="AE258" s="1795"/>
      <c r="AF258" s="2406"/>
    </row>
    <row r="259" spans="1:32" s="238" customFormat="1" ht="30" customHeight="1" x14ac:dyDescent="0.25">
      <c r="A259" s="70">
        <v>1</v>
      </c>
      <c r="B259" s="70">
        <v>1</v>
      </c>
      <c r="C259" s="278" t="s">
        <v>282</v>
      </c>
      <c r="D259" s="278"/>
      <c r="E259" s="2275">
        <v>6500</v>
      </c>
      <c r="F259" s="92">
        <f>ROUND(E259/12*$C$4,0)</f>
        <v>3250</v>
      </c>
      <c r="G259" s="169">
        <v>4160</v>
      </c>
      <c r="H259" s="169">
        <f t="shared" si="136"/>
        <v>128</v>
      </c>
      <c r="I259" s="339"/>
      <c r="J259" s="1028"/>
      <c r="K259" s="744"/>
      <c r="L259" s="113"/>
      <c r="M259" s="148"/>
      <c r="N259" s="291"/>
      <c r="O259" s="291"/>
      <c r="P259" s="148"/>
      <c r="Q259" s="18"/>
      <c r="R259" s="18"/>
      <c r="S259" s="18"/>
      <c r="T259" s="18"/>
      <c r="U259" s="18"/>
      <c r="V259" s="18"/>
      <c r="W259" s="1039"/>
      <c r="X259" s="18">
        <f>AB259-AA259-Y259</f>
        <v>0</v>
      </c>
      <c r="Y259" s="18"/>
      <c r="Z259" s="18"/>
      <c r="AA259" s="18"/>
      <c r="AB259" s="2409"/>
      <c r="AC259" s="18"/>
      <c r="AD259" s="18"/>
      <c r="AE259" s="1800"/>
      <c r="AF259" s="2406"/>
    </row>
    <row r="260" spans="1:32" s="238" customFormat="1" ht="15" customHeight="1" x14ac:dyDescent="0.25">
      <c r="A260" s="70">
        <v>1</v>
      </c>
      <c r="B260" s="70">
        <v>1</v>
      </c>
      <c r="C260" s="122" t="s">
        <v>74</v>
      </c>
      <c r="D260" s="122"/>
      <c r="E260" s="868">
        <v>800</v>
      </c>
      <c r="F260" s="92">
        <f>ROUND(E260/12*$C$4,0)</f>
        <v>400</v>
      </c>
      <c r="G260" s="92">
        <v>231</v>
      </c>
      <c r="H260" s="92">
        <f t="shared" si="136"/>
        <v>57.75</v>
      </c>
      <c r="I260" s="117"/>
      <c r="J260" s="117"/>
      <c r="K260" s="119"/>
      <c r="L260" s="118"/>
      <c r="M260" s="118"/>
      <c r="N260" s="118"/>
      <c r="O260" s="118"/>
      <c r="P260" s="118"/>
      <c r="Q260" s="8"/>
      <c r="R260" s="8"/>
      <c r="S260" s="8"/>
      <c r="T260" s="8"/>
      <c r="U260" s="8"/>
      <c r="V260" s="8"/>
      <c r="W260" s="1035"/>
      <c r="X260" s="8">
        <f>AB260-AA260-Y260</f>
        <v>0</v>
      </c>
      <c r="Y260" s="8"/>
      <c r="Z260" s="8"/>
      <c r="AA260" s="8"/>
      <c r="AB260" s="1152"/>
      <c r="AC260" s="8"/>
      <c r="AD260" s="8"/>
      <c r="AE260" s="1795"/>
      <c r="AF260" s="2406"/>
    </row>
    <row r="261" spans="1:32" ht="30" customHeight="1" x14ac:dyDescent="0.25">
      <c r="A261" s="70">
        <v>1</v>
      </c>
      <c r="B261" s="70">
        <v>1</v>
      </c>
      <c r="C261" s="1589" t="s">
        <v>194</v>
      </c>
      <c r="D261" s="122"/>
      <c r="E261" s="868">
        <v>4800</v>
      </c>
      <c r="F261" s="92">
        <f>ROUND(E261/12*$C$4,0)</f>
        <v>2400</v>
      </c>
      <c r="G261" s="92">
        <v>2197</v>
      </c>
      <c r="H261" s="92">
        <f t="shared" si="136"/>
        <v>91.541666666666671</v>
      </c>
      <c r="I261" s="117"/>
      <c r="J261" s="117"/>
      <c r="K261" s="119"/>
      <c r="L261" s="118"/>
      <c r="M261" s="118"/>
      <c r="N261" s="118"/>
      <c r="O261" s="118"/>
      <c r="P261" s="118"/>
      <c r="Q261" s="8"/>
      <c r="R261" s="8"/>
      <c r="S261" s="8"/>
      <c r="T261" s="8"/>
      <c r="U261" s="8"/>
      <c r="V261" s="8"/>
      <c r="W261" s="1035"/>
      <c r="X261" s="8">
        <f>AB261-AA261-Y261</f>
        <v>0</v>
      </c>
      <c r="Y261" s="8"/>
      <c r="Z261" s="8"/>
      <c r="AA261" s="8"/>
      <c r="AB261" s="1152"/>
      <c r="AC261" s="8"/>
      <c r="AD261" s="8"/>
      <c r="AE261" s="1795"/>
      <c r="AF261" s="2406"/>
    </row>
    <row r="262" spans="1:32" ht="15" customHeight="1" x14ac:dyDescent="0.25">
      <c r="A262" s="70">
        <v>1</v>
      </c>
      <c r="B262" s="70">
        <v>1</v>
      </c>
      <c r="C262" s="174" t="s">
        <v>78</v>
      </c>
      <c r="D262" s="174"/>
      <c r="E262" s="868">
        <v>6000</v>
      </c>
      <c r="F262" s="92">
        <f t="shared" ref="F262:F268" si="137">ROUND(E262/12*$C$4,0)</f>
        <v>3000</v>
      </c>
      <c r="G262" s="92">
        <v>2694</v>
      </c>
      <c r="H262" s="92">
        <f t="shared" si="136"/>
        <v>89.8</v>
      </c>
      <c r="I262" s="117"/>
      <c r="J262" s="117"/>
      <c r="K262" s="277"/>
      <c r="L262" s="172"/>
      <c r="M262" s="172"/>
      <c r="N262" s="172"/>
      <c r="O262" s="172"/>
      <c r="P262" s="172"/>
      <c r="Q262" s="8"/>
      <c r="R262" s="8"/>
      <c r="S262" s="8"/>
      <c r="T262" s="8"/>
      <c r="U262" s="8"/>
      <c r="V262" s="8"/>
      <c r="W262" s="1035"/>
      <c r="X262" s="8">
        <f t="shared" si="101"/>
        <v>0</v>
      </c>
      <c r="Y262" s="8"/>
      <c r="Z262" s="8"/>
      <c r="AA262" s="8"/>
      <c r="AB262" s="1152"/>
      <c r="AC262" s="8"/>
      <c r="AD262" s="8"/>
      <c r="AE262" s="1795"/>
      <c r="AF262" s="2406"/>
    </row>
    <row r="263" spans="1:32" ht="30" customHeight="1" x14ac:dyDescent="0.25">
      <c r="A263" s="70">
        <v>1</v>
      </c>
      <c r="B263" s="70">
        <v>1</v>
      </c>
      <c r="C263" s="174" t="s">
        <v>284</v>
      </c>
      <c r="D263" s="174"/>
      <c r="E263" s="868">
        <v>4900</v>
      </c>
      <c r="F263" s="92">
        <f t="shared" si="137"/>
        <v>2450</v>
      </c>
      <c r="G263" s="92">
        <v>2577</v>
      </c>
      <c r="H263" s="92">
        <f t="shared" si="136"/>
        <v>105.18367346938776</v>
      </c>
      <c r="I263" s="117"/>
      <c r="J263" s="117"/>
      <c r="K263" s="221"/>
      <c r="L263" s="116"/>
      <c r="M263" s="116"/>
      <c r="N263" s="116"/>
      <c r="O263" s="116"/>
      <c r="P263" s="116"/>
      <c r="Q263" s="8"/>
      <c r="R263" s="8"/>
      <c r="S263" s="8"/>
      <c r="T263" s="8"/>
      <c r="U263" s="8"/>
      <c r="V263" s="8"/>
      <c r="W263" s="1035"/>
      <c r="X263" s="8">
        <f t="shared" si="101"/>
        <v>0</v>
      </c>
      <c r="Y263" s="8"/>
      <c r="Z263" s="8"/>
      <c r="AA263" s="8"/>
      <c r="AB263" s="1152"/>
      <c r="AC263" s="8"/>
      <c r="AD263" s="8"/>
      <c r="AE263" s="1795"/>
      <c r="AF263" s="2406"/>
    </row>
    <row r="264" spans="1:32" ht="15" customHeight="1" x14ac:dyDescent="0.25">
      <c r="A264" s="70">
        <v>1</v>
      </c>
      <c r="B264" s="70">
        <v>1</v>
      </c>
      <c r="C264" s="120" t="s">
        <v>372</v>
      </c>
      <c r="D264" s="120"/>
      <c r="E264" s="868">
        <v>3480</v>
      </c>
      <c r="F264" s="92">
        <f>ROUND(E264/12*$C$4,0)</f>
        <v>1740</v>
      </c>
      <c r="G264" s="92">
        <v>1701</v>
      </c>
      <c r="H264" s="92">
        <f t="shared" si="136"/>
        <v>97.758620689655174</v>
      </c>
      <c r="I264" s="117"/>
      <c r="J264" s="117"/>
      <c r="K264" s="119"/>
      <c r="L264" s="118"/>
      <c r="M264" s="118"/>
      <c r="N264" s="118"/>
      <c r="O264" s="118"/>
      <c r="P264" s="118"/>
      <c r="Q264" s="8"/>
      <c r="R264" s="8"/>
      <c r="S264" s="8"/>
      <c r="T264" s="8"/>
      <c r="U264" s="8"/>
      <c r="V264" s="8"/>
      <c r="W264" s="1035"/>
      <c r="X264" s="8">
        <f>AB264-AA264-Y264</f>
        <v>0</v>
      </c>
      <c r="Y264" s="8"/>
      <c r="Z264" s="8"/>
      <c r="AA264" s="8"/>
      <c r="AB264" s="1152"/>
      <c r="AC264" s="8"/>
      <c r="AD264" s="8"/>
      <c r="AE264" s="1795"/>
      <c r="AF264" s="2406"/>
    </row>
    <row r="265" spans="1:32" ht="15" customHeight="1" x14ac:dyDescent="0.25">
      <c r="A265" s="70">
        <v>1</v>
      </c>
      <c r="B265" s="70">
        <v>1</v>
      </c>
      <c r="C265" s="174" t="s">
        <v>300</v>
      </c>
      <c r="D265" s="174"/>
      <c r="E265" s="868">
        <v>2550</v>
      </c>
      <c r="F265" s="92">
        <f>ROUND(E265/12*$C$4,0)</f>
        <v>1275</v>
      </c>
      <c r="G265" s="92">
        <v>1134</v>
      </c>
      <c r="H265" s="92">
        <f t="shared" si="136"/>
        <v>88.941176470588232</v>
      </c>
      <c r="I265" s="117"/>
      <c r="J265" s="117"/>
      <c r="K265" s="119"/>
      <c r="L265" s="118"/>
      <c r="M265" s="118"/>
      <c r="N265" s="118"/>
      <c r="O265" s="118"/>
      <c r="P265" s="118"/>
      <c r="Q265" s="8"/>
      <c r="R265" s="8"/>
      <c r="S265" s="8"/>
      <c r="T265" s="8"/>
      <c r="U265" s="8"/>
      <c r="V265" s="8"/>
      <c r="W265" s="1035"/>
      <c r="X265" s="8">
        <f>AB265-AA265-Y265</f>
        <v>0</v>
      </c>
      <c r="Y265" s="8"/>
      <c r="Z265" s="8"/>
      <c r="AA265" s="8"/>
      <c r="AB265" s="1152"/>
      <c r="AC265" s="8"/>
      <c r="AD265" s="8"/>
      <c r="AE265" s="1795"/>
      <c r="AF265" s="2406"/>
    </row>
    <row r="266" spans="1:32" ht="15" customHeight="1" x14ac:dyDescent="0.25">
      <c r="A266" s="70">
        <v>1</v>
      </c>
      <c r="B266" s="70">
        <v>1</v>
      </c>
      <c r="C266" s="122" t="s">
        <v>371</v>
      </c>
      <c r="D266" s="122"/>
      <c r="E266" s="868">
        <v>135</v>
      </c>
      <c r="F266" s="92">
        <f>ROUND(E266/12*$C$4,0)</f>
        <v>68</v>
      </c>
      <c r="G266" s="92">
        <v>4</v>
      </c>
      <c r="H266" s="92">
        <f t="shared" si="136"/>
        <v>5.8823529411764701</v>
      </c>
      <c r="I266" s="117"/>
      <c r="J266" s="117"/>
      <c r="K266" s="119"/>
      <c r="L266" s="118"/>
      <c r="M266" s="118"/>
      <c r="N266" s="118"/>
      <c r="O266" s="118"/>
      <c r="P266" s="118"/>
      <c r="Q266" s="8"/>
      <c r="R266" s="8"/>
      <c r="S266" s="8"/>
      <c r="T266" s="8"/>
      <c r="U266" s="8"/>
      <c r="V266" s="8"/>
      <c r="W266" s="1035"/>
      <c r="X266" s="8">
        <f>AB266-AA266-Y266</f>
        <v>0</v>
      </c>
      <c r="Y266" s="8"/>
      <c r="Z266" s="8"/>
      <c r="AA266" s="8"/>
      <c r="AB266" s="1152"/>
      <c r="AC266" s="8"/>
      <c r="AD266" s="8"/>
      <c r="AE266" s="1795"/>
      <c r="AF266" s="2406"/>
    </row>
    <row r="267" spans="1:32" ht="15" customHeight="1" x14ac:dyDescent="0.25">
      <c r="A267" s="70">
        <v>1</v>
      </c>
      <c r="B267" s="70">
        <v>1</v>
      </c>
      <c r="C267" s="174" t="s">
        <v>81</v>
      </c>
      <c r="D267" s="174"/>
      <c r="E267" s="868">
        <v>2150</v>
      </c>
      <c r="F267" s="92">
        <f t="shared" si="137"/>
        <v>1075</v>
      </c>
      <c r="G267" s="92">
        <v>540</v>
      </c>
      <c r="H267" s="92">
        <f t="shared" si="136"/>
        <v>50.232558139534888</v>
      </c>
      <c r="I267" s="117"/>
      <c r="J267" s="117"/>
      <c r="K267" s="221"/>
      <c r="L267" s="116"/>
      <c r="M267" s="116"/>
      <c r="N267" s="116"/>
      <c r="O267" s="116"/>
      <c r="P267" s="116"/>
      <c r="Q267" s="8"/>
      <c r="R267" s="8"/>
      <c r="S267" s="8"/>
      <c r="T267" s="8"/>
      <c r="U267" s="8"/>
      <c r="V267" s="8"/>
      <c r="W267" s="1035"/>
      <c r="X267" s="8">
        <f t="shared" si="101"/>
        <v>0</v>
      </c>
      <c r="Y267" s="8"/>
      <c r="Z267" s="8"/>
      <c r="AA267" s="8"/>
      <c r="AB267" s="1152"/>
      <c r="AC267" s="8"/>
      <c r="AD267" s="8"/>
      <c r="AE267" s="1795"/>
      <c r="AF267" s="2406"/>
    </row>
    <row r="268" spans="1:32" ht="15" customHeight="1" x14ac:dyDescent="0.25">
      <c r="A268" s="70">
        <v>1</v>
      </c>
      <c r="B268" s="70">
        <v>1</v>
      </c>
      <c r="C268" s="1962" t="s">
        <v>91</v>
      </c>
      <c r="D268" s="174"/>
      <c r="E268" s="868">
        <v>920</v>
      </c>
      <c r="F268" s="92">
        <f t="shared" si="137"/>
        <v>460</v>
      </c>
      <c r="G268" s="92">
        <v>299</v>
      </c>
      <c r="H268" s="92">
        <f t="shared" si="136"/>
        <v>65</v>
      </c>
      <c r="I268" s="117"/>
      <c r="J268" s="117"/>
      <c r="K268" s="221"/>
      <c r="L268" s="116"/>
      <c r="M268" s="116"/>
      <c r="N268" s="116"/>
      <c r="O268" s="116"/>
      <c r="P268" s="116"/>
      <c r="Q268" s="8"/>
      <c r="R268" s="8"/>
      <c r="S268" s="8"/>
      <c r="T268" s="8"/>
      <c r="U268" s="8"/>
      <c r="V268" s="8"/>
      <c r="W268" s="1035"/>
      <c r="X268" s="8">
        <f t="shared" si="101"/>
        <v>0</v>
      </c>
      <c r="Y268" s="8"/>
      <c r="Z268" s="8"/>
      <c r="AA268" s="8"/>
      <c r="AB268" s="1152"/>
      <c r="AC268" s="8"/>
      <c r="AD268" s="8"/>
      <c r="AE268" s="1795"/>
      <c r="AF268" s="2406"/>
    </row>
    <row r="269" spans="1:32" ht="27.75" customHeight="1" x14ac:dyDescent="0.25">
      <c r="B269" s="70">
        <v>1</v>
      </c>
      <c r="C269" s="1960" t="s">
        <v>165</v>
      </c>
      <c r="D269" s="314"/>
      <c r="E269" s="2281">
        <f>E251</f>
        <v>53996</v>
      </c>
      <c r="F269" s="169">
        <f t="shared" ref="F269:G269" si="138">F251</f>
        <v>26998</v>
      </c>
      <c r="G269" s="169">
        <f t="shared" si="138"/>
        <v>24556</v>
      </c>
      <c r="H269" s="169">
        <f t="shared" si="136"/>
        <v>90.954885547077552</v>
      </c>
      <c r="I269" s="236"/>
      <c r="J269" s="236"/>
      <c r="K269" s="329"/>
      <c r="L269" s="1961"/>
      <c r="M269" s="289"/>
      <c r="N269" s="329"/>
      <c r="O269" s="329"/>
      <c r="P269" s="289"/>
      <c r="Q269" s="18">
        <v>31919.735400000005</v>
      </c>
      <c r="R269" s="18">
        <v>31919.735400000005</v>
      </c>
      <c r="S269" s="18">
        <v>31919.735400000005</v>
      </c>
      <c r="T269" s="18">
        <v>31919.735400000005</v>
      </c>
      <c r="U269" s="18">
        <v>31919.735400000005</v>
      </c>
      <c r="V269" s="18">
        <v>31919.735400000005</v>
      </c>
      <c r="W269" s="1039">
        <f>Q269/12*$C$4+(R269-Q269)/11*5+(S269-R269)/10*4+(T269-S269)/9*3+(U269-T269)/8*2+(V269-U269)/7*1</f>
        <v>15959.867700000003</v>
      </c>
      <c r="X269" s="18">
        <f t="shared" ref="X269" si="139">AB269-AA269-Y269</f>
        <v>14516.87055</v>
      </c>
      <c r="Y269" s="18"/>
      <c r="Z269" s="18">
        <f>X269-W269</f>
        <v>-1442.9971500000029</v>
      </c>
      <c r="AA269" s="18">
        <v>-2.2127699999999999</v>
      </c>
      <c r="AB269" s="2409">
        <v>14514.65778</v>
      </c>
      <c r="AC269" s="2281">
        <f>AC251</f>
        <v>0</v>
      </c>
      <c r="AD269" s="18"/>
      <c r="AE269" s="1800"/>
      <c r="AF269" s="2406"/>
    </row>
    <row r="270" spans="1:32" ht="15" customHeight="1" x14ac:dyDescent="0.25">
      <c r="A270" s="70">
        <v>1</v>
      </c>
      <c r="B270" s="70">
        <v>1</v>
      </c>
      <c r="C270" s="132" t="s">
        <v>166</v>
      </c>
      <c r="D270" s="132"/>
      <c r="E270" s="2276">
        <f>E251</f>
        <v>53996</v>
      </c>
      <c r="F270" s="103">
        <f>F251</f>
        <v>26998</v>
      </c>
      <c r="G270" s="103">
        <f>G251</f>
        <v>24556</v>
      </c>
      <c r="H270" s="103">
        <f t="shared" si="136"/>
        <v>90.954885547077552</v>
      </c>
      <c r="I270" s="104"/>
      <c r="J270" s="104"/>
      <c r="K270" s="106"/>
      <c r="L270" s="133"/>
      <c r="M270" s="105"/>
      <c r="N270" s="106"/>
      <c r="O270" s="106"/>
      <c r="P270" s="105"/>
      <c r="Q270" s="17">
        <f t="shared" ref="Q270:V270" si="140">SUM(Q269,Q256)</f>
        <v>213158.86230000001</v>
      </c>
      <c r="R270" s="17">
        <f t="shared" si="140"/>
        <v>213158.86230000001</v>
      </c>
      <c r="S270" s="17">
        <f t="shared" si="140"/>
        <v>213158.86230000001</v>
      </c>
      <c r="T270" s="17">
        <f t="shared" si="140"/>
        <v>213158.86230000001</v>
      </c>
      <c r="U270" s="17">
        <f t="shared" si="140"/>
        <v>213158.86230000001</v>
      </c>
      <c r="V270" s="17">
        <f t="shared" si="140"/>
        <v>213158.86230000001</v>
      </c>
      <c r="W270" s="1037">
        <f t="shared" ref="W270:AB270" si="141">SUM(W269,W256)</f>
        <v>106579.43115</v>
      </c>
      <c r="X270" s="17">
        <f t="shared" si="141"/>
        <v>101585.16548999998</v>
      </c>
      <c r="Y270" s="17">
        <f t="shared" si="141"/>
        <v>0</v>
      </c>
      <c r="Z270" s="17">
        <f t="shared" si="141"/>
        <v>-4994.2656600000118</v>
      </c>
      <c r="AA270" s="17">
        <f t="shared" si="141"/>
        <v>-3.7430300000000001</v>
      </c>
      <c r="AB270" s="1244">
        <f t="shared" si="141"/>
        <v>101581.42245999999</v>
      </c>
      <c r="AC270" s="2276">
        <f>AC251</f>
        <v>0</v>
      </c>
      <c r="AD270" s="1244">
        <f t="shared" ref="AD270:AE270" si="142">SUM(AD269,AD256)</f>
        <v>0</v>
      </c>
      <c r="AE270" s="1244">
        <f t="shared" si="142"/>
        <v>0</v>
      </c>
      <c r="AF270" s="2406"/>
    </row>
    <row r="271" spans="1:32" ht="18" customHeight="1" x14ac:dyDescent="0.25">
      <c r="A271" s="70">
        <v>1</v>
      </c>
      <c r="B271" s="70">
        <v>1</v>
      </c>
      <c r="C271" s="258" t="s">
        <v>31</v>
      </c>
      <c r="D271" s="135"/>
      <c r="E271" s="2216"/>
      <c r="F271" s="109"/>
      <c r="G271" s="109"/>
      <c r="H271" s="109"/>
      <c r="I271" s="108"/>
      <c r="J271" s="108"/>
      <c r="K271" s="204"/>
      <c r="L271" s="112"/>
      <c r="M271" s="112"/>
      <c r="N271" s="112"/>
      <c r="O271" s="112"/>
      <c r="P271" s="112"/>
      <c r="Q271" s="13"/>
      <c r="R271" s="13"/>
      <c r="S271" s="13"/>
      <c r="T271" s="13"/>
      <c r="U271" s="13"/>
      <c r="V271" s="13"/>
      <c r="W271" s="1038"/>
      <c r="X271" s="13">
        <f t="shared" ref="X271:X329" si="143">AB271-AA271-Y271</f>
        <v>0</v>
      </c>
      <c r="Y271" s="13"/>
      <c r="Z271" s="13"/>
      <c r="AA271" s="13"/>
      <c r="AB271" s="1252"/>
      <c r="AC271" s="13"/>
      <c r="AD271" s="13"/>
      <c r="AE271" s="1798"/>
      <c r="AF271" s="2406"/>
    </row>
    <row r="272" spans="1:32" ht="18" customHeight="1" x14ac:dyDescent="0.25">
      <c r="B272" s="70">
        <v>1</v>
      </c>
      <c r="C272" s="144" t="s">
        <v>192</v>
      </c>
      <c r="D272" s="279">
        <v>330</v>
      </c>
      <c r="E272" s="2225">
        <v>264</v>
      </c>
      <c r="F272" s="92">
        <f>E272/12*$C$4</f>
        <v>132</v>
      </c>
      <c r="G272" s="92">
        <v>83</v>
      </c>
      <c r="H272" s="92">
        <f>G272/F272*100</f>
        <v>62.878787878787875</v>
      </c>
      <c r="I272" s="145">
        <v>5</v>
      </c>
      <c r="J272" s="93">
        <f>M272/G272</f>
        <v>4.903614457831325</v>
      </c>
      <c r="K272" s="129">
        <f>ROUND(E272*I272,0)</f>
        <v>1320</v>
      </c>
      <c r="L272" s="94">
        <f t="shared" ref="L272" si="144">K272/12*$C$4</f>
        <v>660</v>
      </c>
      <c r="M272" s="94">
        <v>407</v>
      </c>
      <c r="N272" s="94">
        <f>M272/L272*100</f>
        <v>61.666666666666671</v>
      </c>
      <c r="O272" s="171">
        <f>ROUND(K272/D272,0)</f>
        <v>4</v>
      </c>
      <c r="P272" s="94">
        <f t="shared" ref="P272" si="145">M272/$C$4*12/O272</f>
        <v>203.5</v>
      </c>
      <c r="Q272" s="8"/>
      <c r="R272" s="8"/>
      <c r="S272" s="8"/>
      <c r="T272" s="8"/>
      <c r="U272" s="8"/>
      <c r="V272" s="8"/>
      <c r="W272" s="1035"/>
      <c r="X272" s="8">
        <f t="shared" si="143"/>
        <v>0</v>
      </c>
      <c r="Y272" s="8"/>
      <c r="Z272" s="8">
        <f>X272-W272</f>
        <v>0</v>
      </c>
      <c r="AA272" s="8"/>
      <c r="AB272" s="1152"/>
      <c r="AC272" s="13"/>
      <c r="AD272" s="13"/>
      <c r="AE272" s="1798"/>
      <c r="AF272" s="2406"/>
    </row>
    <row r="273" spans="1:32" s="96" customFormat="1" ht="15" customHeight="1" x14ac:dyDescent="0.25">
      <c r="A273" s="70">
        <v>1</v>
      </c>
      <c r="B273" s="70">
        <v>1</v>
      </c>
      <c r="C273" s="144" t="s">
        <v>146</v>
      </c>
      <c r="D273" s="279">
        <v>330</v>
      </c>
      <c r="E273" s="2225">
        <v>70</v>
      </c>
      <c r="F273" s="92">
        <f>E273/12*$C$4</f>
        <v>35</v>
      </c>
      <c r="G273" s="92">
        <v>37</v>
      </c>
      <c r="H273" s="92">
        <f>G273/F273*100</f>
        <v>105.71428571428572</v>
      </c>
      <c r="I273" s="145">
        <v>28.8</v>
      </c>
      <c r="J273" s="93">
        <f>M273/G273</f>
        <v>30.189189189189189</v>
      </c>
      <c r="K273" s="129">
        <f>ROUND(E273*I273,0)</f>
        <v>2016</v>
      </c>
      <c r="L273" s="94">
        <f t="shared" ref="L273" si="146">K273/12*$C$4</f>
        <v>1008</v>
      </c>
      <c r="M273" s="94">
        <v>1117</v>
      </c>
      <c r="N273" s="94">
        <f>M273/L273*100</f>
        <v>110.81349206349206</v>
      </c>
      <c r="O273" s="94">
        <f>ROUND(K273/D273,0)</f>
        <v>6</v>
      </c>
      <c r="P273" s="94">
        <f t="shared" ref="P273:P278" si="147">M273/$C$4*12/O273</f>
        <v>372.33333333333331</v>
      </c>
      <c r="Q273" s="8"/>
      <c r="R273" s="8"/>
      <c r="S273" s="8"/>
      <c r="T273" s="8"/>
      <c r="U273" s="8"/>
      <c r="V273" s="8"/>
      <c r="W273" s="1035"/>
      <c r="X273" s="8">
        <f t="shared" si="143"/>
        <v>0</v>
      </c>
      <c r="Y273" s="8"/>
      <c r="Z273" s="8">
        <f>X273-W273</f>
        <v>0</v>
      </c>
      <c r="AA273" s="8"/>
      <c r="AB273" s="1152"/>
      <c r="AC273" s="8"/>
      <c r="AD273" s="8"/>
      <c r="AE273" s="1795"/>
      <c r="AF273" s="2406"/>
    </row>
    <row r="274" spans="1:32" ht="15" customHeight="1" x14ac:dyDescent="0.25">
      <c r="A274" s="70">
        <v>1</v>
      </c>
      <c r="B274" s="70">
        <v>1</v>
      </c>
      <c r="C274" s="146" t="s">
        <v>90</v>
      </c>
      <c r="D274" s="280"/>
      <c r="E274" s="2207">
        <f>SUM(E272:E273)</f>
        <v>334</v>
      </c>
      <c r="F274" s="116">
        <f t="shared" ref="F274:G274" si="148">SUM(F272:F273)</f>
        <v>167</v>
      </c>
      <c r="G274" s="116">
        <f t="shared" si="148"/>
        <v>120</v>
      </c>
      <c r="H274" s="116">
        <f>G274/F274*100</f>
        <v>71.856287425149702</v>
      </c>
      <c r="I274" s="117">
        <f>IF(E274=0,0,K274/E274)</f>
        <v>9.9880239520958085</v>
      </c>
      <c r="J274" s="117">
        <f>M274/G274</f>
        <v>12.7</v>
      </c>
      <c r="K274" s="119">
        <f>SUM(K272:K273)</f>
        <v>3336</v>
      </c>
      <c r="L274" s="118">
        <f t="shared" ref="L274:M274" si="149">SUM(L272:L273)</f>
        <v>1668</v>
      </c>
      <c r="M274" s="2754">
        <f t="shared" si="149"/>
        <v>1524</v>
      </c>
      <c r="N274" s="118">
        <f>M274/L274*100</f>
        <v>91.366906474820141</v>
      </c>
      <c r="O274" s="281">
        <f>SUM(O272:O273)</f>
        <v>10</v>
      </c>
      <c r="P274" s="281">
        <f t="shared" si="147"/>
        <v>304.8</v>
      </c>
      <c r="Q274" s="8"/>
      <c r="R274" s="8"/>
      <c r="S274" s="8"/>
      <c r="T274" s="8"/>
      <c r="U274" s="8"/>
      <c r="V274" s="8"/>
      <c r="W274" s="1035"/>
      <c r="X274" s="8">
        <f t="shared" si="143"/>
        <v>0</v>
      </c>
      <c r="Y274" s="8"/>
      <c r="Z274" s="8"/>
      <c r="AA274" s="8"/>
      <c r="AB274" s="1152"/>
      <c r="AC274" s="8"/>
      <c r="AD274" s="8"/>
      <c r="AE274" s="1795"/>
      <c r="AF274" s="2406"/>
    </row>
    <row r="275" spans="1:32" ht="15" customHeight="1" x14ac:dyDescent="0.25">
      <c r="A275" s="70">
        <v>1</v>
      </c>
      <c r="B275" s="70">
        <v>1</v>
      </c>
      <c r="C275" s="282" t="s">
        <v>16</v>
      </c>
      <c r="D275" s="280"/>
      <c r="E275" s="2207"/>
      <c r="F275" s="116"/>
      <c r="G275" s="116"/>
      <c r="H275" s="116"/>
      <c r="I275" s="117"/>
      <c r="J275" s="117"/>
      <c r="K275" s="119"/>
      <c r="L275" s="118"/>
      <c r="M275" s="118"/>
      <c r="N275" s="94"/>
      <c r="O275" s="171"/>
      <c r="P275" s="94"/>
      <c r="Q275" s="8"/>
      <c r="R275" s="8"/>
      <c r="S275" s="8"/>
      <c r="T275" s="8"/>
      <c r="U275" s="8"/>
      <c r="V275" s="8"/>
      <c r="W275" s="1035"/>
      <c r="X275" s="8">
        <f t="shared" si="143"/>
        <v>0</v>
      </c>
      <c r="Y275" s="8"/>
      <c r="Z275" s="8"/>
      <c r="AA275" s="8"/>
      <c r="AB275" s="1152"/>
      <c r="AC275" s="8"/>
      <c r="AD275" s="8"/>
      <c r="AE275" s="1795"/>
      <c r="AF275" s="2406"/>
    </row>
    <row r="276" spans="1:32" s="96" customFormat="1" ht="15" customHeight="1" x14ac:dyDescent="0.25">
      <c r="A276" s="70"/>
      <c r="B276" s="70">
        <v>1</v>
      </c>
      <c r="C276" s="2555" t="s">
        <v>150</v>
      </c>
      <c r="D276" s="150">
        <v>240</v>
      </c>
      <c r="E276" s="2275">
        <v>1940</v>
      </c>
      <c r="F276" s="318">
        <f>E276/12*$C$4</f>
        <v>970</v>
      </c>
      <c r="G276" s="318">
        <f>426+203+479</f>
        <v>1108</v>
      </c>
      <c r="H276" s="98">
        <f>G276/F276*100</f>
        <v>114.22680412371133</v>
      </c>
      <c r="I276" s="2538">
        <v>6.8</v>
      </c>
      <c r="J276" s="99">
        <f>M276/G276</f>
        <v>4.2870036101083029</v>
      </c>
      <c r="K276" s="129">
        <f>ROUND(E276*I276,0)</f>
        <v>13192</v>
      </c>
      <c r="L276" s="94">
        <f t="shared" ref="L276" si="150">K276/12*$C$4</f>
        <v>6596</v>
      </c>
      <c r="M276" s="100">
        <v>4750</v>
      </c>
      <c r="N276" s="100">
        <f>M276/L276*100</f>
        <v>72.013341419041836</v>
      </c>
      <c r="O276" s="321">
        <f>ROUND(K276/D276,0)</f>
        <v>55</v>
      </c>
      <c r="P276" s="321">
        <f t="shared" ref="P276" si="151">M276/$C$4*12/O276</f>
        <v>172.72727272727272</v>
      </c>
      <c r="Q276" s="58"/>
      <c r="R276" s="15"/>
      <c r="S276" s="58"/>
      <c r="T276" s="58"/>
      <c r="U276" s="58"/>
      <c r="V276" s="58"/>
      <c r="W276" s="1036"/>
      <c r="X276" s="15"/>
      <c r="Y276" s="15"/>
      <c r="Z276" s="58"/>
      <c r="AA276" s="58"/>
      <c r="AB276" s="1269"/>
      <c r="AC276" s="15"/>
      <c r="AD276" s="15"/>
      <c r="AE276" s="1796"/>
      <c r="AF276" s="2406"/>
    </row>
    <row r="277" spans="1:32" s="96" customFormat="1" ht="23.25" customHeight="1" x14ac:dyDescent="0.25">
      <c r="A277" s="70">
        <v>1</v>
      </c>
      <c r="B277" s="70">
        <v>1</v>
      </c>
      <c r="C277" s="2379" t="s">
        <v>241</v>
      </c>
      <c r="D277" s="2550"/>
      <c r="E277" s="2276">
        <f>SUM(E276:E276)</f>
        <v>1940</v>
      </c>
      <c r="F277" s="289">
        <f>SUM(F276:F276)</f>
        <v>970</v>
      </c>
      <c r="G277" s="289">
        <f>SUM(G276:G276)</f>
        <v>1108</v>
      </c>
      <c r="H277" s="479">
        <f>G277/F277*100</f>
        <v>114.22680412371133</v>
      </c>
      <c r="I277" s="352">
        <f>L277/F277</f>
        <v>6.8</v>
      </c>
      <c r="J277" s="480">
        <f>M277/G277</f>
        <v>4.2870036101083029</v>
      </c>
      <c r="K277" s="103">
        <f>SUM(K276:K276)</f>
        <v>13192</v>
      </c>
      <c r="L277" s="103">
        <f>SUM(L276:L276)</f>
        <v>6596</v>
      </c>
      <c r="M277" s="2746">
        <f>SUM(M276:M276)</f>
        <v>4750</v>
      </c>
      <c r="N277" s="179">
        <f>M277/L277*100</f>
        <v>72.013341419041836</v>
      </c>
      <c r="O277" s="289">
        <f>SUM(O276:O276)</f>
        <v>55</v>
      </c>
      <c r="P277" s="152">
        <f t="shared" si="147"/>
        <v>172.72727272727272</v>
      </c>
      <c r="Q277" s="18"/>
      <c r="R277" s="17"/>
      <c r="S277" s="18"/>
      <c r="T277" s="18"/>
      <c r="U277" s="18"/>
      <c r="V277" s="18"/>
      <c r="W277" s="1037"/>
      <c r="X277" s="17">
        <f t="shared" si="143"/>
        <v>0</v>
      </c>
      <c r="Y277" s="17"/>
      <c r="Z277" s="18"/>
      <c r="AA277" s="18"/>
      <c r="AB277" s="1244"/>
      <c r="AC277" s="15"/>
      <c r="AD277" s="15"/>
      <c r="AE277" s="1796"/>
      <c r="AF277" s="2406"/>
    </row>
    <row r="278" spans="1:32" ht="15" customHeight="1" thickBot="1" x14ac:dyDescent="0.3">
      <c r="A278" s="70">
        <v>1</v>
      </c>
      <c r="B278" s="70">
        <v>1</v>
      </c>
      <c r="C278" s="1780" t="s">
        <v>316</v>
      </c>
      <c r="D278" s="156"/>
      <c r="E278" s="2279">
        <f>SUM(E277,E274)</f>
        <v>2274</v>
      </c>
      <c r="F278" s="157">
        <f>SUM(F277,F274)</f>
        <v>1137</v>
      </c>
      <c r="G278" s="157">
        <f>SUM(G277,G274)</f>
        <v>1228</v>
      </c>
      <c r="H278" s="157">
        <f>G278/F278*100</f>
        <v>108.00351802990325</v>
      </c>
      <c r="I278" s="158">
        <f>IF(E278=0,0,K278/E278)</f>
        <v>7.2682497801231314</v>
      </c>
      <c r="J278" s="158">
        <f>M278/G278</f>
        <v>5.1091205211726383</v>
      </c>
      <c r="K278" s="239">
        <f>SUM(K277,K274)</f>
        <v>16528</v>
      </c>
      <c r="L278" s="239">
        <f>SUM(L277,L274)</f>
        <v>8264</v>
      </c>
      <c r="M278" s="239">
        <f>SUM(M277,M274)</f>
        <v>6274</v>
      </c>
      <c r="N278" s="160">
        <f>M278/L278*100</f>
        <v>75.919651500484036</v>
      </c>
      <c r="O278" s="239">
        <f>SUM(O277,O274)</f>
        <v>65</v>
      </c>
      <c r="P278" s="196">
        <f t="shared" si="147"/>
        <v>193.04615384615386</v>
      </c>
      <c r="Q278" s="57">
        <v>108103.48640000001</v>
      </c>
      <c r="R278" s="57">
        <v>108103.48640000001</v>
      </c>
      <c r="S278" s="57">
        <v>108103.48640000001</v>
      </c>
      <c r="T278" s="57">
        <v>108103.48640000001</v>
      </c>
      <c r="U278" s="57">
        <v>108103.48640000001</v>
      </c>
      <c r="V278" s="57">
        <v>108103.48640000001</v>
      </c>
      <c r="W278" s="1037">
        <f>Q278/12*$C$4+(R278-Q278)/11*5+(S278-R278)/10*4+(T278-S278)/9*3+(U278-T278)/8*2+(V278-U278)/7*1</f>
        <v>54051.743199999997</v>
      </c>
      <c r="X278" s="57">
        <f t="shared" si="143"/>
        <v>47828.406499999997</v>
      </c>
      <c r="Y278" s="57"/>
      <c r="Z278" s="57">
        <f>X278-W278</f>
        <v>-6223.3366999999998</v>
      </c>
      <c r="AA278" s="57">
        <v>-52.005900000000004</v>
      </c>
      <c r="AB278" s="1160">
        <v>47776.400600000001</v>
      </c>
      <c r="AC278" s="57">
        <v>108</v>
      </c>
      <c r="AD278" s="57">
        <v>2761652.62</v>
      </c>
      <c r="AE278" s="1799">
        <f>AD278/1000</f>
        <v>2761.6526200000003</v>
      </c>
      <c r="AF278" s="2406"/>
    </row>
    <row r="279" spans="1:32" ht="22.5" customHeight="1" thickBot="1" x14ac:dyDescent="0.3">
      <c r="A279" s="70">
        <v>1</v>
      </c>
      <c r="B279" s="70">
        <v>1</v>
      </c>
      <c r="C279" s="163" t="s">
        <v>17</v>
      </c>
      <c r="D279" s="197"/>
      <c r="E279" s="2286"/>
      <c r="F279" s="198"/>
      <c r="G279" s="198"/>
      <c r="H279" s="198"/>
      <c r="I279" s="241"/>
      <c r="J279" s="241"/>
      <c r="K279" s="283"/>
      <c r="L279" s="284"/>
      <c r="M279" s="2298">
        <f>SUM(M278,M270,M248)</f>
        <v>52146</v>
      </c>
      <c r="N279" s="284"/>
      <c r="O279" s="284"/>
      <c r="P279" s="283"/>
      <c r="Q279" s="14">
        <f t="shared" ref="Q279:W279" si="152">SUM(Q278,Q270,Q248)</f>
        <v>826487.92183399992</v>
      </c>
      <c r="R279" s="14">
        <f t="shared" si="152"/>
        <v>826487.92183399992</v>
      </c>
      <c r="S279" s="14">
        <f t="shared" si="152"/>
        <v>826487.92183399992</v>
      </c>
      <c r="T279" s="14">
        <f t="shared" si="152"/>
        <v>826487.92183399992</v>
      </c>
      <c r="U279" s="14">
        <f t="shared" si="152"/>
        <v>826487.92183399992</v>
      </c>
      <c r="V279" s="14">
        <f t="shared" ref="V279" si="153">SUM(V278,V270,V248)</f>
        <v>826487.92183399992</v>
      </c>
      <c r="W279" s="1040">
        <f t="shared" si="152"/>
        <v>413243.96091699996</v>
      </c>
      <c r="X279" s="14">
        <f t="shared" si="143"/>
        <v>391256.39057999995</v>
      </c>
      <c r="Y279" s="14">
        <f>SUM(Y278,Y270,Y248)</f>
        <v>0</v>
      </c>
      <c r="Z279" s="14">
        <f>SUM(Z278,Z270,Z248)</f>
        <v>-21987.570337000005</v>
      </c>
      <c r="AA279" s="14">
        <f>SUM(AA278,AA270,AA248)</f>
        <v>-782.86525000000006</v>
      </c>
      <c r="AB279" s="1250">
        <f>SUM(AB278,AB270,AB248)</f>
        <v>390473.52532999997</v>
      </c>
      <c r="AC279" s="14"/>
      <c r="AD279" s="1250">
        <f>SUM(AD278,AD270,AD248)</f>
        <v>18998242.59</v>
      </c>
      <c r="AE279" s="1250">
        <f>SUM(AE278,AE270,AE248)</f>
        <v>18998.242589999998</v>
      </c>
      <c r="AF279" s="2406"/>
    </row>
    <row r="280" spans="1:32" ht="54" customHeight="1" x14ac:dyDescent="0.25">
      <c r="A280" s="70">
        <v>1</v>
      </c>
      <c r="B280" s="70">
        <v>1</v>
      </c>
      <c r="C280" s="1027" t="s">
        <v>195</v>
      </c>
      <c r="D280" s="285"/>
      <c r="E280" s="2216"/>
      <c r="F280" s="109"/>
      <c r="G280" s="109"/>
      <c r="H280" s="109"/>
      <c r="I280" s="108"/>
      <c r="J280" s="108"/>
      <c r="K280" s="204"/>
      <c r="L280" s="112"/>
      <c r="M280" s="112"/>
      <c r="N280" s="112"/>
      <c r="O280" s="286"/>
      <c r="P280" s="112"/>
      <c r="Q280" s="13"/>
      <c r="R280" s="13"/>
      <c r="S280" s="13"/>
      <c r="T280" s="13"/>
      <c r="U280" s="13"/>
      <c r="V280" s="13"/>
      <c r="W280" s="1038"/>
      <c r="X280" s="13">
        <f t="shared" si="143"/>
        <v>0</v>
      </c>
      <c r="Y280" s="13"/>
      <c r="Z280" s="13"/>
      <c r="AA280" s="13"/>
      <c r="AB280" s="1252"/>
      <c r="AC280" s="13"/>
      <c r="AD280" s="13"/>
      <c r="AE280" s="1798"/>
      <c r="AF280" s="2406"/>
    </row>
    <row r="281" spans="1:32" ht="30" customHeight="1" x14ac:dyDescent="0.25">
      <c r="A281" s="70">
        <v>1</v>
      </c>
      <c r="B281" s="70">
        <v>1</v>
      </c>
      <c r="C281" s="115" t="s">
        <v>14</v>
      </c>
      <c r="D281" s="115"/>
      <c r="E281" s="2207"/>
      <c r="F281" s="116"/>
      <c r="G281" s="116"/>
      <c r="H281" s="116"/>
      <c r="I281" s="117"/>
      <c r="J281" s="117"/>
      <c r="K281" s="119"/>
      <c r="L281" s="118"/>
      <c r="M281" s="118"/>
      <c r="N281" s="118"/>
      <c r="O281" s="287"/>
      <c r="P281" s="118"/>
      <c r="Q281" s="8"/>
      <c r="R281" s="8"/>
      <c r="S281" s="8"/>
      <c r="T281" s="8"/>
      <c r="U281" s="8"/>
      <c r="V281" s="8"/>
      <c r="W281" s="1035"/>
      <c r="X281" s="8">
        <f t="shared" si="143"/>
        <v>0</v>
      </c>
      <c r="Y281" s="8"/>
      <c r="Z281" s="8"/>
      <c r="AA281" s="8"/>
      <c r="AB281" s="1152"/>
      <c r="AC281" s="8"/>
      <c r="AD281" s="8"/>
      <c r="AE281" s="1795"/>
      <c r="AF281" s="2406"/>
    </row>
    <row r="282" spans="1:32" ht="15" customHeight="1" x14ac:dyDescent="0.25">
      <c r="A282" s="70">
        <v>1</v>
      </c>
      <c r="B282" s="70">
        <v>1</v>
      </c>
      <c r="C282" s="120" t="s">
        <v>198</v>
      </c>
      <c r="D282" s="120"/>
      <c r="E282" s="2225">
        <f t="shared" ref="E282:F282" si="154">SUM(E284,E285,E286)+E283/2.7</f>
        <v>101964.48148148147</v>
      </c>
      <c r="F282" s="173">
        <f t="shared" si="154"/>
        <v>50982.240740740737</v>
      </c>
      <c r="G282" s="173">
        <f>SUM(G284,G285,G286)+G283/2.7</f>
        <v>50642.618518518517</v>
      </c>
      <c r="H282" s="173">
        <f>G282/F282*100</f>
        <v>99.33384210405876</v>
      </c>
      <c r="I282" s="117"/>
      <c r="J282" s="117"/>
      <c r="K282" s="119"/>
      <c r="L282" s="118"/>
      <c r="M282" s="118"/>
      <c r="N282" s="118"/>
      <c r="O282" s="287"/>
      <c r="P282" s="118"/>
      <c r="Q282" s="8"/>
      <c r="R282" s="8"/>
      <c r="S282" s="8"/>
      <c r="T282" s="8"/>
      <c r="U282" s="8"/>
      <c r="V282" s="8"/>
      <c r="W282" s="1035"/>
      <c r="X282" s="8">
        <f t="shared" si="143"/>
        <v>0</v>
      </c>
      <c r="Y282" s="8"/>
      <c r="Z282" s="8"/>
      <c r="AA282" s="8"/>
      <c r="AB282" s="1152"/>
      <c r="AC282" s="2225">
        <f>SUM(AC284,AC285,AC286)</f>
        <v>205</v>
      </c>
      <c r="AD282" s="1715">
        <f t="shared" ref="AD282" si="155">AD284+AD285+AD286</f>
        <v>182399.76</v>
      </c>
      <c r="AE282" s="8">
        <f>AE284+AE285+AE286</f>
        <v>182.39976000000001</v>
      </c>
      <c r="AF282" s="2406"/>
    </row>
    <row r="283" spans="1:32" ht="15" customHeight="1" x14ac:dyDescent="0.25">
      <c r="A283" s="70">
        <v>1</v>
      </c>
      <c r="B283" s="70">
        <v>1</v>
      </c>
      <c r="C283" s="120" t="s">
        <v>469</v>
      </c>
      <c r="D283" s="120"/>
      <c r="E283" s="2225">
        <v>2920</v>
      </c>
      <c r="F283" s="92">
        <f>(E283/12*$C$4)</f>
        <v>1460</v>
      </c>
      <c r="G283" s="173">
        <v>1208.57</v>
      </c>
      <c r="H283" s="173">
        <f>G283/F283*100</f>
        <v>82.778767123287665</v>
      </c>
      <c r="I283" s="117"/>
      <c r="J283" s="117"/>
      <c r="K283" s="119"/>
      <c r="L283" s="118"/>
      <c r="M283" s="118"/>
      <c r="N283" s="118"/>
      <c r="O283" s="287"/>
      <c r="P283" s="118"/>
      <c r="Q283" s="8"/>
      <c r="R283" s="8"/>
      <c r="S283" s="8"/>
      <c r="T283" s="8"/>
      <c r="U283" s="8"/>
      <c r="V283" s="8"/>
      <c r="W283" s="1035"/>
      <c r="X283" s="8">
        <f t="shared" si="143"/>
        <v>0</v>
      </c>
      <c r="Y283" s="8"/>
      <c r="Z283" s="8"/>
      <c r="AA283" s="8"/>
      <c r="AB283" s="1152"/>
      <c r="AC283" s="1715"/>
      <c r="AD283" s="1715"/>
      <c r="AE283" s="1795"/>
      <c r="AF283" s="2406"/>
    </row>
    <row r="284" spans="1:32" ht="27" customHeight="1" x14ac:dyDescent="0.25">
      <c r="A284" s="70">
        <v>1</v>
      </c>
      <c r="B284" s="70">
        <v>1</v>
      </c>
      <c r="C284" s="120" t="s">
        <v>303</v>
      </c>
      <c r="D284" s="120"/>
      <c r="E284" s="2225">
        <v>26400</v>
      </c>
      <c r="F284" s="92">
        <f>(E284/12*$C$4)</f>
        <v>13200</v>
      </c>
      <c r="G284" s="92">
        <v>12853</v>
      </c>
      <c r="H284" s="173">
        <f t="shared" ref="H284:H289" si="156">G284/F284*100</f>
        <v>97.371212121212125</v>
      </c>
      <c r="I284" s="117"/>
      <c r="J284" s="117"/>
      <c r="K284" s="119"/>
      <c r="L284" s="118"/>
      <c r="M284" s="118"/>
      <c r="N284" s="118"/>
      <c r="O284" s="287"/>
      <c r="P284" s="118"/>
      <c r="Q284" s="8"/>
      <c r="R284" s="8"/>
      <c r="S284" s="8"/>
      <c r="T284" s="8"/>
      <c r="U284" s="8"/>
      <c r="V284" s="8"/>
      <c r="W284" s="1035"/>
      <c r="X284" s="8">
        <f t="shared" si="143"/>
        <v>0</v>
      </c>
      <c r="Y284" s="8"/>
      <c r="Z284" s="8"/>
      <c r="AA284" s="8"/>
      <c r="AB284" s="1152"/>
      <c r="AC284" s="1715">
        <v>88</v>
      </c>
      <c r="AD284" s="1715">
        <v>140429.52000000002</v>
      </c>
      <c r="AE284" s="1795">
        <f>AD284/1000</f>
        <v>140.42952000000002</v>
      </c>
      <c r="AF284" s="2406"/>
    </row>
    <row r="285" spans="1:32" ht="50.25" customHeight="1" x14ac:dyDescent="0.25">
      <c r="A285" s="70">
        <v>1</v>
      </c>
      <c r="B285" s="70">
        <v>1</v>
      </c>
      <c r="C285" s="120" t="s">
        <v>292</v>
      </c>
      <c r="D285" s="120"/>
      <c r="E285" s="2225">
        <v>2000</v>
      </c>
      <c r="F285" s="92">
        <f>(E285/12*$C$4)</f>
        <v>1000</v>
      </c>
      <c r="G285" s="92">
        <v>1271</v>
      </c>
      <c r="H285" s="173">
        <f t="shared" si="156"/>
        <v>127.1</v>
      </c>
      <c r="I285" s="117"/>
      <c r="J285" s="117"/>
      <c r="K285" s="119"/>
      <c r="L285" s="118"/>
      <c r="M285" s="118"/>
      <c r="N285" s="118"/>
      <c r="O285" s="287"/>
      <c r="P285" s="118"/>
      <c r="Q285" s="8"/>
      <c r="R285" s="8"/>
      <c r="S285" s="8"/>
      <c r="T285" s="8"/>
      <c r="U285" s="8"/>
      <c r="V285" s="8"/>
      <c r="W285" s="1035"/>
      <c r="X285" s="8">
        <f t="shared" si="143"/>
        <v>0</v>
      </c>
      <c r="Y285" s="8"/>
      <c r="Z285" s="8"/>
      <c r="AA285" s="8"/>
      <c r="AB285" s="1152"/>
      <c r="AC285" s="1715"/>
      <c r="AD285" s="1715"/>
      <c r="AE285" s="1795"/>
      <c r="AF285" s="2406"/>
    </row>
    <row r="286" spans="1:32" ht="19.5" customHeight="1" x14ac:dyDescent="0.25">
      <c r="A286" s="70">
        <v>1</v>
      </c>
      <c r="B286" s="70">
        <v>1</v>
      </c>
      <c r="C286" s="120" t="s">
        <v>293</v>
      </c>
      <c r="D286" s="120"/>
      <c r="E286" s="2225">
        <v>72483</v>
      </c>
      <c r="F286" s="92">
        <f>(E286/12*$C$4)</f>
        <v>36241.5</v>
      </c>
      <c r="G286" s="92">
        <v>36071</v>
      </c>
      <c r="H286" s="173">
        <f t="shared" si="156"/>
        <v>99.529544858794466</v>
      </c>
      <c r="I286" s="117"/>
      <c r="J286" s="117"/>
      <c r="K286" s="119"/>
      <c r="L286" s="118"/>
      <c r="M286" s="118"/>
      <c r="N286" s="118"/>
      <c r="O286" s="287"/>
      <c r="P286" s="118"/>
      <c r="Q286" s="8"/>
      <c r="R286" s="8"/>
      <c r="S286" s="8"/>
      <c r="T286" s="8"/>
      <c r="U286" s="8"/>
      <c r="V286" s="8"/>
      <c r="W286" s="1035"/>
      <c r="X286" s="8">
        <f t="shared" si="143"/>
        <v>0</v>
      </c>
      <c r="Y286" s="8"/>
      <c r="Z286" s="8"/>
      <c r="AA286" s="8"/>
      <c r="AB286" s="1152"/>
      <c r="AC286" s="1715">
        <v>117</v>
      </c>
      <c r="AD286" s="1715">
        <v>41970.240000000005</v>
      </c>
      <c r="AE286" s="1795">
        <f t="shared" ref="AE286:AE287" si="157">AD286/1000</f>
        <v>41.970240000000004</v>
      </c>
      <c r="AF286" s="2406"/>
    </row>
    <row r="287" spans="1:32" ht="15" customHeight="1" x14ac:dyDescent="0.25">
      <c r="A287" s="70">
        <v>1</v>
      </c>
      <c r="B287" s="70">
        <v>1</v>
      </c>
      <c r="C287" s="120" t="s">
        <v>157</v>
      </c>
      <c r="D287" s="120"/>
      <c r="E287" s="2225">
        <f>E288+E289/8.5</f>
        <v>52318.294117647056</v>
      </c>
      <c r="F287" s="173">
        <f t="shared" ref="F287:G287" si="158">F288+F289/8.5</f>
        <v>26159.147058823528</v>
      </c>
      <c r="G287" s="173">
        <f t="shared" si="158"/>
        <v>26665.257647058825</v>
      </c>
      <c r="H287" s="173">
        <f t="shared" si="156"/>
        <v>101.93473658409893</v>
      </c>
      <c r="I287" s="117"/>
      <c r="J287" s="117"/>
      <c r="K287" s="119"/>
      <c r="L287" s="118"/>
      <c r="M287" s="118"/>
      <c r="N287" s="118"/>
      <c r="O287" s="287"/>
      <c r="P287" s="118"/>
      <c r="Q287" s="8"/>
      <c r="R287" s="8"/>
      <c r="S287" s="8"/>
      <c r="T287" s="8"/>
      <c r="U287" s="8"/>
      <c r="V287" s="8"/>
      <c r="W287" s="1035"/>
      <c r="X287" s="8">
        <f t="shared" si="143"/>
        <v>0</v>
      </c>
      <c r="Y287" s="8"/>
      <c r="Z287" s="8"/>
      <c r="AA287" s="8"/>
      <c r="AB287" s="1152"/>
      <c r="AC287" s="2225">
        <f>AC288+AC289/8.5</f>
        <v>163</v>
      </c>
      <c r="AD287" s="1715">
        <f>AD288</f>
        <v>164761.11000000002</v>
      </c>
      <c r="AE287" s="1795">
        <f t="shared" si="157"/>
        <v>164.76111</v>
      </c>
      <c r="AF287" s="2406"/>
    </row>
    <row r="288" spans="1:32" ht="15" customHeight="1" x14ac:dyDescent="0.25">
      <c r="B288" s="70">
        <v>1</v>
      </c>
      <c r="C288" s="120" t="s">
        <v>449</v>
      </c>
      <c r="D288" s="120"/>
      <c r="E288" s="2225">
        <v>46803</v>
      </c>
      <c r="F288" s="92">
        <f>(E288/12*$C$4)</f>
        <v>23401.5</v>
      </c>
      <c r="G288" s="173">
        <v>23841</v>
      </c>
      <c r="H288" s="173">
        <f t="shared" si="156"/>
        <v>101.87808473815781</v>
      </c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8"/>
      <c r="V288" s="8"/>
      <c r="W288" s="1035"/>
      <c r="X288" s="8"/>
      <c r="Y288" s="8"/>
      <c r="Z288" s="8"/>
      <c r="AA288" s="8"/>
      <c r="AB288" s="1152"/>
      <c r="AC288" s="1715">
        <v>163</v>
      </c>
      <c r="AD288" s="1715">
        <v>164761.11000000002</v>
      </c>
      <c r="AE288" s="1795">
        <f>AD288/1000</f>
        <v>164.76111</v>
      </c>
      <c r="AF288" s="2406"/>
    </row>
    <row r="289" spans="1:32" ht="30" customHeight="1" x14ac:dyDescent="0.25">
      <c r="A289" s="70">
        <v>1</v>
      </c>
      <c r="B289" s="70">
        <v>1</v>
      </c>
      <c r="C289" s="120" t="s">
        <v>450</v>
      </c>
      <c r="D289" s="120"/>
      <c r="E289" s="2225">
        <v>46880</v>
      </c>
      <c r="F289" s="92">
        <f>(E289/12*$C$4)</f>
        <v>23440</v>
      </c>
      <c r="G289" s="173">
        <v>24006.190000000002</v>
      </c>
      <c r="H289" s="173">
        <f t="shared" si="156"/>
        <v>102.41548634812287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8"/>
      <c r="V289" s="8"/>
      <c r="W289" s="1035"/>
      <c r="X289" s="8">
        <f t="shared" si="143"/>
        <v>0</v>
      </c>
      <c r="Y289" s="8"/>
      <c r="Z289" s="8"/>
      <c r="AA289" s="8"/>
      <c r="AB289" s="1152"/>
      <c r="AC289" s="1715"/>
      <c r="AD289" s="1715"/>
      <c r="AE289" s="1795"/>
      <c r="AF289" s="2406"/>
    </row>
    <row r="290" spans="1:32" ht="31.5" customHeight="1" x14ac:dyDescent="0.25">
      <c r="A290" s="70">
        <v>1</v>
      </c>
      <c r="B290" s="70">
        <v>1</v>
      </c>
      <c r="C290" s="120" t="s">
        <v>158</v>
      </c>
      <c r="D290" s="120"/>
      <c r="E290" s="2225"/>
      <c r="F290" s="92"/>
      <c r="G290" s="173"/>
      <c r="H290" s="173"/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8"/>
      <c r="V290" s="8"/>
      <c r="W290" s="1035"/>
      <c r="X290" s="8">
        <f t="shared" si="143"/>
        <v>0</v>
      </c>
      <c r="Y290" s="8"/>
      <c r="Z290" s="8"/>
      <c r="AA290" s="8"/>
      <c r="AB290" s="1152"/>
      <c r="AC290" s="8"/>
      <c r="AD290" s="8"/>
      <c r="AE290" s="1795"/>
      <c r="AF290" s="2406"/>
    </row>
    <row r="291" spans="1:32" ht="15" customHeight="1" x14ac:dyDescent="0.25">
      <c r="A291" s="70">
        <v>1</v>
      </c>
      <c r="B291" s="70">
        <v>1</v>
      </c>
      <c r="C291" s="121" t="s">
        <v>160</v>
      </c>
      <c r="D291" s="121"/>
      <c r="E291" s="868">
        <f t="shared" ref="E291:F291" si="159">SUM(E292:E321)</f>
        <v>532897</v>
      </c>
      <c r="F291" s="92">
        <f t="shared" si="159"/>
        <v>266451.5</v>
      </c>
      <c r="G291" s="173">
        <f>SUM(G292:G321)</f>
        <v>268581</v>
      </c>
      <c r="H291" s="92"/>
      <c r="I291" s="117"/>
      <c r="J291" s="117"/>
      <c r="K291" s="119"/>
      <c r="L291" s="118"/>
      <c r="M291" s="118"/>
      <c r="N291" s="118"/>
      <c r="O291" s="287"/>
      <c r="P291" s="118"/>
      <c r="Q291" s="8">
        <v>148791.33052000002</v>
      </c>
      <c r="R291" s="8">
        <v>148791.33052000002</v>
      </c>
      <c r="S291" s="8">
        <v>148791.33052000002</v>
      </c>
      <c r="T291" s="8">
        <v>148791.33052000002</v>
      </c>
      <c r="U291" s="8">
        <v>148791.33052000002</v>
      </c>
      <c r="V291" s="8">
        <v>148791.33052000002</v>
      </c>
      <c r="W291" s="1035">
        <f>Q291/12*$C$4+(R291-Q291)/11*5+(S291-R291)/10*4+(T291-S291)/9*3+(U291-T291)/8*2+(V291-U291)/7*1</f>
        <v>74395.665260000009</v>
      </c>
      <c r="X291" s="8">
        <f t="shared" ref="X291" si="160">AB291-AA291-Y291</f>
        <v>74295.897360000003</v>
      </c>
      <c r="Y291" s="8"/>
      <c r="Z291" s="8">
        <f>X291-W291</f>
        <v>-99.767900000006193</v>
      </c>
      <c r="AA291" s="8">
        <v>0</v>
      </c>
      <c r="AB291" s="1152">
        <v>74295.897360000003</v>
      </c>
      <c r="AC291" s="8">
        <v>1960</v>
      </c>
      <c r="AD291" s="8">
        <v>459762.85999999987</v>
      </c>
      <c r="AE291" s="1795">
        <f>AD291/1000</f>
        <v>459.76285999999988</v>
      </c>
      <c r="AF291" s="2406"/>
    </row>
    <row r="292" spans="1:32" ht="30" customHeight="1" x14ac:dyDescent="0.25">
      <c r="A292" s="70">
        <v>1</v>
      </c>
      <c r="B292" s="70">
        <v>1</v>
      </c>
      <c r="C292" s="120" t="s">
        <v>196</v>
      </c>
      <c r="D292" s="122"/>
      <c r="E292" s="868">
        <v>629</v>
      </c>
      <c r="F292" s="92">
        <f t="shared" ref="F292:F317" si="161">ROUND(E292/12*$C$4,0)</f>
        <v>315</v>
      </c>
      <c r="G292" s="92">
        <v>287</v>
      </c>
      <c r="H292" s="92">
        <f>G292/F292*100</f>
        <v>91.111111111111114</v>
      </c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8"/>
      <c r="V292" s="8"/>
      <c r="W292" s="1035"/>
      <c r="X292" s="8">
        <f t="shared" ref="X292:X317" si="162">AB292-AA292-Y292</f>
        <v>0</v>
      </c>
      <c r="Y292" s="8"/>
      <c r="Z292" s="8"/>
      <c r="AA292" s="8"/>
      <c r="AB292" s="1152"/>
      <c r="AC292" s="8"/>
      <c r="AD292" s="8"/>
      <c r="AE292" s="1795"/>
      <c r="AF292" s="2406"/>
    </row>
    <row r="293" spans="1:32" ht="15" customHeight="1" x14ac:dyDescent="0.25">
      <c r="A293" s="70">
        <v>1</v>
      </c>
      <c r="B293" s="70">
        <v>1</v>
      </c>
      <c r="C293" s="120" t="s">
        <v>132</v>
      </c>
      <c r="D293" s="122"/>
      <c r="E293" s="868">
        <v>1950</v>
      </c>
      <c r="F293" s="92">
        <f t="shared" si="161"/>
        <v>975</v>
      </c>
      <c r="G293" s="92">
        <v>940</v>
      </c>
      <c r="H293" s="92">
        <f>G293/F293*100</f>
        <v>96.410256410256409</v>
      </c>
      <c r="I293" s="117"/>
      <c r="J293" s="117"/>
      <c r="K293" s="119"/>
      <c r="L293" s="118"/>
      <c r="M293" s="118"/>
      <c r="N293" s="118"/>
      <c r="O293" s="287"/>
      <c r="P293" s="118"/>
      <c r="Q293" s="8"/>
      <c r="R293" s="8"/>
      <c r="S293" s="8"/>
      <c r="T293" s="8"/>
      <c r="U293" s="8"/>
      <c r="V293" s="8"/>
      <c r="W293" s="1035"/>
      <c r="X293" s="8">
        <f t="shared" si="162"/>
        <v>0</v>
      </c>
      <c r="Y293" s="8"/>
      <c r="Z293" s="8"/>
      <c r="AA293" s="8"/>
      <c r="AB293" s="1152"/>
      <c r="AC293" s="8"/>
      <c r="AD293" s="8"/>
      <c r="AE293" s="1795"/>
      <c r="AF293" s="2406"/>
    </row>
    <row r="294" spans="1:32" ht="15" customHeight="1" x14ac:dyDescent="0.25">
      <c r="A294" s="70">
        <v>1</v>
      </c>
      <c r="B294" s="70">
        <v>1</v>
      </c>
      <c r="C294" s="120" t="s">
        <v>65</v>
      </c>
      <c r="D294" s="120"/>
      <c r="E294" s="868">
        <v>204</v>
      </c>
      <c r="F294" s="92">
        <f t="shared" si="161"/>
        <v>102</v>
      </c>
      <c r="G294" s="92">
        <v>104</v>
      </c>
      <c r="H294" s="92">
        <f>G294/F294*100</f>
        <v>101.96078431372548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8"/>
      <c r="V294" s="8"/>
      <c r="W294" s="1035"/>
      <c r="X294" s="8">
        <f t="shared" si="162"/>
        <v>0</v>
      </c>
      <c r="Y294" s="8"/>
      <c r="Z294" s="8"/>
      <c r="AA294" s="8"/>
      <c r="AB294" s="1152"/>
      <c r="AC294" s="8"/>
      <c r="AD294" s="8"/>
      <c r="AE294" s="1795"/>
      <c r="AF294" s="2406"/>
    </row>
    <row r="295" spans="1:32" ht="15" customHeight="1" x14ac:dyDescent="0.25">
      <c r="A295" s="70">
        <v>1</v>
      </c>
      <c r="B295" s="70">
        <v>1</v>
      </c>
      <c r="C295" s="120" t="s">
        <v>133</v>
      </c>
      <c r="D295" s="122"/>
      <c r="E295" s="868">
        <v>977</v>
      </c>
      <c r="F295" s="92">
        <f t="shared" si="161"/>
        <v>489</v>
      </c>
      <c r="G295" s="92">
        <v>492</v>
      </c>
      <c r="H295" s="92">
        <f>G295/F295*100</f>
        <v>100.61349693251533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8"/>
      <c r="V295" s="8"/>
      <c r="W295" s="1035"/>
      <c r="X295" s="8">
        <f t="shared" si="162"/>
        <v>0</v>
      </c>
      <c r="Y295" s="8"/>
      <c r="Z295" s="8"/>
      <c r="AA295" s="8"/>
      <c r="AB295" s="1152"/>
      <c r="AC295" s="8"/>
      <c r="AD295" s="8"/>
      <c r="AE295" s="1795"/>
      <c r="AF295" s="2406"/>
    </row>
    <row r="296" spans="1:32" ht="15" customHeight="1" x14ac:dyDescent="0.25">
      <c r="A296" s="70">
        <v>1</v>
      </c>
      <c r="B296" s="70">
        <v>1</v>
      </c>
      <c r="C296" s="120" t="s">
        <v>134</v>
      </c>
      <c r="D296" s="122"/>
      <c r="E296" s="868">
        <v>186388</v>
      </c>
      <c r="F296" s="92">
        <f t="shared" si="161"/>
        <v>93194</v>
      </c>
      <c r="G296" s="92">
        <v>92995</v>
      </c>
      <c r="H296" s="92">
        <f>G296/F296*100</f>
        <v>99.786466939931756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1035"/>
      <c r="X296" s="8">
        <f t="shared" si="162"/>
        <v>0</v>
      </c>
      <c r="Y296" s="8"/>
      <c r="Z296" s="8"/>
      <c r="AA296" s="8"/>
      <c r="AB296" s="1152"/>
      <c r="AC296" s="8"/>
      <c r="AD296" s="8"/>
      <c r="AE296" s="1795"/>
      <c r="AF296" s="2406"/>
    </row>
    <row r="297" spans="1:32" ht="29.25" customHeight="1" x14ac:dyDescent="0.25">
      <c r="B297" s="70">
        <v>1</v>
      </c>
      <c r="C297" s="120" t="s">
        <v>437</v>
      </c>
      <c r="D297" s="122"/>
      <c r="E297" s="868"/>
      <c r="F297" s="92"/>
      <c r="G297" s="92">
        <v>0</v>
      </c>
      <c r="H297" s="92"/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1035"/>
      <c r="X297" s="8"/>
      <c r="Y297" s="8"/>
      <c r="Z297" s="8"/>
      <c r="AA297" s="8"/>
      <c r="AB297" s="1152"/>
      <c r="AC297" s="8"/>
      <c r="AD297" s="8"/>
      <c r="AE297" s="1795"/>
      <c r="AF297" s="2406"/>
    </row>
    <row r="298" spans="1:32" ht="15" customHeight="1" x14ac:dyDescent="0.25">
      <c r="A298" s="70">
        <v>1</v>
      </c>
      <c r="B298" s="70">
        <v>1</v>
      </c>
      <c r="C298" s="120" t="s">
        <v>103</v>
      </c>
      <c r="D298" s="120"/>
      <c r="E298" s="868">
        <v>20450</v>
      </c>
      <c r="F298" s="92">
        <f t="shared" si="161"/>
        <v>10225</v>
      </c>
      <c r="G298" s="92">
        <v>10164</v>
      </c>
      <c r="H298" s="92">
        <f t="shared" ref="H298:H312" si="163">G298/F298*100</f>
        <v>99.403422982885075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8"/>
      <c r="V298" s="8"/>
      <c r="W298" s="1035"/>
      <c r="X298" s="8">
        <f t="shared" si="162"/>
        <v>0</v>
      </c>
      <c r="Y298" s="8"/>
      <c r="Z298" s="8"/>
      <c r="AA298" s="8"/>
      <c r="AB298" s="1152"/>
      <c r="AC298" s="8"/>
      <c r="AD298" s="8"/>
      <c r="AE298" s="1795"/>
      <c r="AF298" s="2406"/>
    </row>
    <row r="299" spans="1:32" ht="15" customHeight="1" x14ac:dyDescent="0.25">
      <c r="A299" s="70">
        <v>1</v>
      </c>
      <c r="B299" s="70">
        <v>1</v>
      </c>
      <c r="C299" s="120" t="s">
        <v>106</v>
      </c>
      <c r="D299" s="120"/>
      <c r="E299" s="868">
        <v>11040</v>
      </c>
      <c r="F299" s="92">
        <f t="shared" si="161"/>
        <v>5520</v>
      </c>
      <c r="G299" s="92">
        <v>5636</v>
      </c>
      <c r="H299" s="92">
        <f t="shared" si="163"/>
        <v>102.10144927536231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1035"/>
      <c r="X299" s="8">
        <f t="shared" si="162"/>
        <v>0</v>
      </c>
      <c r="Y299" s="8"/>
      <c r="Z299" s="8"/>
      <c r="AA299" s="8"/>
      <c r="AB299" s="1152"/>
      <c r="AC299" s="8"/>
      <c r="AD299" s="8"/>
      <c r="AE299" s="1795"/>
      <c r="AF299" s="2406"/>
    </row>
    <row r="300" spans="1:32" ht="15" customHeight="1" x14ac:dyDescent="0.25">
      <c r="A300" s="70">
        <v>1</v>
      </c>
      <c r="B300" s="70">
        <v>1</v>
      </c>
      <c r="C300" s="120" t="s">
        <v>290</v>
      </c>
      <c r="D300" s="120"/>
      <c r="E300" s="868">
        <v>975</v>
      </c>
      <c r="F300" s="92">
        <f t="shared" si="161"/>
        <v>488</v>
      </c>
      <c r="G300" s="92">
        <v>517</v>
      </c>
      <c r="H300" s="92">
        <f t="shared" si="163"/>
        <v>105.94262295081967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1035"/>
      <c r="X300" s="8">
        <f t="shared" si="162"/>
        <v>0</v>
      </c>
      <c r="Y300" s="8"/>
      <c r="Z300" s="8"/>
      <c r="AA300" s="8"/>
      <c r="AB300" s="1152"/>
      <c r="AC300" s="8"/>
      <c r="AD300" s="8"/>
      <c r="AE300" s="1795"/>
      <c r="AF300" s="2406"/>
    </row>
    <row r="301" spans="1:32" ht="15" customHeight="1" x14ac:dyDescent="0.25">
      <c r="A301" s="70">
        <v>1</v>
      </c>
      <c r="B301" s="70">
        <v>1</v>
      </c>
      <c r="C301" s="120" t="s">
        <v>36</v>
      </c>
      <c r="D301" s="120"/>
      <c r="E301" s="868">
        <v>1150</v>
      </c>
      <c r="F301" s="92">
        <f t="shared" si="161"/>
        <v>575</v>
      </c>
      <c r="G301" s="92">
        <v>580</v>
      </c>
      <c r="H301" s="92">
        <f t="shared" si="163"/>
        <v>100.8695652173913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1035"/>
      <c r="X301" s="8">
        <f t="shared" si="162"/>
        <v>0</v>
      </c>
      <c r="Y301" s="8"/>
      <c r="Z301" s="8"/>
      <c r="AA301" s="8"/>
      <c r="AB301" s="1152"/>
      <c r="AC301" s="8"/>
      <c r="AD301" s="8"/>
      <c r="AE301" s="1795"/>
      <c r="AF301" s="2406"/>
    </row>
    <row r="302" spans="1:32" ht="15" customHeight="1" x14ac:dyDescent="0.25">
      <c r="A302" s="70">
        <v>1</v>
      </c>
      <c r="B302" s="70">
        <v>1</v>
      </c>
      <c r="C302" s="120" t="s">
        <v>288</v>
      </c>
      <c r="D302" s="120"/>
      <c r="E302" s="868">
        <v>36807</v>
      </c>
      <c r="F302" s="92">
        <f t="shared" si="161"/>
        <v>18404</v>
      </c>
      <c r="G302" s="92">
        <v>19300</v>
      </c>
      <c r="H302" s="92">
        <f t="shared" si="163"/>
        <v>104.86850684633775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1035"/>
      <c r="X302" s="8">
        <f t="shared" si="162"/>
        <v>0</v>
      </c>
      <c r="Y302" s="8"/>
      <c r="Z302" s="8"/>
      <c r="AA302" s="8"/>
      <c r="AB302" s="1152"/>
      <c r="AC302" s="8"/>
      <c r="AD302" s="8"/>
      <c r="AE302" s="1795"/>
      <c r="AF302" s="2406"/>
    </row>
    <row r="303" spans="1:32" ht="15" customHeight="1" x14ac:dyDescent="0.25">
      <c r="A303" s="70">
        <v>1</v>
      </c>
      <c r="B303" s="70">
        <v>1</v>
      </c>
      <c r="C303" s="120" t="s">
        <v>107</v>
      </c>
      <c r="D303" s="120"/>
      <c r="E303" s="868">
        <v>5200</v>
      </c>
      <c r="F303" s="92">
        <f t="shared" si="161"/>
        <v>2600</v>
      </c>
      <c r="G303" s="92">
        <v>2647</v>
      </c>
      <c r="H303" s="92">
        <f t="shared" si="163"/>
        <v>101.80769230769231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1035"/>
      <c r="X303" s="8">
        <f t="shared" si="162"/>
        <v>0</v>
      </c>
      <c r="Y303" s="8"/>
      <c r="Z303" s="8"/>
      <c r="AA303" s="8"/>
      <c r="AB303" s="1152"/>
      <c r="AC303" s="8"/>
      <c r="AD303" s="8"/>
      <c r="AE303" s="1795"/>
      <c r="AF303" s="2406"/>
    </row>
    <row r="304" spans="1:32" ht="15" customHeight="1" x14ac:dyDescent="0.25">
      <c r="A304" s="70">
        <v>1</v>
      </c>
      <c r="B304" s="70">
        <v>1</v>
      </c>
      <c r="C304" s="120" t="s">
        <v>38</v>
      </c>
      <c r="D304" s="120"/>
      <c r="E304" s="868">
        <v>15794</v>
      </c>
      <c r="F304" s="92">
        <f t="shared" si="161"/>
        <v>7897</v>
      </c>
      <c r="G304" s="92">
        <v>7975</v>
      </c>
      <c r="H304" s="92">
        <f t="shared" si="163"/>
        <v>100.98771685450171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1035"/>
      <c r="X304" s="8">
        <f t="shared" si="162"/>
        <v>0</v>
      </c>
      <c r="Y304" s="8"/>
      <c r="Z304" s="8"/>
      <c r="AA304" s="8"/>
      <c r="AB304" s="1152"/>
      <c r="AC304" s="8"/>
      <c r="AD304" s="8"/>
      <c r="AE304" s="1795"/>
      <c r="AF304" s="2406"/>
    </row>
    <row r="305" spans="1:32" ht="15" customHeight="1" x14ac:dyDescent="0.25">
      <c r="A305" s="70">
        <v>1</v>
      </c>
      <c r="B305" s="70">
        <v>1</v>
      </c>
      <c r="C305" s="120" t="s">
        <v>135</v>
      </c>
      <c r="D305" s="122"/>
      <c r="E305" s="868">
        <v>15600</v>
      </c>
      <c r="F305" s="92">
        <f t="shared" si="161"/>
        <v>7800</v>
      </c>
      <c r="G305" s="92">
        <v>7927</v>
      </c>
      <c r="H305" s="92">
        <f t="shared" si="163"/>
        <v>101.62820512820512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1035"/>
      <c r="X305" s="8">
        <f t="shared" si="162"/>
        <v>0</v>
      </c>
      <c r="Y305" s="8"/>
      <c r="Z305" s="8"/>
      <c r="AA305" s="8"/>
      <c r="AB305" s="1152"/>
      <c r="AC305" s="8"/>
      <c r="AD305" s="8"/>
      <c r="AE305" s="1795"/>
      <c r="AF305" s="2406"/>
    </row>
    <row r="306" spans="1:32" ht="15" customHeight="1" x14ac:dyDescent="0.25">
      <c r="A306" s="70">
        <v>1</v>
      </c>
      <c r="B306" s="70">
        <v>1</v>
      </c>
      <c r="C306" s="150" t="s">
        <v>85</v>
      </c>
      <c r="D306" s="150"/>
      <c r="E306" s="2275">
        <v>13240</v>
      </c>
      <c r="F306" s="98">
        <f t="shared" si="161"/>
        <v>6620</v>
      </c>
      <c r="G306" s="98">
        <v>6603</v>
      </c>
      <c r="H306" s="98">
        <f t="shared" si="163"/>
        <v>99.743202416918436</v>
      </c>
      <c r="I306" s="131"/>
      <c r="J306" s="131"/>
      <c r="K306" s="183"/>
      <c r="L306" s="184"/>
      <c r="M306" s="184"/>
      <c r="N306" s="184"/>
      <c r="O306" s="288"/>
      <c r="P306" s="184"/>
      <c r="Q306" s="15"/>
      <c r="R306" s="15"/>
      <c r="S306" s="15"/>
      <c r="T306" s="15"/>
      <c r="U306" s="15"/>
      <c r="V306" s="15"/>
      <c r="W306" s="1036"/>
      <c r="X306" s="15">
        <f t="shared" si="162"/>
        <v>0</v>
      </c>
      <c r="Y306" s="15"/>
      <c r="Z306" s="15"/>
      <c r="AA306" s="15"/>
      <c r="AB306" s="1269"/>
      <c r="AC306" s="15"/>
      <c r="AD306" s="15"/>
      <c r="AE306" s="1796"/>
      <c r="AF306" s="2406"/>
    </row>
    <row r="307" spans="1:32" ht="15" customHeight="1" x14ac:dyDescent="0.25">
      <c r="A307" s="70">
        <v>1</v>
      </c>
      <c r="B307" s="70">
        <v>1</v>
      </c>
      <c r="C307" s="120" t="s">
        <v>33</v>
      </c>
      <c r="D307" s="120"/>
      <c r="E307" s="868">
        <v>1140</v>
      </c>
      <c r="F307" s="92">
        <f t="shared" si="161"/>
        <v>570</v>
      </c>
      <c r="G307" s="92">
        <v>583</v>
      </c>
      <c r="H307" s="92">
        <f t="shared" si="163"/>
        <v>102.28070175438597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1035"/>
      <c r="X307" s="8">
        <f t="shared" si="162"/>
        <v>0</v>
      </c>
      <c r="Y307" s="8"/>
      <c r="Z307" s="8"/>
      <c r="AA307" s="8"/>
      <c r="AB307" s="1152"/>
      <c r="AC307" s="8"/>
      <c r="AD307" s="8"/>
      <c r="AE307" s="1795"/>
      <c r="AF307" s="2406"/>
    </row>
    <row r="308" spans="1:32" ht="15" customHeight="1" x14ac:dyDescent="0.25">
      <c r="A308" s="70">
        <v>1</v>
      </c>
      <c r="B308" s="70">
        <v>1</v>
      </c>
      <c r="C308" s="120" t="s">
        <v>78</v>
      </c>
      <c r="D308" s="127"/>
      <c r="E308" s="868">
        <v>9024</v>
      </c>
      <c r="F308" s="92">
        <f t="shared" si="161"/>
        <v>4512</v>
      </c>
      <c r="G308" s="92">
        <v>4478</v>
      </c>
      <c r="H308" s="92">
        <f t="shared" si="163"/>
        <v>99.246453900709213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8"/>
      <c r="W308" s="1035"/>
      <c r="X308" s="8">
        <f t="shared" si="162"/>
        <v>0</v>
      </c>
      <c r="Y308" s="8"/>
      <c r="Z308" s="8"/>
      <c r="AA308" s="8"/>
      <c r="AB308" s="1152"/>
      <c r="AC308" s="8"/>
      <c r="AD308" s="8"/>
      <c r="AE308" s="1795"/>
      <c r="AF308" s="2406"/>
    </row>
    <row r="309" spans="1:32" ht="30" customHeight="1" x14ac:dyDescent="0.25">
      <c r="A309" s="70">
        <v>1</v>
      </c>
      <c r="B309" s="70">
        <v>1</v>
      </c>
      <c r="C309" s="120" t="s">
        <v>284</v>
      </c>
      <c r="D309" s="127"/>
      <c r="E309" s="868">
        <v>2054</v>
      </c>
      <c r="F309" s="92">
        <f t="shared" si="161"/>
        <v>1027</v>
      </c>
      <c r="G309" s="92">
        <v>946</v>
      </c>
      <c r="H309" s="92">
        <f t="shared" si="163"/>
        <v>92.112950340798434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1035"/>
      <c r="X309" s="8">
        <f t="shared" si="162"/>
        <v>0</v>
      </c>
      <c r="Y309" s="8"/>
      <c r="Z309" s="8"/>
      <c r="AA309" s="8"/>
      <c r="AB309" s="1152"/>
      <c r="AC309" s="8"/>
      <c r="AD309" s="8"/>
      <c r="AE309" s="1795"/>
      <c r="AF309" s="2406"/>
    </row>
    <row r="310" spans="1:32" ht="45" customHeight="1" x14ac:dyDescent="0.25">
      <c r="A310" s="70">
        <v>1</v>
      </c>
      <c r="B310" s="70">
        <v>1</v>
      </c>
      <c r="C310" s="120" t="s">
        <v>283</v>
      </c>
      <c r="D310" s="122"/>
      <c r="E310" s="868">
        <v>9250</v>
      </c>
      <c r="F310" s="92">
        <f t="shared" si="161"/>
        <v>4625</v>
      </c>
      <c r="G310" s="92">
        <v>4599</v>
      </c>
      <c r="H310" s="92">
        <f t="shared" si="163"/>
        <v>99.437837837837833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1035"/>
      <c r="X310" s="8">
        <f t="shared" si="162"/>
        <v>0</v>
      </c>
      <c r="Y310" s="8"/>
      <c r="Z310" s="8"/>
      <c r="AA310" s="8"/>
      <c r="AB310" s="1152"/>
      <c r="AC310" s="8"/>
      <c r="AD310" s="8"/>
      <c r="AE310" s="1795"/>
      <c r="AF310" s="2406"/>
    </row>
    <row r="311" spans="1:32" ht="15" customHeight="1" x14ac:dyDescent="0.25">
      <c r="A311" s="70">
        <v>1</v>
      </c>
      <c r="B311" s="70">
        <v>1</v>
      </c>
      <c r="C311" s="120" t="s">
        <v>62</v>
      </c>
      <c r="D311" s="120"/>
      <c r="E311" s="868">
        <v>8880</v>
      </c>
      <c r="F311" s="92">
        <f t="shared" si="161"/>
        <v>4440</v>
      </c>
      <c r="G311" s="92">
        <v>4390</v>
      </c>
      <c r="H311" s="92">
        <f t="shared" si="163"/>
        <v>98.873873873873876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1035"/>
      <c r="X311" s="8">
        <f t="shared" si="162"/>
        <v>0</v>
      </c>
      <c r="Y311" s="8"/>
      <c r="Z311" s="8"/>
      <c r="AA311" s="8"/>
      <c r="AB311" s="1152"/>
      <c r="AC311" s="8"/>
      <c r="AD311" s="8"/>
      <c r="AE311" s="1795"/>
      <c r="AF311" s="2406"/>
    </row>
    <row r="312" spans="1:32" ht="15" customHeight="1" x14ac:dyDescent="0.25">
      <c r="A312" s="70">
        <v>1</v>
      </c>
      <c r="B312" s="70">
        <v>1</v>
      </c>
      <c r="C312" s="120" t="s">
        <v>137</v>
      </c>
      <c r="D312" s="122"/>
      <c r="E312" s="868">
        <v>10515</v>
      </c>
      <c r="F312" s="92">
        <f t="shared" si="161"/>
        <v>5258</v>
      </c>
      <c r="G312" s="92">
        <f>2683+2652</f>
        <v>5335</v>
      </c>
      <c r="H312" s="92">
        <f t="shared" si="163"/>
        <v>101.46443514644352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1035"/>
      <c r="X312" s="8">
        <f t="shared" si="162"/>
        <v>0</v>
      </c>
      <c r="Y312" s="8"/>
      <c r="Z312" s="8"/>
      <c r="AA312" s="8"/>
      <c r="AB312" s="1152"/>
      <c r="AC312" s="8"/>
      <c r="AD312" s="8"/>
      <c r="AE312" s="1795"/>
      <c r="AF312" s="2406"/>
    </row>
    <row r="313" spans="1:32" ht="31.5" customHeight="1" x14ac:dyDescent="0.25">
      <c r="B313" s="70">
        <v>1</v>
      </c>
      <c r="C313" s="120" t="s">
        <v>438</v>
      </c>
      <c r="D313" s="122"/>
      <c r="E313" s="868"/>
      <c r="F313" s="92"/>
      <c r="G313" s="92">
        <v>0</v>
      </c>
      <c r="H313" s="92"/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8"/>
      <c r="V313" s="8"/>
      <c r="W313" s="1035"/>
      <c r="X313" s="8"/>
      <c r="Y313" s="8"/>
      <c r="Z313" s="8"/>
      <c r="AA313" s="8"/>
      <c r="AB313" s="1152"/>
      <c r="AC313" s="8"/>
      <c r="AD313" s="8"/>
      <c r="AE313" s="1795"/>
      <c r="AF313" s="2406"/>
    </row>
    <row r="314" spans="1:32" ht="15" customHeight="1" x14ac:dyDescent="0.25">
      <c r="A314" s="70">
        <v>1</v>
      </c>
      <c r="B314" s="70">
        <v>1</v>
      </c>
      <c r="C314" s="120" t="s">
        <v>111</v>
      </c>
      <c r="D314" s="122"/>
      <c r="E314" s="868">
        <v>250</v>
      </c>
      <c r="F314" s="92">
        <f t="shared" si="161"/>
        <v>125</v>
      </c>
      <c r="G314" s="92">
        <v>130</v>
      </c>
      <c r="H314" s="92">
        <f t="shared" ref="H314:H323" si="164">G314/F314*100</f>
        <v>104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1035"/>
      <c r="X314" s="8">
        <f t="shared" si="162"/>
        <v>0</v>
      </c>
      <c r="Y314" s="8"/>
      <c r="Z314" s="8"/>
      <c r="AA314" s="8"/>
      <c r="AB314" s="1152"/>
      <c r="AC314" s="8"/>
      <c r="AD314" s="8"/>
      <c r="AE314" s="1795"/>
      <c r="AF314" s="2406"/>
    </row>
    <row r="315" spans="1:32" ht="15" customHeight="1" x14ac:dyDescent="0.25">
      <c r="A315" s="70">
        <v>1</v>
      </c>
      <c r="B315" s="70">
        <v>1</v>
      </c>
      <c r="C315" s="120" t="s">
        <v>110</v>
      </c>
      <c r="D315" s="120"/>
      <c r="E315" s="868">
        <v>790</v>
      </c>
      <c r="F315" s="92">
        <f t="shared" si="161"/>
        <v>395</v>
      </c>
      <c r="G315" s="92">
        <v>417</v>
      </c>
      <c r="H315" s="92">
        <f t="shared" si="164"/>
        <v>105.56962025316456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1035"/>
      <c r="X315" s="8">
        <f t="shared" si="162"/>
        <v>0</v>
      </c>
      <c r="Y315" s="8"/>
      <c r="Z315" s="8"/>
      <c r="AA315" s="8"/>
      <c r="AB315" s="1152"/>
      <c r="AC315" s="8"/>
      <c r="AD315" s="8"/>
      <c r="AE315" s="1795"/>
      <c r="AF315" s="2406"/>
    </row>
    <row r="316" spans="1:32" ht="15" customHeight="1" x14ac:dyDescent="0.25">
      <c r="A316" s="70">
        <v>1</v>
      </c>
      <c r="B316" s="70">
        <v>1</v>
      </c>
      <c r="C316" s="120" t="s">
        <v>34</v>
      </c>
      <c r="D316" s="120"/>
      <c r="E316" s="868">
        <v>10400</v>
      </c>
      <c r="F316" s="92">
        <f t="shared" si="161"/>
        <v>5200</v>
      </c>
      <c r="G316" s="92">
        <v>5258</v>
      </c>
      <c r="H316" s="92">
        <f t="shared" si="164"/>
        <v>101.11538461538461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1035"/>
      <c r="X316" s="8">
        <f t="shared" si="162"/>
        <v>0</v>
      </c>
      <c r="Y316" s="8"/>
      <c r="Z316" s="8"/>
      <c r="AA316" s="8"/>
      <c r="AB316" s="1152"/>
      <c r="AC316" s="8"/>
      <c r="AD316" s="8"/>
      <c r="AE316" s="1795"/>
      <c r="AF316" s="2406"/>
    </row>
    <row r="317" spans="1:32" ht="30" customHeight="1" x14ac:dyDescent="0.25">
      <c r="A317" s="70">
        <v>1</v>
      </c>
      <c r="B317" s="70">
        <v>1</v>
      </c>
      <c r="C317" s="120" t="s">
        <v>72</v>
      </c>
      <c r="D317" s="122"/>
      <c r="E317" s="868">
        <v>455</v>
      </c>
      <c r="F317" s="92">
        <f t="shared" si="161"/>
        <v>228</v>
      </c>
      <c r="G317" s="92">
        <v>240</v>
      </c>
      <c r="H317" s="92">
        <f t="shared" si="164"/>
        <v>105.26315789473684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1035"/>
      <c r="X317" s="8">
        <f t="shared" si="162"/>
        <v>0</v>
      </c>
      <c r="Y317" s="8"/>
      <c r="Z317" s="8"/>
      <c r="AA317" s="8"/>
      <c r="AB317" s="1152"/>
      <c r="AC317" s="8"/>
      <c r="AD317" s="8"/>
      <c r="AE317" s="1795"/>
      <c r="AF317" s="2406"/>
    </row>
    <row r="318" spans="1:32" ht="30" customHeight="1" x14ac:dyDescent="0.25">
      <c r="A318" s="70">
        <v>1</v>
      </c>
      <c r="B318" s="70">
        <v>1</v>
      </c>
      <c r="C318" s="174" t="s">
        <v>138</v>
      </c>
      <c r="D318" s="174"/>
      <c r="E318" s="868">
        <v>132568</v>
      </c>
      <c r="F318" s="92">
        <f t="shared" ref="F318" si="165">ROUND(E318/12*$C$4,0)</f>
        <v>66284</v>
      </c>
      <c r="G318" s="92">
        <v>67062</v>
      </c>
      <c r="H318" s="92">
        <f t="shared" si="164"/>
        <v>101.17373725182549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1035"/>
      <c r="X318" s="8">
        <f t="shared" si="143"/>
        <v>0</v>
      </c>
      <c r="Y318" s="8"/>
      <c r="Z318" s="8"/>
      <c r="AA318" s="8"/>
      <c r="AB318" s="1152"/>
      <c r="AC318" s="8"/>
      <c r="AD318" s="8"/>
      <c r="AE318" s="1795"/>
      <c r="AF318" s="2406"/>
    </row>
    <row r="319" spans="1:32" ht="30" customHeight="1" x14ac:dyDescent="0.25">
      <c r="A319" s="70">
        <v>1</v>
      </c>
      <c r="B319" s="70">
        <v>1</v>
      </c>
      <c r="C319" s="120" t="s">
        <v>139</v>
      </c>
      <c r="D319" s="122"/>
      <c r="E319" s="868">
        <v>7254</v>
      </c>
      <c r="F319" s="92">
        <f>ROUND(E319/12*$C$4,0)</f>
        <v>3627</v>
      </c>
      <c r="G319" s="92">
        <v>3677</v>
      </c>
      <c r="H319" s="92">
        <f t="shared" si="164"/>
        <v>101.37854976564653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1035"/>
      <c r="X319" s="8">
        <f>AB319-AA319-Y319</f>
        <v>0</v>
      </c>
      <c r="Y319" s="8"/>
      <c r="Z319" s="8"/>
      <c r="AA319" s="8"/>
      <c r="AB319" s="1152"/>
      <c r="AC319" s="8"/>
      <c r="AD319" s="8"/>
      <c r="AE319" s="1795"/>
      <c r="AF319" s="2406"/>
    </row>
    <row r="320" spans="1:32" ht="21" customHeight="1" x14ac:dyDescent="0.25">
      <c r="A320" s="70">
        <v>1</v>
      </c>
      <c r="B320" s="70">
        <v>1</v>
      </c>
      <c r="C320" s="120" t="s">
        <v>286</v>
      </c>
      <c r="D320" s="122"/>
      <c r="E320" s="868">
        <v>5590</v>
      </c>
      <c r="F320" s="92">
        <f>(E320/12*$C$4)</f>
        <v>2795</v>
      </c>
      <c r="G320" s="92">
        <v>2882</v>
      </c>
      <c r="H320" s="92">
        <f t="shared" si="164"/>
        <v>103.11270125223612</v>
      </c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1035"/>
      <c r="X320" s="8">
        <f>AB320-AA320-Y320</f>
        <v>0</v>
      </c>
      <c r="Y320" s="8"/>
      <c r="Z320" s="8"/>
      <c r="AA320" s="8"/>
      <c r="AB320" s="1152"/>
      <c r="AC320" s="8"/>
      <c r="AD320" s="8"/>
      <c r="AE320" s="1795"/>
      <c r="AF320" s="2406"/>
    </row>
    <row r="321" spans="1:32" ht="46.5" customHeight="1" x14ac:dyDescent="0.25">
      <c r="A321" s="70">
        <v>1</v>
      </c>
      <c r="B321" s="70">
        <v>1</v>
      </c>
      <c r="C321" s="1700" t="s">
        <v>301</v>
      </c>
      <c r="D321" s="122"/>
      <c r="E321" s="868">
        <v>24323</v>
      </c>
      <c r="F321" s="92">
        <f>(E321/12*$C$4)</f>
        <v>12161.5</v>
      </c>
      <c r="G321" s="92">
        <v>12417</v>
      </c>
      <c r="H321" s="92">
        <f t="shared" si="164"/>
        <v>102.10089215968425</v>
      </c>
      <c r="I321" s="117"/>
      <c r="J321" s="117"/>
      <c r="K321" s="119"/>
      <c r="L321" s="118"/>
      <c r="M321" s="118"/>
      <c r="N321" s="118"/>
      <c r="O321" s="118"/>
      <c r="P321" s="119"/>
      <c r="Q321" s="8"/>
      <c r="R321" s="8"/>
      <c r="S321" s="8"/>
      <c r="T321" s="8"/>
      <c r="U321" s="8"/>
      <c r="V321" s="8"/>
      <c r="W321" s="1035"/>
      <c r="X321" s="8">
        <f>AB321-AA321-Y321</f>
        <v>0</v>
      </c>
      <c r="Y321" s="8"/>
      <c r="Z321" s="8"/>
      <c r="AA321" s="8"/>
      <c r="AB321" s="1152"/>
      <c r="AC321" s="8"/>
      <c r="AD321" s="8"/>
      <c r="AE321" s="1795"/>
      <c r="AF321" s="2406"/>
    </row>
    <row r="322" spans="1:32" ht="42" customHeight="1" x14ac:dyDescent="0.25">
      <c r="B322" s="70">
        <v>1</v>
      </c>
      <c r="C322" s="1960" t="s">
        <v>165</v>
      </c>
      <c r="D322" s="1963"/>
      <c r="E322" s="2281">
        <f>E282+E288*3.2+E289/3.9</f>
        <v>263754.59430199431</v>
      </c>
      <c r="F322" s="169">
        <f t="shared" ref="F322:G322" si="166">F282+F288*3.2+F289/3.9</f>
        <v>131877.29715099715</v>
      </c>
      <c r="G322" s="169">
        <f t="shared" si="166"/>
        <v>133089.25185185185</v>
      </c>
      <c r="H322" s="169">
        <f t="shared" si="164"/>
        <v>100.91900177440476</v>
      </c>
      <c r="I322" s="236"/>
      <c r="J322" s="236"/>
      <c r="K322" s="291"/>
      <c r="L322" s="148"/>
      <c r="M322" s="148"/>
      <c r="N322" s="148"/>
      <c r="O322" s="148"/>
      <c r="P322" s="291"/>
      <c r="Q322" s="18">
        <v>127878.72501999995</v>
      </c>
      <c r="R322" s="18">
        <v>127878.72501999995</v>
      </c>
      <c r="S322" s="18">
        <v>127878.72501999995</v>
      </c>
      <c r="T322" s="18">
        <v>127878.72501999995</v>
      </c>
      <c r="U322" s="18">
        <v>127878.72501999995</v>
      </c>
      <c r="V322" s="18">
        <v>127878.72501999995</v>
      </c>
      <c r="W322" s="1039">
        <f>Q322/12*$C$4+(R322-Q322)/11*5+(S322-R322)/10*4+(T322-S322)/9*3+(U322-T322)/8*2+(V322-U322)/7*1</f>
        <v>63939.362509999977</v>
      </c>
      <c r="X322" s="18">
        <f t="shared" ref="X322" si="167">AB322-AA322-Y322</f>
        <v>64036.957970000003</v>
      </c>
      <c r="Y322" s="18"/>
      <c r="Z322" s="18">
        <f>X322-W322</f>
        <v>97.595460000025923</v>
      </c>
      <c r="AA322" s="18">
        <v>-13.12204</v>
      </c>
      <c r="AB322" s="2409">
        <v>64023.835930000001</v>
      </c>
      <c r="AC322" s="2281">
        <f>AC282+AC288*3.2+AC289/3.9</f>
        <v>726.6</v>
      </c>
      <c r="AD322" s="2281">
        <f>AD282+AD287+AD290</f>
        <v>347160.87</v>
      </c>
      <c r="AE322" s="1800">
        <f>AD322/1000</f>
        <v>347.16086999999999</v>
      </c>
      <c r="AF322" s="2406"/>
    </row>
    <row r="323" spans="1:32" ht="15" customHeight="1" x14ac:dyDescent="0.25">
      <c r="A323" s="70">
        <v>1</v>
      </c>
      <c r="B323" s="70">
        <v>1</v>
      </c>
      <c r="C323" s="132" t="s">
        <v>166</v>
      </c>
      <c r="D323" s="132"/>
      <c r="E323" s="2276">
        <f>SUM(E282+E288*3.2+E289/3.9)</f>
        <v>263754.59430199431</v>
      </c>
      <c r="F323" s="103">
        <f t="shared" ref="F323:G323" si="168">SUM(F282+F288*3.2+F289/3.9)</f>
        <v>131877.29715099715</v>
      </c>
      <c r="G323" s="103">
        <f t="shared" si="168"/>
        <v>133089.25185185185</v>
      </c>
      <c r="H323" s="103">
        <f t="shared" si="164"/>
        <v>100.91900177440476</v>
      </c>
      <c r="I323" s="104"/>
      <c r="J323" s="104"/>
      <c r="K323" s="106"/>
      <c r="L323" s="105"/>
      <c r="M323" s="105"/>
      <c r="N323" s="105"/>
      <c r="O323" s="105"/>
      <c r="P323" s="106"/>
      <c r="Q323" s="17">
        <f t="shared" ref="Q323:V323" si="169">SUM(Q322,Q291)</f>
        <v>276670.05553999997</v>
      </c>
      <c r="R323" s="17">
        <f t="shared" si="169"/>
        <v>276670.05553999997</v>
      </c>
      <c r="S323" s="17">
        <f t="shared" si="169"/>
        <v>276670.05553999997</v>
      </c>
      <c r="T323" s="17">
        <f t="shared" si="169"/>
        <v>276670.05553999997</v>
      </c>
      <c r="U323" s="17">
        <f t="shared" si="169"/>
        <v>276670.05553999997</v>
      </c>
      <c r="V323" s="17">
        <f t="shared" si="169"/>
        <v>276670.05553999997</v>
      </c>
      <c r="W323" s="1037">
        <f t="shared" ref="W323:AB323" si="170">SUM(W322,W291)</f>
        <v>138335.02776999999</v>
      </c>
      <c r="X323" s="17">
        <f t="shared" si="170"/>
        <v>138332.85532999999</v>
      </c>
      <c r="Y323" s="17">
        <f t="shared" si="170"/>
        <v>0</v>
      </c>
      <c r="Z323" s="17">
        <f t="shared" si="170"/>
        <v>-2.1724399999802699</v>
      </c>
      <c r="AA323" s="17">
        <f t="shared" si="170"/>
        <v>-13.12204</v>
      </c>
      <c r="AB323" s="1244">
        <f t="shared" si="170"/>
        <v>138319.73329</v>
      </c>
      <c r="AC323" s="2276">
        <f>SUM(AC282+AC288*3.2+AC289/3.9)</f>
        <v>726.6</v>
      </c>
      <c r="AD323" s="1244">
        <f>SUM(AD322,AD291)</f>
        <v>806923.72999999986</v>
      </c>
      <c r="AE323" s="1244">
        <f t="shared" ref="AE323" si="171">SUM(AE322,AE291)</f>
        <v>806.92372999999986</v>
      </c>
      <c r="AF323" s="2406"/>
    </row>
    <row r="324" spans="1:32" ht="15" customHeight="1" x14ac:dyDescent="0.25">
      <c r="A324" s="70">
        <v>1</v>
      </c>
      <c r="B324" s="70">
        <v>1</v>
      </c>
      <c r="C324" s="258" t="s">
        <v>31</v>
      </c>
      <c r="D324" s="294"/>
      <c r="E324" s="2216"/>
      <c r="F324" s="109"/>
      <c r="G324" s="109"/>
      <c r="H324" s="98"/>
      <c r="I324" s="117"/>
      <c r="J324" s="215"/>
      <c r="K324" s="204"/>
      <c r="L324" s="291"/>
      <c r="M324" s="118"/>
      <c r="N324" s="291"/>
      <c r="O324" s="291"/>
      <c r="P324" s="291"/>
      <c r="Q324" s="13"/>
      <c r="R324" s="13"/>
      <c r="S324" s="13"/>
      <c r="T324" s="13"/>
      <c r="U324" s="13"/>
      <c r="V324" s="13"/>
      <c r="W324" s="1036"/>
      <c r="X324" s="13">
        <f t="shared" si="143"/>
        <v>0</v>
      </c>
      <c r="Y324" s="13"/>
      <c r="Z324" s="13"/>
      <c r="AA324" s="13"/>
      <c r="AB324" s="1252"/>
      <c r="AC324" s="13"/>
      <c r="AD324" s="13"/>
      <c r="AE324" s="1798"/>
      <c r="AF324" s="2406"/>
    </row>
    <row r="325" spans="1:32" ht="15" customHeight="1" x14ac:dyDescent="0.25">
      <c r="A325" s="70">
        <v>1</v>
      </c>
      <c r="B325" s="70">
        <v>1</v>
      </c>
      <c r="C325" s="217" t="s">
        <v>16</v>
      </c>
      <c r="D325" s="217"/>
      <c r="E325" s="2295"/>
      <c r="F325" s="116"/>
      <c r="G325" s="116"/>
      <c r="H325" s="116"/>
      <c r="I325" s="218"/>
      <c r="J325" s="218"/>
      <c r="K325" s="119"/>
      <c r="L325" s="119"/>
      <c r="M325" s="119"/>
      <c r="N325" s="119"/>
      <c r="O325" s="119"/>
      <c r="P325" s="119"/>
      <c r="Q325" s="8"/>
      <c r="R325" s="8"/>
      <c r="S325" s="8"/>
      <c r="T325" s="8"/>
      <c r="U325" s="8"/>
      <c r="V325" s="8"/>
      <c r="W325" s="1035"/>
      <c r="X325" s="8">
        <f t="shared" si="143"/>
        <v>0</v>
      </c>
      <c r="Y325" s="8"/>
      <c r="Z325" s="8"/>
      <c r="AA325" s="8"/>
      <c r="AB325" s="1152"/>
      <c r="AC325" s="8"/>
      <c r="AD325" s="8"/>
      <c r="AE325" s="1795"/>
      <c r="AF325" s="2406"/>
    </row>
    <row r="326" spans="1:32" ht="15" customHeight="1" x14ac:dyDescent="0.25">
      <c r="A326" s="70">
        <v>1</v>
      </c>
      <c r="B326" s="70">
        <v>1</v>
      </c>
      <c r="C326" s="122" t="s">
        <v>10</v>
      </c>
      <c r="D326" s="122">
        <v>240</v>
      </c>
      <c r="E326" s="868">
        <v>950</v>
      </c>
      <c r="F326" s="92">
        <f>ROUND(E326/12*$C$4,0)</f>
        <v>475</v>
      </c>
      <c r="G326" s="92">
        <f>226+237</f>
        <v>463</v>
      </c>
      <c r="H326" s="92">
        <f>G326/F326*100</f>
        <v>97.473684210526315</v>
      </c>
      <c r="I326" s="145">
        <v>10</v>
      </c>
      <c r="J326" s="93">
        <f>M326/G326</f>
        <v>9.9784017278617707</v>
      </c>
      <c r="K326" s="129">
        <f>ROUND(E326*I326,0)</f>
        <v>9500</v>
      </c>
      <c r="L326" s="94">
        <f t="shared" ref="L326:L327" si="172">K326/12*$C$4</f>
        <v>4750</v>
      </c>
      <c r="M326" s="129">
        <v>4620</v>
      </c>
      <c r="N326" s="129">
        <f>M326/L326*100</f>
        <v>97.263157894736835</v>
      </c>
      <c r="O326" s="129">
        <f>ROUND(K326/D326,0)</f>
        <v>40</v>
      </c>
      <c r="P326" s="94">
        <f>M326/$C$4*12/O326</f>
        <v>231</v>
      </c>
      <c r="Q326" s="8"/>
      <c r="R326" s="8"/>
      <c r="S326" s="8"/>
      <c r="T326" s="8"/>
      <c r="U326" s="8"/>
      <c r="V326" s="8"/>
      <c r="W326" s="1035"/>
      <c r="X326" s="8">
        <f t="shared" si="143"/>
        <v>0</v>
      </c>
      <c r="Y326" s="8"/>
      <c r="Z326" s="8"/>
      <c r="AA326" s="8"/>
      <c r="AB326" s="1152"/>
      <c r="AC326" s="8"/>
      <c r="AD326" s="8"/>
      <c r="AE326" s="1795"/>
      <c r="AF326" s="2406"/>
    </row>
    <row r="327" spans="1:32" ht="15" customHeight="1" x14ac:dyDescent="0.25">
      <c r="A327" s="70">
        <v>1</v>
      </c>
      <c r="B327" s="70">
        <v>1</v>
      </c>
      <c r="C327" s="150" t="s">
        <v>6</v>
      </c>
      <c r="D327" s="150">
        <v>240</v>
      </c>
      <c r="E327" s="868">
        <v>1450</v>
      </c>
      <c r="F327" s="92">
        <f>ROUND(E327/12*$C$4,0)</f>
        <v>725</v>
      </c>
      <c r="G327" s="92">
        <f>358+367</f>
        <v>725</v>
      </c>
      <c r="H327" s="92">
        <f>G327/F327*100</f>
        <v>100</v>
      </c>
      <c r="I327" s="145">
        <v>5</v>
      </c>
      <c r="J327" s="93">
        <f>M327/G327</f>
        <v>8.515862068965518</v>
      </c>
      <c r="K327" s="129">
        <f>ROUND(E327*I327,0)</f>
        <v>7250</v>
      </c>
      <c r="L327" s="94">
        <f t="shared" si="172"/>
        <v>3625</v>
      </c>
      <c r="M327" s="129">
        <v>6174</v>
      </c>
      <c r="N327" s="129">
        <f>M327/L327*100</f>
        <v>170.31724137931036</v>
      </c>
      <c r="O327" s="129">
        <f>ROUND(K327/D327,0)</f>
        <v>30</v>
      </c>
      <c r="P327" s="94">
        <f>M327/$C$4*12/O327</f>
        <v>411.6</v>
      </c>
      <c r="Q327" s="8"/>
      <c r="R327" s="8"/>
      <c r="S327" s="8"/>
      <c r="T327" s="8"/>
      <c r="U327" s="8"/>
      <c r="V327" s="8"/>
      <c r="W327" s="1035"/>
      <c r="X327" s="8">
        <f t="shared" si="143"/>
        <v>0</v>
      </c>
      <c r="Y327" s="8"/>
      <c r="Z327" s="8"/>
      <c r="AA327" s="8"/>
      <c r="AB327" s="1152"/>
      <c r="AC327" s="8"/>
      <c r="AD327" s="8"/>
      <c r="AE327" s="1795"/>
      <c r="AF327" s="2406"/>
    </row>
    <row r="328" spans="1:32" ht="21" customHeight="1" x14ac:dyDescent="0.25">
      <c r="A328" s="70">
        <v>1</v>
      </c>
      <c r="B328" s="70">
        <v>1</v>
      </c>
      <c r="C328" s="153" t="s">
        <v>241</v>
      </c>
      <c r="D328" s="150"/>
      <c r="E328" s="2296">
        <f>SUM(E326:E327)</f>
        <v>2400</v>
      </c>
      <c r="F328" s="192">
        <f>SUM(F326:F327)</f>
        <v>1200</v>
      </c>
      <c r="G328" s="192">
        <f>SUM(G326:G327)</f>
        <v>1188</v>
      </c>
      <c r="H328" s="192">
        <f>G328/F328*100</f>
        <v>99</v>
      </c>
      <c r="I328" s="295">
        <f>IF(E328=0,0,K328/E328)</f>
        <v>6.979166666666667</v>
      </c>
      <c r="J328" s="192">
        <f>M328/G328</f>
        <v>9.0858585858585865</v>
      </c>
      <c r="K328" s="192">
        <f>SUM(K326:K327)</f>
        <v>16750</v>
      </c>
      <c r="L328" s="155">
        <f>SUM(L326:L327)</f>
        <v>8375</v>
      </c>
      <c r="M328" s="155">
        <f>SUM(M326:M327)</f>
        <v>10794</v>
      </c>
      <c r="N328" s="101">
        <f>M328/L328*100</f>
        <v>128.88358208955225</v>
      </c>
      <c r="O328" s="101">
        <f>SUM(O326:O327)</f>
        <v>70</v>
      </c>
      <c r="P328" s="100">
        <f>M328/$C$4*12/O328</f>
        <v>308.39999999999998</v>
      </c>
      <c r="Q328" s="15"/>
      <c r="R328" s="15"/>
      <c r="S328" s="15"/>
      <c r="T328" s="15"/>
      <c r="U328" s="15"/>
      <c r="V328" s="15"/>
      <c r="W328" s="1036"/>
      <c r="X328" s="15">
        <f t="shared" si="143"/>
        <v>0</v>
      </c>
      <c r="Y328" s="15"/>
      <c r="Z328" s="15"/>
      <c r="AA328" s="15"/>
      <c r="AB328" s="1269"/>
      <c r="AC328" s="15"/>
      <c r="AD328" s="15"/>
      <c r="AE328" s="1796"/>
      <c r="AF328" s="2406"/>
    </row>
    <row r="329" spans="1:32" ht="18.75" customHeight="1" thickBot="1" x14ac:dyDescent="0.3">
      <c r="A329" s="70">
        <v>1</v>
      </c>
      <c r="B329" s="70">
        <v>1</v>
      </c>
      <c r="C329" s="156" t="s">
        <v>316</v>
      </c>
      <c r="D329" s="156"/>
      <c r="E329" s="2279">
        <f>SUM(E328)</f>
        <v>2400</v>
      </c>
      <c r="F329" s="157">
        <f>SUM(F328)</f>
        <v>1200</v>
      </c>
      <c r="G329" s="157">
        <f>SUM(G328)</f>
        <v>1188</v>
      </c>
      <c r="H329" s="239">
        <f>G329/F329*100</f>
        <v>99</v>
      </c>
      <c r="I329" s="296">
        <f>IF(E329=0,0,K329/E329)</f>
        <v>6.979166666666667</v>
      </c>
      <c r="J329" s="297">
        <f>M329/G329</f>
        <v>9.0858585858585865</v>
      </c>
      <c r="K329" s="239">
        <f>SUM(K326:K327)</f>
        <v>16750</v>
      </c>
      <c r="L329" s="157">
        <f>SUM(L326:L327)</f>
        <v>8375</v>
      </c>
      <c r="M329" s="2755">
        <f>SUM(M326:M327)</f>
        <v>10794</v>
      </c>
      <c r="N329" s="298">
        <f>M329/L329*100</f>
        <v>128.88358208955225</v>
      </c>
      <c r="O329" s="298">
        <f>SUM(O326:O327)</f>
        <v>70</v>
      </c>
      <c r="P329" s="161">
        <f>M329/$C$4*12/O329</f>
        <v>308.39999999999998</v>
      </c>
      <c r="Q329" s="57">
        <v>48589.288271999991</v>
      </c>
      <c r="R329" s="57">
        <v>48589.288271999991</v>
      </c>
      <c r="S329" s="57">
        <v>48589.288271999991</v>
      </c>
      <c r="T329" s="57">
        <v>48589.288271999991</v>
      </c>
      <c r="U329" s="57">
        <v>48589.288271999991</v>
      </c>
      <c r="V329" s="57">
        <v>48570.001871999993</v>
      </c>
      <c r="W329" s="1037">
        <f>Q329/12*$C$4+(R329-Q329)/11*5+(S329-R329)/10*4+(T329-S329)/9*3+(U329-T329)/8*2+(V329-U329)/7*1</f>
        <v>24291.888935999996</v>
      </c>
      <c r="X329" s="57">
        <f t="shared" si="143"/>
        <v>23838.114170000001</v>
      </c>
      <c r="Y329" s="57"/>
      <c r="Z329" s="57">
        <f>X329-W329</f>
        <v>-453.774765999995</v>
      </c>
      <c r="AA329" s="57">
        <v>0</v>
      </c>
      <c r="AB329" s="1160">
        <v>23838.114170000001</v>
      </c>
      <c r="AC329" s="57">
        <v>7</v>
      </c>
      <c r="AD329" s="57">
        <v>123949.72</v>
      </c>
      <c r="AE329" s="1799">
        <f>AD329/1000</f>
        <v>123.94972</v>
      </c>
      <c r="AF329" s="2406"/>
    </row>
    <row r="330" spans="1:32" ht="24.6" customHeight="1" thickBot="1" x14ac:dyDescent="0.3">
      <c r="A330" s="70">
        <v>1</v>
      </c>
      <c r="B330" s="70">
        <v>1</v>
      </c>
      <c r="C330" s="163" t="s">
        <v>17</v>
      </c>
      <c r="D330" s="197"/>
      <c r="E330" s="2297"/>
      <c r="F330" s="269"/>
      <c r="G330" s="198"/>
      <c r="H330" s="269"/>
      <c r="I330" s="242"/>
      <c r="J330" s="242"/>
      <c r="K330" s="299"/>
      <c r="L330" s="300"/>
      <c r="M330" s="243">
        <f>SUM(M323,M329)</f>
        <v>10794</v>
      </c>
      <c r="N330" s="243"/>
      <c r="O330" s="243"/>
      <c r="P330" s="243"/>
      <c r="Q330" s="14">
        <f t="shared" ref="Q330:R330" si="173">SUM(Q323,Q329)</f>
        <v>325259.34381199995</v>
      </c>
      <c r="R330" s="14">
        <f t="shared" si="173"/>
        <v>325259.34381199995</v>
      </c>
      <c r="S330" s="14">
        <f t="shared" ref="S330:T330" si="174">SUM(S323,S329)</f>
        <v>325259.34381199995</v>
      </c>
      <c r="T330" s="14">
        <f t="shared" si="174"/>
        <v>325259.34381199995</v>
      </c>
      <c r="U330" s="14">
        <f t="shared" ref="U330:V330" si="175">SUM(U323,U329)</f>
        <v>325259.34381199995</v>
      </c>
      <c r="V330" s="14">
        <f t="shared" si="175"/>
        <v>325240.05741199997</v>
      </c>
      <c r="W330" s="1040">
        <f t="shared" ref="W330" si="176">SUM(W323,W329)</f>
        <v>162626.91670599999</v>
      </c>
      <c r="X330" s="14">
        <f t="shared" ref="X330:X396" si="177">AB330-AA330-Y330</f>
        <v>162170.96950000001</v>
      </c>
      <c r="Y330" s="14">
        <f t="shared" ref="Y330:AB330" si="178">SUM(Y323,Y329)</f>
        <v>0</v>
      </c>
      <c r="Z330" s="14">
        <f t="shared" si="178"/>
        <v>-455.94720599997527</v>
      </c>
      <c r="AA330" s="14">
        <f>SUM(AA323,AA329)</f>
        <v>-13.12204</v>
      </c>
      <c r="AB330" s="1250">
        <f t="shared" si="178"/>
        <v>162157.84746000002</v>
      </c>
      <c r="AC330" s="14"/>
      <c r="AD330" s="1250">
        <f t="shared" ref="AD330" si="179">SUM(AD323,AD329)</f>
        <v>930873.44999999984</v>
      </c>
      <c r="AE330" s="1250">
        <f>SUM(AE323,AE329)</f>
        <v>930.87344999999982</v>
      </c>
      <c r="AF330" s="2406"/>
    </row>
    <row r="331" spans="1:32" ht="18" customHeight="1" x14ac:dyDescent="0.25">
      <c r="A331" s="70">
        <v>1</v>
      </c>
      <c r="B331" s="70">
        <v>1</v>
      </c>
      <c r="C331" s="301"/>
      <c r="D331" s="302"/>
      <c r="E331" s="2216"/>
      <c r="F331" s="109"/>
      <c r="G331" s="109"/>
      <c r="H331" s="181"/>
      <c r="I331" s="215"/>
      <c r="J331" s="108"/>
      <c r="K331" s="204"/>
      <c r="L331" s="112"/>
      <c r="M331" s="204"/>
      <c r="N331" s="204"/>
      <c r="O331" s="112"/>
      <c r="P331" s="112"/>
      <c r="Q331" s="13"/>
      <c r="R331" s="13"/>
      <c r="S331" s="13"/>
      <c r="T331" s="13"/>
      <c r="U331" s="13"/>
      <c r="V331" s="13"/>
      <c r="W331" s="1038"/>
      <c r="X331" s="13">
        <f t="shared" si="177"/>
        <v>0</v>
      </c>
      <c r="Y331" s="13"/>
      <c r="Z331" s="13"/>
      <c r="AA331" s="13"/>
      <c r="AB331" s="1252"/>
      <c r="AC331" s="13"/>
      <c r="AD331" s="13"/>
      <c r="AE331" s="1798"/>
      <c r="AF331" s="2406"/>
    </row>
    <row r="332" spans="1:32" ht="48" customHeight="1" x14ac:dyDescent="0.25">
      <c r="A332" s="70">
        <v>1</v>
      </c>
      <c r="B332" s="70">
        <v>1</v>
      </c>
      <c r="C332" s="1027" t="s">
        <v>248</v>
      </c>
      <c r="D332" s="270"/>
      <c r="E332" s="2207"/>
      <c r="F332" s="116"/>
      <c r="G332" s="116"/>
      <c r="H332" s="116"/>
      <c r="I332" s="117"/>
      <c r="J332" s="117"/>
      <c r="K332" s="119"/>
      <c r="L332" s="118"/>
      <c r="M332" s="118"/>
      <c r="N332" s="118"/>
      <c r="O332" s="118"/>
      <c r="P332" s="118"/>
      <c r="Q332" s="8"/>
      <c r="R332" s="8"/>
      <c r="S332" s="8"/>
      <c r="T332" s="8"/>
      <c r="U332" s="8"/>
      <c r="V332" s="8"/>
      <c r="W332" s="1035"/>
      <c r="X332" s="8">
        <f t="shared" si="177"/>
        <v>0</v>
      </c>
      <c r="Y332" s="8"/>
      <c r="Z332" s="8"/>
      <c r="AA332" s="8"/>
      <c r="AB332" s="1152"/>
      <c r="AC332" s="8"/>
      <c r="AD332" s="8"/>
      <c r="AE332" s="1795"/>
      <c r="AF332" s="2406"/>
    </row>
    <row r="333" spans="1:32" ht="15.75" customHeight="1" x14ac:dyDescent="0.25">
      <c r="A333" s="70">
        <v>1</v>
      </c>
      <c r="B333" s="70">
        <v>1</v>
      </c>
      <c r="C333" s="115" t="s">
        <v>14</v>
      </c>
      <c r="D333" s="115"/>
      <c r="E333" s="2207"/>
      <c r="F333" s="116"/>
      <c r="G333" s="116"/>
      <c r="H333" s="116"/>
      <c r="I333" s="117"/>
      <c r="J333" s="117"/>
      <c r="K333" s="119"/>
      <c r="L333" s="118"/>
      <c r="M333" s="118"/>
      <c r="N333" s="118"/>
      <c r="O333" s="118"/>
      <c r="P333" s="118"/>
      <c r="Q333" s="8"/>
      <c r="R333" s="8"/>
      <c r="S333" s="8"/>
      <c r="T333" s="8"/>
      <c r="U333" s="8"/>
      <c r="V333" s="8"/>
      <c r="W333" s="1035"/>
      <c r="X333" s="8">
        <f t="shared" si="177"/>
        <v>0</v>
      </c>
      <c r="Y333" s="8"/>
      <c r="Z333" s="8"/>
      <c r="AA333" s="8"/>
      <c r="AB333" s="1152"/>
      <c r="AC333" s="8"/>
      <c r="AD333" s="8"/>
      <c r="AE333" s="1795"/>
      <c r="AF333" s="2406"/>
    </row>
    <row r="334" spans="1:32" ht="15" customHeight="1" x14ac:dyDescent="0.25">
      <c r="A334" s="70">
        <v>1</v>
      </c>
      <c r="B334" s="70">
        <v>1</v>
      </c>
      <c r="C334" s="120" t="s">
        <v>198</v>
      </c>
      <c r="D334" s="120"/>
      <c r="E334" s="2225">
        <f t="shared" ref="E334:F334" si="180">SUM(E336:E337)+E335/2.7</f>
        <v>102652.96296296296</v>
      </c>
      <c r="F334" s="173">
        <f t="shared" si="180"/>
        <v>51326.666666666664</v>
      </c>
      <c r="G334" s="173">
        <f>SUM(G336:G337)+G335/2.7</f>
        <v>55583.240740740737</v>
      </c>
      <c r="H334" s="173">
        <f t="shared" ref="H334:H340" si="181">G334/F334*100</f>
        <v>108.29310444357854</v>
      </c>
      <c r="I334" s="117"/>
      <c r="J334" s="117"/>
      <c r="K334" s="119"/>
      <c r="L334" s="118"/>
      <c r="M334" s="118"/>
      <c r="N334" s="118"/>
      <c r="O334" s="118"/>
      <c r="P334" s="118"/>
      <c r="Q334" s="8">
        <f t="shared" ref="Q334:R334" si="182">Q336+Q341</f>
        <v>0</v>
      </c>
      <c r="R334" s="8">
        <f t="shared" si="182"/>
        <v>0</v>
      </c>
      <c r="S334" s="8">
        <f t="shared" ref="S334:T334" si="183">S336+S341</f>
        <v>0</v>
      </c>
      <c r="T334" s="8">
        <f t="shared" si="183"/>
        <v>0</v>
      </c>
      <c r="U334" s="8">
        <f t="shared" ref="U334:V334" si="184">U336+U341</f>
        <v>0</v>
      </c>
      <c r="V334" s="8">
        <f t="shared" si="184"/>
        <v>0</v>
      </c>
      <c r="W334" s="1035"/>
      <c r="X334" s="8">
        <f t="shared" si="177"/>
        <v>0</v>
      </c>
      <c r="Y334" s="8"/>
      <c r="Z334" s="8"/>
      <c r="AA334" s="8"/>
      <c r="AB334" s="1152"/>
      <c r="AC334" s="8">
        <f>AC336+AC337</f>
        <v>30</v>
      </c>
      <c r="AD334" s="8">
        <f>AD336+AD337</f>
        <v>33516.630000000005</v>
      </c>
      <c r="AE334" s="8">
        <f t="shared" ref="AE334" si="185">AE336+AE337</f>
        <v>33.516630000000006</v>
      </c>
      <c r="AF334" s="2406"/>
    </row>
    <row r="335" spans="1:32" ht="15" customHeight="1" x14ac:dyDescent="0.25">
      <c r="A335" s="70">
        <v>1</v>
      </c>
      <c r="B335" s="70">
        <v>1</v>
      </c>
      <c r="C335" s="120" t="s">
        <v>469</v>
      </c>
      <c r="D335" s="120"/>
      <c r="E335" s="2225">
        <v>1763</v>
      </c>
      <c r="F335" s="92">
        <f>ROUND(E335/12*$C$4,0)</f>
        <v>882</v>
      </c>
      <c r="G335" s="173">
        <v>1528.85</v>
      </c>
      <c r="H335" s="173">
        <f t="shared" si="181"/>
        <v>173.33900226757368</v>
      </c>
      <c r="I335" s="117"/>
      <c r="J335" s="117"/>
      <c r="K335" s="119"/>
      <c r="L335" s="118"/>
      <c r="M335" s="118"/>
      <c r="N335" s="118"/>
      <c r="O335" s="118"/>
      <c r="P335" s="118"/>
      <c r="Q335" s="8"/>
      <c r="R335" s="8"/>
      <c r="S335" s="8"/>
      <c r="T335" s="8"/>
      <c r="U335" s="8"/>
      <c r="V335" s="8"/>
      <c r="W335" s="1035"/>
      <c r="X335" s="8">
        <f t="shared" si="177"/>
        <v>0</v>
      </c>
      <c r="Y335" s="8"/>
      <c r="Z335" s="8"/>
      <c r="AA335" s="8"/>
      <c r="AB335" s="1152"/>
      <c r="AC335" s="8"/>
      <c r="AD335" s="8"/>
      <c r="AE335" s="1795"/>
      <c r="AF335" s="2406"/>
    </row>
    <row r="336" spans="1:32" ht="15" customHeight="1" x14ac:dyDescent="0.25">
      <c r="A336" s="70">
        <v>1</v>
      </c>
      <c r="B336" s="70">
        <v>1</v>
      </c>
      <c r="C336" s="120" t="s">
        <v>303</v>
      </c>
      <c r="D336" s="120"/>
      <c r="E336" s="2225">
        <v>14000</v>
      </c>
      <c r="F336" s="92">
        <f>ROUND(E336/12*$C$4,0)</f>
        <v>7000</v>
      </c>
      <c r="G336" s="92">
        <f>7157+5</f>
        <v>7162</v>
      </c>
      <c r="H336" s="92">
        <f t="shared" si="181"/>
        <v>102.31428571428572</v>
      </c>
      <c r="I336" s="117"/>
      <c r="J336" s="117"/>
      <c r="K336" s="119"/>
      <c r="L336" s="118"/>
      <c r="M336" s="118"/>
      <c r="N336" s="118"/>
      <c r="O336" s="118"/>
      <c r="P336" s="118"/>
      <c r="Q336" s="8"/>
      <c r="R336" s="8"/>
      <c r="S336" s="8"/>
      <c r="T336" s="8"/>
      <c r="U336" s="8"/>
      <c r="V336" s="8"/>
      <c r="W336" s="1035"/>
      <c r="X336" s="8">
        <f t="shared" si="177"/>
        <v>0</v>
      </c>
      <c r="Y336" s="8"/>
      <c r="Z336" s="8"/>
      <c r="AA336" s="8"/>
      <c r="AB336" s="1152"/>
      <c r="AC336" s="8">
        <v>17</v>
      </c>
      <c r="AD336" s="8">
        <v>27128.430000000008</v>
      </c>
      <c r="AE336" s="1795">
        <f t="shared" ref="AE336:AE340" si="186">AD336/1000</f>
        <v>27.128430000000009</v>
      </c>
      <c r="AF336" s="2406"/>
    </row>
    <row r="337" spans="1:32" ht="15" customHeight="1" x14ac:dyDescent="0.25">
      <c r="A337" s="70">
        <v>1</v>
      </c>
      <c r="B337" s="70">
        <v>1</v>
      </c>
      <c r="C337" s="120" t="s">
        <v>293</v>
      </c>
      <c r="D337" s="120"/>
      <c r="E337" s="2225">
        <v>88000</v>
      </c>
      <c r="F337" s="92">
        <f>ROUND(E337/12*$C$4,0)</f>
        <v>44000</v>
      </c>
      <c r="G337" s="92">
        <v>47855</v>
      </c>
      <c r="H337" s="92">
        <f t="shared" si="181"/>
        <v>108.76136363636364</v>
      </c>
      <c r="I337" s="117"/>
      <c r="J337" s="117"/>
      <c r="K337" s="119"/>
      <c r="L337" s="118"/>
      <c r="M337" s="118"/>
      <c r="N337" s="118"/>
      <c r="O337" s="118"/>
      <c r="P337" s="118"/>
      <c r="Q337" s="8"/>
      <c r="R337" s="8"/>
      <c r="S337" s="8"/>
      <c r="T337" s="8"/>
      <c r="U337" s="8"/>
      <c r="V337" s="8"/>
      <c r="W337" s="1035"/>
      <c r="X337" s="8">
        <f t="shared" si="177"/>
        <v>0</v>
      </c>
      <c r="Y337" s="8"/>
      <c r="Z337" s="8"/>
      <c r="AA337" s="8"/>
      <c r="AB337" s="1152"/>
      <c r="AC337" s="8">
        <v>13</v>
      </c>
      <c r="AD337" s="8">
        <v>6388.2</v>
      </c>
      <c r="AE337" s="1795">
        <f t="shared" si="186"/>
        <v>6.3881999999999994</v>
      </c>
      <c r="AF337" s="2406"/>
    </row>
    <row r="338" spans="1:32" ht="15" customHeight="1" x14ac:dyDescent="0.25">
      <c r="A338" s="70">
        <v>1</v>
      </c>
      <c r="B338" s="70">
        <v>1</v>
      </c>
      <c r="C338" s="120" t="s">
        <v>157</v>
      </c>
      <c r="D338" s="120"/>
      <c r="E338" s="2225">
        <f>E339+E340/8.5</f>
        <v>11489.941176470587</v>
      </c>
      <c r="F338" s="92">
        <f t="shared" ref="F338:G338" si="187">F339+F340/8.5</f>
        <v>5745.5294117647063</v>
      </c>
      <c r="G338" s="92">
        <f t="shared" si="187"/>
        <v>4440.6294117647058</v>
      </c>
      <c r="H338" s="92">
        <f t="shared" si="181"/>
        <v>77.288428855171276</v>
      </c>
      <c r="I338" s="117"/>
      <c r="J338" s="117"/>
      <c r="K338" s="119"/>
      <c r="L338" s="118"/>
      <c r="M338" s="118"/>
      <c r="N338" s="118"/>
      <c r="O338" s="118"/>
      <c r="P338" s="118"/>
      <c r="Q338" s="8"/>
      <c r="R338" s="8"/>
      <c r="S338" s="8"/>
      <c r="T338" s="8"/>
      <c r="U338" s="8"/>
      <c r="V338" s="8"/>
      <c r="W338" s="1035"/>
      <c r="X338" s="8">
        <f t="shared" si="177"/>
        <v>0</v>
      </c>
      <c r="Y338" s="8"/>
      <c r="Z338" s="8"/>
      <c r="AA338" s="8"/>
      <c r="AB338" s="1152"/>
      <c r="AC338" s="8">
        <f>AC339+AC340/8.5</f>
        <v>5</v>
      </c>
      <c r="AD338" s="8">
        <f>AD339+AD340</f>
        <v>8281</v>
      </c>
      <c r="AE338" s="1795">
        <f>AD338/1000</f>
        <v>8.2810000000000006</v>
      </c>
      <c r="AF338" s="2406"/>
    </row>
    <row r="339" spans="1:32" ht="15" customHeight="1" x14ac:dyDescent="0.25">
      <c r="B339" s="70">
        <v>1</v>
      </c>
      <c r="C339" s="120" t="s">
        <v>449</v>
      </c>
      <c r="D339" s="120"/>
      <c r="E339" s="2225">
        <v>9815</v>
      </c>
      <c r="F339" s="92">
        <f>ROUND(E339/12*$C$4,0)</f>
        <v>4908</v>
      </c>
      <c r="G339" s="92">
        <v>3798</v>
      </c>
      <c r="H339" s="92">
        <f t="shared" si="181"/>
        <v>77.383863080684606</v>
      </c>
      <c r="I339" s="117"/>
      <c r="J339" s="117"/>
      <c r="K339" s="119"/>
      <c r="L339" s="118"/>
      <c r="M339" s="118"/>
      <c r="N339" s="118"/>
      <c r="O339" s="118"/>
      <c r="P339" s="118"/>
      <c r="Q339" s="8"/>
      <c r="R339" s="8"/>
      <c r="S339" s="8"/>
      <c r="T339" s="8"/>
      <c r="U339" s="8"/>
      <c r="V339" s="8"/>
      <c r="W339" s="1035"/>
      <c r="X339" s="8"/>
      <c r="Y339" s="8"/>
      <c r="Z339" s="8"/>
      <c r="AA339" s="8"/>
      <c r="AB339" s="1152"/>
      <c r="AC339" s="8">
        <v>5</v>
      </c>
      <c r="AD339" s="8">
        <v>8281</v>
      </c>
      <c r="AE339" s="1795">
        <f>AD339/1000</f>
        <v>8.2810000000000006</v>
      </c>
      <c r="AF339" s="2406"/>
    </row>
    <row r="340" spans="1:32" ht="24" customHeight="1" x14ac:dyDescent="0.25">
      <c r="A340" s="70">
        <v>1</v>
      </c>
      <c r="B340" s="70">
        <v>1</v>
      </c>
      <c r="C340" s="120" t="s">
        <v>451</v>
      </c>
      <c r="D340" s="120"/>
      <c r="E340" s="2225">
        <v>14237</v>
      </c>
      <c r="F340" s="92">
        <f>ROUND(E340/12*$C$4,0)</f>
        <v>7119</v>
      </c>
      <c r="G340" s="92">
        <v>5462.35</v>
      </c>
      <c r="H340" s="92">
        <f t="shared" si="181"/>
        <v>76.729175445989611</v>
      </c>
      <c r="I340" s="117"/>
      <c r="J340" s="117"/>
      <c r="K340" s="119"/>
      <c r="L340" s="118"/>
      <c r="M340" s="118"/>
      <c r="N340" s="118"/>
      <c r="O340" s="118"/>
      <c r="P340" s="118"/>
      <c r="Q340" s="8"/>
      <c r="R340" s="8"/>
      <c r="S340" s="8"/>
      <c r="T340" s="8"/>
      <c r="U340" s="8"/>
      <c r="V340" s="8"/>
      <c r="W340" s="1035"/>
      <c r="X340" s="8">
        <f t="shared" si="177"/>
        <v>0</v>
      </c>
      <c r="Y340" s="8"/>
      <c r="Z340" s="8"/>
      <c r="AA340" s="8"/>
      <c r="AB340" s="1152"/>
      <c r="AC340" s="8"/>
      <c r="AD340" s="8"/>
      <c r="AE340" s="1795">
        <f t="shared" si="186"/>
        <v>0</v>
      </c>
      <c r="AF340" s="2406"/>
    </row>
    <row r="341" spans="1:32" ht="28.5" customHeight="1" x14ac:dyDescent="0.25">
      <c r="A341" s="70">
        <v>1</v>
      </c>
      <c r="B341" s="70">
        <v>1</v>
      </c>
      <c r="C341" s="1700" t="s">
        <v>158</v>
      </c>
      <c r="D341" s="150"/>
      <c r="E341" s="2225"/>
      <c r="F341" s="98"/>
      <c r="G341" s="177"/>
      <c r="H341" s="173"/>
      <c r="I341" s="117"/>
      <c r="J341" s="131"/>
      <c r="K341" s="183"/>
      <c r="L341" s="184"/>
      <c r="M341" s="184"/>
      <c r="N341" s="118"/>
      <c r="O341" s="184"/>
      <c r="P341" s="118"/>
      <c r="Q341" s="8"/>
      <c r="R341" s="8"/>
      <c r="S341" s="8"/>
      <c r="T341" s="8"/>
      <c r="U341" s="8"/>
      <c r="V341" s="8"/>
      <c r="W341" s="1036"/>
      <c r="X341" s="8">
        <f t="shared" si="177"/>
        <v>0</v>
      </c>
      <c r="Y341" s="15"/>
      <c r="Z341" s="15"/>
      <c r="AA341" s="15"/>
      <c r="AB341" s="1152"/>
      <c r="AC341" s="8"/>
      <c r="AD341" s="8"/>
      <c r="AE341" s="1795"/>
      <c r="AF341" s="2406"/>
    </row>
    <row r="342" spans="1:32" ht="28.5" customHeight="1" thickBot="1" x14ac:dyDescent="0.3">
      <c r="B342" s="70">
        <v>1</v>
      </c>
      <c r="C342" s="1960" t="s">
        <v>165</v>
      </c>
      <c r="D342" s="1966"/>
      <c r="E342" s="2290">
        <f>E334+E339*3.2+E340/3.9</f>
        <v>137711.47578347579</v>
      </c>
      <c r="F342" s="1594">
        <f t="shared" ref="F342:G342" si="188">F334+F339*3.2+F340/3.9</f>
        <v>68857.651282051273</v>
      </c>
      <c r="G342" s="1594">
        <f t="shared" si="188"/>
        <v>69137.443304843298</v>
      </c>
      <c r="H342" s="245">
        <f>G342/F342*100</f>
        <v>100.40633396228687</v>
      </c>
      <c r="I342" s="236"/>
      <c r="J342" s="1731"/>
      <c r="K342" s="1965"/>
      <c r="L342" s="1965"/>
      <c r="M342" s="1965"/>
      <c r="N342" s="148"/>
      <c r="O342" s="1965"/>
      <c r="P342" s="148"/>
      <c r="Q342" s="18">
        <v>103819.2</v>
      </c>
      <c r="R342" s="18">
        <v>103819.2</v>
      </c>
      <c r="S342" s="18">
        <v>96349.737999999998</v>
      </c>
      <c r="T342" s="18">
        <v>96349.737999999998</v>
      </c>
      <c r="U342" s="18">
        <v>94042.183000000005</v>
      </c>
      <c r="V342" s="18">
        <v>94042.183000000005</v>
      </c>
      <c r="W342" s="1044">
        <f>Q342/12*$C$4+(R342-Q342)/11*5+(S342-R342)/10*4+(T342-S342)/9*3+(U342-T342)/8*2+(V342-U342)/7*1</f>
        <v>48344.926450000006</v>
      </c>
      <c r="X342" s="18">
        <f t="shared" ref="X342" si="189">AB342-AA342-Y342</f>
        <v>47517.107969999997</v>
      </c>
      <c r="Y342" s="66"/>
      <c r="Z342" s="66">
        <f>X342-W342</f>
        <v>-827.818480000009</v>
      </c>
      <c r="AA342" s="66">
        <v>-8.474499999999999</v>
      </c>
      <c r="AB342" s="2409">
        <v>47508.633470000001</v>
      </c>
      <c r="AC342" s="15">
        <f>AC334+AC339*3.2+AC340/3.9</f>
        <v>46</v>
      </c>
      <c r="AD342" s="15">
        <f>AD341+AD338+AD334</f>
        <v>41797.630000000005</v>
      </c>
      <c r="AE342" s="15">
        <f>AE341+AE338+AE334</f>
        <v>41.797630000000005</v>
      </c>
      <c r="AF342" s="2406"/>
    </row>
    <row r="343" spans="1:32" s="96" customFormat="1" ht="28.5" customHeight="1" thickBot="1" x14ac:dyDescent="0.3">
      <c r="B343" s="70">
        <v>1</v>
      </c>
      <c r="C343" s="1964" t="s">
        <v>166</v>
      </c>
      <c r="D343" s="1887"/>
      <c r="E343" s="2298">
        <f>E334+E339*3.2+E340/3.9</f>
        <v>137711.47578347579</v>
      </c>
      <c r="F343" s="198">
        <f t="shared" ref="F343:G343" si="190">F334+F339*3.2+F340/3.9</f>
        <v>68857.651282051273</v>
      </c>
      <c r="G343" s="1888">
        <f t="shared" si="190"/>
        <v>69137.443304843298</v>
      </c>
      <c r="H343" s="1888">
        <f>G343/F343*100</f>
        <v>100.40633396228687</v>
      </c>
      <c r="I343" s="241"/>
      <c r="J343" s="241"/>
      <c r="K343" s="243"/>
      <c r="L343" s="300"/>
      <c r="M343" s="300"/>
      <c r="N343" s="300"/>
      <c r="O343" s="300"/>
      <c r="P343" s="300"/>
      <c r="Q343" s="14">
        <f t="shared" ref="Q343:V343" si="191">Q342</f>
        <v>103819.2</v>
      </c>
      <c r="R343" s="14">
        <f t="shared" si="191"/>
        <v>103819.2</v>
      </c>
      <c r="S343" s="14">
        <f t="shared" si="191"/>
        <v>96349.737999999998</v>
      </c>
      <c r="T343" s="14">
        <f t="shared" si="191"/>
        <v>96349.737999999998</v>
      </c>
      <c r="U343" s="14">
        <f t="shared" si="191"/>
        <v>94042.183000000005</v>
      </c>
      <c r="V343" s="14">
        <f t="shared" si="191"/>
        <v>94042.183000000005</v>
      </c>
      <c r="W343" s="1040">
        <f t="shared" ref="W343:AB343" si="192">W342</f>
        <v>48344.926450000006</v>
      </c>
      <c r="X343" s="14">
        <f t="shared" si="192"/>
        <v>47517.107969999997</v>
      </c>
      <c r="Y343" s="14">
        <f t="shared" si="192"/>
        <v>0</v>
      </c>
      <c r="Z343" s="14">
        <f t="shared" si="192"/>
        <v>-827.818480000009</v>
      </c>
      <c r="AA343" s="14">
        <f t="shared" si="192"/>
        <v>-8.474499999999999</v>
      </c>
      <c r="AB343" s="1250">
        <f t="shared" si="192"/>
        <v>47508.633470000001</v>
      </c>
      <c r="AC343" s="2298">
        <f>AC334+AC339*3.2+AC340/3.9</f>
        <v>46</v>
      </c>
      <c r="AD343" s="1250">
        <f t="shared" ref="AD343" si="193">AD342</f>
        <v>41797.630000000005</v>
      </c>
      <c r="AE343" s="1250">
        <f>AE342</f>
        <v>41.797630000000005</v>
      </c>
      <c r="AF343" s="2406"/>
    </row>
    <row r="344" spans="1:32" ht="28.5" customHeight="1" x14ac:dyDescent="0.25">
      <c r="B344" s="70">
        <v>1</v>
      </c>
      <c r="C344" s="1960" t="s">
        <v>31</v>
      </c>
      <c r="D344" s="1284"/>
      <c r="E344" s="2290"/>
      <c r="F344" s="169"/>
      <c r="G344" s="245"/>
      <c r="H344" s="245"/>
      <c r="I344" s="236"/>
      <c r="J344" s="236"/>
      <c r="K344" s="291"/>
      <c r="L344" s="148"/>
      <c r="M344" s="148"/>
      <c r="N344" s="148"/>
      <c r="O344" s="148"/>
      <c r="P344" s="148"/>
      <c r="Q344" s="18"/>
      <c r="R344" s="18"/>
      <c r="S344" s="18"/>
      <c r="T344" s="18"/>
      <c r="U344" s="18"/>
      <c r="V344" s="18"/>
      <c r="W344" s="1039"/>
      <c r="X344" s="18"/>
      <c r="Y344" s="18"/>
      <c r="Z344" s="18"/>
      <c r="AA344" s="18"/>
      <c r="AB344" s="2409"/>
      <c r="AC344" s="15"/>
      <c r="AD344" s="15"/>
      <c r="AE344" s="1796"/>
      <c r="AF344" s="2406"/>
    </row>
    <row r="345" spans="1:32" ht="14.25" customHeight="1" x14ac:dyDescent="0.25">
      <c r="B345" s="70">
        <v>1</v>
      </c>
      <c r="C345" s="2551" t="s">
        <v>16</v>
      </c>
      <c r="D345" s="150"/>
      <c r="E345" s="2282"/>
      <c r="F345" s="98"/>
      <c r="G345" s="177"/>
      <c r="H345" s="177"/>
      <c r="I345" s="131"/>
      <c r="J345" s="131"/>
      <c r="K345" s="183"/>
      <c r="L345" s="184"/>
      <c r="M345" s="184"/>
      <c r="N345" s="184"/>
      <c r="O345" s="184"/>
      <c r="P345" s="184"/>
      <c r="Q345" s="15"/>
      <c r="R345" s="15"/>
      <c r="S345" s="15"/>
      <c r="T345" s="15"/>
      <c r="U345" s="15"/>
      <c r="V345" s="15"/>
      <c r="W345" s="1036"/>
      <c r="X345" s="15"/>
      <c r="Y345" s="15"/>
      <c r="Z345" s="15"/>
      <c r="AA345" s="15"/>
      <c r="AB345" s="1269"/>
      <c r="AC345" s="15"/>
      <c r="AD345" s="15"/>
      <c r="AE345" s="1796"/>
      <c r="AF345" s="2406"/>
    </row>
    <row r="346" spans="1:32" ht="22.5" customHeight="1" x14ac:dyDescent="0.25">
      <c r="A346" s="70">
        <v>1</v>
      </c>
      <c r="B346" s="70">
        <v>1</v>
      </c>
      <c r="C346" s="208" t="s">
        <v>155</v>
      </c>
      <c r="D346" s="150">
        <v>240</v>
      </c>
      <c r="E346" s="2275">
        <v>2246</v>
      </c>
      <c r="F346" s="332">
        <f>ROUND(E346/12*$C$4,0)</f>
        <v>1123</v>
      </c>
      <c r="G346" s="98">
        <f>511+549</f>
        <v>1060</v>
      </c>
      <c r="H346" s="98">
        <f>G346/F346*100</f>
        <v>94.390026714158509</v>
      </c>
      <c r="I346" s="131">
        <v>10</v>
      </c>
      <c r="J346" s="131">
        <f>M346/G346</f>
        <v>9.8981132075471692</v>
      </c>
      <c r="K346" s="183">
        <f>ROUND(E346*I346,0)</f>
        <v>22460</v>
      </c>
      <c r="L346" s="184">
        <f t="shared" ref="L346" si="194">ROUND(K346/12*$C$4,0)</f>
        <v>11230</v>
      </c>
      <c r="M346" s="2579">
        <v>10492</v>
      </c>
      <c r="N346" s="2579">
        <f>M346/L346*100</f>
        <v>93.428317008014247</v>
      </c>
      <c r="O346" s="2579">
        <f>ROUND(K346/D346,0)</f>
        <v>94</v>
      </c>
      <c r="P346" s="2580">
        <f>M346/$C$4*12/O346</f>
        <v>223.2340425531915</v>
      </c>
      <c r="Q346" s="15"/>
      <c r="R346" s="15"/>
      <c r="S346" s="15"/>
      <c r="T346" s="15"/>
      <c r="U346" s="15"/>
      <c r="V346" s="15"/>
      <c r="W346" s="1036"/>
      <c r="X346" s="1945">
        <f t="shared" si="177"/>
        <v>0</v>
      </c>
      <c r="Y346" s="15"/>
      <c r="Z346" s="15"/>
      <c r="AA346" s="15"/>
      <c r="AB346" s="1269"/>
      <c r="AC346" s="1945"/>
      <c r="AD346" s="15"/>
      <c r="AE346" s="1796">
        <f>AD346/1000</f>
        <v>0</v>
      </c>
      <c r="AF346" s="2406"/>
    </row>
    <row r="347" spans="1:32" ht="22.5" customHeight="1" x14ac:dyDescent="0.25">
      <c r="B347" s="70">
        <v>1</v>
      </c>
      <c r="C347" s="2552" t="s">
        <v>241</v>
      </c>
      <c r="D347" s="1938"/>
      <c r="E347" s="2299">
        <f>E346</f>
        <v>2246</v>
      </c>
      <c r="F347" s="479">
        <f t="shared" ref="F347:I348" si="195">F346</f>
        <v>1123</v>
      </c>
      <c r="G347" s="479">
        <f t="shared" si="195"/>
        <v>1060</v>
      </c>
      <c r="H347" s="98">
        <f>G347/F347*100</f>
        <v>94.390026714158509</v>
      </c>
      <c r="I347" s="1949">
        <f t="shared" si="195"/>
        <v>10</v>
      </c>
      <c r="J347" s="1949">
        <f>M347/G347</f>
        <v>9.8981132075471692</v>
      </c>
      <c r="K347" s="1950">
        <f>K346</f>
        <v>22460</v>
      </c>
      <c r="L347" s="1951">
        <f t="shared" ref="L347:M348" si="196">L346</f>
        <v>11230</v>
      </c>
      <c r="M347" s="2756">
        <f t="shared" si="196"/>
        <v>10492</v>
      </c>
      <c r="N347" s="274">
        <f>M347/L347*100</f>
        <v>93.428317008014247</v>
      </c>
      <c r="O347" s="274">
        <f>O346</f>
        <v>94</v>
      </c>
      <c r="P347" s="274">
        <f>P346</f>
        <v>223.2340425531915</v>
      </c>
      <c r="Q347" s="1947"/>
      <c r="R347" s="1947"/>
      <c r="S347" s="1947"/>
      <c r="T347" s="1947"/>
      <c r="U347" s="1947"/>
      <c r="V347" s="1947"/>
      <c r="W347" s="1948"/>
      <c r="X347" s="1947"/>
      <c r="Y347" s="1947"/>
      <c r="Z347" s="1947"/>
      <c r="AA347" s="1947"/>
      <c r="AB347" s="2413"/>
      <c r="AC347" s="1936"/>
      <c r="AD347" s="18"/>
      <c r="AE347" s="1800"/>
      <c r="AF347" s="2406"/>
    </row>
    <row r="348" spans="1:32" ht="20.25" customHeight="1" thickBot="1" x14ac:dyDescent="0.3">
      <c r="A348" s="70">
        <v>1</v>
      </c>
      <c r="B348" s="70">
        <v>1</v>
      </c>
      <c r="C348" s="2612" t="s">
        <v>173</v>
      </c>
      <c r="D348" s="1937"/>
      <c r="E348" s="2300">
        <f>E347</f>
        <v>2246</v>
      </c>
      <c r="F348" s="1939">
        <f t="shared" si="195"/>
        <v>1123</v>
      </c>
      <c r="G348" s="1939">
        <f t="shared" si="195"/>
        <v>1060</v>
      </c>
      <c r="H348" s="1939">
        <f>G348/F348*100</f>
        <v>94.390026714158509</v>
      </c>
      <c r="I348" s="1940">
        <f>I346</f>
        <v>10</v>
      </c>
      <c r="J348" s="1940">
        <f>M348/G348</f>
        <v>9.8981132075471692</v>
      </c>
      <c r="K348" s="1941">
        <f t="shared" ref="K348" si="197">K347</f>
        <v>22460</v>
      </c>
      <c r="L348" s="1939">
        <f t="shared" si="196"/>
        <v>11230</v>
      </c>
      <c r="M348" s="1939">
        <f t="shared" si="196"/>
        <v>10492</v>
      </c>
      <c r="N348" s="160">
        <f>M348/L348*100</f>
        <v>93.428317008014247</v>
      </c>
      <c r="O348" s="1942">
        <f t="shared" ref="O348" si="198">O347</f>
        <v>94</v>
      </c>
      <c r="P348" s="1942">
        <f t="shared" ref="P348" si="199">P347</f>
        <v>223.2340425531915</v>
      </c>
      <c r="Q348" s="1944">
        <v>45130.175999999999</v>
      </c>
      <c r="R348" s="1944">
        <v>45130.175999999999</v>
      </c>
      <c r="S348" s="1944">
        <v>52600.441599999991</v>
      </c>
      <c r="T348" s="1944">
        <v>52600.441599999991</v>
      </c>
      <c r="U348" s="1944">
        <v>54909.98799999999</v>
      </c>
      <c r="V348" s="1944">
        <v>54909.98799999999</v>
      </c>
      <c r="W348" s="1946">
        <f>Q348/12*$C$4+(R348-Q348)/11*5+(S348-R348)/10*4+(T348-S348)/9*3+(U348-T348)/8*2+(V348-U348)/7*1</f>
        <v>26130.580839999995</v>
      </c>
      <c r="X348" s="1944">
        <f t="shared" si="177"/>
        <v>25421.725279999999</v>
      </c>
      <c r="Y348" s="1944"/>
      <c r="Z348" s="1944">
        <f>X348-W348</f>
        <v>-708.85555999999633</v>
      </c>
      <c r="AA348" s="1944">
        <v>0</v>
      </c>
      <c r="AB348" s="2414">
        <v>25421.725279999999</v>
      </c>
      <c r="AC348" s="1943"/>
      <c r="AD348" s="57"/>
      <c r="AE348" s="57"/>
      <c r="AF348" s="2406"/>
    </row>
    <row r="349" spans="1:32" ht="15" customHeight="1" thickBot="1" x14ac:dyDescent="0.3">
      <c r="A349" s="70">
        <v>1</v>
      </c>
      <c r="B349" s="70">
        <v>1</v>
      </c>
      <c r="C349" s="163" t="s">
        <v>17</v>
      </c>
      <c r="D349" s="197"/>
      <c r="E349" s="2286"/>
      <c r="F349" s="198"/>
      <c r="G349" s="198"/>
      <c r="H349" s="198"/>
      <c r="I349" s="304"/>
      <c r="J349" s="304"/>
      <c r="K349" s="305"/>
      <c r="L349" s="304"/>
      <c r="M349" s="304"/>
      <c r="N349" s="304"/>
      <c r="O349" s="305"/>
      <c r="P349" s="305"/>
      <c r="Q349" s="14">
        <f t="shared" ref="Q349:V349" si="200">SUM(Q348,Q343)</f>
        <v>148949.37599999999</v>
      </c>
      <c r="R349" s="14">
        <f t="shared" si="200"/>
        <v>148949.37599999999</v>
      </c>
      <c r="S349" s="14">
        <f t="shared" si="200"/>
        <v>148950.17959999997</v>
      </c>
      <c r="T349" s="14">
        <f t="shared" si="200"/>
        <v>148950.17959999997</v>
      </c>
      <c r="U349" s="14">
        <f t="shared" si="200"/>
        <v>148952.171</v>
      </c>
      <c r="V349" s="14">
        <f t="shared" si="200"/>
        <v>148952.171</v>
      </c>
      <c r="W349" s="1040">
        <f t="shared" ref="W349:AB349" si="201">SUM(W348,W343)</f>
        <v>74475.507290000009</v>
      </c>
      <c r="X349" s="14">
        <f t="shared" si="201"/>
        <v>72938.833249999996</v>
      </c>
      <c r="Y349" s="14">
        <f t="shared" si="201"/>
        <v>0</v>
      </c>
      <c r="Z349" s="14">
        <f t="shared" si="201"/>
        <v>-1536.6740400000053</v>
      </c>
      <c r="AA349" s="14">
        <f t="shared" si="201"/>
        <v>-8.474499999999999</v>
      </c>
      <c r="AB349" s="1250">
        <f t="shared" si="201"/>
        <v>72930.358749999999</v>
      </c>
      <c r="AC349" s="14"/>
      <c r="AD349" s="1250">
        <f t="shared" ref="AD349:AE349" si="202">SUM(AD348,AD343)</f>
        <v>41797.630000000005</v>
      </c>
      <c r="AE349" s="1250">
        <f t="shared" si="202"/>
        <v>41.797630000000005</v>
      </c>
      <c r="AF349" s="2406"/>
    </row>
    <row r="350" spans="1:32" ht="21" customHeight="1" x14ac:dyDescent="0.25">
      <c r="A350" s="70">
        <v>1</v>
      </c>
      <c r="B350" s="70">
        <v>1</v>
      </c>
      <c r="C350" s="306"/>
      <c r="D350" s="306"/>
      <c r="E350" s="2216"/>
      <c r="F350" s="109"/>
      <c r="G350" s="109"/>
      <c r="H350" s="109"/>
      <c r="I350" s="108"/>
      <c r="J350" s="108"/>
      <c r="K350" s="204"/>
      <c r="L350" s="112"/>
      <c r="M350" s="112"/>
      <c r="N350" s="112"/>
      <c r="O350" s="112"/>
      <c r="P350" s="204"/>
      <c r="Q350" s="13"/>
      <c r="R350" s="13"/>
      <c r="S350" s="13"/>
      <c r="T350" s="13"/>
      <c r="U350" s="13"/>
      <c r="V350" s="13"/>
      <c r="W350" s="1038"/>
      <c r="X350" s="13">
        <f t="shared" si="177"/>
        <v>0</v>
      </c>
      <c r="Y350" s="13"/>
      <c r="Z350" s="13"/>
      <c r="AA350" s="13"/>
      <c r="AB350" s="1252"/>
      <c r="AC350" s="13"/>
      <c r="AD350" s="13"/>
      <c r="AE350" s="1798"/>
      <c r="AF350" s="2406"/>
    </row>
    <row r="351" spans="1:32" ht="37.5" customHeight="1" x14ac:dyDescent="0.25">
      <c r="A351" s="70">
        <v>1</v>
      </c>
      <c r="B351" s="70">
        <v>1</v>
      </c>
      <c r="C351" s="1027" t="s">
        <v>249</v>
      </c>
      <c r="D351" s="271"/>
      <c r="E351" s="2207"/>
      <c r="F351" s="116"/>
      <c r="G351" s="116"/>
      <c r="H351" s="116"/>
      <c r="I351" s="117"/>
      <c r="J351" s="117"/>
      <c r="K351" s="119"/>
      <c r="L351" s="118"/>
      <c r="M351" s="118"/>
      <c r="N351" s="118"/>
      <c r="O351" s="118"/>
      <c r="P351" s="119"/>
      <c r="Q351" s="8"/>
      <c r="R351" s="8"/>
      <c r="S351" s="8"/>
      <c r="T351" s="8"/>
      <c r="U351" s="8"/>
      <c r="V351" s="8"/>
      <c r="W351" s="1035"/>
      <c r="X351" s="8">
        <f t="shared" si="177"/>
        <v>0</v>
      </c>
      <c r="Y351" s="8"/>
      <c r="Z351" s="8"/>
      <c r="AA351" s="8"/>
      <c r="AB351" s="1152"/>
      <c r="AC351" s="8"/>
      <c r="AD351" s="8"/>
      <c r="AE351" s="1795"/>
      <c r="AF351" s="2406"/>
    </row>
    <row r="352" spans="1:32" ht="21" customHeight="1" x14ac:dyDescent="0.25">
      <c r="B352" s="70">
        <v>1</v>
      </c>
      <c r="C352" s="1029" t="s">
        <v>307</v>
      </c>
      <c r="D352" s="115"/>
      <c r="E352" s="2207"/>
      <c r="F352" s="116"/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8"/>
      <c r="U352" s="8"/>
      <c r="V352" s="8"/>
      <c r="W352" s="1035"/>
      <c r="X352" s="8">
        <f t="shared" si="177"/>
        <v>0</v>
      </c>
      <c r="Y352" s="8"/>
      <c r="Z352" s="8"/>
      <c r="AA352" s="8"/>
      <c r="AB352" s="1152"/>
      <c r="AC352" s="8"/>
      <c r="AD352" s="8"/>
      <c r="AE352" s="1795"/>
      <c r="AF352" s="2406"/>
    </row>
    <row r="353" spans="1:32" ht="25.5" customHeight="1" x14ac:dyDescent="0.25">
      <c r="B353" s="70">
        <v>1</v>
      </c>
      <c r="C353" s="4" t="s">
        <v>198</v>
      </c>
      <c r="D353" s="1030"/>
      <c r="E353" s="2225">
        <f t="shared" ref="E353:F353" si="203">E354/2.7</f>
        <v>7838.5185185185182</v>
      </c>
      <c r="F353" s="173">
        <f t="shared" si="203"/>
        <v>3919.2592592592591</v>
      </c>
      <c r="G353" s="173">
        <f>G354/2.7</f>
        <v>10702.592592592591</v>
      </c>
      <c r="H353" s="98">
        <f t="shared" ref="H353:H354" si="204">G353/F353*100</f>
        <v>273.07692307692304</v>
      </c>
      <c r="I353" s="117"/>
      <c r="J353" s="117"/>
      <c r="K353" s="119"/>
      <c r="L353" s="118"/>
      <c r="M353" s="118"/>
      <c r="N353" s="118"/>
      <c r="O353" s="118"/>
      <c r="P353" s="118"/>
      <c r="Q353" s="8"/>
      <c r="R353" s="8"/>
      <c r="S353" s="8"/>
      <c r="T353" s="8"/>
      <c r="U353" s="8"/>
      <c r="V353" s="8"/>
      <c r="W353" s="1035"/>
      <c r="X353" s="8">
        <f t="shared" si="177"/>
        <v>0</v>
      </c>
      <c r="Y353" s="8"/>
      <c r="Z353" s="8"/>
      <c r="AA353" s="8"/>
      <c r="AB353" s="1152"/>
      <c r="AC353" s="2464">
        <f>AC354/2.9</f>
        <v>0</v>
      </c>
      <c r="AD353" s="8"/>
      <c r="AE353" s="1795"/>
      <c r="AF353" s="2406"/>
    </row>
    <row r="354" spans="1:32" ht="17.25" customHeight="1" x14ac:dyDescent="0.25">
      <c r="B354" s="70">
        <v>1</v>
      </c>
      <c r="C354" s="407" t="s">
        <v>298</v>
      </c>
      <c r="D354" s="1030"/>
      <c r="E354" s="2283">
        <v>21164</v>
      </c>
      <c r="F354" s="187">
        <f>ROUND(E354/12*$C$4,0)</f>
        <v>10582</v>
      </c>
      <c r="G354" s="187">
        <v>28896.999999999996</v>
      </c>
      <c r="H354" s="98">
        <f t="shared" si="204"/>
        <v>273.07692307692304</v>
      </c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8"/>
      <c r="V354" s="8"/>
      <c r="W354" s="1035"/>
      <c r="X354" s="8"/>
      <c r="Y354" s="8"/>
      <c r="Z354" s="8"/>
      <c r="AA354" s="8"/>
      <c r="AB354" s="1152"/>
      <c r="AC354" s="8"/>
      <c r="AD354" s="8"/>
      <c r="AE354" s="1795"/>
      <c r="AF354" s="2406"/>
    </row>
    <row r="355" spans="1:32" ht="15" customHeight="1" x14ac:dyDescent="0.25">
      <c r="B355" s="70">
        <v>1</v>
      </c>
      <c r="C355" s="64" t="s">
        <v>157</v>
      </c>
      <c r="D355" s="1030"/>
      <c r="E355" s="2288">
        <f>SUM(E356:E357)/8.5</f>
        <v>31363.058823529413</v>
      </c>
      <c r="F355" s="1031">
        <f t="shared" ref="F355:G355" si="205">SUM(F356:F357)/8.5</f>
        <v>15681.529411764706</v>
      </c>
      <c r="G355" s="1735">
        <f t="shared" si="205"/>
        <v>13525.501176470585</v>
      </c>
      <c r="H355" s="98">
        <f>G355/F355*100</f>
        <v>86.25116097619528</v>
      </c>
      <c r="I355" s="117"/>
      <c r="J355" s="117"/>
      <c r="K355" s="119"/>
      <c r="L355" s="118"/>
      <c r="M355" s="118"/>
      <c r="N355" s="118"/>
      <c r="O355" s="118"/>
      <c r="P355" s="118"/>
      <c r="Q355" s="8"/>
      <c r="R355" s="8"/>
      <c r="S355" s="8"/>
      <c r="T355" s="8"/>
      <c r="U355" s="8"/>
      <c r="V355" s="8"/>
      <c r="W355" s="1035"/>
      <c r="X355" s="8">
        <f t="shared" si="177"/>
        <v>0</v>
      </c>
      <c r="Y355" s="8"/>
      <c r="Z355" s="8"/>
      <c r="AA355" s="8"/>
      <c r="AB355" s="1152"/>
      <c r="AC355" s="2288">
        <f>SUM(AC356:AC357)/8.5</f>
        <v>0</v>
      </c>
      <c r="AD355" s="8"/>
      <c r="AE355" s="1795"/>
      <c r="AF355" s="2406"/>
    </row>
    <row r="356" spans="1:32" ht="15" customHeight="1" x14ac:dyDescent="0.25">
      <c r="B356" s="70">
        <v>1</v>
      </c>
      <c r="C356" s="1889" t="s">
        <v>453</v>
      </c>
      <c r="D356" s="1030"/>
      <c r="E356" s="2288">
        <v>266336</v>
      </c>
      <c r="F356" s="1735">
        <f t="shared" ref="F356:F358" si="206">ROUND(E356/12*$C$4,0)</f>
        <v>133168</v>
      </c>
      <c r="G356" s="1735">
        <v>114844.66999999998</v>
      </c>
      <c r="H356" s="98">
        <f>G356/F356*100</f>
        <v>86.240440646401524</v>
      </c>
      <c r="I356" s="117"/>
      <c r="J356" s="117"/>
      <c r="K356" s="119"/>
      <c r="L356" s="118"/>
      <c r="M356" s="118"/>
      <c r="N356" s="118"/>
      <c r="O356" s="118"/>
      <c r="P356" s="118"/>
      <c r="Q356" s="8"/>
      <c r="R356" s="8"/>
      <c r="S356" s="8"/>
      <c r="T356" s="8"/>
      <c r="U356" s="8"/>
      <c r="V356" s="8"/>
      <c r="W356" s="1035"/>
      <c r="X356" s="8"/>
      <c r="Y356" s="8"/>
      <c r="Z356" s="8"/>
      <c r="AA356" s="8"/>
      <c r="AB356" s="1152"/>
      <c r="AC356" s="8"/>
      <c r="AD356" s="8"/>
      <c r="AE356" s="1795"/>
      <c r="AF356" s="2406"/>
    </row>
    <row r="357" spans="1:32" ht="15" customHeight="1" x14ac:dyDescent="0.25">
      <c r="A357" s="70">
        <v>1</v>
      </c>
      <c r="B357" s="70">
        <v>1</v>
      </c>
      <c r="C357" s="1889" t="s">
        <v>454</v>
      </c>
      <c r="D357" s="1030"/>
      <c r="E357" s="2288">
        <v>250</v>
      </c>
      <c r="F357" s="92">
        <f t="shared" si="206"/>
        <v>125</v>
      </c>
      <c r="G357" s="92">
        <v>122.09</v>
      </c>
      <c r="H357" s="98">
        <f>G357/F357*100</f>
        <v>97.671999999999997</v>
      </c>
      <c r="I357" s="117"/>
      <c r="J357" s="117"/>
      <c r="K357" s="119"/>
      <c r="L357" s="118"/>
      <c r="M357" s="118"/>
      <c r="N357" s="118"/>
      <c r="O357" s="118"/>
      <c r="P357" s="118"/>
      <c r="Q357" s="8"/>
      <c r="R357" s="8"/>
      <c r="S357" s="8"/>
      <c r="T357" s="8"/>
      <c r="U357" s="8"/>
      <c r="V357" s="8"/>
      <c r="W357" s="1035"/>
      <c r="X357" s="8">
        <f t="shared" si="177"/>
        <v>0</v>
      </c>
      <c r="Y357" s="8"/>
      <c r="Z357" s="8"/>
      <c r="AA357" s="8"/>
      <c r="AB357" s="1152"/>
      <c r="AC357" s="8"/>
      <c r="AD357" s="8"/>
      <c r="AE357" s="1795"/>
      <c r="AF357" s="2406"/>
    </row>
    <row r="358" spans="1:32" ht="32.25" customHeight="1" x14ac:dyDescent="0.25">
      <c r="A358" s="70">
        <v>1</v>
      </c>
      <c r="B358" s="70">
        <v>1</v>
      </c>
      <c r="C358" s="120" t="s">
        <v>164</v>
      </c>
      <c r="D358" s="120"/>
      <c r="E358" s="2207"/>
      <c r="F358" s="116">
        <f t="shared" si="206"/>
        <v>0</v>
      </c>
      <c r="G358" s="116"/>
      <c r="H358" s="116"/>
      <c r="I358" s="117"/>
      <c r="J358" s="117"/>
      <c r="K358" s="119"/>
      <c r="L358" s="118"/>
      <c r="M358" s="118"/>
      <c r="N358" s="118"/>
      <c r="O358" s="118"/>
      <c r="P358" s="118"/>
      <c r="Q358" s="8"/>
      <c r="R358" s="8"/>
      <c r="S358" s="8"/>
      <c r="T358" s="8"/>
      <c r="U358" s="8"/>
      <c r="V358" s="8"/>
      <c r="W358" s="1035"/>
      <c r="X358" s="8">
        <f t="shared" si="177"/>
        <v>0</v>
      </c>
      <c r="Y358" s="8"/>
      <c r="Z358" s="8"/>
      <c r="AA358" s="8"/>
      <c r="AB358" s="1152"/>
      <c r="AC358" s="8"/>
      <c r="AD358" s="8"/>
      <c r="AE358" s="1795"/>
      <c r="AF358" s="2406"/>
    </row>
    <row r="359" spans="1:32" ht="15" customHeight="1" thickBot="1" x14ac:dyDescent="0.3">
      <c r="A359" s="70">
        <v>1</v>
      </c>
      <c r="B359" s="70">
        <v>1</v>
      </c>
      <c r="C359" s="303" t="s">
        <v>166</v>
      </c>
      <c r="D359" s="303"/>
      <c r="E359" s="2279">
        <f t="shared" ref="E359:F359" si="207">SUM(E356:E357)/3.9+E353</f>
        <v>76193.903133903135</v>
      </c>
      <c r="F359" s="157">
        <f t="shared" si="207"/>
        <v>38096.951566951568</v>
      </c>
      <c r="G359" s="157">
        <f>SUM(G356:G357)/3.9+G353</f>
        <v>40181.249002848999</v>
      </c>
      <c r="H359" s="157">
        <f>G359/F359*100</f>
        <v>105.47103468957218</v>
      </c>
      <c r="I359" s="158"/>
      <c r="J359" s="158"/>
      <c r="K359" s="267"/>
      <c r="L359" s="160"/>
      <c r="M359" s="160"/>
      <c r="N359" s="160"/>
      <c r="O359" s="160"/>
      <c r="P359" s="160"/>
      <c r="Q359" s="57">
        <v>57052.192499999997</v>
      </c>
      <c r="R359" s="57">
        <v>57052.192499999997</v>
      </c>
      <c r="S359" s="57">
        <v>57052.192499999997</v>
      </c>
      <c r="T359" s="57">
        <v>57052.192499999997</v>
      </c>
      <c r="U359" s="57">
        <v>57052.192499999997</v>
      </c>
      <c r="V359" s="57">
        <v>57052.192499999997</v>
      </c>
      <c r="W359" s="1037">
        <f>Q359/12*$C$4+(R359-Q359)/11*5+(S359-R359)/10*4+(T359-S359)/9*3+(U359-T359)/8*2+(V359-U359)/7*1</f>
        <v>28526.096249999999</v>
      </c>
      <c r="X359" s="57">
        <f t="shared" si="177"/>
        <v>28523.520350000003</v>
      </c>
      <c r="Y359" s="57"/>
      <c r="Z359" s="57">
        <f>X359-W359</f>
        <v>-2.5758999999961816</v>
      </c>
      <c r="AA359" s="57">
        <v>-3.5554199999999998</v>
      </c>
      <c r="AB359" s="1160">
        <v>28519.964930000002</v>
      </c>
      <c r="AC359" s="2279">
        <f>SUM(AC356:AC357)/3.9+AC353</f>
        <v>0</v>
      </c>
      <c r="AD359" s="57"/>
      <c r="AE359" s="1799"/>
      <c r="AF359" s="2406"/>
    </row>
    <row r="360" spans="1:32" ht="15" customHeight="1" thickBot="1" x14ac:dyDescent="0.3">
      <c r="A360" s="70">
        <v>1</v>
      </c>
      <c r="B360" s="70">
        <v>1</v>
      </c>
      <c r="C360" s="163" t="s">
        <v>17</v>
      </c>
      <c r="D360" s="197"/>
      <c r="E360" s="2286"/>
      <c r="F360" s="198"/>
      <c r="G360" s="198"/>
      <c r="H360" s="198"/>
      <c r="I360" s="241"/>
      <c r="J360" s="241"/>
      <c r="K360" s="243"/>
      <c r="L360" s="300"/>
      <c r="M360" s="300"/>
      <c r="N360" s="300"/>
      <c r="O360" s="300"/>
      <c r="P360" s="300"/>
      <c r="Q360" s="14">
        <f t="shared" ref="Q360:R360" si="208">SUM(Q359)</f>
        <v>57052.192499999997</v>
      </c>
      <c r="R360" s="14">
        <f t="shared" si="208"/>
        <v>57052.192499999997</v>
      </c>
      <c r="S360" s="14">
        <f t="shared" ref="S360:T360" si="209">SUM(S359)</f>
        <v>57052.192499999997</v>
      </c>
      <c r="T360" s="14">
        <f t="shared" si="209"/>
        <v>57052.192499999997</v>
      </c>
      <c r="U360" s="14">
        <f t="shared" ref="U360:V360" si="210">SUM(U359)</f>
        <v>57052.192499999997</v>
      </c>
      <c r="V360" s="14">
        <f t="shared" si="210"/>
        <v>57052.192499999997</v>
      </c>
      <c r="W360" s="1040">
        <f t="shared" ref="W360" si="211">SUM(W359)</f>
        <v>28526.096249999999</v>
      </c>
      <c r="X360" s="14">
        <f t="shared" si="177"/>
        <v>28523.520350000003</v>
      </c>
      <c r="Y360" s="14"/>
      <c r="Z360" s="14">
        <f t="shared" ref="Z360:AB360" si="212">SUM(Z359)</f>
        <v>-2.5758999999961816</v>
      </c>
      <c r="AA360" s="14">
        <f t="shared" si="212"/>
        <v>-3.5554199999999998</v>
      </c>
      <c r="AB360" s="1250">
        <f t="shared" si="212"/>
        <v>28519.964930000002</v>
      </c>
      <c r="AC360" s="14">
        <f t="shared" ref="AC360:AE360" si="213">SUM(AC359)</f>
        <v>0</v>
      </c>
      <c r="AD360" s="1250">
        <f t="shared" si="213"/>
        <v>0</v>
      </c>
      <c r="AE360" s="1250">
        <f t="shared" si="213"/>
        <v>0</v>
      </c>
      <c r="AF360" s="2406"/>
    </row>
    <row r="361" spans="1:32" ht="15.75" customHeight="1" x14ac:dyDescent="0.25">
      <c r="A361" s="70">
        <v>1</v>
      </c>
      <c r="B361" s="70">
        <v>1</v>
      </c>
      <c r="C361" s="306"/>
      <c r="D361" s="306"/>
      <c r="E361" s="2216"/>
      <c r="F361" s="109"/>
      <c r="G361" s="109"/>
      <c r="H361" s="109"/>
      <c r="I361" s="108"/>
      <c r="J361" s="108"/>
      <c r="K361" s="204"/>
      <c r="L361" s="112"/>
      <c r="M361" s="112"/>
      <c r="N361" s="112"/>
      <c r="O361" s="112"/>
      <c r="P361" s="112"/>
      <c r="Q361" s="13"/>
      <c r="R361" s="13"/>
      <c r="S361" s="13"/>
      <c r="T361" s="13"/>
      <c r="U361" s="13"/>
      <c r="V361" s="13"/>
      <c r="W361" s="1038"/>
      <c r="X361" s="13">
        <f t="shared" si="177"/>
        <v>0</v>
      </c>
      <c r="Y361" s="13"/>
      <c r="Z361" s="13"/>
      <c r="AA361" s="13"/>
      <c r="AB361" s="1252"/>
      <c r="AC361" s="13"/>
      <c r="AD361" s="13"/>
      <c r="AE361" s="1798"/>
      <c r="AF361" s="2406"/>
    </row>
    <row r="362" spans="1:32" ht="45.75" customHeight="1" x14ac:dyDescent="0.25">
      <c r="A362" s="70">
        <v>1</v>
      </c>
      <c r="B362" s="70">
        <v>1</v>
      </c>
      <c r="C362" s="1027" t="s">
        <v>250</v>
      </c>
      <c r="D362" s="271"/>
      <c r="E362" s="2207"/>
      <c r="F362" s="116"/>
      <c r="G362" s="116"/>
      <c r="H362" s="116"/>
      <c r="I362" s="117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8"/>
      <c r="U362" s="8"/>
      <c r="V362" s="8"/>
      <c r="W362" s="1035"/>
      <c r="X362" s="8">
        <f t="shared" si="177"/>
        <v>0</v>
      </c>
      <c r="Y362" s="8"/>
      <c r="Z362" s="8"/>
      <c r="AA362" s="8"/>
      <c r="AB362" s="1152"/>
      <c r="AC362" s="8"/>
      <c r="AD362" s="8"/>
      <c r="AE362" s="1795"/>
      <c r="AF362" s="2406"/>
    </row>
    <row r="363" spans="1:32" ht="15" customHeight="1" x14ac:dyDescent="0.25">
      <c r="B363" s="70">
        <v>1</v>
      </c>
      <c r="C363" s="1029" t="s">
        <v>307</v>
      </c>
      <c r="D363" s="115"/>
      <c r="E363" s="868"/>
      <c r="F363" s="92"/>
      <c r="G363" s="92"/>
      <c r="H363" s="92"/>
      <c r="I363" s="93"/>
      <c r="J363" s="117"/>
      <c r="K363" s="119"/>
      <c r="L363" s="118"/>
      <c r="M363" s="118"/>
      <c r="N363" s="118"/>
      <c r="O363" s="118"/>
      <c r="P363" s="118"/>
      <c r="Q363" s="8"/>
      <c r="R363" s="8"/>
      <c r="S363" s="8"/>
      <c r="T363" s="8"/>
      <c r="U363" s="8"/>
      <c r="V363" s="8"/>
      <c r="W363" s="1035"/>
      <c r="X363" s="8">
        <f t="shared" si="177"/>
        <v>0</v>
      </c>
      <c r="Y363" s="8"/>
      <c r="Z363" s="8"/>
      <c r="AA363" s="8"/>
      <c r="AB363" s="1152"/>
      <c r="AC363" s="8"/>
      <c r="AD363" s="8"/>
      <c r="AE363" s="1795"/>
      <c r="AF363" s="2406"/>
    </row>
    <row r="364" spans="1:32" ht="15" customHeight="1" x14ac:dyDescent="0.25">
      <c r="B364" s="70">
        <v>1</v>
      </c>
      <c r="C364" s="4" t="s">
        <v>198</v>
      </c>
      <c r="D364" s="1030"/>
      <c r="E364" s="2288">
        <f t="shared" ref="E364:F364" si="214">E365/2.7</f>
        <v>2537.7777777777778</v>
      </c>
      <c r="F364" s="92">
        <f t="shared" si="214"/>
        <v>1268.8888888888889</v>
      </c>
      <c r="G364" s="1735">
        <f>G365/2.7</f>
        <v>1308.8592592592593</v>
      </c>
      <c r="H364" s="92">
        <f t="shared" ref="H364:H365" si="215">G364/F364*100</f>
        <v>103.15002918855809</v>
      </c>
      <c r="I364" s="93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8"/>
      <c r="V364" s="8"/>
      <c r="W364" s="1035"/>
      <c r="X364" s="8">
        <f t="shared" si="177"/>
        <v>0</v>
      </c>
      <c r="Y364" s="8"/>
      <c r="Z364" s="8"/>
      <c r="AA364" s="8"/>
      <c r="AB364" s="1152"/>
      <c r="AC364" s="2465">
        <f>AC365/2.7</f>
        <v>0</v>
      </c>
      <c r="AD364" s="1715">
        <f>AD365</f>
        <v>0</v>
      </c>
      <c r="AE364" s="1715">
        <f>AE365</f>
        <v>0</v>
      </c>
      <c r="AF364" s="2406"/>
    </row>
    <row r="365" spans="1:32" ht="22.5" customHeight="1" x14ac:dyDescent="0.25">
      <c r="B365" s="70">
        <v>1</v>
      </c>
      <c r="C365" s="407" t="s">
        <v>298</v>
      </c>
      <c r="D365" s="1030"/>
      <c r="E365" s="2288">
        <v>6852</v>
      </c>
      <c r="F365" s="92">
        <f t="shared" ref="F365" si="216">E365/12*$C$4</f>
        <v>3426</v>
      </c>
      <c r="G365" s="1735">
        <v>3533.92</v>
      </c>
      <c r="H365" s="92">
        <f t="shared" si="215"/>
        <v>103.15002918855809</v>
      </c>
      <c r="I365" s="93"/>
      <c r="J365" s="117"/>
      <c r="K365" s="119"/>
      <c r="L365" s="118"/>
      <c r="M365" s="118"/>
      <c r="N365" s="118"/>
      <c r="O365" s="118"/>
      <c r="P365" s="118"/>
      <c r="Q365" s="8"/>
      <c r="R365" s="8"/>
      <c r="S365" s="8"/>
      <c r="T365" s="8"/>
      <c r="U365" s="8"/>
      <c r="V365" s="8"/>
      <c r="W365" s="1035"/>
      <c r="X365" s="8"/>
      <c r="Y365" s="8"/>
      <c r="Z365" s="8"/>
      <c r="AA365" s="8"/>
      <c r="AB365" s="1152"/>
      <c r="AC365" s="1715"/>
      <c r="AD365" s="1715"/>
      <c r="AE365" s="1715"/>
      <c r="AF365" s="2406"/>
    </row>
    <row r="366" spans="1:32" ht="15" customHeight="1" x14ac:dyDescent="0.25">
      <c r="B366" s="70">
        <v>1</v>
      </c>
      <c r="C366" s="64" t="s">
        <v>157</v>
      </c>
      <c r="D366" s="1030"/>
      <c r="E366" s="2288">
        <f>E367/8.5</f>
        <v>38483.294117647056</v>
      </c>
      <c r="F366" s="173">
        <f t="shared" ref="F366:G366" si="217">F367/8.5</f>
        <v>19241.647058823528</v>
      </c>
      <c r="G366" s="92">
        <f t="shared" si="217"/>
        <v>19224.04</v>
      </c>
      <c r="H366" s="92">
        <f>G366/F366*100</f>
        <v>99.908495053621451</v>
      </c>
      <c r="I366" s="93"/>
      <c r="J366" s="117"/>
      <c r="K366" s="119"/>
      <c r="L366" s="118"/>
      <c r="M366" s="118"/>
      <c r="N366" s="118"/>
      <c r="O366" s="118"/>
      <c r="P366" s="118"/>
      <c r="Q366" s="8"/>
      <c r="R366" s="8"/>
      <c r="S366" s="8"/>
      <c r="T366" s="8"/>
      <c r="U366" s="8"/>
      <c r="V366" s="8"/>
      <c r="W366" s="1035"/>
      <c r="X366" s="8">
        <f t="shared" si="177"/>
        <v>0</v>
      </c>
      <c r="Y366" s="8"/>
      <c r="Z366" s="8"/>
      <c r="AA366" s="8"/>
      <c r="AB366" s="1152"/>
      <c r="AC366" s="2288">
        <f>AC367/8.5</f>
        <v>5.4576470588235297</v>
      </c>
      <c r="AD366" s="1715">
        <f>AD367</f>
        <v>9095</v>
      </c>
      <c r="AE366" s="1715">
        <f>AE367</f>
        <v>9.0950000000000006</v>
      </c>
      <c r="AF366" s="2406"/>
    </row>
    <row r="367" spans="1:32" ht="15" customHeight="1" x14ac:dyDescent="0.25">
      <c r="B367" s="70">
        <v>1</v>
      </c>
      <c r="C367" s="1889" t="s">
        <v>453</v>
      </c>
      <c r="D367" s="1030"/>
      <c r="E367" s="2288">
        <v>327108</v>
      </c>
      <c r="F367" s="173">
        <f t="shared" ref="F367:F368" si="218">ROUND(E367/12*$C$4,0)</f>
        <v>163554</v>
      </c>
      <c r="G367" s="92">
        <v>163404.34</v>
      </c>
      <c r="H367" s="92">
        <f>G367/F367*100</f>
        <v>99.908495053621422</v>
      </c>
      <c r="I367" s="93"/>
      <c r="J367" s="117"/>
      <c r="K367" s="119"/>
      <c r="L367" s="118"/>
      <c r="M367" s="118"/>
      <c r="N367" s="118"/>
      <c r="O367" s="118"/>
      <c r="P367" s="118"/>
      <c r="Q367" s="8"/>
      <c r="R367" s="8"/>
      <c r="S367" s="8"/>
      <c r="T367" s="8"/>
      <c r="U367" s="8"/>
      <c r="V367" s="8"/>
      <c r="W367" s="1035"/>
      <c r="X367" s="8">
        <f t="shared" si="177"/>
        <v>0</v>
      </c>
      <c r="Y367" s="8"/>
      <c r="Z367" s="8"/>
      <c r="AA367" s="8"/>
      <c r="AB367" s="1152"/>
      <c r="AC367" s="1715">
        <v>46.39</v>
      </c>
      <c r="AD367" s="1715">
        <v>9095</v>
      </c>
      <c r="AE367" s="1803">
        <f>AD367/1000</f>
        <v>9.0950000000000006</v>
      </c>
      <c r="AF367" s="2406"/>
    </row>
    <row r="368" spans="1:32" ht="30" customHeight="1" x14ac:dyDescent="0.25">
      <c r="A368" s="70">
        <v>1</v>
      </c>
      <c r="B368" s="70">
        <v>1</v>
      </c>
      <c r="C368" s="64" t="s">
        <v>158</v>
      </c>
      <c r="D368" s="1030"/>
      <c r="E368" s="2288"/>
      <c r="F368" s="1031">
        <f t="shared" si="218"/>
        <v>0</v>
      </c>
      <c r="G368" s="1735"/>
      <c r="H368" s="92"/>
      <c r="I368" s="93"/>
      <c r="J368" s="117"/>
      <c r="K368" s="119"/>
      <c r="L368" s="118"/>
      <c r="M368" s="118"/>
      <c r="N368" s="118"/>
      <c r="O368" s="118"/>
      <c r="P368" s="118"/>
      <c r="Q368" s="8"/>
      <c r="R368" s="8"/>
      <c r="S368" s="8"/>
      <c r="T368" s="8"/>
      <c r="U368" s="8"/>
      <c r="V368" s="8"/>
      <c r="W368" s="1035"/>
      <c r="X368" s="8">
        <f t="shared" si="177"/>
        <v>0</v>
      </c>
      <c r="Y368" s="8"/>
      <c r="Z368" s="8"/>
      <c r="AA368" s="8"/>
      <c r="AB368" s="1152"/>
      <c r="AC368" s="1715"/>
      <c r="AD368" s="1715"/>
      <c r="AE368" s="1803"/>
      <c r="AF368" s="2406"/>
    </row>
    <row r="369" spans="1:32" ht="15" customHeight="1" thickBot="1" x14ac:dyDescent="0.3">
      <c r="A369" s="70">
        <v>1</v>
      </c>
      <c r="B369" s="70">
        <v>1</v>
      </c>
      <c r="C369" s="303" t="s">
        <v>166</v>
      </c>
      <c r="D369" s="303"/>
      <c r="E369" s="2279">
        <f t="shared" ref="E369:F369" si="219">E367/3.9+E364</f>
        <v>86411.623931623937</v>
      </c>
      <c r="F369" s="157">
        <f t="shared" si="219"/>
        <v>43205.811965811969</v>
      </c>
      <c r="G369" s="157">
        <f>G367/3.9+G364</f>
        <v>43207.407977207979</v>
      </c>
      <c r="H369" s="157">
        <f>G369/F369*100</f>
        <v>100.00369397385072</v>
      </c>
      <c r="I369" s="158"/>
      <c r="J369" s="158"/>
      <c r="K369" s="267"/>
      <c r="L369" s="160"/>
      <c r="M369" s="160"/>
      <c r="N369" s="160"/>
      <c r="O369" s="160"/>
      <c r="P369" s="160"/>
      <c r="Q369" s="57">
        <v>66214.249200000006</v>
      </c>
      <c r="R369" s="57">
        <v>66214.249200000006</v>
      </c>
      <c r="S369" s="57">
        <v>66214.249200000006</v>
      </c>
      <c r="T369" s="57">
        <v>66214.249200000006</v>
      </c>
      <c r="U369" s="57">
        <v>66214.249200000006</v>
      </c>
      <c r="V369" s="57">
        <v>66214.249200000006</v>
      </c>
      <c r="W369" s="1037">
        <f>Q369/12*$C$4+(R369-Q369)/11*5+(S369-R369)/10*4+(T369-S369)/9*3+(U369-T369)/8*2+(V369-U369)/7*1</f>
        <v>33107.124600000003</v>
      </c>
      <c r="X369" s="57">
        <f t="shared" si="177"/>
        <v>33098.405379999997</v>
      </c>
      <c r="Y369" s="57"/>
      <c r="Z369" s="57">
        <f>X369-W369</f>
        <v>-8.7192200000063167</v>
      </c>
      <c r="AA369" s="57">
        <v>-2.4538500000000001</v>
      </c>
      <c r="AB369" s="1160">
        <v>33095.951529999998</v>
      </c>
      <c r="AC369" s="2279">
        <f>AC367/3.9+AC364</f>
        <v>11.894871794871795</v>
      </c>
      <c r="AD369" s="57">
        <f>AD366</f>
        <v>9095</v>
      </c>
      <c r="AE369" s="57">
        <f>AD369/1000</f>
        <v>9.0950000000000006</v>
      </c>
      <c r="AF369" s="2406"/>
    </row>
    <row r="370" spans="1:32" ht="15" customHeight="1" thickBot="1" x14ac:dyDescent="0.3">
      <c r="A370" s="70">
        <v>1</v>
      </c>
      <c r="B370" s="70">
        <v>1</v>
      </c>
      <c r="C370" s="163" t="s">
        <v>17</v>
      </c>
      <c r="D370" s="197"/>
      <c r="E370" s="2286"/>
      <c r="F370" s="198"/>
      <c r="G370" s="198"/>
      <c r="H370" s="198"/>
      <c r="I370" s="241"/>
      <c r="J370" s="241"/>
      <c r="K370" s="243"/>
      <c r="L370" s="300"/>
      <c r="M370" s="300"/>
      <c r="N370" s="300"/>
      <c r="O370" s="300"/>
      <c r="P370" s="300"/>
      <c r="Q370" s="14">
        <f t="shared" ref="Q370:R370" si="220">SUM(Q369)</f>
        <v>66214.249200000006</v>
      </c>
      <c r="R370" s="14">
        <f t="shared" si="220"/>
        <v>66214.249200000006</v>
      </c>
      <c r="S370" s="14">
        <f t="shared" ref="S370:T370" si="221">SUM(S369)</f>
        <v>66214.249200000006</v>
      </c>
      <c r="T370" s="14">
        <f t="shared" si="221"/>
        <v>66214.249200000006</v>
      </c>
      <c r="U370" s="14">
        <f t="shared" ref="U370:V370" si="222">SUM(U369)</f>
        <v>66214.249200000006</v>
      </c>
      <c r="V370" s="14">
        <f t="shared" si="222"/>
        <v>66214.249200000006</v>
      </c>
      <c r="W370" s="1040">
        <f t="shared" ref="W370" si="223">SUM(W369)</f>
        <v>33107.124600000003</v>
      </c>
      <c r="X370" s="14">
        <f t="shared" si="177"/>
        <v>33098.405379999997</v>
      </c>
      <c r="Y370" s="14"/>
      <c r="Z370" s="14">
        <f t="shared" ref="Z370:AA370" si="224">SUM(Z369)</f>
        <v>-8.7192200000063167</v>
      </c>
      <c r="AA370" s="14">
        <f t="shared" si="224"/>
        <v>-2.4538500000000001</v>
      </c>
      <c r="AB370" s="1250">
        <f>SUM(AB369)</f>
        <v>33095.951529999998</v>
      </c>
      <c r="AC370" s="14"/>
      <c r="AD370" s="1250">
        <f t="shared" ref="AD370:AE370" si="225">SUM(AD369)</f>
        <v>9095</v>
      </c>
      <c r="AE370" s="1250">
        <f t="shared" si="225"/>
        <v>9.0950000000000006</v>
      </c>
      <c r="AF370" s="2406"/>
    </row>
    <row r="371" spans="1:32" ht="15" customHeight="1" x14ac:dyDescent="0.25">
      <c r="A371" s="70">
        <v>1</v>
      </c>
      <c r="B371" s="70">
        <v>1</v>
      </c>
      <c r="C371" s="308"/>
      <c r="D371" s="308"/>
      <c r="E371" s="2301"/>
      <c r="F371" s="309"/>
      <c r="G371" s="309"/>
      <c r="H371" s="289"/>
      <c r="I371" s="236"/>
      <c r="J371" s="236"/>
      <c r="K371" s="310"/>
      <c r="L371" s="310"/>
      <c r="M371" s="310"/>
      <c r="N371" s="152"/>
      <c r="O371" s="152"/>
      <c r="P371" s="152"/>
      <c r="Q371" s="13"/>
      <c r="R371" s="13"/>
      <c r="S371" s="13"/>
      <c r="T371" s="13"/>
      <c r="U371" s="13"/>
      <c r="V371" s="13"/>
      <c r="W371" s="1038"/>
      <c r="X371" s="13">
        <f t="shared" si="177"/>
        <v>0</v>
      </c>
      <c r="Y371" s="13"/>
      <c r="Z371" s="13"/>
      <c r="AA371" s="13"/>
      <c r="AB371" s="1252"/>
      <c r="AC371" s="13"/>
      <c r="AD371" s="13"/>
      <c r="AE371" s="1798"/>
      <c r="AF371" s="2406"/>
    </row>
    <row r="372" spans="1:32" ht="14.25" customHeight="1" x14ac:dyDescent="0.25">
      <c r="A372" s="70">
        <v>1</v>
      </c>
      <c r="B372" s="70">
        <v>1</v>
      </c>
      <c r="C372" s="311"/>
      <c r="D372" s="311"/>
      <c r="E372" s="2216"/>
      <c r="F372" s="181"/>
      <c r="G372" s="109"/>
      <c r="H372" s="116"/>
      <c r="I372" s="117"/>
      <c r="J372" s="117"/>
      <c r="K372" s="137"/>
      <c r="L372" s="136"/>
      <c r="M372" s="136"/>
      <c r="N372" s="94"/>
      <c r="O372" s="94"/>
      <c r="P372" s="94"/>
      <c r="Q372" s="8"/>
      <c r="R372" s="8"/>
      <c r="S372" s="8"/>
      <c r="T372" s="8"/>
      <c r="U372" s="8"/>
      <c r="V372" s="8"/>
      <c r="W372" s="1035"/>
      <c r="X372" s="8">
        <f t="shared" si="177"/>
        <v>0</v>
      </c>
      <c r="Y372" s="8"/>
      <c r="Z372" s="8"/>
      <c r="AA372" s="8"/>
      <c r="AB372" s="1152"/>
      <c r="AC372" s="8"/>
      <c r="AD372" s="8"/>
      <c r="AE372" s="1795"/>
      <c r="AF372" s="2406"/>
    </row>
    <row r="373" spans="1:32" ht="54.75" customHeight="1" x14ac:dyDescent="0.25">
      <c r="A373" s="70">
        <v>1</v>
      </c>
      <c r="B373" s="70">
        <v>1</v>
      </c>
      <c r="C373" s="1027" t="s">
        <v>486</v>
      </c>
      <c r="D373" s="172"/>
      <c r="E373" s="868"/>
      <c r="F373" s="313"/>
      <c r="G373" s="92"/>
      <c r="H373" s="92"/>
      <c r="I373" s="93"/>
      <c r="J373" s="93"/>
      <c r="K373" s="129"/>
      <c r="L373" s="94"/>
      <c r="M373" s="94"/>
      <c r="N373" s="94"/>
      <c r="O373" s="94"/>
      <c r="P373" s="94"/>
      <c r="Q373" s="8"/>
      <c r="R373" s="8"/>
      <c r="S373" s="8"/>
      <c r="T373" s="8"/>
      <c r="U373" s="8"/>
      <c r="V373" s="8"/>
      <c r="W373" s="1035"/>
      <c r="X373" s="8">
        <f t="shared" si="177"/>
        <v>0</v>
      </c>
      <c r="Y373" s="8"/>
      <c r="Z373" s="8"/>
      <c r="AA373" s="8"/>
      <c r="AB373" s="1152"/>
      <c r="AC373" s="8"/>
      <c r="AD373" s="8"/>
      <c r="AE373" s="1795"/>
      <c r="AF373" s="2406"/>
    </row>
    <row r="374" spans="1:32" ht="15" customHeight="1" x14ac:dyDescent="0.25">
      <c r="A374" s="70">
        <v>1</v>
      </c>
      <c r="B374" s="70">
        <v>1</v>
      </c>
      <c r="C374" s="90" t="s">
        <v>5</v>
      </c>
      <c r="D374" s="90"/>
      <c r="E374" s="868"/>
      <c r="F374" s="313"/>
      <c r="G374" s="92"/>
      <c r="H374" s="92"/>
      <c r="I374" s="93"/>
      <c r="J374" s="93"/>
      <c r="K374" s="129"/>
      <c r="L374" s="94"/>
      <c r="M374" s="94"/>
      <c r="N374" s="94"/>
      <c r="O374" s="94"/>
      <c r="P374" s="94"/>
      <c r="Q374" s="8"/>
      <c r="R374" s="8"/>
      <c r="S374" s="8"/>
      <c r="T374" s="8"/>
      <c r="U374" s="8"/>
      <c r="V374" s="8"/>
      <c r="W374" s="1035"/>
      <c r="X374" s="8">
        <f t="shared" si="177"/>
        <v>0</v>
      </c>
      <c r="Y374" s="8"/>
      <c r="Z374" s="8"/>
      <c r="AA374" s="8"/>
      <c r="AB374" s="1152"/>
      <c r="AC374" s="8"/>
      <c r="AD374" s="8"/>
      <c r="AE374" s="1795"/>
      <c r="AF374" s="2406"/>
    </row>
    <row r="375" spans="1:32" s="96" customFormat="1" ht="15" customHeight="1" x14ac:dyDescent="0.25">
      <c r="A375" s="70">
        <v>1</v>
      </c>
      <c r="B375" s="70">
        <v>1</v>
      </c>
      <c r="C375" s="174" t="s">
        <v>15</v>
      </c>
      <c r="D375" s="174">
        <v>330</v>
      </c>
      <c r="E375" s="868">
        <v>6957</v>
      </c>
      <c r="F375" s="1890">
        <f t="shared" ref="F375" si="226">E375/12*$C$4</f>
        <v>3478.5</v>
      </c>
      <c r="G375" s="92">
        <v>3886</v>
      </c>
      <c r="H375" s="92">
        <f>G375/F375*100</f>
        <v>111.71481960615208</v>
      </c>
      <c r="I375" s="93">
        <v>3</v>
      </c>
      <c r="J375" s="93">
        <f>M375/G375</f>
        <v>2.9274318064848175</v>
      </c>
      <c r="K375" s="129">
        <f>ROUND(E375*I375,0)</f>
        <v>20871</v>
      </c>
      <c r="L375" s="94">
        <f t="shared" ref="L375" si="227">K375/12*$C$4</f>
        <v>10435.5</v>
      </c>
      <c r="M375" s="94">
        <v>11376</v>
      </c>
      <c r="N375" s="94">
        <f>M375/L375*100</f>
        <v>109.01250539025442</v>
      </c>
      <c r="O375" s="129">
        <f>ROUND(K375/D375,0)</f>
        <v>63</v>
      </c>
      <c r="P375" s="94">
        <f>M375/$C$4*12/O375</f>
        <v>361.14285714285717</v>
      </c>
      <c r="Q375" s="17"/>
      <c r="R375" s="17"/>
      <c r="S375" s="17"/>
      <c r="T375" s="17"/>
      <c r="U375" s="17"/>
      <c r="V375" s="17"/>
      <c r="W375" s="1037"/>
      <c r="X375" s="17">
        <f t="shared" si="177"/>
        <v>0</v>
      </c>
      <c r="Y375" s="17"/>
      <c r="Z375" s="17"/>
      <c r="AA375" s="17"/>
      <c r="AB375" s="1244"/>
      <c r="AC375" s="17"/>
      <c r="AD375" s="17"/>
      <c r="AE375" s="1797"/>
      <c r="AF375" s="2406"/>
    </row>
    <row r="376" spans="1:32" ht="30" customHeight="1" x14ac:dyDescent="0.25">
      <c r="A376" s="70">
        <v>1</v>
      </c>
      <c r="B376" s="70">
        <v>1</v>
      </c>
      <c r="C376" s="102" t="s">
        <v>7</v>
      </c>
      <c r="D376" s="315"/>
      <c r="E376" s="2276">
        <f>SUM(E375:E375)</f>
        <v>6957</v>
      </c>
      <c r="F376" s="103">
        <f>SUM(F375:F375)</f>
        <v>3478.5</v>
      </c>
      <c r="G376" s="103">
        <f>SUM(G375:G375)</f>
        <v>3886</v>
      </c>
      <c r="H376" s="103">
        <f>G376/F376*100</f>
        <v>111.71481960615208</v>
      </c>
      <c r="I376" s="104">
        <f>IF(E376=0,0,K376/E376)</f>
        <v>3</v>
      </c>
      <c r="J376" s="104">
        <f>M376/G376</f>
        <v>2.9274318064848175</v>
      </c>
      <c r="K376" s="103">
        <f>SUM(K375:K375)</f>
        <v>20871</v>
      </c>
      <c r="L376" s="103">
        <f>SUM(L375:L375)</f>
        <v>10435.5</v>
      </c>
      <c r="M376" s="2746">
        <f>SUM(M375:M375)</f>
        <v>11376</v>
      </c>
      <c r="N376" s="105">
        <f>M376/L376*100</f>
        <v>109.01250539025442</v>
      </c>
      <c r="O376" s="106">
        <f>SUM(O375:O375)</f>
        <v>63</v>
      </c>
      <c r="P376" s="105">
        <f>M376/$C$4*12/O376</f>
        <v>361.14285714285717</v>
      </c>
      <c r="Q376" s="17">
        <v>334776.34348039998</v>
      </c>
      <c r="R376" s="17">
        <v>334776.34348039998</v>
      </c>
      <c r="S376" s="17">
        <v>334776.34348039998</v>
      </c>
      <c r="T376" s="17">
        <v>334776.34348039998</v>
      </c>
      <c r="U376" s="17">
        <v>334776.34348039998</v>
      </c>
      <c r="V376" s="17">
        <v>334776.34348039998</v>
      </c>
      <c r="W376" s="1037">
        <f>Q376/12*$C$4+(R376-Q376)/11*5+(S376-R376)/10*4+(T376-S376)/9*3+(U376-T376)/8*2+(V376-U376)/7*1</f>
        <v>167388.17174019999</v>
      </c>
      <c r="X376" s="17">
        <f t="shared" si="177"/>
        <v>167376.12289000003</v>
      </c>
      <c r="Y376" s="17"/>
      <c r="Z376" s="17">
        <f>X376-W376</f>
        <v>-12.048850199964363</v>
      </c>
      <c r="AA376" s="17">
        <v>-2.1993200000000002</v>
      </c>
      <c r="AB376" s="1244">
        <v>167373.92357000001</v>
      </c>
      <c r="AC376" s="17">
        <v>670</v>
      </c>
      <c r="AD376" s="17">
        <v>21036114.099999998</v>
      </c>
      <c r="AE376" s="1797">
        <f t="shared" ref="AE376:AE377" si="228">AD376/1000</f>
        <v>21036.114099999999</v>
      </c>
      <c r="AF376" s="2406"/>
    </row>
    <row r="377" spans="1:32" ht="30" customHeight="1" x14ac:dyDescent="0.25">
      <c r="A377" s="70">
        <v>1</v>
      </c>
      <c r="B377" s="70">
        <v>1</v>
      </c>
      <c r="C377" s="107" t="s">
        <v>276</v>
      </c>
      <c r="D377" s="109"/>
      <c r="E377" s="2216">
        <v>720</v>
      </c>
      <c r="F377" s="109">
        <f>E377/12*$C$4</f>
        <v>360</v>
      </c>
      <c r="G377" s="109">
        <v>472</v>
      </c>
      <c r="H377" s="111">
        <f>G377/F377*100</f>
        <v>131.11111111111111</v>
      </c>
      <c r="I377" s="108"/>
      <c r="J377" s="108"/>
      <c r="K377" s="316"/>
      <c r="L377" s="317"/>
      <c r="M377" s="317"/>
      <c r="N377" s="136"/>
      <c r="O377" s="263"/>
      <c r="P377" s="137"/>
      <c r="Q377" s="13">
        <v>55952.382960399998</v>
      </c>
      <c r="R377" s="13">
        <v>55952.382960399998</v>
      </c>
      <c r="S377" s="13">
        <v>55952.382960399998</v>
      </c>
      <c r="T377" s="13">
        <v>55952.382960399998</v>
      </c>
      <c r="U377" s="13">
        <v>55952.382960399998</v>
      </c>
      <c r="V377" s="13">
        <v>55952.382960399998</v>
      </c>
      <c r="W377" s="1038">
        <f>V377/12*$C$4</f>
        <v>27976.191480199999</v>
      </c>
      <c r="X377" s="13">
        <f t="shared" si="177"/>
        <v>36650.933519999999</v>
      </c>
      <c r="Y377" s="13"/>
      <c r="Z377" s="13">
        <f>X377-W377</f>
        <v>8674.7420397999995</v>
      </c>
      <c r="AA377" s="13">
        <v>0</v>
      </c>
      <c r="AB377" s="1252">
        <v>36650.933519999999</v>
      </c>
      <c r="AC377" s="13"/>
      <c r="AD377" s="13"/>
      <c r="AE377" s="1798">
        <f t="shared" si="228"/>
        <v>0</v>
      </c>
      <c r="AF377" s="2406"/>
    </row>
    <row r="378" spans="1:32" ht="30" customHeight="1" x14ac:dyDescent="0.25">
      <c r="A378" s="70">
        <v>1</v>
      </c>
      <c r="B378" s="70">
        <v>1</v>
      </c>
      <c r="C378" s="1029" t="s">
        <v>307</v>
      </c>
      <c r="D378" s="323"/>
      <c r="E378" s="2216"/>
      <c r="F378" s="324"/>
      <c r="G378" s="109"/>
      <c r="H378" s="111"/>
      <c r="I378" s="108"/>
      <c r="J378" s="108"/>
      <c r="K378" s="316"/>
      <c r="L378" s="317"/>
      <c r="M378" s="317"/>
      <c r="N378" s="136"/>
      <c r="O378" s="171"/>
      <c r="P378" s="137"/>
      <c r="Q378" s="13"/>
      <c r="R378" s="13"/>
      <c r="S378" s="13"/>
      <c r="T378" s="13"/>
      <c r="U378" s="13"/>
      <c r="V378" s="13"/>
      <c r="W378" s="1038"/>
      <c r="X378" s="13">
        <f t="shared" si="177"/>
        <v>0</v>
      </c>
      <c r="Y378" s="13"/>
      <c r="Z378" s="13"/>
      <c r="AA378" s="13"/>
      <c r="AB378" s="1252"/>
      <c r="AC378" s="13"/>
      <c r="AD378" s="13"/>
      <c r="AE378" s="1798"/>
      <c r="AF378" s="2406"/>
    </row>
    <row r="379" spans="1:32" ht="30" customHeight="1" x14ac:dyDescent="0.25">
      <c r="A379" s="70">
        <v>1</v>
      </c>
      <c r="B379" s="70">
        <v>1</v>
      </c>
      <c r="C379" s="120" t="s">
        <v>198</v>
      </c>
      <c r="D379" s="325"/>
      <c r="E379" s="2225">
        <f>SUM(E380)</f>
        <v>1446</v>
      </c>
      <c r="F379" s="173">
        <f>SUM(F380)</f>
        <v>723</v>
      </c>
      <c r="G379" s="173">
        <f>SUM(G380)</f>
        <v>518</v>
      </c>
      <c r="H379" s="92">
        <f>G379/F379*100</f>
        <v>71.645919778699863</v>
      </c>
      <c r="I379" s="117"/>
      <c r="J379" s="117"/>
      <c r="K379" s="326"/>
      <c r="L379" s="281"/>
      <c r="M379" s="281"/>
      <c r="N379" s="94"/>
      <c r="O379" s="101"/>
      <c r="P379" s="129"/>
      <c r="Q379" s="8"/>
      <c r="R379" s="8"/>
      <c r="S379" s="8"/>
      <c r="T379" s="8"/>
      <c r="U379" s="8"/>
      <c r="V379" s="8"/>
      <c r="W379" s="1035"/>
      <c r="X379" s="8">
        <f t="shared" si="177"/>
        <v>0</v>
      </c>
      <c r="Y379" s="8"/>
      <c r="Z379" s="8"/>
      <c r="AA379" s="8"/>
      <c r="AB379" s="1152"/>
      <c r="AC379" s="8"/>
      <c r="AD379" s="8"/>
      <c r="AE379" s="1795"/>
      <c r="AF379" s="2406"/>
    </row>
    <row r="380" spans="1:32" ht="30" customHeight="1" x14ac:dyDescent="0.25">
      <c r="A380" s="70">
        <v>1</v>
      </c>
      <c r="B380" s="70">
        <v>1</v>
      </c>
      <c r="C380" s="120" t="s">
        <v>293</v>
      </c>
      <c r="D380" s="325"/>
      <c r="E380" s="2225">
        <v>1446</v>
      </c>
      <c r="F380" s="313">
        <f>ROUND(E380/12*$C$4,0)</f>
        <v>723</v>
      </c>
      <c r="G380" s="173">
        <v>518</v>
      </c>
      <c r="H380" s="92">
        <f>G380/F380*100</f>
        <v>71.645919778699863</v>
      </c>
      <c r="I380" s="117"/>
      <c r="J380" s="117"/>
      <c r="K380" s="326"/>
      <c r="L380" s="281"/>
      <c r="M380" s="281"/>
      <c r="N380" s="94"/>
      <c r="O380" s="101"/>
      <c r="P380" s="129"/>
      <c r="Q380" s="8"/>
      <c r="R380" s="8"/>
      <c r="S380" s="8"/>
      <c r="T380" s="8"/>
      <c r="U380" s="8"/>
      <c r="V380" s="8"/>
      <c r="W380" s="1035"/>
      <c r="X380" s="8">
        <f t="shared" si="177"/>
        <v>0</v>
      </c>
      <c r="Y380" s="8"/>
      <c r="Z380" s="8"/>
      <c r="AA380" s="8"/>
      <c r="AB380" s="1152"/>
      <c r="AC380" s="8"/>
      <c r="AD380" s="8"/>
      <c r="AE380" s="1795"/>
      <c r="AF380" s="2406"/>
    </row>
    <row r="381" spans="1:32" ht="30" customHeight="1" x14ac:dyDescent="0.25">
      <c r="A381" s="70">
        <v>1</v>
      </c>
      <c r="B381" s="70">
        <v>1</v>
      </c>
      <c r="C381" s="120" t="s">
        <v>157</v>
      </c>
      <c r="D381" s="325"/>
      <c r="E381" s="2207"/>
      <c r="F381" s="313"/>
      <c r="G381" s="116"/>
      <c r="H381" s="92"/>
      <c r="I381" s="117"/>
      <c r="J381" s="117"/>
      <c r="K381" s="326"/>
      <c r="L381" s="281"/>
      <c r="M381" s="281"/>
      <c r="N381" s="94"/>
      <c r="O381" s="101"/>
      <c r="P381" s="129"/>
      <c r="Q381" s="8"/>
      <c r="R381" s="8"/>
      <c r="S381" s="8"/>
      <c r="T381" s="8"/>
      <c r="U381" s="8"/>
      <c r="V381" s="8"/>
      <c r="W381" s="1035"/>
      <c r="X381" s="8">
        <f t="shared" si="177"/>
        <v>0</v>
      </c>
      <c r="Y381" s="8"/>
      <c r="Z381" s="8"/>
      <c r="AA381" s="8"/>
      <c r="AB381" s="1152"/>
      <c r="AC381" s="8"/>
      <c r="AD381" s="8"/>
      <c r="AE381" s="1795"/>
      <c r="AF381" s="2406"/>
    </row>
    <row r="382" spans="1:32" ht="30" customHeight="1" x14ac:dyDescent="0.25">
      <c r="A382" s="70">
        <v>1</v>
      </c>
      <c r="B382" s="70">
        <v>1</v>
      </c>
      <c r="C382" s="120" t="s">
        <v>158</v>
      </c>
      <c r="D382" s="325"/>
      <c r="E382" s="2207"/>
      <c r="F382" s="313"/>
      <c r="G382" s="116"/>
      <c r="H382" s="92"/>
      <c r="I382" s="117"/>
      <c r="J382" s="117"/>
      <c r="K382" s="326"/>
      <c r="L382" s="281"/>
      <c r="M382" s="281"/>
      <c r="N382" s="94"/>
      <c r="O382" s="101"/>
      <c r="P382" s="129"/>
      <c r="Q382" s="8"/>
      <c r="R382" s="8"/>
      <c r="S382" s="8"/>
      <c r="T382" s="8"/>
      <c r="U382" s="8"/>
      <c r="V382" s="8"/>
      <c r="W382" s="1035"/>
      <c r="X382" s="8">
        <f t="shared" si="177"/>
        <v>0</v>
      </c>
      <c r="Y382" s="8"/>
      <c r="Z382" s="8"/>
      <c r="AA382" s="8"/>
      <c r="AB382" s="1152"/>
      <c r="AC382" s="8"/>
      <c r="AD382" s="8"/>
      <c r="AE382" s="1795"/>
      <c r="AF382" s="2406"/>
    </row>
    <row r="383" spans="1:32" ht="30" customHeight="1" x14ac:dyDescent="0.25">
      <c r="A383" s="70">
        <v>1</v>
      </c>
      <c r="B383" s="70">
        <v>1</v>
      </c>
      <c r="C383" s="121" t="s">
        <v>160</v>
      </c>
      <c r="D383" s="121"/>
      <c r="E383" s="2207"/>
      <c r="F383" s="221"/>
      <c r="G383" s="116"/>
      <c r="H383" s="116"/>
      <c r="I383" s="117"/>
      <c r="J383" s="117"/>
      <c r="K383" s="221"/>
      <c r="L383" s="116"/>
      <c r="M383" s="116"/>
      <c r="N383" s="116"/>
      <c r="O383" s="116"/>
      <c r="P383" s="221"/>
      <c r="Q383" s="8">
        <v>4796.6856299999999</v>
      </c>
      <c r="R383" s="8">
        <v>4796.6856299999999</v>
      </c>
      <c r="S383" s="8">
        <v>4796.6856299999999</v>
      </c>
      <c r="T383" s="8">
        <v>4796.6856299999999</v>
      </c>
      <c r="U383" s="8">
        <v>4796.6856299999999</v>
      </c>
      <c r="V383" s="8">
        <v>4796.6856299999999</v>
      </c>
      <c r="W383" s="1035">
        <f>Q383/12*$C$4+(R383-Q383)/11*4+(S383-R383)/10*3+(T383-S383)/9*2+(U383-T383)/8*1</f>
        <v>2398.342815</v>
      </c>
      <c r="X383" s="8">
        <f t="shared" ref="X383" si="229">AB383-AA383-Y383</f>
        <v>2267.5306499999997</v>
      </c>
      <c r="Y383" s="8"/>
      <c r="Z383" s="8">
        <f>X383-W383</f>
        <v>-130.81216500000028</v>
      </c>
      <c r="AA383" s="8">
        <v>-0.26898</v>
      </c>
      <c r="AB383" s="1152">
        <v>2267.2616699999999</v>
      </c>
      <c r="AC383" s="8"/>
      <c r="AD383" s="8"/>
      <c r="AE383" s="1795"/>
      <c r="AF383" s="2406"/>
    </row>
    <row r="384" spans="1:32" ht="30" customHeight="1" x14ac:dyDescent="0.25">
      <c r="A384" s="70">
        <v>1</v>
      </c>
      <c r="B384" s="70">
        <v>1</v>
      </c>
      <c r="C384" s="174" t="s">
        <v>196</v>
      </c>
      <c r="D384" s="174"/>
      <c r="E384" s="868">
        <v>1501</v>
      </c>
      <c r="F384" s="313">
        <f>ROUND(E384/12*$C$4,0)</f>
        <v>751</v>
      </c>
      <c r="G384" s="92">
        <v>707</v>
      </c>
      <c r="H384" s="92">
        <f>G384/F384*100</f>
        <v>94.141145139813588</v>
      </c>
      <c r="I384" s="117"/>
      <c r="J384" s="117"/>
      <c r="K384" s="119"/>
      <c r="L384" s="118"/>
      <c r="M384" s="118"/>
      <c r="N384" s="118"/>
      <c r="O384" s="118"/>
      <c r="P384" s="119"/>
      <c r="Q384" s="8"/>
      <c r="R384" s="8"/>
      <c r="S384" s="8"/>
      <c r="T384" s="8"/>
      <c r="U384" s="8"/>
      <c r="V384" s="8"/>
      <c r="W384" s="1035"/>
      <c r="X384" s="8">
        <f t="shared" si="177"/>
        <v>0</v>
      </c>
      <c r="Y384" s="8"/>
      <c r="Z384" s="8"/>
      <c r="AA384" s="8"/>
      <c r="AB384" s="1152"/>
      <c r="AC384" s="8"/>
      <c r="AD384" s="8"/>
      <c r="AE384" s="1795"/>
      <c r="AF384" s="2406"/>
    </row>
    <row r="385" spans="1:32" s="96" customFormat="1" ht="47.25" customHeight="1" x14ac:dyDescent="0.25">
      <c r="A385" s="70">
        <v>1</v>
      </c>
      <c r="B385" s="70">
        <v>1</v>
      </c>
      <c r="C385" s="174" t="s">
        <v>199</v>
      </c>
      <c r="D385" s="278"/>
      <c r="E385" s="2275">
        <v>220</v>
      </c>
      <c r="F385" s="92">
        <f>ROUND(E385/12*$C$4,0)</f>
        <v>110</v>
      </c>
      <c r="G385" s="98">
        <v>106</v>
      </c>
      <c r="H385" s="98">
        <f>G385/F385*100</f>
        <v>96.36363636363636</v>
      </c>
      <c r="I385" s="131"/>
      <c r="J385" s="131"/>
      <c r="K385" s="118"/>
      <c r="L385" s="118"/>
      <c r="M385" s="118"/>
      <c r="N385" s="118"/>
      <c r="O385" s="183"/>
      <c r="P385" s="118"/>
      <c r="Q385" s="15"/>
      <c r="R385" s="15"/>
      <c r="S385" s="15"/>
      <c r="T385" s="15"/>
      <c r="U385" s="15"/>
      <c r="V385" s="15"/>
      <c r="W385" s="1035"/>
      <c r="X385" s="8">
        <f t="shared" si="177"/>
        <v>0</v>
      </c>
      <c r="Y385" s="8"/>
      <c r="Z385" s="8"/>
      <c r="AA385" s="15"/>
      <c r="AB385" s="1269"/>
      <c r="AC385" s="15"/>
      <c r="AD385" s="15"/>
      <c r="AE385" s="1796"/>
      <c r="AF385" s="2406"/>
    </row>
    <row r="386" spans="1:32" s="96" customFormat="1" ht="47.25" customHeight="1" x14ac:dyDescent="0.25">
      <c r="A386" s="70"/>
      <c r="B386" s="70">
        <v>1</v>
      </c>
      <c r="C386" s="1960" t="s">
        <v>165</v>
      </c>
      <c r="D386" s="1967"/>
      <c r="E386" s="2302">
        <f>E379</f>
        <v>1446</v>
      </c>
      <c r="F386" s="246">
        <f t="shared" ref="F386:G386" si="230">F379</f>
        <v>723</v>
      </c>
      <c r="G386" s="318">
        <f t="shared" si="230"/>
        <v>518</v>
      </c>
      <c r="H386" s="318">
        <f>G386/F386*100</f>
        <v>71.645919778699863</v>
      </c>
      <c r="I386" s="319"/>
      <c r="J386" s="319"/>
      <c r="K386" s="291"/>
      <c r="L386" s="148"/>
      <c r="M386" s="291"/>
      <c r="N386" s="148"/>
      <c r="O386" s="744"/>
      <c r="P386" s="291"/>
      <c r="Q386" s="58">
        <v>854.80290000000036</v>
      </c>
      <c r="R386" s="58">
        <v>854.80290000000036</v>
      </c>
      <c r="S386" s="58">
        <v>854.80290000000036</v>
      </c>
      <c r="T386" s="58">
        <v>854.80290000000036</v>
      </c>
      <c r="U386" s="58">
        <v>854.80290000000036</v>
      </c>
      <c r="V386" s="58">
        <v>854.80290000000036</v>
      </c>
      <c r="W386" s="1039">
        <f>Q386/12*$C$4+(R386-Q386)/11*5+(S386-R386)/10*4+(T386-S386)/9*3+(U386-T386)/8*2+(V386-U386)/7*1</f>
        <v>427.40145000000018</v>
      </c>
      <c r="X386" s="18">
        <f t="shared" ref="X386" si="231">AB386-AA386-Y386</f>
        <v>306.21569999999997</v>
      </c>
      <c r="Y386" s="18"/>
      <c r="Z386" s="18">
        <f>X386-W386</f>
        <v>-121.18575000000021</v>
      </c>
      <c r="AA386" s="58">
        <v>0</v>
      </c>
      <c r="AB386" s="2415">
        <v>306.21569999999997</v>
      </c>
      <c r="AC386" s="2302">
        <f>AC379</f>
        <v>0</v>
      </c>
      <c r="AD386" s="18"/>
      <c r="AE386" s="1800"/>
      <c r="AF386" s="2406"/>
    </row>
    <row r="387" spans="1:32" ht="15" customHeight="1" x14ac:dyDescent="0.25">
      <c r="A387" s="70">
        <v>1</v>
      </c>
      <c r="B387" s="70">
        <v>1</v>
      </c>
      <c r="C387" s="1968" t="s">
        <v>166</v>
      </c>
      <c r="D387" s="327"/>
      <c r="E387" s="2276">
        <f>SUM(E379)</f>
        <v>1446</v>
      </c>
      <c r="F387" s="103">
        <f>SUM(F379)</f>
        <v>723</v>
      </c>
      <c r="G387" s="103">
        <f>SUM(G379)</f>
        <v>518</v>
      </c>
      <c r="H387" s="103">
        <f>SUM(H379)</f>
        <v>71.645919778699863</v>
      </c>
      <c r="I387" s="104"/>
      <c r="J387" s="104"/>
      <c r="K387" s="178"/>
      <c r="L387" s="103"/>
      <c r="M387" s="178"/>
      <c r="N387" s="103"/>
      <c r="O387" s="178"/>
      <c r="P387" s="178"/>
      <c r="Q387" s="17">
        <f t="shared" ref="Q387:V387" si="232">SUM(Q386,Q383)</f>
        <v>5651.4885300000005</v>
      </c>
      <c r="R387" s="17">
        <f t="shared" si="232"/>
        <v>5651.4885300000005</v>
      </c>
      <c r="S387" s="17">
        <f t="shared" si="232"/>
        <v>5651.4885300000005</v>
      </c>
      <c r="T387" s="17">
        <f t="shared" si="232"/>
        <v>5651.4885300000005</v>
      </c>
      <c r="U387" s="17">
        <f t="shared" si="232"/>
        <v>5651.4885300000005</v>
      </c>
      <c r="V387" s="17">
        <f t="shared" si="232"/>
        <v>5651.4885300000005</v>
      </c>
      <c r="W387" s="1037">
        <f t="shared" ref="W387:AB387" si="233">SUM(W386,W383)</f>
        <v>2825.7442650000003</v>
      </c>
      <c r="X387" s="17">
        <f t="shared" si="233"/>
        <v>2573.7463499999994</v>
      </c>
      <c r="Y387" s="17">
        <f t="shared" si="233"/>
        <v>0</v>
      </c>
      <c r="Z387" s="17">
        <f t="shared" si="233"/>
        <v>-251.99791500000049</v>
      </c>
      <c r="AA387" s="17">
        <f t="shared" si="233"/>
        <v>-0.26898</v>
      </c>
      <c r="AB387" s="1244">
        <f t="shared" si="233"/>
        <v>2573.4773699999996</v>
      </c>
      <c r="AC387" s="2276">
        <f>SUM(AC379)</f>
        <v>0</v>
      </c>
      <c r="AD387" s="1244">
        <f t="shared" ref="AD387:AE387" si="234">SUM(AD386,AD383)</f>
        <v>0</v>
      </c>
      <c r="AE387" s="1244">
        <f t="shared" si="234"/>
        <v>0</v>
      </c>
      <c r="AF387" s="2406"/>
    </row>
    <row r="388" spans="1:32" ht="15" customHeight="1" x14ac:dyDescent="0.25">
      <c r="A388" s="70">
        <v>1</v>
      </c>
      <c r="B388" s="70">
        <v>1</v>
      </c>
      <c r="C388" s="258" t="s">
        <v>31</v>
      </c>
      <c r="D388" s="135"/>
      <c r="E388" s="2220"/>
      <c r="F388" s="324"/>
      <c r="G388" s="111"/>
      <c r="H388" s="111"/>
      <c r="I388" s="108"/>
      <c r="J388" s="108"/>
      <c r="K388" s="181"/>
      <c r="L388" s="109"/>
      <c r="M388" s="109"/>
      <c r="N388" s="109"/>
      <c r="O388" s="109"/>
      <c r="P388" s="181"/>
      <c r="Q388" s="13"/>
      <c r="R388" s="13"/>
      <c r="S388" s="13"/>
      <c r="T388" s="13"/>
      <c r="U388" s="13"/>
      <c r="V388" s="13"/>
      <c r="W388" s="1038"/>
      <c r="X388" s="13">
        <f t="shared" si="177"/>
        <v>0</v>
      </c>
      <c r="Y388" s="13"/>
      <c r="Z388" s="13"/>
      <c r="AA388" s="13"/>
      <c r="AB388" s="1252"/>
      <c r="AC388" s="13"/>
      <c r="AD388" s="13"/>
      <c r="AE388" s="1798"/>
      <c r="AF388" s="2406"/>
    </row>
    <row r="389" spans="1:32" ht="15" customHeight="1" x14ac:dyDescent="0.25">
      <c r="A389" s="70">
        <v>1</v>
      </c>
      <c r="B389" s="70">
        <v>1</v>
      </c>
      <c r="C389" s="217" t="s">
        <v>183</v>
      </c>
      <c r="D389" s="328"/>
      <c r="E389" s="868"/>
      <c r="F389" s="313"/>
      <c r="G389" s="92"/>
      <c r="H389" s="92"/>
      <c r="I389" s="117"/>
      <c r="J389" s="117"/>
      <c r="K389" s="221"/>
      <c r="L389" s="116"/>
      <c r="M389" s="116"/>
      <c r="N389" s="155"/>
      <c r="O389" s="329"/>
      <c r="P389" s="329"/>
      <c r="Q389" s="8"/>
      <c r="R389" s="8"/>
      <c r="S389" s="8"/>
      <c r="T389" s="8"/>
      <c r="U389" s="8"/>
      <c r="V389" s="8"/>
      <c r="W389" s="1035"/>
      <c r="X389" s="8">
        <f t="shared" si="177"/>
        <v>0</v>
      </c>
      <c r="Y389" s="8"/>
      <c r="Z389" s="8"/>
      <c r="AA389" s="8"/>
      <c r="AB389" s="1152"/>
      <c r="AC389" s="8"/>
      <c r="AD389" s="8"/>
      <c r="AE389" s="1795"/>
      <c r="AF389" s="2406"/>
    </row>
    <row r="390" spans="1:32" s="96" customFormat="1" ht="15" customHeight="1" x14ac:dyDescent="0.25">
      <c r="A390" s="70">
        <v>1</v>
      </c>
      <c r="B390" s="70">
        <v>1</v>
      </c>
      <c r="C390" s="330" t="s">
        <v>15</v>
      </c>
      <c r="D390" s="331">
        <v>330</v>
      </c>
      <c r="E390" s="2302">
        <v>110</v>
      </c>
      <c r="F390" s="332">
        <f>E390/12*$C$4</f>
        <v>55</v>
      </c>
      <c r="G390" s="318">
        <v>22</v>
      </c>
      <c r="H390" s="318">
        <f>G390/F390*100</f>
        <v>40</v>
      </c>
      <c r="I390" s="1891">
        <v>8</v>
      </c>
      <c r="J390" s="319">
        <f>M390/G390</f>
        <v>11.545454545454545</v>
      </c>
      <c r="K390" s="322">
        <f>ROUND(E390*I390,0)</f>
        <v>880</v>
      </c>
      <c r="L390" s="321">
        <f t="shared" ref="L390" si="235">K390/12*$C$4</f>
        <v>440</v>
      </c>
      <c r="M390" s="333">
        <v>254</v>
      </c>
      <c r="N390" s="321">
        <f>M390/L390*100</f>
        <v>57.727272727272727</v>
      </c>
      <c r="O390" s="322">
        <f>ROUND(K390/D390,0)</f>
        <v>3</v>
      </c>
      <c r="P390" s="321">
        <f t="shared" ref="P390:P395" si="236">M390/$C$4*12/O390</f>
        <v>169.33333333333334</v>
      </c>
      <c r="Q390" s="58"/>
      <c r="R390" s="58"/>
      <c r="S390" s="58"/>
      <c r="T390" s="58"/>
      <c r="U390" s="58"/>
      <c r="V390" s="58"/>
      <c r="W390" s="1041"/>
      <c r="X390" s="58">
        <f t="shared" si="177"/>
        <v>0</v>
      </c>
      <c r="Y390" s="58"/>
      <c r="Z390" s="58"/>
      <c r="AA390" s="58"/>
      <c r="AB390" s="2415"/>
      <c r="AC390" s="58"/>
      <c r="AD390" s="58"/>
      <c r="AE390" s="1804"/>
      <c r="AF390" s="2406"/>
    </row>
    <row r="391" spans="1:32" s="96" customFormat="1" ht="15" customHeight="1" x14ac:dyDescent="0.25">
      <c r="A391" s="70">
        <v>1</v>
      </c>
      <c r="B391" s="70">
        <v>1</v>
      </c>
      <c r="C391" s="334" t="s">
        <v>90</v>
      </c>
      <c r="D391" s="335"/>
      <c r="E391" s="2303">
        <f>SUM(E390)</f>
        <v>110</v>
      </c>
      <c r="F391" s="337">
        <f>SUM(F390)</f>
        <v>55</v>
      </c>
      <c r="G391" s="336">
        <f>SUM(G390)</f>
        <v>22</v>
      </c>
      <c r="H391" s="338">
        <f>G391/F391*100</f>
        <v>40</v>
      </c>
      <c r="I391" s="339">
        <f>SUM(I390)</f>
        <v>8</v>
      </c>
      <c r="J391" s="339">
        <f>M391/G391</f>
        <v>11.545454545454545</v>
      </c>
      <c r="K391" s="340">
        <f>SUM(K390)</f>
        <v>880</v>
      </c>
      <c r="L391" s="341">
        <f>SUM(L390)</f>
        <v>440</v>
      </c>
      <c r="M391" s="2757">
        <f>SUM(M390)</f>
        <v>254</v>
      </c>
      <c r="N391" s="342">
        <f>M391/L391*100</f>
        <v>57.727272727272727</v>
      </c>
      <c r="O391" s="341">
        <f>SUM(O390)</f>
        <v>3</v>
      </c>
      <c r="P391" s="342">
        <f t="shared" si="236"/>
        <v>169.33333333333334</v>
      </c>
      <c r="Q391" s="62"/>
      <c r="R391" s="62"/>
      <c r="S391" s="62"/>
      <c r="T391" s="62"/>
      <c r="U391" s="62"/>
      <c r="V391" s="62"/>
      <c r="W391" s="1042"/>
      <c r="X391" s="62">
        <f t="shared" si="177"/>
        <v>0</v>
      </c>
      <c r="Y391" s="62"/>
      <c r="Z391" s="62"/>
      <c r="AA391" s="62">
        <f>SUM(AA390)</f>
        <v>0</v>
      </c>
      <c r="AB391" s="2416">
        <f>SUM(AB390)</f>
        <v>0</v>
      </c>
      <c r="AC391" s="62">
        <f t="shared" ref="AC391:AE391" si="237">SUM(AC390)</f>
        <v>0</v>
      </c>
      <c r="AD391" s="62"/>
      <c r="AE391" s="1805">
        <f t="shared" si="237"/>
        <v>0</v>
      </c>
      <c r="AF391" s="2406"/>
    </row>
    <row r="392" spans="1:32" ht="15" customHeight="1" x14ac:dyDescent="0.25">
      <c r="A392" s="70">
        <v>1</v>
      </c>
      <c r="B392" s="70">
        <v>1</v>
      </c>
      <c r="C392" s="343" t="s">
        <v>16</v>
      </c>
      <c r="D392" s="344"/>
      <c r="E392" s="2304"/>
      <c r="F392" s="345"/>
      <c r="G392" s="290"/>
      <c r="H392" s="346"/>
      <c r="I392" s="347"/>
      <c r="J392" s="347"/>
      <c r="K392" s="348"/>
      <c r="L392" s="292"/>
      <c r="M392" s="292"/>
      <c r="N392" s="263"/>
      <c r="O392" s="348"/>
      <c r="P392" s="263"/>
      <c r="Q392" s="61"/>
      <c r="R392" s="61"/>
      <c r="S392" s="61"/>
      <c r="T392" s="61"/>
      <c r="U392" s="61"/>
      <c r="V392" s="61"/>
      <c r="W392" s="1043"/>
      <c r="X392" s="61">
        <f t="shared" si="177"/>
        <v>0</v>
      </c>
      <c r="Y392" s="61"/>
      <c r="Z392" s="61"/>
      <c r="AA392" s="61"/>
      <c r="AB392" s="2412"/>
      <c r="AC392" s="61"/>
      <c r="AD392" s="61"/>
      <c r="AE392" s="1802"/>
      <c r="AF392" s="2406"/>
    </row>
    <row r="393" spans="1:32" s="96" customFormat="1" ht="15" customHeight="1" x14ac:dyDescent="0.25">
      <c r="A393" s="70">
        <v>1</v>
      </c>
      <c r="B393" s="70">
        <v>1</v>
      </c>
      <c r="C393" s="231" t="s">
        <v>15</v>
      </c>
      <c r="D393" s="2556">
        <v>240</v>
      </c>
      <c r="E393" s="2220">
        <v>2000</v>
      </c>
      <c r="F393" s="324">
        <f>ROUND(E393/12*$C$4,0)</f>
        <v>1000</v>
      </c>
      <c r="G393" s="111">
        <f>572+591</f>
        <v>1163</v>
      </c>
      <c r="H393" s="111">
        <f>G393/F393*100</f>
        <v>116.3</v>
      </c>
      <c r="I393" s="259">
        <v>3</v>
      </c>
      <c r="J393" s="108">
        <f>M393/G393</f>
        <v>1.2828890799656061</v>
      </c>
      <c r="K393" s="137">
        <f>ROUND(E393*I393,0)</f>
        <v>6000</v>
      </c>
      <c r="L393" s="136">
        <f t="shared" ref="L393" si="238">K393/12*$C$4</f>
        <v>3000</v>
      </c>
      <c r="M393" s="136">
        <v>1492</v>
      </c>
      <c r="N393" s="137">
        <f>M393/L393*100</f>
        <v>49.733333333333334</v>
      </c>
      <c r="O393" s="136">
        <f>ROUND(K393/D393,0)</f>
        <v>25</v>
      </c>
      <c r="P393" s="136">
        <f t="shared" si="236"/>
        <v>119.36</v>
      </c>
      <c r="Q393" s="13"/>
      <c r="R393" s="13"/>
      <c r="S393" s="13"/>
      <c r="T393" s="13"/>
      <c r="U393" s="13"/>
      <c r="V393" s="13"/>
      <c r="W393" s="1038"/>
      <c r="X393" s="13">
        <f t="shared" si="177"/>
        <v>0</v>
      </c>
      <c r="Y393" s="13"/>
      <c r="Z393" s="13"/>
      <c r="AA393" s="13"/>
      <c r="AB393" s="1252"/>
      <c r="AC393" s="13"/>
      <c r="AD393" s="13"/>
      <c r="AE393" s="1798"/>
      <c r="AF393" s="2406"/>
    </row>
    <row r="394" spans="1:32" ht="23.25" customHeight="1" x14ac:dyDescent="0.25">
      <c r="A394" s="70">
        <v>1</v>
      </c>
      <c r="B394" s="70">
        <v>1</v>
      </c>
      <c r="C394" s="349" t="s">
        <v>241</v>
      </c>
      <c r="D394" s="350">
        <v>240</v>
      </c>
      <c r="E394" s="2238">
        <f>SUM(E393:E393)</f>
        <v>2000</v>
      </c>
      <c r="F394" s="289">
        <f>SUM(F393:F393)</f>
        <v>1000</v>
      </c>
      <c r="G394" s="289">
        <f>SUM(G393:G393)</f>
        <v>1163</v>
      </c>
      <c r="H394" s="169">
        <f>G394/F394*100</f>
        <v>116.3</v>
      </c>
      <c r="I394" s="261">
        <f>I393</f>
        <v>3</v>
      </c>
      <c r="J394" s="236">
        <f>M394/G394</f>
        <v>1.2828890799656061</v>
      </c>
      <c r="K394" s="289">
        <f>SUM(K393:K393)</f>
        <v>6000</v>
      </c>
      <c r="L394" s="289">
        <f>SUM(L393:L393)</f>
        <v>3000</v>
      </c>
      <c r="M394" s="2758">
        <f>SUM(M393:M393)</f>
        <v>1492</v>
      </c>
      <c r="N394" s="152">
        <f>M394/L394*100</f>
        <v>49.733333333333334</v>
      </c>
      <c r="O394" s="289">
        <f>SUM(O393:O393)</f>
        <v>25</v>
      </c>
      <c r="P394" s="152">
        <f t="shared" si="236"/>
        <v>119.36</v>
      </c>
      <c r="Q394" s="18"/>
      <c r="R394" s="18"/>
      <c r="S394" s="18"/>
      <c r="T394" s="18"/>
      <c r="U394" s="18"/>
      <c r="V394" s="18"/>
      <c r="W394" s="1039"/>
      <c r="X394" s="18">
        <f t="shared" si="177"/>
        <v>0</v>
      </c>
      <c r="Y394" s="18"/>
      <c r="Z394" s="18"/>
      <c r="AA394" s="18"/>
      <c r="AB394" s="2409"/>
      <c r="AC394" s="18"/>
      <c r="AD394" s="18"/>
      <c r="AE394" s="1800"/>
      <c r="AF394" s="2406"/>
    </row>
    <row r="395" spans="1:32" ht="15" customHeight="1" thickBot="1" x14ac:dyDescent="0.3">
      <c r="A395" s="70">
        <v>1</v>
      </c>
      <c r="B395" s="70">
        <v>1</v>
      </c>
      <c r="C395" s="351" t="s">
        <v>316</v>
      </c>
      <c r="D395" s="351"/>
      <c r="E395" s="2276">
        <f>SUM(E394,E391)</f>
        <v>2110</v>
      </c>
      <c r="F395" s="178">
        <f>SUM(F394,F391)</f>
        <v>1055</v>
      </c>
      <c r="G395" s="103">
        <f>SUM(G394,G391)</f>
        <v>1185</v>
      </c>
      <c r="H395" s="103">
        <f>G395/F395*100</f>
        <v>112.32227488151658</v>
      </c>
      <c r="I395" s="104">
        <f>IF(E395=0,0,K395/E395)</f>
        <v>3.2606635071090047</v>
      </c>
      <c r="J395" s="352">
        <f>M395/G395</f>
        <v>1.4734177215189874</v>
      </c>
      <c r="K395" s="178">
        <f>SUM(K394,K391)</f>
        <v>6880</v>
      </c>
      <c r="L395" s="103">
        <f>SUM(L394,L391)</f>
        <v>3440</v>
      </c>
      <c r="M395" s="103">
        <f>SUM(M394,M391)</f>
        <v>1746</v>
      </c>
      <c r="N395" s="274">
        <f>M395/L395*100</f>
        <v>50.755813953488371</v>
      </c>
      <c r="O395" s="274">
        <f>SUM(O394,O391)</f>
        <v>28</v>
      </c>
      <c r="P395" s="179">
        <f t="shared" si="236"/>
        <v>124.71428571428571</v>
      </c>
      <c r="Q395" s="17">
        <v>35547.808519999999</v>
      </c>
      <c r="R395" s="17">
        <v>35547.808519999999</v>
      </c>
      <c r="S395" s="17">
        <v>35547.808519999999</v>
      </c>
      <c r="T395" s="17">
        <v>35547.808519999999</v>
      </c>
      <c r="U395" s="17">
        <v>35547.808519999999</v>
      </c>
      <c r="V395" s="17">
        <v>35547.808519999999</v>
      </c>
      <c r="W395" s="1037">
        <f>Q395/12*$C$4+(R395-Q395)/11*5+(S395-R395)/10*4+(T395-S395)/9*3+(U395-T395)/8*2+(V395-U395)/7*1</f>
        <v>17773.904259999999</v>
      </c>
      <c r="X395" s="17">
        <f t="shared" si="177"/>
        <v>17773.563630000001</v>
      </c>
      <c r="Y395" s="17"/>
      <c r="Z395" s="17">
        <f>X395-W395</f>
        <v>-0.3406299999987823</v>
      </c>
      <c r="AA395" s="17">
        <v>-1.38862</v>
      </c>
      <c r="AB395" s="1244">
        <v>17772.175009999999</v>
      </c>
      <c r="AC395" s="17">
        <v>4</v>
      </c>
      <c r="AD395" s="17">
        <v>67834.22</v>
      </c>
      <c r="AE395" s="1797">
        <f>AD395/1000</f>
        <v>67.834220000000002</v>
      </c>
      <c r="AF395" s="2406"/>
    </row>
    <row r="396" spans="1:32" ht="15" customHeight="1" thickBot="1" x14ac:dyDescent="0.3">
      <c r="A396" s="70">
        <v>1</v>
      </c>
      <c r="B396" s="70">
        <v>1</v>
      </c>
      <c r="C396" s="163" t="s">
        <v>17</v>
      </c>
      <c r="D396" s="197"/>
      <c r="E396" s="2286"/>
      <c r="F396" s="269"/>
      <c r="G396" s="198"/>
      <c r="H396" s="198"/>
      <c r="I396" s="241"/>
      <c r="J396" s="241"/>
      <c r="K396" s="243"/>
      <c r="L396" s="300"/>
      <c r="M396" s="300">
        <f>SUM(M376,M387,M395)</f>
        <v>13122</v>
      </c>
      <c r="N396" s="300"/>
      <c r="O396" s="300"/>
      <c r="P396" s="243"/>
      <c r="Q396" s="14">
        <f t="shared" ref="Q396:R396" si="239">SUM(Q376,Q387,Q395)</f>
        <v>375975.64053039998</v>
      </c>
      <c r="R396" s="14">
        <f t="shared" si="239"/>
        <v>375975.64053039998</v>
      </c>
      <c r="S396" s="14">
        <f t="shared" ref="S396:T396" si="240">SUM(S376,S387,S395)</f>
        <v>375975.64053039998</v>
      </c>
      <c r="T396" s="14">
        <f t="shared" si="240"/>
        <v>375975.64053039998</v>
      </c>
      <c r="U396" s="14">
        <f t="shared" ref="U396:V396" si="241">SUM(U376,U387,U395)</f>
        <v>375975.64053039998</v>
      </c>
      <c r="V396" s="14">
        <f t="shared" si="241"/>
        <v>375975.64053039998</v>
      </c>
      <c r="W396" s="1040">
        <f t="shared" ref="W396" si="242">SUM(W376,W387,W395)</f>
        <v>187987.82026519999</v>
      </c>
      <c r="X396" s="14">
        <f t="shared" si="177"/>
        <v>187723.43287000002</v>
      </c>
      <c r="Y396" s="14">
        <f t="shared" ref="Y396:AB396" si="243">SUM(Y376,Y387,Y395)</f>
        <v>0</v>
      </c>
      <c r="Z396" s="14">
        <f t="shared" si="243"/>
        <v>-264.38739519996363</v>
      </c>
      <c r="AA396" s="14">
        <f t="shared" si="243"/>
        <v>-3.8569200000000001</v>
      </c>
      <c r="AB396" s="1250">
        <f t="shared" si="243"/>
        <v>187719.57595000003</v>
      </c>
      <c r="AC396" s="14"/>
      <c r="AD396" s="1250">
        <f t="shared" ref="AD396:AE396" si="244">SUM(AD376,AD387,AD395)</f>
        <v>21103948.319999997</v>
      </c>
      <c r="AE396" s="1250">
        <f t="shared" si="244"/>
        <v>21103.94832</v>
      </c>
      <c r="AF396" s="2406"/>
    </row>
    <row r="397" spans="1:32" ht="16.5" customHeight="1" x14ac:dyDescent="0.25">
      <c r="A397" s="70">
        <v>1</v>
      </c>
      <c r="B397" s="70">
        <v>1</v>
      </c>
      <c r="C397" s="354"/>
      <c r="D397" s="354"/>
      <c r="E397" s="2216"/>
      <c r="F397" s="181"/>
      <c r="G397" s="109"/>
      <c r="H397" s="109"/>
      <c r="I397" s="108"/>
      <c r="J397" s="108"/>
      <c r="K397" s="137"/>
      <c r="L397" s="136"/>
      <c r="M397" s="136"/>
      <c r="N397" s="136"/>
      <c r="O397" s="136"/>
      <c r="P397" s="136"/>
      <c r="Q397" s="13"/>
      <c r="R397" s="13"/>
      <c r="S397" s="13"/>
      <c r="T397" s="13"/>
      <c r="U397" s="13"/>
      <c r="V397" s="13"/>
      <c r="W397" s="1038"/>
      <c r="X397" s="13">
        <f t="shared" ref="X397:X462" si="245">AB397-AA397-Y397</f>
        <v>0</v>
      </c>
      <c r="Y397" s="13"/>
      <c r="Z397" s="13"/>
      <c r="AA397" s="13"/>
      <c r="AB397" s="1252"/>
      <c r="AC397" s="13"/>
      <c r="AD397" s="13"/>
      <c r="AE397" s="1798"/>
      <c r="AF397" s="2406"/>
    </row>
    <row r="398" spans="1:32" ht="42.75" customHeight="1" x14ac:dyDescent="0.25">
      <c r="A398" s="70">
        <v>1</v>
      </c>
      <c r="B398" s="70">
        <v>1</v>
      </c>
      <c r="C398" s="1027" t="s">
        <v>200</v>
      </c>
      <c r="D398" s="355"/>
      <c r="E398" s="2216"/>
      <c r="F398" s="181"/>
      <c r="G398" s="109"/>
      <c r="H398" s="109"/>
      <c r="I398" s="108"/>
      <c r="J398" s="108"/>
      <c r="K398" s="137"/>
      <c r="L398" s="136"/>
      <c r="M398" s="136"/>
      <c r="N398" s="136"/>
      <c r="O398" s="136"/>
      <c r="P398" s="136"/>
      <c r="Q398" s="8"/>
      <c r="R398" s="8"/>
      <c r="S398" s="8"/>
      <c r="T398" s="8"/>
      <c r="U398" s="8"/>
      <c r="V398" s="8"/>
      <c r="W398" s="1035"/>
      <c r="X398" s="8">
        <f t="shared" si="245"/>
        <v>0</v>
      </c>
      <c r="Y398" s="8"/>
      <c r="Z398" s="8"/>
      <c r="AA398" s="8"/>
      <c r="AB398" s="1152"/>
      <c r="AC398" s="8"/>
      <c r="AD398" s="8"/>
      <c r="AE398" s="1795"/>
      <c r="AF398" s="2406"/>
    </row>
    <row r="399" spans="1:32" ht="24.75" customHeight="1" x14ac:dyDescent="0.25">
      <c r="A399" s="70">
        <v>1</v>
      </c>
      <c r="B399" s="70">
        <v>1</v>
      </c>
      <c r="C399" s="356" t="s">
        <v>160</v>
      </c>
      <c r="D399" s="354"/>
      <c r="E399" s="2220"/>
      <c r="F399" s="324"/>
      <c r="G399" s="111"/>
      <c r="H399" s="111"/>
      <c r="I399" s="176"/>
      <c r="J399" s="176"/>
      <c r="K399" s="137"/>
      <c r="L399" s="136"/>
      <c r="M399" s="136"/>
      <c r="N399" s="136"/>
      <c r="O399" s="136"/>
      <c r="P399" s="136"/>
      <c r="Q399" s="13">
        <v>7934.0159999999996</v>
      </c>
      <c r="R399" s="13">
        <v>7934.0159999999996</v>
      </c>
      <c r="S399" s="13">
        <v>7934.0159999999996</v>
      </c>
      <c r="T399" s="13">
        <v>7934.0159999999996</v>
      </c>
      <c r="U399" s="13">
        <v>7934.0159999999996</v>
      </c>
      <c r="V399" s="13">
        <v>7934.0159999999996</v>
      </c>
      <c r="W399" s="1038">
        <f>Q399/12*$C$4+(R399-Q399)/11*5+(S399-R399)/10*4+(T399-S399)/9*3+(U399-T399)/8*2+(V399-U399)/7*1</f>
        <v>3967.0079999999998</v>
      </c>
      <c r="X399" s="13">
        <f t="shared" ref="X399" si="246">AB399-AA399-Y399</f>
        <v>3806.3899100000003</v>
      </c>
      <c r="Y399" s="13"/>
      <c r="Z399" s="13">
        <f>X399-W399</f>
        <v>-160.61808999999948</v>
      </c>
      <c r="AA399" s="13">
        <v>0</v>
      </c>
      <c r="AB399" s="1252">
        <v>3806.3899100000003</v>
      </c>
      <c r="AC399" s="13"/>
      <c r="AD399" s="13"/>
      <c r="AE399" s="1798"/>
      <c r="AF399" s="2406"/>
    </row>
    <row r="400" spans="1:32" ht="34.5" customHeight="1" x14ac:dyDescent="0.25">
      <c r="A400" s="70">
        <v>1</v>
      </c>
      <c r="B400" s="70">
        <v>1</v>
      </c>
      <c r="C400" s="120" t="s">
        <v>279</v>
      </c>
      <c r="D400" s="354"/>
      <c r="E400" s="2220">
        <v>16800</v>
      </c>
      <c r="F400" s="313">
        <f>ROUND(E400/12*$C$4,0)</f>
        <v>8400</v>
      </c>
      <c r="G400" s="92">
        <v>7428</v>
      </c>
      <c r="H400" s="92">
        <f>G400/F400*100</f>
        <v>88.428571428571416</v>
      </c>
      <c r="I400" s="176"/>
      <c r="J400" s="176"/>
      <c r="K400" s="137"/>
      <c r="L400" s="136"/>
      <c r="M400" s="136"/>
      <c r="N400" s="94"/>
      <c r="O400" s="94"/>
      <c r="P400" s="94"/>
      <c r="Q400" s="8"/>
      <c r="R400" s="8"/>
      <c r="S400" s="8"/>
      <c r="T400" s="8"/>
      <c r="U400" s="8"/>
      <c r="V400" s="8"/>
      <c r="W400" s="1035"/>
      <c r="X400" s="8">
        <f t="shared" si="245"/>
        <v>0</v>
      </c>
      <c r="Y400" s="8"/>
      <c r="Z400" s="8"/>
      <c r="AA400" s="8"/>
      <c r="AB400" s="1152"/>
      <c r="AC400" s="8"/>
      <c r="AD400" s="8"/>
      <c r="AE400" s="1795"/>
      <c r="AF400" s="2406"/>
    </row>
    <row r="401" spans="1:32" ht="15" customHeight="1" x14ac:dyDescent="0.25">
      <c r="A401" s="70">
        <v>1</v>
      </c>
      <c r="B401" s="70">
        <v>1</v>
      </c>
      <c r="C401" s="120" t="s">
        <v>135</v>
      </c>
      <c r="D401" s="354"/>
      <c r="E401" s="2220">
        <v>9500</v>
      </c>
      <c r="F401" s="313">
        <f>ROUND(E401/12*$C$4,0)</f>
        <v>4750</v>
      </c>
      <c r="G401" s="92">
        <v>5960</v>
      </c>
      <c r="H401" s="92">
        <f>G401/F401*100</f>
        <v>125.47368421052632</v>
      </c>
      <c r="I401" s="176"/>
      <c r="J401" s="176"/>
      <c r="K401" s="137"/>
      <c r="L401" s="136"/>
      <c r="M401" s="136"/>
      <c r="N401" s="94"/>
      <c r="O401" s="94"/>
      <c r="P401" s="94"/>
      <c r="Q401" s="8"/>
      <c r="R401" s="8"/>
      <c r="S401" s="8"/>
      <c r="T401" s="8"/>
      <c r="U401" s="8"/>
      <c r="V401" s="8"/>
      <c r="W401" s="1035"/>
      <c r="X401" s="8">
        <f t="shared" si="245"/>
        <v>0</v>
      </c>
      <c r="Y401" s="8"/>
      <c r="Z401" s="8"/>
      <c r="AA401" s="8"/>
      <c r="AB401" s="1152"/>
      <c r="AC401" s="8"/>
      <c r="AD401" s="8"/>
      <c r="AE401" s="1795"/>
      <c r="AF401" s="2406"/>
    </row>
    <row r="402" spans="1:32" ht="15" customHeight="1" x14ac:dyDescent="0.25">
      <c r="A402" s="70">
        <v>1</v>
      </c>
      <c r="B402" s="70">
        <v>1</v>
      </c>
      <c r="C402" s="357" t="s">
        <v>140</v>
      </c>
      <c r="D402" s="201"/>
      <c r="E402" s="2281">
        <v>1600</v>
      </c>
      <c r="F402" s="209">
        <f>ROUND(E402/12*$C$4,0)</f>
        <v>800</v>
      </c>
      <c r="G402" s="98">
        <v>635</v>
      </c>
      <c r="H402" s="98">
        <f>G402/F402*100</f>
        <v>79.375</v>
      </c>
      <c r="I402" s="170"/>
      <c r="J402" s="170"/>
      <c r="K402" s="171"/>
      <c r="L402" s="152"/>
      <c r="M402" s="152"/>
      <c r="N402" s="100"/>
      <c r="O402" s="100"/>
      <c r="P402" s="100"/>
      <c r="Q402" s="15"/>
      <c r="R402" s="15"/>
      <c r="S402" s="15"/>
      <c r="T402" s="15"/>
      <c r="U402" s="15"/>
      <c r="V402" s="15"/>
      <c r="W402" s="1036"/>
      <c r="X402" s="15">
        <f t="shared" si="245"/>
        <v>0</v>
      </c>
      <c r="Y402" s="15"/>
      <c r="Z402" s="15"/>
      <c r="AA402" s="15"/>
      <c r="AB402" s="1269"/>
      <c r="AC402" s="15"/>
      <c r="AD402" s="15"/>
      <c r="AE402" s="1796"/>
      <c r="AF402" s="2406"/>
    </row>
    <row r="403" spans="1:32" ht="15" customHeight="1" thickBot="1" x14ac:dyDescent="0.3">
      <c r="A403" s="70">
        <v>1</v>
      </c>
      <c r="B403" s="70">
        <v>1</v>
      </c>
      <c r="C403" s="358" t="s">
        <v>166</v>
      </c>
      <c r="D403" s="358"/>
      <c r="E403" s="2279"/>
      <c r="F403" s="239"/>
      <c r="G403" s="157"/>
      <c r="H403" s="157"/>
      <c r="I403" s="158"/>
      <c r="J403" s="158"/>
      <c r="K403" s="239"/>
      <c r="L403" s="157"/>
      <c r="M403" s="157"/>
      <c r="N403" s="161"/>
      <c r="O403" s="161"/>
      <c r="P403" s="161"/>
      <c r="Q403" s="57">
        <f t="shared" ref="Q403:V403" si="247">Q399</f>
        <v>7934.0159999999996</v>
      </c>
      <c r="R403" s="57">
        <f t="shared" si="247"/>
        <v>7934.0159999999996</v>
      </c>
      <c r="S403" s="57">
        <f t="shared" si="247"/>
        <v>7934.0159999999996</v>
      </c>
      <c r="T403" s="57">
        <f t="shared" si="247"/>
        <v>7934.0159999999996</v>
      </c>
      <c r="U403" s="57">
        <f t="shared" si="247"/>
        <v>7934.0159999999996</v>
      </c>
      <c r="V403" s="57">
        <f t="shared" si="247"/>
        <v>7934.0159999999996</v>
      </c>
      <c r="W403" s="1037">
        <f t="shared" ref="W403:AB403" si="248">W399</f>
        <v>3967.0079999999998</v>
      </c>
      <c r="X403" s="57">
        <f t="shared" si="248"/>
        <v>3806.3899100000003</v>
      </c>
      <c r="Y403" s="57">
        <f t="shared" si="248"/>
        <v>0</v>
      </c>
      <c r="Z403" s="57">
        <f t="shared" si="248"/>
        <v>-160.61808999999948</v>
      </c>
      <c r="AA403" s="57">
        <f t="shared" si="248"/>
        <v>0</v>
      </c>
      <c r="AB403" s="1160">
        <f t="shared" si="248"/>
        <v>3806.3899100000003</v>
      </c>
      <c r="AC403" s="57"/>
      <c r="AD403" s="1160">
        <f t="shared" ref="AD403:AE403" si="249">AD399</f>
        <v>0</v>
      </c>
      <c r="AE403" s="1160">
        <f t="shared" si="249"/>
        <v>0</v>
      </c>
      <c r="AF403" s="2406"/>
    </row>
    <row r="404" spans="1:32" ht="15" customHeight="1" thickBot="1" x14ac:dyDescent="0.3">
      <c r="A404" s="70">
        <v>1</v>
      </c>
      <c r="B404" s="70">
        <v>1</v>
      </c>
      <c r="C404" s="163" t="s">
        <v>17</v>
      </c>
      <c r="D404" s="197"/>
      <c r="E404" s="2286"/>
      <c r="F404" s="269"/>
      <c r="G404" s="198"/>
      <c r="H404" s="198"/>
      <c r="I404" s="241"/>
      <c r="J404" s="241"/>
      <c r="K404" s="359"/>
      <c r="L404" s="360"/>
      <c r="M404" s="360"/>
      <c r="N404" s="360"/>
      <c r="O404" s="360"/>
      <c r="P404" s="360"/>
      <c r="Q404" s="14">
        <f t="shared" ref="Q404:R404" si="250">Q403</f>
        <v>7934.0159999999996</v>
      </c>
      <c r="R404" s="14">
        <f t="shared" si="250"/>
        <v>7934.0159999999996</v>
      </c>
      <c r="S404" s="14">
        <f t="shared" ref="S404:T404" si="251">S403</f>
        <v>7934.0159999999996</v>
      </c>
      <c r="T404" s="14">
        <f t="shared" si="251"/>
        <v>7934.0159999999996</v>
      </c>
      <c r="U404" s="14">
        <f t="shared" ref="U404:V404" si="252">U403</f>
        <v>7934.0159999999996</v>
      </c>
      <c r="V404" s="14">
        <f t="shared" si="252"/>
        <v>7934.0159999999996</v>
      </c>
      <c r="W404" s="14">
        <f t="shared" ref="W404" si="253">W403</f>
        <v>3967.0079999999998</v>
      </c>
      <c r="X404" s="14">
        <f t="shared" si="245"/>
        <v>3806.3899100000003</v>
      </c>
      <c r="Y404" s="14"/>
      <c r="Z404" s="14">
        <f t="shared" ref="Z404:AA404" si="254">Z403</f>
        <v>-160.61808999999948</v>
      </c>
      <c r="AA404" s="14">
        <f t="shared" si="254"/>
        <v>0</v>
      </c>
      <c r="AB404" s="1250">
        <f>AB403</f>
        <v>3806.3899100000003</v>
      </c>
      <c r="AC404" s="14">
        <f t="shared" ref="AC404:AE404" si="255">AC403</f>
        <v>0</v>
      </c>
      <c r="AD404" s="1250">
        <f t="shared" si="255"/>
        <v>0</v>
      </c>
      <c r="AE404" s="1250">
        <f t="shared" si="255"/>
        <v>0</v>
      </c>
      <c r="AF404" s="2406"/>
    </row>
    <row r="405" spans="1:32" ht="24.75" customHeight="1" x14ac:dyDescent="0.25">
      <c r="A405" s="70">
        <v>1</v>
      </c>
      <c r="B405" s="70">
        <v>1</v>
      </c>
      <c r="C405" s="354"/>
      <c r="D405" s="354"/>
      <c r="E405" s="2216"/>
      <c r="F405" s="181"/>
      <c r="G405" s="109"/>
      <c r="H405" s="109"/>
      <c r="I405" s="108"/>
      <c r="J405" s="108"/>
      <c r="K405" s="137"/>
      <c r="L405" s="136"/>
      <c r="M405" s="136"/>
      <c r="N405" s="136"/>
      <c r="O405" s="136"/>
      <c r="P405" s="136"/>
      <c r="Q405" s="13"/>
      <c r="R405" s="13"/>
      <c r="S405" s="13"/>
      <c r="T405" s="13"/>
      <c r="U405" s="13"/>
      <c r="V405" s="13"/>
      <c r="W405" s="1038"/>
      <c r="X405" s="13">
        <f t="shared" si="245"/>
        <v>0</v>
      </c>
      <c r="Y405" s="13"/>
      <c r="Z405" s="13"/>
      <c r="AA405" s="13"/>
      <c r="AB405" s="1252"/>
      <c r="AC405" s="13"/>
      <c r="AD405" s="13"/>
      <c r="AE405" s="1798"/>
      <c r="AF405" s="2406"/>
    </row>
    <row r="406" spans="1:32" s="79" customFormat="1" ht="43.5" customHeight="1" x14ac:dyDescent="0.25">
      <c r="A406" s="70">
        <v>1</v>
      </c>
      <c r="B406" s="70">
        <v>1</v>
      </c>
      <c r="C406" s="1027" t="s">
        <v>251</v>
      </c>
      <c r="D406" s="172"/>
      <c r="E406" s="772"/>
      <c r="F406" s="362"/>
      <c r="G406" s="361"/>
      <c r="H406" s="361"/>
      <c r="I406" s="363"/>
      <c r="J406" s="363"/>
      <c r="K406" s="364"/>
      <c r="L406" s="365"/>
      <c r="M406" s="365"/>
      <c r="N406" s="365"/>
      <c r="O406" s="365"/>
      <c r="P406" s="365"/>
      <c r="Q406" s="8"/>
      <c r="R406" s="8"/>
      <c r="S406" s="8"/>
      <c r="T406" s="8"/>
      <c r="U406" s="8"/>
      <c r="V406" s="8"/>
      <c r="W406" s="1035"/>
      <c r="X406" s="8">
        <f t="shared" si="245"/>
        <v>0</v>
      </c>
      <c r="Y406" s="8"/>
      <c r="Z406" s="8"/>
      <c r="AA406" s="8"/>
      <c r="AB406" s="1152"/>
      <c r="AC406" s="8"/>
      <c r="AD406" s="8"/>
      <c r="AE406" s="1795"/>
      <c r="AF406" s="2406"/>
    </row>
    <row r="407" spans="1:32" s="79" customFormat="1" ht="15" customHeight="1" x14ac:dyDescent="0.25">
      <c r="A407" s="70">
        <v>1</v>
      </c>
      <c r="B407" s="70">
        <v>1</v>
      </c>
      <c r="C407" s="90" t="s">
        <v>5</v>
      </c>
      <c r="D407" s="90"/>
      <c r="E407" s="772"/>
      <c r="F407" s="362"/>
      <c r="G407" s="361"/>
      <c r="H407" s="361"/>
      <c r="I407" s="363"/>
      <c r="J407" s="363"/>
      <c r="K407" s="364"/>
      <c r="L407" s="365"/>
      <c r="M407" s="365"/>
      <c r="N407" s="365"/>
      <c r="O407" s="365"/>
      <c r="P407" s="365"/>
      <c r="Q407" s="8"/>
      <c r="R407" s="8"/>
      <c r="S407" s="8"/>
      <c r="T407" s="8"/>
      <c r="U407" s="8"/>
      <c r="V407" s="8"/>
      <c r="W407" s="1035"/>
      <c r="X407" s="8">
        <f t="shared" si="245"/>
        <v>0</v>
      </c>
      <c r="Y407" s="8"/>
      <c r="Z407" s="8"/>
      <c r="AA407" s="8"/>
      <c r="AB407" s="1152"/>
      <c r="AC407" s="8"/>
      <c r="AD407" s="8"/>
      <c r="AE407" s="1795"/>
      <c r="AF407" s="2406"/>
    </row>
    <row r="408" spans="1:32" ht="15" customHeight="1" x14ac:dyDescent="0.25">
      <c r="A408" s="70">
        <v>1</v>
      </c>
      <c r="B408" s="70">
        <v>1</v>
      </c>
      <c r="C408" s="91" t="s">
        <v>43</v>
      </c>
      <c r="D408" s="173">
        <v>340</v>
      </c>
      <c r="E408" s="2305">
        <v>85</v>
      </c>
      <c r="F408" s="313">
        <f t="shared" ref="F408:F417" si="256">E408/12*$C$4</f>
        <v>42.5</v>
      </c>
      <c r="G408" s="92">
        <v>30</v>
      </c>
      <c r="H408" s="92">
        <f t="shared" ref="H408:H418" si="257">G408/F408*100</f>
        <v>70.588235294117652</v>
      </c>
      <c r="I408" s="93">
        <v>8.4</v>
      </c>
      <c r="J408" s="93">
        <f t="shared" ref="J408:J418" si="258">M408/G408</f>
        <v>13.066666666666666</v>
      </c>
      <c r="K408" s="129">
        <f t="shared" ref="K408:K417" si="259">ROUND(E408*I408,0)</f>
        <v>714</v>
      </c>
      <c r="L408" s="94">
        <f t="shared" ref="L408:L417" si="260">ROUND(K408/12*$C$4,0)</f>
        <v>357</v>
      </c>
      <c r="M408" s="94">
        <v>392</v>
      </c>
      <c r="N408" s="94">
        <f t="shared" ref="N408:N418" si="261">M408/L408*100</f>
        <v>109.80392156862746</v>
      </c>
      <c r="O408" s="137">
        <f t="shared" ref="O408:O414" si="262">ROUND(K408/D408,0)</f>
        <v>2</v>
      </c>
      <c r="P408" s="94">
        <f t="shared" ref="P408:P418" si="263">M408/$C$4*12/O408</f>
        <v>392</v>
      </c>
      <c r="Q408" s="8"/>
      <c r="R408" s="8"/>
      <c r="S408" s="8"/>
      <c r="T408" s="8"/>
      <c r="U408" s="8"/>
      <c r="V408" s="8"/>
      <c r="W408" s="1035"/>
      <c r="X408" s="8">
        <f t="shared" si="245"/>
        <v>0</v>
      </c>
      <c r="Y408" s="8"/>
      <c r="Z408" s="8"/>
      <c r="AA408" s="8"/>
      <c r="AB408" s="1152"/>
      <c r="AC408" s="8"/>
      <c r="AD408" s="8"/>
      <c r="AE408" s="1795"/>
      <c r="AF408" s="2406"/>
    </row>
    <row r="409" spans="1:32" ht="15" customHeight="1" x14ac:dyDescent="0.25">
      <c r="A409" s="70">
        <v>1</v>
      </c>
      <c r="B409" s="70">
        <v>1</v>
      </c>
      <c r="C409" s="91" t="s">
        <v>76</v>
      </c>
      <c r="D409" s="173">
        <v>340</v>
      </c>
      <c r="E409" s="2305">
        <v>15</v>
      </c>
      <c r="F409" s="313">
        <f t="shared" si="256"/>
        <v>7.5</v>
      </c>
      <c r="G409" s="92">
        <v>3</v>
      </c>
      <c r="H409" s="92">
        <f t="shared" si="257"/>
        <v>40</v>
      </c>
      <c r="I409" s="93">
        <v>11.5</v>
      </c>
      <c r="J409" s="93">
        <f t="shared" si="258"/>
        <v>12</v>
      </c>
      <c r="K409" s="129">
        <f t="shared" si="259"/>
        <v>173</v>
      </c>
      <c r="L409" s="94">
        <f t="shared" si="260"/>
        <v>87</v>
      </c>
      <c r="M409" s="94">
        <v>36</v>
      </c>
      <c r="N409" s="94">
        <f t="shared" si="261"/>
        <v>41.379310344827587</v>
      </c>
      <c r="O409" s="137">
        <f t="shared" si="262"/>
        <v>1</v>
      </c>
      <c r="P409" s="94">
        <f t="shared" si="263"/>
        <v>72</v>
      </c>
      <c r="Q409" s="8"/>
      <c r="R409" s="8"/>
      <c r="S409" s="8"/>
      <c r="T409" s="8"/>
      <c r="U409" s="8"/>
      <c r="V409" s="8"/>
      <c r="W409" s="1035"/>
      <c r="X409" s="8">
        <f t="shared" si="245"/>
        <v>0</v>
      </c>
      <c r="Y409" s="8"/>
      <c r="Z409" s="8"/>
      <c r="AA409" s="8"/>
      <c r="AB409" s="1152"/>
      <c r="AC409" s="8"/>
      <c r="AD409" s="8"/>
      <c r="AE409" s="1795"/>
      <c r="AF409" s="2406"/>
    </row>
    <row r="410" spans="1:32" ht="15" customHeight="1" x14ac:dyDescent="0.25">
      <c r="A410" s="70">
        <v>1</v>
      </c>
      <c r="B410" s="70">
        <v>1</v>
      </c>
      <c r="C410" s="91" t="s">
        <v>201</v>
      </c>
      <c r="D410" s="173">
        <v>340</v>
      </c>
      <c r="E410" s="2305">
        <v>60</v>
      </c>
      <c r="F410" s="313">
        <f t="shared" si="256"/>
        <v>30</v>
      </c>
      <c r="G410" s="92">
        <v>17</v>
      </c>
      <c r="H410" s="92">
        <f t="shared" si="257"/>
        <v>56.666666666666664</v>
      </c>
      <c r="I410" s="93">
        <v>8.9</v>
      </c>
      <c r="J410" s="93">
        <f t="shared" si="258"/>
        <v>14.352941176470589</v>
      </c>
      <c r="K410" s="129">
        <f t="shared" si="259"/>
        <v>534</v>
      </c>
      <c r="L410" s="94">
        <f t="shared" si="260"/>
        <v>267</v>
      </c>
      <c r="M410" s="94">
        <v>244</v>
      </c>
      <c r="N410" s="94">
        <f t="shared" si="261"/>
        <v>91.385767790262179</v>
      </c>
      <c r="O410" s="137">
        <f t="shared" si="262"/>
        <v>2</v>
      </c>
      <c r="P410" s="94">
        <f t="shared" si="263"/>
        <v>244</v>
      </c>
      <c r="Q410" s="8"/>
      <c r="R410" s="8"/>
      <c r="S410" s="8"/>
      <c r="T410" s="8"/>
      <c r="U410" s="8"/>
      <c r="V410" s="8"/>
      <c r="W410" s="1035"/>
      <c r="X410" s="8">
        <f t="shared" si="245"/>
        <v>0</v>
      </c>
      <c r="Y410" s="8"/>
      <c r="Z410" s="8"/>
      <c r="AA410" s="8"/>
      <c r="AB410" s="1152"/>
      <c r="AC410" s="8"/>
      <c r="AD410" s="8"/>
      <c r="AE410" s="1795"/>
      <c r="AF410" s="2406"/>
    </row>
    <row r="411" spans="1:32" ht="15" customHeight="1" x14ac:dyDescent="0.25">
      <c r="A411" s="70">
        <v>1</v>
      </c>
      <c r="B411" s="70">
        <v>1</v>
      </c>
      <c r="C411" s="91" t="s">
        <v>44</v>
      </c>
      <c r="D411" s="173">
        <v>340</v>
      </c>
      <c r="E411" s="2305">
        <v>60</v>
      </c>
      <c r="F411" s="313">
        <f t="shared" si="256"/>
        <v>30</v>
      </c>
      <c r="G411" s="92">
        <v>34</v>
      </c>
      <c r="H411" s="92">
        <f t="shared" si="257"/>
        <v>113.33333333333333</v>
      </c>
      <c r="I411" s="93">
        <v>10.8</v>
      </c>
      <c r="J411" s="93">
        <f t="shared" si="258"/>
        <v>9.5</v>
      </c>
      <c r="K411" s="129">
        <f t="shared" si="259"/>
        <v>648</v>
      </c>
      <c r="L411" s="94">
        <f t="shared" si="260"/>
        <v>324</v>
      </c>
      <c r="M411" s="94">
        <v>323</v>
      </c>
      <c r="N411" s="94">
        <f t="shared" si="261"/>
        <v>99.691358024691354</v>
      </c>
      <c r="O411" s="137">
        <f t="shared" si="262"/>
        <v>2</v>
      </c>
      <c r="P411" s="94">
        <f t="shared" si="263"/>
        <v>323</v>
      </c>
      <c r="Q411" s="8"/>
      <c r="R411" s="8"/>
      <c r="S411" s="8"/>
      <c r="T411" s="8"/>
      <c r="U411" s="8"/>
      <c r="V411" s="8"/>
      <c r="W411" s="1035"/>
      <c r="X411" s="8">
        <f t="shared" si="245"/>
        <v>0</v>
      </c>
      <c r="Y411" s="8"/>
      <c r="Z411" s="8"/>
      <c r="AA411" s="8"/>
      <c r="AB411" s="1152"/>
      <c r="AC411" s="8"/>
      <c r="AD411" s="8"/>
      <c r="AE411" s="1795"/>
      <c r="AF411" s="2406"/>
    </row>
    <row r="412" spans="1:32" ht="15" customHeight="1" x14ac:dyDescent="0.25">
      <c r="A412" s="70">
        <v>1</v>
      </c>
      <c r="B412" s="70">
        <v>1</v>
      </c>
      <c r="C412" s="91" t="s">
        <v>109</v>
      </c>
      <c r="D412" s="173">
        <v>340</v>
      </c>
      <c r="E412" s="2305">
        <v>20</v>
      </c>
      <c r="F412" s="313">
        <f t="shared" si="256"/>
        <v>10</v>
      </c>
      <c r="G412" s="92">
        <v>12</v>
      </c>
      <c r="H412" s="92">
        <f t="shared" si="257"/>
        <v>120</v>
      </c>
      <c r="I412" s="93">
        <v>11.8</v>
      </c>
      <c r="J412" s="93">
        <f t="shared" si="258"/>
        <v>9.5833333333333339</v>
      </c>
      <c r="K412" s="129">
        <f t="shared" si="259"/>
        <v>236</v>
      </c>
      <c r="L412" s="94">
        <f t="shared" si="260"/>
        <v>118</v>
      </c>
      <c r="M412" s="94">
        <v>115</v>
      </c>
      <c r="N412" s="94">
        <f t="shared" si="261"/>
        <v>97.457627118644069</v>
      </c>
      <c r="O412" s="137">
        <f t="shared" si="262"/>
        <v>1</v>
      </c>
      <c r="P412" s="94">
        <f t="shared" si="263"/>
        <v>230</v>
      </c>
      <c r="Q412" s="8"/>
      <c r="R412" s="8"/>
      <c r="S412" s="8"/>
      <c r="T412" s="8"/>
      <c r="U412" s="8"/>
      <c r="V412" s="8"/>
      <c r="W412" s="1035"/>
      <c r="X412" s="8">
        <f t="shared" si="245"/>
        <v>0</v>
      </c>
      <c r="Y412" s="8"/>
      <c r="Z412" s="8"/>
      <c r="AA412" s="8"/>
      <c r="AB412" s="1152"/>
      <c r="AC412" s="8"/>
      <c r="AD412" s="8"/>
      <c r="AE412" s="1795"/>
      <c r="AF412" s="2406"/>
    </row>
    <row r="413" spans="1:32" ht="15" customHeight="1" x14ac:dyDescent="0.25">
      <c r="A413" s="70">
        <v>1</v>
      </c>
      <c r="B413" s="70">
        <v>1</v>
      </c>
      <c r="C413" s="91" t="s">
        <v>80</v>
      </c>
      <c r="D413" s="173">
        <v>340</v>
      </c>
      <c r="E413" s="2305">
        <v>80</v>
      </c>
      <c r="F413" s="313">
        <f t="shared" si="256"/>
        <v>40</v>
      </c>
      <c r="G413" s="92">
        <v>20</v>
      </c>
      <c r="H413" s="92">
        <f t="shared" si="257"/>
        <v>50</v>
      </c>
      <c r="I413" s="93">
        <v>6.1</v>
      </c>
      <c r="J413" s="93">
        <f t="shared" si="258"/>
        <v>5.35</v>
      </c>
      <c r="K413" s="129">
        <f t="shared" si="259"/>
        <v>488</v>
      </c>
      <c r="L413" s="94">
        <f t="shared" si="260"/>
        <v>244</v>
      </c>
      <c r="M413" s="94">
        <v>107</v>
      </c>
      <c r="N413" s="94">
        <f t="shared" si="261"/>
        <v>43.852459016393439</v>
      </c>
      <c r="O413" s="137">
        <f t="shared" si="262"/>
        <v>1</v>
      </c>
      <c r="P413" s="94">
        <f t="shared" si="263"/>
        <v>214</v>
      </c>
      <c r="Q413" s="8"/>
      <c r="R413" s="8"/>
      <c r="S413" s="8"/>
      <c r="T413" s="8"/>
      <c r="U413" s="8"/>
      <c r="V413" s="8"/>
      <c r="W413" s="1035"/>
      <c r="X413" s="8">
        <f t="shared" si="245"/>
        <v>0</v>
      </c>
      <c r="Y413" s="8"/>
      <c r="Z413" s="8"/>
      <c r="AA413" s="8"/>
      <c r="AB413" s="1152"/>
      <c r="AC413" s="8"/>
      <c r="AD413" s="8"/>
      <c r="AE413" s="1795"/>
      <c r="AF413" s="2406"/>
    </row>
    <row r="414" spans="1:32" ht="15" customHeight="1" x14ac:dyDescent="0.25">
      <c r="A414" s="70">
        <v>1</v>
      </c>
      <c r="B414" s="70">
        <v>1</v>
      </c>
      <c r="C414" s="91" t="s">
        <v>45</v>
      </c>
      <c r="D414" s="173">
        <v>340</v>
      </c>
      <c r="E414" s="2305">
        <v>50</v>
      </c>
      <c r="F414" s="313">
        <f t="shared" si="256"/>
        <v>25</v>
      </c>
      <c r="G414" s="92">
        <v>16</v>
      </c>
      <c r="H414" s="92">
        <f t="shared" si="257"/>
        <v>64</v>
      </c>
      <c r="I414" s="93">
        <v>12</v>
      </c>
      <c r="J414" s="93">
        <f t="shared" si="258"/>
        <v>15.75</v>
      </c>
      <c r="K414" s="129">
        <f t="shared" si="259"/>
        <v>600</v>
      </c>
      <c r="L414" s="94">
        <f t="shared" si="260"/>
        <v>300</v>
      </c>
      <c r="M414" s="94">
        <v>252</v>
      </c>
      <c r="N414" s="94">
        <f t="shared" si="261"/>
        <v>84</v>
      </c>
      <c r="O414" s="137">
        <f t="shared" si="262"/>
        <v>2</v>
      </c>
      <c r="P414" s="94">
        <f t="shared" si="263"/>
        <v>252</v>
      </c>
      <c r="Q414" s="8"/>
      <c r="R414" s="8"/>
      <c r="S414" s="8"/>
      <c r="T414" s="8"/>
      <c r="U414" s="8"/>
      <c r="V414" s="8"/>
      <c r="W414" s="1035"/>
      <c r="X414" s="8">
        <f t="shared" si="245"/>
        <v>0</v>
      </c>
      <c r="Y414" s="8"/>
      <c r="Z414" s="8"/>
      <c r="AA414" s="8"/>
      <c r="AB414" s="1152"/>
      <c r="AC414" s="8"/>
      <c r="AD414" s="8"/>
      <c r="AE414" s="1795"/>
      <c r="AF414" s="2406"/>
    </row>
    <row r="415" spans="1:32" ht="15" customHeight="1" x14ac:dyDescent="0.25">
      <c r="A415" s="70">
        <v>1</v>
      </c>
      <c r="B415" s="70">
        <v>1</v>
      </c>
      <c r="C415" s="91" t="s">
        <v>15</v>
      </c>
      <c r="D415" s="173">
        <v>340</v>
      </c>
      <c r="E415" s="2305">
        <v>5</v>
      </c>
      <c r="F415" s="313">
        <f t="shared" si="256"/>
        <v>2.5</v>
      </c>
      <c r="G415" s="92">
        <v>8</v>
      </c>
      <c r="H415" s="92">
        <f t="shared" si="257"/>
        <v>320</v>
      </c>
      <c r="I415" s="93">
        <v>7.4</v>
      </c>
      <c r="J415" s="93">
        <f t="shared" si="258"/>
        <v>5.875</v>
      </c>
      <c r="K415" s="129">
        <f t="shared" si="259"/>
        <v>37</v>
      </c>
      <c r="L415" s="94">
        <f t="shared" si="260"/>
        <v>19</v>
      </c>
      <c r="M415" s="94">
        <v>47</v>
      </c>
      <c r="N415" s="94">
        <f t="shared" si="261"/>
        <v>247.36842105263159</v>
      </c>
      <c r="O415" s="366">
        <f>K415/D415</f>
        <v>0.10882352941176471</v>
      </c>
      <c r="P415" s="94">
        <f t="shared" si="263"/>
        <v>863.78378378378375</v>
      </c>
      <c r="Q415" s="8"/>
      <c r="R415" s="8"/>
      <c r="S415" s="8"/>
      <c r="T415" s="8"/>
      <c r="U415" s="8"/>
      <c r="V415" s="8"/>
      <c r="W415" s="1035"/>
      <c r="X415" s="8">
        <f t="shared" si="245"/>
        <v>0</v>
      </c>
      <c r="Y415" s="8"/>
      <c r="Z415" s="8"/>
      <c r="AA415" s="8"/>
      <c r="AB415" s="1152"/>
      <c r="AC415" s="8"/>
      <c r="AD415" s="8"/>
      <c r="AE415" s="1795"/>
      <c r="AF415" s="2406"/>
    </row>
    <row r="416" spans="1:32" ht="15" customHeight="1" x14ac:dyDescent="0.25">
      <c r="A416" s="70">
        <v>1</v>
      </c>
      <c r="B416" s="70">
        <v>1</v>
      </c>
      <c r="C416" s="91" t="s">
        <v>202</v>
      </c>
      <c r="D416" s="173">
        <v>340</v>
      </c>
      <c r="E416" s="2305">
        <v>5</v>
      </c>
      <c r="F416" s="313">
        <f t="shared" si="256"/>
        <v>2.5</v>
      </c>
      <c r="G416" s="92">
        <v>3</v>
      </c>
      <c r="H416" s="92">
        <f t="shared" si="257"/>
        <v>120</v>
      </c>
      <c r="I416" s="93">
        <v>6.7</v>
      </c>
      <c r="J416" s="93">
        <f t="shared" si="258"/>
        <v>7</v>
      </c>
      <c r="K416" s="129">
        <f t="shared" si="259"/>
        <v>34</v>
      </c>
      <c r="L416" s="94">
        <f t="shared" si="260"/>
        <v>17</v>
      </c>
      <c r="M416" s="94">
        <v>21</v>
      </c>
      <c r="N416" s="94">
        <f t="shared" si="261"/>
        <v>123.52941176470588</v>
      </c>
      <c r="O416" s="366">
        <f>K416/D416</f>
        <v>0.1</v>
      </c>
      <c r="P416" s="94">
        <f t="shared" si="263"/>
        <v>420</v>
      </c>
      <c r="Q416" s="8"/>
      <c r="R416" s="8"/>
      <c r="S416" s="8"/>
      <c r="T416" s="8"/>
      <c r="U416" s="8"/>
      <c r="V416" s="8"/>
      <c r="W416" s="1035"/>
      <c r="X416" s="8">
        <f t="shared" si="245"/>
        <v>0</v>
      </c>
      <c r="Y416" s="8"/>
      <c r="Z416" s="8"/>
      <c r="AA416" s="8"/>
      <c r="AB416" s="1152"/>
      <c r="AC416" s="8"/>
      <c r="AD416" s="8"/>
      <c r="AE416" s="1795"/>
      <c r="AF416" s="2406"/>
    </row>
    <row r="417" spans="1:32" s="96" customFormat="1" ht="15" customHeight="1" x14ac:dyDescent="0.25">
      <c r="A417" s="70">
        <v>1</v>
      </c>
      <c r="B417" s="70">
        <v>1</v>
      </c>
      <c r="C417" s="97" t="s">
        <v>20</v>
      </c>
      <c r="D417" s="177">
        <v>340</v>
      </c>
      <c r="E417" s="2287">
        <v>30</v>
      </c>
      <c r="F417" s="209">
        <f t="shared" si="256"/>
        <v>15</v>
      </c>
      <c r="G417" s="98">
        <v>16</v>
      </c>
      <c r="H417" s="98">
        <f t="shared" si="257"/>
        <v>106.66666666666667</v>
      </c>
      <c r="I417" s="99">
        <v>11</v>
      </c>
      <c r="J417" s="99">
        <f t="shared" si="258"/>
        <v>11.375</v>
      </c>
      <c r="K417" s="101">
        <f t="shared" si="259"/>
        <v>330</v>
      </c>
      <c r="L417" s="100">
        <f t="shared" si="260"/>
        <v>165</v>
      </c>
      <c r="M417" s="100">
        <v>182</v>
      </c>
      <c r="N417" s="100">
        <f t="shared" si="261"/>
        <v>110.3030303030303</v>
      </c>
      <c r="O417" s="171">
        <f>ROUND(K417/D417,0)</f>
        <v>1</v>
      </c>
      <c r="P417" s="100">
        <f t="shared" si="263"/>
        <v>364</v>
      </c>
      <c r="Q417" s="15"/>
      <c r="R417" s="15"/>
      <c r="S417" s="15"/>
      <c r="T417" s="15"/>
      <c r="U417" s="15"/>
      <c r="V417" s="15"/>
      <c r="W417" s="1036"/>
      <c r="X417" s="15">
        <f t="shared" si="245"/>
        <v>0</v>
      </c>
      <c r="Y417" s="15"/>
      <c r="Z417" s="15"/>
      <c r="AA417" s="15"/>
      <c r="AB417" s="1269"/>
      <c r="AC417" s="15"/>
      <c r="AD417" s="15"/>
      <c r="AE417" s="1796"/>
      <c r="AF417" s="2406"/>
    </row>
    <row r="418" spans="1:32" ht="15" customHeight="1" x14ac:dyDescent="0.25">
      <c r="A418" s="70">
        <v>1</v>
      </c>
      <c r="B418" s="70">
        <v>1</v>
      </c>
      <c r="C418" s="102" t="s">
        <v>7</v>
      </c>
      <c r="D418" s="367"/>
      <c r="E418" s="2276">
        <f>SUM(E408:E417)</f>
        <v>410</v>
      </c>
      <c r="F418" s="178">
        <f>SUM(F408:F417)</f>
        <v>205</v>
      </c>
      <c r="G418" s="103">
        <f>SUM(G408:G417)</f>
        <v>159</v>
      </c>
      <c r="H418" s="103">
        <f t="shared" si="257"/>
        <v>77.560975609756099</v>
      </c>
      <c r="I418" s="104">
        <f>IF(E418=0,0,K418/E418)</f>
        <v>9.2536585365853661</v>
      </c>
      <c r="J418" s="104">
        <f t="shared" si="258"/>
        <v>10.811320754716981</v>
      </c>
      <c r="K418" s="368">
        <f>SUM(K408:K417)</f>
        <v>3794</v>
      </c>
      <c r="L418" s="369">
        <f>SUM(L408:L417)</f>
        <v>1898</v>
      </c>
      <c r="M418" s="2759">
        <f>SUM(M408:M417)</f>
        <v>1719</v>
      </c>
      <c r="N418" s="105">
        <f t="shared" si="261"/>
        <v>90.56902002107482</v>
      </c>
      <c r="O418" s="274">
        <f>SUM(O408:O417)</f>
        <v>12.208823529411765</v>
      </c>
      <c r="P418" s="105">
        <f t="shared" si="263"/>
        <v>281.59961455071067</v>
      </c>
      <c r="Q418" s="17">
        <v>13451.212221999998</v>
      </c>
      <c r="R418" s="17">
        <v>13451.212221999998</v>
      </c>
      <c r="S418" s="17">
        <v>13451.212221999998</v>
      </c>
      <c r="T418" s="17">
        <v>13451.212221999998</v>
      </c>
      <c r="U418" s="17">
        <v>13451.212221999998</v>
      </c>
      <c r="V418" s="17">
        <v>13451.212221999998</v>
      </c>
      <c r="W418" s="1037">
        <f>Q418/12*$C$4+(R418-Q418)/11*5+(S418-R418)/10*4+(T418-S418)/9*3+(U418-T418)/8*2+(V418-U418)/7*1</f>
        <v>6725.6061109999991</v>
      </c>
      <c r="X418" s="17">
        <f t="shared" si="245"/>
        <v>4988.0326599999999</v>
      </c>
      <c r="Y418" s="17"/>
      <c r="Z418" s="17">
        <f>X418-W418</f>
        <v>-1737.5734509999993</v>
      </c>
      <c r="AA418" s="17">
        <v>-49.652009999999997</v>
      </c>
      <c r="AB418" s="1244">
        <v>4938.3806500000001</v>
      </c>
      <c r="AC418" s="17"/>
      <c r="AD418" s="17"/>
      <c r="AE418" s="1797">
        <f>AD418/1000</f>
        <v>0</v>
      </c>
      <c r="AF418" s="2406"/>
    </row>
    <row r="419" spans="1:32" ht="30" customHeight="1" x14ac:dyDescent="0.25">
      <c r="A419" s="70">
        <v>1</v>
      </c>
      <c r="B419" s="70">
        <v>1</v>
      </c>
      <c r="C419" s="253" t="s">
        <v>302</v>
      </c>
      <c r="D419" s="253"/>
      <c r="E419" s="2216"/>
      <c r="F419" s="181"/>
      <c r="G419" s="109"/>
      <c r="H419" s="109"/>
      <c r="I419" s="370"/>
      <c r="J419" s="370"/>
      <c r="K419" s="371"/>
      <c r="L419" s="372"/>
      <c r="M419" s="372"/>
      <c r="N419" s="372"/>
      <c r="O419" s="372"/>
      <c r="P419" s="372"/>
      <c r="Q419" s="13"/>
      <c r="R419" s="13"/>
      <c r="S419" s="13"/>
      <c r="T419" s="13"/>
      <c r="U419" s="13"/>
      <c r="V419" s="13"/>
      <c r="W419" s="1038"/>
      <c r="X419" s="13">
        <f t="shared" si="245"/>
        <v>0</v>
      </c>
      <c r="Y419" s="13"/>
      <c r="Z419" s="13"/>
      <c r="AA419" s="13"/>
      <c r="AB419" s="1252"/>
      <c r="AC419" s="13"/>
      <c r="AD419" s="13"/>
      <c r="AE419" s="1798"/>
      <c r="AF419" s="2406"/>
    </row>
    <row r="420" spans="1:32" ht="30" customHeight="1" x14ac:dyDescent="0.25">
      <c r="A420" s="70">
        <v>1</v>
      </c>
      <c r="B420" s="70">
        <v>1</v>
      </c>
      <c r="C420" s="120" t="s">
        <v>198</v>
      </c>
      <c r="D420" s="120"/>
      <c r="E420" s="2225">
        <f t="shared" ref="E420:F420" si="264">SUM(E422,E423,E424,E425)+E421/2.7</f>
        <v>2985.1851851851852</v>
      </c>
      <c r="F420" s="173">
        <f t="shared" si="264"/>
        <v>1492.5925925925926</v>
      </c>
      <c r="G420" s="173">
        <f>SUM(G422,G423,G424,G425)+G421/2.7</f>
        <v>2555</v>
      </c>
      <c r="H420" s="173">
        <f>G420/F420*100</f>
        <v>171.17866004962778</v>
      </c>
      <c r="I420" s="363"/>
      <c r="J420" s="363"/>
      <c r="K420" s="364"/>
      <c r="L420" s="365"/>
      <c r="M420" s="365"/>
      <c r="N420" s="365"/>
      <c r="O420" s="365"/>
      <c r="P420" s="365"/>
      <c r="Q420" s="8">
        <f t="shared" ref="Q420:R420" si="265">Q439</f>
        <v>0</v>
      </c>
      <c r="R420" s="8">
        <f t="shared" si="265"/>
        <v>0</v>
      </c>
      <c r="S420" s="8">
        <f t="shared" ref="S420:T420" si="266">S439</f>
        <v>0</v>
      </c>
      <c r="T420" s="8">
        <f t="shared" si="266"/>
        <v>0</v>
      </c>
      <c r="U420" s="8">
        <f t="shared" ref="U420:V420" si="267">U439</f>
        <v>0</v>
      </c>
      <c r="V420" s="8">
        <f t="shared" si="267"/>
        <v>0</v>
      </c>
      <c r="W420" s="1035">
        <f t="shared" ref="W420" si="268">W439</f>
        <v>0</v>
      </c>
      <c r="X420" s="8">
        <f t="shared" si="245"/>
        <v>0</v>
      </c>
      <c r="Y420" s="8"/>
      <c r="Z420" s="8">
        <f t="shared" ref="Z420" si="269">Z439</f>
        <v>0</v>
      </c>
      <c r="AA420" s="8"/>
      <c r="AB420" s="1152"/>
      <c r="AC420" s="2464">
        <f t="shared" ref="AC420" si="270">SUM(AC422,AC423,AC424,AC425)+AC421/2.7</f>
        <v>1</v>
      </c>
      <c r="AD420" s="8">
        <f>AD421+AD422+AD423+AD424+AD425</f>
        <v>1284.27</v>
      </c>
      <c r="AE420" s="8">
        <f>AE421+AE422+AE423+AE424+AE425</f>
        <v>1.28427</v>
      </c>
      <c r="AF420" s="2406"/>
    </row>
    <row r="421" spans="1:32" ht="30" customHeight="1" x14ac:dyDescent="0.25">
      <c r="B421" s="70">
        <v>1</v>
      </c>
      <c r="C421" s="120" t="s">
        <v>469</v>
      </c>
      <c r="D421" s="120"/>
      <c r="E421" s="2225">
        <v>500</v>
      </c>
      <c r="F421" s="429">
        <f t="shared" ref="F421:F424" si="271">ROUND(E421/12*$C$4,0)</f>
        <v>250</v>
      </c>
      <c r="G421" s="173"/>
      <c r="H421" s="173">
        <f>G421/F421*100</f>
        <v>0</v>
      </c>
      <c r="I421" s="363"/>
      <c r="J421" s="363"/>
      <c r="K421" s="364"/>
      <c r="L421" s="365"/>
      <c r="M421" s="365"/>
      <c r="N421" s="365"/>
      <c r="O421" s="365"/>
      <c r="P421" s="365"/>
      <c r="Q421" s="8"/>
      <c r="R421" s="8"/>
      <c r="S421" s="8"/>
      <c r="T421" s="8"/>
      <c r="U421" s="8"/>
      <c r="V421" s="8"/>
      <c r="W421" s="1035"/>
      <c r="X421" s="8"/>
      <c r="Y421" s="8"/>
      <c r="Z421" s="8"/>
      <c r="AA421" s="8"/>
      <c r="AB421" s="1152"/>
      <c r="AC421" s="8"/>
      <c r="AD421" s="8"/>
      <c r="AE421" s="1795"/>
      <c r="AF421" s="2406"/>
    </row>
    <row r="422" spans="1:32" ht="30" customHeight="1" x14ac:dyDescent="0.25">
      <c r="A422" s="70">
        <v>1</v>
      </c>
      <c r="B422" s="70">
        <v>1</v>
      </c>
      <c r="C422" s="120" t="s">
        <v>303</v>
      </c>
      <c r="D422" s="120"/>
      <c r="E422" s="2225"/>
      <c r="F422" s="313">
        <f t="shared" si="271"/>
        <v>0</v>
      </c>
      <c r="G422" s="173"/>
      <c r="H422" s="173"/>
      <c r="I422" s="363"/>
      <c r="J422" s="363"/>
      <c r="K422" s="364"/>
      <c r="L422" s="365"/>
      <c r="M422" s="365"/>
      <c r="N422" s="365"/>
      <c r="O422" s="365"/>
      <c r="P422" s="365"/>
      <c r="Q422" s="8"/>
      <c r="R422" s="8"/>
      <c r="S422" s="8"/>
      <c r="T422" s="8"/>
      <c r="U422" s="8"/>
      <c r="V422" s="8"/>
      <c r="W422" s="1035"/>
      <c r="X422" s="8">
        <f t="shared" si="245"/>
        <v>0</v>
      </c>
      <c r="Y422" s="8"/>
      <c r="Z422" s="8"/>
      <c r="AA422" s="8"/>
      <c r="AB422" s="1152"/>
      <c r="AC422" s="8"/>
      <c r="AD422" s="8"/>
      <c r="AE422" s="1795"/>
      <c r="AF422" s="2406"/>
    </row>
    <row r="423" spans="1:32" ht="30" customHeight="1" x14ac:dyDescent="0.25">
      <c r="A423" s="70">
        <v>1</v>
      </c>
      <c r="B423" s="70">
        <v>1</v>
      </c>
      <c r="C423" s="120" t="s">
        <v>304</v>
      </c>
      <c r="D423" s="120"/>
      <c r="E423" s="2225">
        <v>300</v>
      </c>
      <c r="F423" s="313">
        <f t="shared" si="271"/>
        <v>150</v>
      </c>
      <c r="G423" s="173">
        <v>3</v>
      </c>
      <c r="H423" s="173">
        <f>G423/F423*100</f>
        <v>2</v>
      </c>
      <c r="I423" s="363"/>
      <c r="J423" s="363"/>
      <c r="K423" s="364"/>
      <c r="L423" s="365"/>
      <c r="M423" s="365"/>
      <c r="N423" s="365"/>
      <c r="O423" s="365"/>
      <c r="P423" s="365"/>
      <c r="Q423" s="8"/>
      <c r="R423" s="8"/>
      <c r="S423" s="8"/>
      <c r="T423" s="8"/>
      <c r="U423" s="8"/>
      <c r="V423" s="8"/>
      <c r="W423" s="1035"/>
      <c r="X423" s="8">
        <f t="shared" si="245"/>
        <v>0</v>
      </c>
      <c r="Y423" s="8"/>
      <c r="Z423" s="8"/>
      <c r="AA423" s="8"/>
      <c r="AB423" s="1152"/>
      <c r="AC423" s="8"/>
      <c r="AD423" s="8"/>
      <c r="AE423" s="1795"/>
      <c r="AF423" s="2406"/>
    </row>
    <row r="424" spans="1:32" ht="30" customHeight="1" x14ac:dyDescent="0.25">
      <c r="A424" s="70">
        <v>1</v>
      </c>
      <c r="B424" s="70">
        <v>1</v>
      </c>
      <c r="C424" s="120" t="s">
        <v>305</v>
      </c>
      <c r="D424" s="120"/>
      <c r="E424" s="2225"/>
      <c r="F424" s="313">
        <f t="shared" si="271"/>
        <v>0</v>
      </c>
      <c r="G424" s="173"/>
      <c r="H424" s="173"/>
      <c r="I424" s="363"/>
      <c r="J424" s="363"/>
      <c r="K424" s="364"/>
      <c r="L424" s="365"/>
      <c r="M424" s="365"/>
      <c r="N424" s="365"/>
      <c r="O424" s="365"/>
      <c r="P424" s="365"/>
      <c r="Q424" s="8"/>
      <c r="R424" s="8"/>
      <c r="S424" s="8"/>
      <c r="T424" s="8"/>
      <c r="U424" s="8"/>
      <c r="V424" s="8"/>
      <c r="W424" s="1035"/>
      <c r="X424" s="8">
        <f t="shared" si="245"/>
        <v>0</v>
      </c>
      <c r="Y424" s="8"/>
      <c r="Z424" s="8"/>
      <c r="AA424" s="8"/>
      <c r="AB424" s="1152"/>
      <c r="AC424" s="8"/>
      <c r="AD424" s="8"/>
      <c r="AE424" s="1795"/>
      <c r="AF424" s="2406"/>
    </row>
    <row r="425" spans="1:32" ht="30" customHeight="1" x14ac:dyDescent="0.25">
      <c r="A425" s="70">
        <v>1</v>
      </c>
      <c r="B425" s="70">
        <v>1</v>
      </c>
      <c r="C425" s="120" t="s">
        <v>306</v>
      </c>
      <c r="D425" s="120"/>
      <c r="E425" s="2225">
        <v>2500</v>
      </c>
      <c r="F425" s="313">
        <f t="shared" ref="F425:F429" si="272">E425/12*$C$4</f>
        <v>1250</v>
      </c>
      <c r="G425" s="173">
        <v>2552</v>
      </c>
      <c r="H425" s="173">
        <f t="shared" ref="H425:H430" si="273">G425/F425*100</f>
        <v>204.16</v>
      </c>
      <c r="I425" s="363"/>
      <c r="J425" s="363"/>
      <c r="K425" s="364"/>
      <c r="L425" s="365"/>
      <c r="M425" s="365"/>
      <c r="N425" s="365"/>
      <c r="O425" s="365"/>
      <c r="P425" s="365"/>
      <c r="Q425" s="8"/>
      <c r="R425" s="8"/>
      <c r="S425" s="8"/>
      <c r="T425" s="8"/>
      <c r="U425" s="8"/>
      <c r="V425" s="8"/>
      <c r="W425" s="1035"/>
      <c r="X425" s="8">
        <f t="shared" si="245"/>
        <v>0</v>
      </c>
      <c r="Y425" s="8"/>
      <c r="Z425" s="8"/>
      <c r="AA425" s="8"/>
      <c r="AB425" s="1152"/>
      <c r="AC425" s="1715">
        <v>1</v>
      </c>
      <c r="AD425" s="1715">
        <v>1284.27</v>
      </c>
      <c r="AE425" s="1803">
        <f>AD425/1000</f>
        <v>1.28427</v>
      </c>
      <c r="AF425" s="2406"/>
    </row>
    <row r="426" spans="1:32" ht="51" customHeight="1" x14ac:dyDescent="0.25">
      <c r="B426" s="70">
        <v>1</v>
      </c>
      <c r="C426" s="120" t="s">
        <v>552</v>
      </c>
      <c r="D426" s="120"/>
      <c r="E426" s="2225">
        <v>873</v>
      </c>
      <c r="F426" s="313">
        <f>E426/7*($C$4-5)</f>
        <v>124.71428571428571</v>
      </c>
      <c r="G426" s="173"/>
      <c r="H426" s="173">
        <f t="shared" si="273"/>
        <v>0</v>
      </c>
      <c r="I426" s="363"/>
      <c r="J426" s="363"/>
      <c r="K426" s="364"/>
      <c r="L426" s="365"/>
      <c r="M426" s="365"/>
      <c r="N426" s="365"/>
      <c r="O426" s="365"/>
      <c r="P426" s="365"/>
      <c r="Q426" s="8"/>
      <c r="R426" s="8"/>
      <c r="S426" s="8"/>
      <c r="T426" s="8"/>
      <c r="U426" s="8"/>
      <c r="V426" s="8"/>
      <c r="W426" s="1035"/>
      <c r="X426" s="8"/>
      <c r="Y426" s="8"/>
      <c r="Z426" s="8"/>
      <c r="AA426" s="8"/>
      <c r="AB426" s="1152"/>
      <c r="AC426" s="1715"/>
      <c r="AD426" s="1715"/>
      <c r="AE426" s="1803"/>
      <c r="AF426" s="2406"/>
    </row>
    <row r="427" spans="1:32" ht="30" customHeight="1" x14ac:dyDescent="0.25">
      <c r="A427" s="70">
        <v>1</v>
      </c>
      <c r="B427" s="70">
        <v>1</v>
      </c>
      <c r="C427" s="120" t="s">
        <v>360</v>
      </c>
      <c r="D427" s="120"/>
      <c r="E427" s="2225">
        <f>E428+E429/8.5</f>
        <v>4598.7058823529405</v>
      </c>
      <c r="F427" s="313">
        <f>F428+F429/8.5</f>
        <v>2299.3529411764703</v>
      </c>
      <c r="G427" s="173">
        <f>G428+G429/8.5</f>
        <v>729.26588235294116</v>
      </c>
      <c r="H427" s="173">
        <f t="shared" si="273"/>
        <v>31.716134974033622</v>
      </c>
      <c r="I427" s="363"/>
      <c r="J427" s="363"/>
      <c r="K427" s="364"/>
      <c r="L427" s="365"/>
      <c r="M427" s="365"/>
      <c r="N427" s="365"/>
      <c r="O427" s="365"/>
      <c r="P427" s="365"/>
      <c r="Q427" s="8"/>
      <c r="R427" s="8"/>
      <c r="S427" s="8"/>
      <c r="T427" s="8"/>
      <c r="U427" s="8"/>
      <c r="V427" s="8"/>
      <c r="W427" s="1035"/>
      <c r="X427" s="8">
        <f t="shared" si="245"/>
        <v>0</v>
      </c>
      <c r="Y427" s="8"/>
      <c r="Z427" s="8"/>
      <c r="AA427" s="8"/>
      <c r="AB427" s="1152"/>
      <c r="AC427" s="2225">
        <f>AC428+AC429/8.5</f>
        <v>63</v>
      </c>
      <c r="AD427" s="1715">
        <f>AD428+AD429</f>
        <v>228874.34999999998</v>
      </c>
      <c r="AE427" s="1715">
        <f>AE428+AE429</f>
        <v>228.87434999999996</v>
      </c>
      <c r="AF427" s="2406"/>
    </row>
    <row r="428" spans="1:32" ht="30" customHeight="1" x14ac:dyDescent="0.25">
      <c r="B428" s="70">
        <v>1</v>
      </c>
      <c r="C428" s="120" t="s">
        <v>449</v>
      </c>
      <c r="D428" s="120"/>
      <c r="E428" s="2225">
        <v>2474</v>
      </c>
      <c r="F428" s="313">
        <f t="shared" si="272"/>
        <v>1237</v>
      </c>
      <c r="G428" s="173">
        <v>647</v>
      </c>
      <c r="H428" s="173">
        <f t="shared" si="273"/>
        <v>52.303961196443005</v>
      </c>
      <c r="I428" s="363"/>
      <c r="J428" s="363"/>
      <c r="K428" s="364"/>
      <c r="L428" s="365"/>
      <c r="M428" s="365"/>
      <c r="N428" s="365"/>
      <c r="O428" s="365"/>
      <c r="P428" s="365"/>
      <c r="Q428" s="8"/>
      <c r="R428" s="8"/>
      <c r="S428" s="8"/>
      <c r="T428" s="8"/>
      <c r="U428" s="8"/>
      <c r="V428" s="8"/>
      <c r="W428" s="1035"/>
      <c r="X428" s="8"/>
      <c r="Y428" s="8"/>
      <c r="Z428" s="8"/>
      <c r="AA428" s="8"/>
      <c r="AB428" s="1152"/>
      <c r="AC428" s="1715">
        <v>63</v>
      </c>
      <c r="AD428" s="1715">
        <v>228874.34999999998</v>
      </c>
      <c r="AE428" s="1803">
        <f>AD428/1000</f>
        <v>228.87434999999996</v>
      </c>
      <c r="AF428" s="2406"/>
    </row>
    <row r="429" spans="1:32" ht="30" customHeight="1" x14ac:dyDescent="0.25">
      <c r="A429" s="70">
        <v>1</v>
      </c>
      <c r="B429" s="70">
        <v>1</v>
      </c>
      <c r="C429" s="120" t="s">
        <v>452</v>
      </c>
      <c r="D429" s="120"/>
      <c r="E429" s="2225">
        <v>18060</v>
      </c>
      <c r="F429" s="313">
        <f t="shared" si="272"/>
        <v>9030</v>
      </c>
      <c r="G429" s="173">
        <v>699.26</v>
      </c>
      <c r="H429" s="173">
        <f t="shared" si="273"/>
        <v>7.7437430786267996</v>
      </c>
      <c r="I429" s="363"/>
      <c r="J429" s="363"/>
      <c r="K429" s="364"/>
      <c r="L429" s="365"/>
      <c r="M429" s="365"/>
      <c r="N429" s="365"/>
      <c r="O429" s="365"/>
      <c r="P429" s="365"/>
      <c r="Q429" s="15"/>
      <c r="R429" s="15"/>
      <c r="S429" s="15"/>
      <c r="T429" s="15"/>
      <c r="U429" s="15"/>
      <c r="V429" s="15"/>
      <c r="W429" s="1036"/>
      <c r="X429" s="15">
        <f t="shared" si="245"/>
        <v>0</v>
      </c>
      <c r="Y429" s="15"/>
      <c r="Z429" s="8"/>
      <c r="AA429" s="15"/>
      <c r="AB429" s="1152"/>
      <c r="AC429" s="8"/>
      <c r="AD429" s="8"/>
      <c r="AE429" s="1795"/>
      <c r="AF429" s="2406"/>
    </row>
    <row r="430" spans="1:32" ht="30" customHeight="1" x14ac:dyDescent="0.25">
      <c r="A430" s="70">
        <v>1</v>
      </c>
      <c r="B430" s="70">
        <v>1</v>
      </c>
      <c r="C430" s="206" t="s">
        <v>168</v>
      </c>
      <c r="D430" s="120"/>
      <c r="E430" s="2306">
        <f>E420+E428*3.2+E429/3.9</f>
        <v>15532.754415954416</v>
      </c>
      <c r="F430" s="224">
        <f t="shared" ref="F430:G430" si="274">F420+F428*3.2+F429/3.9</f>
        <v>7766.3772079772079</v>
      </c>
      <c r="G430" s="224">
        <f t="shared" si="274"/>
        <v>4804.6974358974358</v>
      </c>
      <c r="H430" s="173">
        <f t="shared" si="273"/>
        <v>61.865362796984769</v>
      </c>
      <c r="I430" s="363"/>
      <c r="J430" s="363"/>
      <c r="K430" s="364"/>
      <c r="L430" s="365"/>
      <c r="M430" s="365"/>
      <c r="N430" s="365"/>
      <c r="O430" s="365"/>
      <c r="P430" s="365"/>
      <c r="Q430" s="8">
        <v>11137.887799999999</v>
      </c>
      <c r="R430" s="8">
        <v>11137.887799999999</v>
      </c>
      <c r="S430" s="8">
        <v>11137.887799999999</v>
      </c>
      <c r="T430" s="8">
        <v>11137.887799999999</v>
      </c>
      <c r="U430" s="8">
        <v>11137.887799999999</v>
      </c>
      <c r="V430" s="8">
        <v>11137.887799999999</v>
      </c>
      <c r="W430" s="1969">
        <f>Q430/12*$C$4+(R430-Q430)/11*5+(S430-R430)/10*4+(T430-S430)/9*3+(U430-T430)/8*2+(V430-U430)/7*1</f>
        <v>5568.9438999999993</v>
      </c>
      <c r="X430" s="8">
        <f t="shared" ref="X430" si="275">AB430-AA430-Y430</f>
        <v>5429.7203199999994</v>
      </c>
      <c r="Y430" s="15"/>
      <c r="Z430" s="13">
        <f>X430-W430</f>
        <v>-139.22357999999986</v>
      </c>
      <c r="AA430" s="8">
        <v>0</v>
      </c>
      <c r="AB430" s="2409">
        <v>5429.7203199999994</v>
      </c>
      <c r="AC430" s="2306">
        <f>AC420+AC428*3.2+AC429/3.9</f>
        <v>202.60000000000002</v>
      </c>
      <c r="AD430" s="17">
        <f>AD427+AD420</f>
        <v>230158.61999999997</v>
      </c>
      <c r="AE430" s="17">
        <f>AE427+AE420</f>
        <v>230.15861999999996</v>
      </c>
      <c r="AF430" s="2406"/>
    </row>
    <row r="431" spans="1:32" ht="30" customHeight="1" x14ac:dyDescent="0.25">
      <c r="A431" s="70">
        <v>1</v>
      </c>
      <c r="B431" s="70">
        <v>1</v>
      </c>
      <c r="C431" s="225" t="s">
        <v>307</v>
      </c>
      <c r="D431" s="120"/>
      <c r="E431" s="2225"/>
      <c r="F431" s="313"/>
      <c r="G431" s="173"/>
      <c r="H431" s="173"/>
      <c r="I431" s="363"/>
      <c r="J431" s="363"/>
      <c r="K431" s="364"/>
      <c r="L431" s="365"/>
      <c r="M431" s="365"/>
      <c r="N431" s="365"/>
      <c r="O431" s="365"/>
      <c r="P431" s="365"/>
      <c r="Q431" s="13"/>
      <c r="R431" s="13"/>
      <c r="S431" s="13"/>
      <c r="T431" s="13"/>
      <c r="U431" s="13"/>
      <c r="V431" s="13"/>
      <c r="W431" s="1035"/>
      <c r="X431" s="8">
        <f t="shared" si="245"/>
        <v>0</v>
      </c>
      <c r="Y431" s="8"/>
      <c r="Z431" s="13"/>
      <c r="AA431" s="8"/>
      <c r="AB431" s="1152"/>
      <c r="AC431" s="8"/>
      <c r="AD431" s="8"/>
      <c r="AE431" s="1795"/>
      <c r="AF431" s="2406"/>
    </row>
    <row r="432" spans="1:32" ht="30" customHeight="1" x14ac:dyDescent="0.25">
      <c r="A432" s="70">
        <v>1</v>
      </c>
      <c r="B432" s="70">
        <v>1</v>
      </c>
      <c r="C432" s="120" t="s">
        <v>198</v>
      </c>
      <c r="D432" s="120"/>
      <c r="E432" s="2225">
        <f>SUM(E434+E437)</f>
        <v>1533</v>
      </c>
      <c r="F432" s="173">
        <f>SUM(F434+F437)</f>
        <v>766.5</v>
      </c>
      <c r="G432" s="173">
        <f>SUM(G434+G437)</f>
        <v>383</v>
      </c>
      <c r="H432" s="173">
        <f>G432/F432*100</f>
        <v>49.967384213959555</v>
      </c>
      <c r="I432" s="363"/>
      <c r="J432" s="363"/>
      <c r="K432" s="364"/>
      <c r="L432" s="365"/>
      <c r="M432" s="365"/>
      <c r="N432" s="365"/>
      <c r="O432" s="365"/>
      <c r="P432" s="365"/>
      <c r="Q432" s="8"/>
      <c r="R432" s="8"/>
      <c r="S432" s="8"/>
      <c r="T432" s="8"/>
      <c r="U432" s="8"/>
      <c r="V432" s="8"/>
      <c r="W432" s="1035"/>
      <c r="X432" s="8">
        <f t="shared" si="245"/>
        <v>0</v>
      </c>
      <c r="Y432" s="8"/>
      <c r="Z432" s="8"/>
      <c r="AA432" s="8"/>
      <c r="AB432" s="1152"/>
      <c r="AC432" s="2225">
        <f>SUM(AC434+AC437)</f>
        <v>0</v>
      </c>
      <c r="AD432" s="8">
        <f t="shared" ref="AD432:AE432" si="276">AD434</f>
        <v>0</v>
      </c>
      <c r="AE432" s="8">
        <f t="shared" si="276"/>
        <v>0</v>
      </c>
      <c r="AF432" s="2406"/>
    </row>
    <row r="433" spans="1:32" ht="36" customHeight="1" x14ac:dyDescent="0.25">
      <c r="A433" s="70">
        <v>1</v>
      </c>
      <c r="B433" s="70">
        <v>1</v>
      </c>
      <c r="C433" s="120" t="s">
        <v>303</v>
      </c>
      <c r="D433" s="120"/>
      <c r="E433" s="2225"/>
      <c r="F433" s="313"/>
      <c r="G433" s="173"/>
      <c r="H433" s="173"/>
      <c r="I433" s="363"/>
      <c r="J433" s="363"/>
      <c r="K433" s="364"/>
      <c r="L433" s="365"/>
      <c r="M433" s="365"/>
      <c r="N433" s="365"/>
      <c r="O433" s="365"/>
      <c r="P433" s="365"/>
      <c r="Q433" s="8"/>
      <c r="R433" s="8"/>
      <c r="S433" s="8"/>
      <c r="T433" s="8"/>
      <c r="U433" s="8"/>
      <c r="V433" s="8"/>
      <c r="W433" s="1035"/>
      <c r="X433" s="8">
        <f t="shared" si="245"/>
        <v>0</v>
      </c>
      <c r="Y433" s="8"/>
      <c r="Z433" s="8"/>
      <c r="AA433" s="8"/>
      <c r="AB433" s="1152"/>
      <c r="AC433" s="8"/>
      <c r="AD433" s="8"/>
      <c r="AE433" s="1795"/>
      <c r="AF433" s="2406"/>
    </row>
    <row r="434" spans="1:32" ht="30" customHeight="1" x14ac:dyDescent="0.25">
      <c r="A434" s="70">
        <v>1</v>
      </c>
      <c r="B434" s="70">
        <v>1</v>
      </c>
      <c r="C434" s="120" t="s">
        <v>308</v>
      </c>
      <c r="D434" s="120"/>
      <c r="E434" s="2225">
        <f>SUM(E435,E436)</f>
        <v>1533</v>
      </c>
      <c r="F434" s="173">
        <f>SUM(F435,F436)</f>
        <v>766.5</v>
      </c>
      <c r="G434" s="173">
        <f>SUM(G435,G436)</f>
        <v>383</v>
      </c>
      <c r="H434" s="173">
        <f>G434/F434*100</f>
        <v>49.967384213959555</v>
      </c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8"/>
      <c r="V434" s="8"/>
      <c r="W434" s="1035"/>
      <c r="X434" s="8">
        <f t="shared" si="245"/>
        <v>0</v>
      </c>
      <c r="Y434" s="8"/>
      <c r="Z434" s="8"/>
      <c r="AA434" s="8"/>
      <c r="AB434" s="1152"/>
      <c r="AC434" s="1715">
        <f>AC435+AC436</f>
        <v>0</v>
      </c>
      <c r="AD434" s="1715">
        <f>AD435+AD436</f>
        <v>0</v>
      </c>
      <c r="AE434" s="1795">
        <f t="shared" ref="AE434:AE436" si="277">AD434/1000</f>
        <v>0</v>
      </c>
      <c r="AF434" s="2406"/>
    </row>
    <row r="435" spans="1:32" ht="30" customHeight="1" x14ac:dyDescent="0.25">
      <c r="A435" s="70">
        <v>1</v>
      </c>
      <c r="B435" s="70">
        <v>1</v>
      </c>
      <c r="C435" s="120" t="s">
        <v>309</v>
      </c>
      <c r="D435" s="120"/>
      <c r="E435" s="2225">
        <v>1179</v>
      </c>
      <c r="F435" s="313">
        <f t="shared" ref="F435" si="278">E435/12*$C$4</f>
        <v>589.5</v>
      </c>
      <c r="G435" s="173">
        <v>318</v>
      </c>
      <c r="H435" s="173">
        <f>G435/F435*100</f>
        <v>53.944020356234098</v>
      </c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8"/>
      <c r="V435" s="8"/>
      <c r="W435" s="1035"/>
      <c r="X435" s="8">
        <f t="shared" si="245"/>
        <v>0</v>
      </c>
      <c r="Y435" s="8"/>
      <c r="Z435" s="8"/>
      <c r="AA435" s="8"/>
      <c r="AB435" s="1152"/>
      <c r="AC435" s="1715"/>
      <c r="AD435" s="1715"/>
      <c r="AE435" s="1795">
        <f t="shared" si="277"/>
        <v>0</v>
      </c>
      <c r="AF435" s="2406"/>
    </row>
    <row r="436" spans="1:32" ht="42.75" customHeight="1" x14ac:dyDescent="0.25">
      <c r="A436" s="70">
        <v>1</v>
      </c>
      <c r="B436" s="70">
        <v>1</v>
      </c>
      <c r="C436" s="120" t="s">
        <v>310</v>
      </c>
      <c r="D436" s="120"/>
      <c r="E436" s="2225">
        <v>354</v>
      </c>
      <c r="F436" s="313">
        <f t="shared" ref="F436" si="279">ROUND(E436/12*$C$4,0)</f>
        <v>177</v>
      </c>
      <c r="G436" s="173">
        <v>65</v>
      </c>
      <c r="H436" s="173">
        <f>G436/F436*100</f>
        <v>36.72316384180791</v>
      </c>
      <c r="I436" s="363"/>
      <c r="J436" s="363"/>
      <c r="K436" s="364"/>
      <c r="L436" s="365"/>
      <c r="M436" s="365"/>
      <c r="N436" s="365"/>
      <c r="O436" s="365"/>
      <c r="P436" s="365"/>
      <c r="Q436" s="8"/>
      <c r="R436" s="8"/>
      <c r="S436" s="8"/>
      <c r="T436" s="8"/>
      <c r="U436" s="8"/>
      <c r="V436" s="8"/>
      <c r="W436" s="1035"/>
      <c r="X436" s="8">
        <f t="shared" si="245"/>
        <v>0</v>
      </c>
      <c r="Y436" s="8"/>
      <c r="Z436" s="8"/>
      <c r="AA436" s="8"/>
      <c r="AB436" s="1152"/>
      <c r="AC436" s="1715"/>
      <c r="AD436" s="1715"/>
      <c r="AE436" s="1795">
        <f t="shared" si="277"/>
        <v>0</v>
      </c>
      <c r="AF436" s="2406"/>
    </row>
    <row r="437" spans="1:32" ht="30" customHeight="1" x14ac:dyDescent="0.25">
      <c r="A437" s="70">
        <v>1</v>
      </c>
      <c r="B437" s="70">
        <v>1</v>
      </c>
      <c r="C437" s="120" t="s">
        <v>311</v>
      </c>
      <c r="D437" s="120"/>
      <c r="E437" s="2225">
        <f>SUM(E438)</f>
        <v>0</v>
      </c>
      <c r="F437" s="173">
        <f>SUM(F438)</f>
        <v>0</v>
      </c>
      <c r="G437" s="173">
        <f>SUM(G438)</f>
        <v>0</v>
      </c>
      <c r="H437" s="173"/>
      <c r="I437" s="363"/>
      <c r="J437" s="363"/>
      <c r="K437" s="364"/>
      <c r="L437" s="365"/>
      <c r="M437" s="365"/>
      <c r="N437" s="365"/>
      <c r="O437" s="365"/>
      <c r="P437" s="365"/>
      <c r="Q437" s="8"/>
      <c r="R437" s="8"/>
      <c r="S437" s="8"/>
      <c r="T437" s="8"/>
      <c r="U437" s="8"/>
      <c r="V437" s="8"/>
      <c r="W437" s="1035"/>
      <c r="X437" s="8">
        <f t="shared" si="245"/>
        <v>0</v>
      </c>
      <c r="Y437" s="8"/>
      <c r="Z437" s="8"/>
      <c r="AA437" s="8"/>
      <c r="AB437" s="1152"/>
      <c r="AC437" s="1715"/>
      <c r="AD437" s="1715"/>
      <c r="AE437" s="1795"/>
      <c r="AF437" s="2406"/>
    </row>
    <row r="438" spans="1:32" ht="37.5" customHeight="1" x14ac:dyDescent="0.25">
      <c r="A438" s="70">
        <v>1</v>
      </c>
      <c r="B438" s="70">
        <v>1</v>
      </c>
      <c r="C438" s="120" t="s">
        <v>312</v>
      </c>
      <c r="D438" s="120"/>
      <c r="E438" s="2225"/>
      <c r="F438" s="313">
        <f>ROUND(E438/12*$C$4,0)</f>
        <v>0</v>
      </c>
      <c r="G438" s="173"/>
      <c r="H438" s="173"/>
      <c r="I438" s="363"/>
      <c r="J438" s="363"/>
      <c r="K438" s="364"/>
      <c r="L438" s="365"/>
      <c r="M438" s="365"/>
      <c r="N438" s="365"/>
      <c r="O438" s="365"/>
      <c r="P438" s="365"/>
      <c r="Q438" s="8"/>
      <c r="R438" s="8"/>
      <c r="S438" s="8"/>
      <c r="T438" s="8"/>
      <c r="U438" s="8"/>
      <c r="V438" s="8"/>
      <c r="W438" s="1035"/>
      <c r="X438" s="8">
        <f t="shared" si="245"/>
        <v>0</v>
      </c>
      <c r="Y438" s="8"/>
      <c r="Z438" s="8"/>
      <c r="AA438" s="8"/>
      <c r="AB438" s="1152"/>
      <c r="AC438" s="8"/>
      <c r="AD438" s="8"/>
      <c r="AE438" s="1795"/>
      <c r="AF438" s="2406"/>
    </row>
    <row r="439" spans="1:32" ht="15" customHeight="1" x14ac:dyDescent="0.25">
      <c r="A439" s="70">
        <v>1</v>
      </c>
      <c r="B439" s="70">
        <v>1</v>
      </c>
      <c r="C439" s="120" t="s">
        <v>293</v>
      </c>
      <c r="D439" s="120"/>
      <c r="E439" s="2225"/>
      <c r="F439" s="313">
        <f>ROUND(E439/12*$C$4,0)</f>
        <v>0</v>
      </c>
      <c r="G439" s="92"/>
      <c r="H439" s="92"/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1035"/>
      <c r="X439" s="8">
        <f t="shared" si="245"/>
        <v>0</v>
      </c>
      <c r="Y439" s="8"/>
      <c r="Z439" s="8">
        <f>X439-W439</f>
        <v>0</v>
      </c>
      <c r="AA439" s="8"/>
      <c r="AB439" s="1152"/>
      <c r="AC439" s="8"/>
      <c r="AD439" s="8"/>
      <c r="AE439" s="1795"/>
      <c r="AF439" s="2406"/>
    </row>
    <row r="440" spans="1:32" ht="30" customHeight="1" x14ac:dyDescent="0.25">
      <c r="A440" s="70">
        <v>1</v>
      </c>
      <c r="B440" s="70">
        <v>1</v>
      </c>
      <c r="C440" s="120" t="s">
        <v>157</v>
      </c>
      <c r="D440" s="120"/>
      <c r="E440" s="2225"/>
      <c r="F440" s="313">
        <f>ROUND(E440/12*$C$4,0)</f>
        <v>0</v>
      </c>
      <c r="G440" s="92"/>
      <c r="H440" s="92"/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1035"/>
      <c r="X440" s="8">
        <f t="shared" si="245"/>
        <v>0</v>
      </c>
      <c r="Y440" s="8"/>
      <c r="Z440" s="8">
        <f>X440-W440</f>
        <v>0</v>
      </c>
      <c r="AA440" s="8"/>
      <c r="AB440" s="1152"/>
      <c r="AC440" s="8"/>
      <c r="AD440" s="8"/>
      <c r="AE440" s="1795"/>
      <c r="AF440" s="2406"/>
    </row>
    <row r="441" spans="1:32" s="96" customFormat="1" ht="31.5" customHeight="1" x14ac:dyDescent="0.25">
      <c r="A441" s="70">
        <v>1</v>
      </c>
      <c r="B441" s="70">
        <v>1</v>
      </c>
      <c r="C441" s="120" t="s">
        <v>158</v>
      </c>
      <c r="D441" s="120"/>
      <c r="E441" s="2225">
        <v>100</v>
      </c>
      <c r="F441" s="313">
        <f>ROUND(E441/12*$C$4,0)</f>
        <v>50</v>
      </c>
      <c r="G441" s="92">
        <v>18</v>
      </c>
      <c r="H441" s="92">
        <f>G441/F441*100</f>
        <v>36</v>
      </c>
      <c r="I441" s="363"/>
      <c r="J441" s="363"/>
      <c r="K441" s="364"/>
      <c r="L441" s="365"/>
      <c r="M441" s="364"/>
      <c r="N441" s="364"/>
      <c r="O441" s="364"/>
      <c r="P441" s="365"/>
      <c r="Q441" s="8"/>
      <c r="R441" s="8"/>
      <c r="S441" s="8"/>
      <c r="T441" s="8"/>
      <c r="U441" s="8"/>
      <c r="V441" s="8"/>
      <c r="W441" s="1035"/>
      <c r="X441" s="8">
        <f t="shared" si="245"/>
        <v>0</v>
      </c>
      <c r="Y441" s="15"/>
      <c r="Z441" s="15">
        <f>X441-W441</f>
        <v>0</v>
      </c>
      <c r="AA441" s="8"/>
      <c r="AB441" s="1152"/>
      <c r="AC441" s="8"/>
      <c r="AD441" s="8"/>
      <c r="AE441" s="1795"/>
      <c r="AF441" s="2406"/>
    </row>
    <row r="442" spans="1:32" s="96" customFormat="1" ht="32.25" customHeight="1" x14ac:dyDescent="0.25">
      <c r="A442" s="70">
        <v>1</v>
      </c>
      <c r="B442" s="70">
        <v>1</v>
      </c>
      <c r="C442" s="154" t="s">
        <v>165</v>
      </c>
      <c r="D442" s="150"/>
      <c r="E442" s="2278">
        <f>SUM(E432+E441)</f>
        <v>1633</v>
      </c>
      <c r="F442" s="155">
        <f t="shared" ref="F442:G442" si="280">SUM(F432+F441)</f>
        <v>816.5</v>
      </c>
      <c r="G442" s="155">
        <f t="shared" si="280"/>
        <v>401</v>
      </c>
      <c r="H442" s="155">
        <f>G442/F442*100</f>
        <v>49.112063686466627</v>
      </c>
      <c r="I442" s="373"/>
      <c r="J442" s="373"/>
      <c r="K442" s="374"/>
      <c r="L442" s="375"/>
      <c r="M442" s="376"/>
      <c r="N442" s="376"/>
      <c r="O442" s="376"/>
      <c r="P442" s="376"/>
      <c r="Q442" s="62">
        <v>2411.0977900000003</v>
      </c>
      <c r="R442" s="62">
        <v>2411.0977900000003</v>
      </c>
      <c r="S442" s="62">
        <v>2411.0977900000003</v>
      </c>
      <c r="T442" s="62">
        <v>2411.0977900000003</v>
      </c>
      <c r="U442" s="62">
        <v>2411.0977900000003</v>
      </c>
      <c r="V442" s="62">
        <v>2411.0977900000003</v>
      </c>
      <c r="W442" s="1042">
        <f>Q442/12*$C$4+(R442-Q442)/11*5+(S442-R442)/10*4+(T442-S442)/9*3+(U442-T442)/8*2+(V442-U442)/7*1</f>
        <v>1205.5488950000001</v>
      </c>
      <c r="X442" s="62">
        <f>AB442-AA442-Y442</f>
        <v>531.41068000000007</v>
      </c>
      <c r="Y442" s="58"/>
      <c r="Z442" s="58">
        <f>X442-W442</f>
        <v>-674.13821500000006</v>
      </c>
      <c r="AA442" s="62">
        <v>-33.741390000000003</v>
      </c>
      <c r="AB442" s="2416">
        <v>497.6692900000001</v>
      </c>
      <c r="AC442" s="2278">
        <f>SUM(AC432+AC441)</f>
        <v>0</v>
      </c>
      <c r="AD442" s="2416"/>
      <c r="AE442" s="2416">
        <f>AD442/1000</f>
        <v>0</v>
      </c>
      <c r="AF442" s="2406"/>
    </row>
    <row r="443" spans="1:32" ht="15" customHeight="1" x14ac:dyDescent="0.25">
      <c r="A443" s="70">
        <v>1</v>
      </c>
      <c r="B443" s="70">
        <v>1</v>
      </c>
      <c r="C443" s="377" t="s">
        <v>166</v>
      </c>
      <c r="D443" s="377"/>
      <c r="E443" s="2276">
        <f>SUM(E442,E430)</f>
        <v>17165.754415954416</v>
      </c>
      <c r="F443" s="103">
        <f>SUM(F442,F430)</f>
        <v>8582.8772079772079</v>
      </c>
      <c r="G443" s="103">
        <f>SUM(G442,G430)</f>
        <v>5205.6974358974358</v>
      </c>
      <c r="H443" s="103">
        <f>G443/F443*100</f>
        <v>60.652125269357107</v>
      </c>
      <c r="I443" s="378"/>
      <c r="J443" s="378"/>
      <c r="K443" s="379"/>
      <c r="L443" s="380"/>
      <c r="M443" s="379"/>
      <c r="N443" s="379"/>
      <c r="O443" s="379"/>
      <c r="P443" s="380"/>
      <c r="Q443" s="17">
        <f t="shared" ref="Q443:R443" si="281">Q442+Q430</f>
        <v>13548.985589999998</v>
      </c>
      <c r="R443" s="17">
        <f t="shared" si="281"/>
        <v>13548.985589999998</v>
      </c>
      <c r="S443" s="17">
        <f t="shared" ref="S443:T443" si="282">S442+S430</f>
        <v>13548.985589999998</v>
      </c>
      <c r="T443" s="17">
        <f t="shared" si="282"/>
        <v>13548.985589999998</v>
      </c>
      <c r="U443" s="17">
        <f t="shared" ref="U443:V443" si="283">U442+U430</f>
        <v>13548.985589999998</v>
      </c>
      <c r="V443" s="17">
        <f t="shared" si="283"/>
        <v>13548.985589999998</v>
      </c>
      <c r="W443" s="17">
        <f t="shared" ref="W443" si="284">Q443/12*$C$4</f>
        <v>6774.4927950000001</v>
      </c>
      <c r="X443" s="17">
        <f t="shared" ref="X443:AB443" si="285">X442+X430</f>
        <v>5961.1309999999994</v>
      </c>
      <c r="Y443" s="17">
        <f t="shared" si="285"/>
        <v>0</v>
      </c>
      <c r="Z443" s="17">
        <f t="shared" si="285"/>
        <v>-813.36179499999992</v>
      </c>
      <c r="AA443" s="17">
        <f t="shared" si="285"/>
        <v>-33.741390000000003</v>
      </c>
      <c r="AB443" s="1244">
        <f t="shared" si="285"/>
        <v>5927.3896099999993</v>
      </c>
      <c r="AC443" s="2276">
        <f>SUM(AC442,AC430)</f>
        <v>202.60000000000002</v>
      </c>
      <c r="AD443" s="1244">
        <f t="shared" ref="AD443:AE443" si="286">AD442+AD430</f>
        <v>230158.61999999997</v>
      </c>
      <c r="AE443" s="1244">
        <f t="shared" si="286"/>
        <v>230.15861999999996</v>
      </c>
      <c r="AF443" s="2406"/>
    </row>
    <row r="444" spans="1:32" ht="15" customHeight="1" x14ac:dyDescent="0.25">
      <c r="A444" s="70">
        <v>1</v>
      </c>
      <c r="B444" s="70">
        <v>1</v>
      </c>
      <c r="C444" s="258" t="s">
        <v>31</v>
      </c>
      <c r="D444" s="135"/>
      <c r="E444" s="2215"/>
      <c r="F444" s="382"/>
      <c r="G444" s="381"/>
      <c r="H444" s="381"/>
      <c r="I444" s="383"/>
      <c r="J444" s="383"/>
      <c r="K444" s="384"/>
      <c r="L444" s="385"/>
      <c r="M444" s="384"/>
      <c r="N444" s="385"/>
      <c r="O444" s="384"/>
      <c r="P444" s="385"/>
      <c r="Q444" s="13"/>
      <c r="R444" s="13"/>
      <c r="S444" s="13"/>
      <c r="T444" s="13"/>
      <c r="U444" s="13"/>
      <c r="V444" s="13"/>
      <c r="W444" s="1038"/>
      <c r="X444" s="13">
        <f t="shared" si="245"/>
        <v>0</v>
      </c>
      <c r="Y444" s="13"/>
      <c r="Z444" s="13"/>
      <c r="AA444" s="13"/>
      <c r="AB444" s="1252"/>
      <c r="AC444" s="13"/>
      <c r="AD444" s="13"/>
      <c r="AE444" s="1798"/>
      <c r="AF444" s="2406"/>
    </row>
    <row r="445" spans="1:32" ht="15" customHeight="1" x14ac:dyDescent="0.25">
      <c r="A445" s="70">
        <v>1</v>
      </c>
      <c r="B445" s="70">
        <v>1</v>
      </c>
      <c r="C445" s="386" t="s">
        <v>16</v>
      </c>
      <c r="D445" s="217"/>
      <c r="E445" s="772"/>
      <c r="F445" s="362"/>
      <c r="G445" s="361"/>
      <c r="H445" s="361"/>
      <c r="I445" s="125"/>
      <c r="J445" s="125"/>
      <c r="K445" s="387"/>
      <c r="L445" s="388"/>
      <c r="M445" s="387"/>
      <c r="N445" s="388"/>
      <c r="O445" s="387"/>
      <c r="P445" s="388"/>
      <c r="Q445" s="8"/>
      <c r="R445" s="8"/>
      <c r="S445" s="8"/>
      <c r="T445" s="8"/>
      <c r="U445" s="8"/>
      <c r="V445" s="8"/>
      <c r="W445" s="1035"/>
      <c r="X445" s="8">
        <f t="shared" si="245"/>
        <v>0</v>
      </c>
      <c r="Y445" s="8"/>
      <c r="Z445" s="8"/>
      <c r="AA445" s="8"/>
      <c r="AB445" s="1152"/>
      <c r="AC445" s="8"/>
      <c r="AD445" s="8"/>
      <c r="AE445" s="1795"/>
      <c r="AF445" s="2406"/>
    </row>
    <row r="446" spans="1:32" s="96" customFormat="1" ht="15" customHeight="1" x14ac:dyDescent="0.25">
      <c r="A446" s="70">
        <v>1</v>
      </c>
      <c r="B446" s="70">
        <v>1</v>
      </c>
      <c r="C446" s="150" t="s">
        <v>55</v>
      </c>
      <c r="D446" s="124">
        <v>240</v>
      </c>
      <c r="E446" s="772">
        <v>130</v>
      </c>
      <c r="F446" s="313">
        <f>ROUND(E446/12*$C$4,0)</f>
        <v>65</v>
      </c>
      <c r="G446" s="92">
        <f>11+35</f>
        <v>46</v>
      </c>
      <c r="H446" s="92">
        <f>G446/F446*100</f>
        <v>70.769230769230774</v>
      </c>
      <c r="I446" s="363">
        <v>8</v>
      </c>
      <c r="J446" s="93">
        <f>M446/G446</f>
        <v>9.2826086956521738</v>
      </c>
      <c r="K446" s="129">
        <f>ROUND(E446*I446,0)</f>
        <v>1040</v>
      </c>
      <c r="L446" s="94">
        <f t="shared" ref="L446" si="287">ROUND(K446/12*$C$4,0)</f>
        <v>520</v>
      </c>
      <c r="M446" s="129">
        <v>427</v>
      </c>
      <c r="N446" s="94">
        <f>M446/L446*100</f>
        <v>82.115384615384613</v>
      </c>
      <c r="O446" s="137">
        <f>ROUND(K446/D446,0)</f>
        <v>4</v>
      </c>
      <c r="P446" s="94">
        <f>M446/$C$4*12/O446</f>
        <v>213.5</v>
      </c>
      <c r="Q446" s="8"/>
      <c r="R446" s="8"/>
      <c r="S446" s="8"/>
      <c r="T446" s="8"/>
      <c r="U446" s="8"/>
      <c r="V446" s="8"/>
      <c r="W446" s="1035"/>
      <c r="X446" s="8">
        <f t="shared" si="245"/>
        <v>0</v>
      </c>
      <c r="Y446" s="8"/>
      <c r="Z446" s="8"/>
      <c r="AA446" s="8"/>
      <c r="AB446" s="1152"/>
      <c r="AC446" s="8"/>
      <c r="AD446" s="8"/>
      <c r="AE446" s="1795"/>
      <c r="AF446" s="2406"/>
    </row>
    <row r="447" spans="1:32" ht="29.25" customHeight="1" x14ac:dyDescent="0.25">
      <c r="A447" s="70">
        <v>1</v>
      </c>
      <c r="B447" s="70">
        <v>1</v>
      </c>
      <c r="C447" s="153" t="s">
        <v>241</v>
      </c>
      <c r="D447" s="389">
        <v>240</v>
      </c>
      <c r="E447" s="2158">
        <f t="shared" ref="E447:E448" si="288">SUM(E446)</f>
        <v>130</v>
      </c>
      <c r="F447" s="374">
        <f t="shared" ref="F447:I448" si="289">SUM(F446)</f>
        <v>65</v>
      </c>
      <c r="G447" s="376">
        <f t="shared" si="289"/>
        <v>46</v>
      </c>
      <c r="H447" s="155">
        <f>G447/F447*100</f>
        <v>70.769230769230774</v>
      </c>
      <c r="I447" s="373">
        <f t="shared" si="289"/>
        <v>8</v>
      </c>
      <c r="J447" s="131">
        <f>M447/G447</f>
        <v>9.2826086956521738</v>
      </c>
      <c r="K447" s="183">
        <f t="shared" ref="K447:M448" si="290">SUM(K446)</f>
        <v>1040</v>
      </c>
      <c r="L447" s="184">
        <f t="shared" si="290"/>
        <v>520</v>
      </c>
      <c r="M447" s="184">
        <f t="shared" si="290"/>
        <v>427</v>
      </c>
      <c r="N447" s="184">
        <f>M447/L447*100</f>
        <v>82.115384615384613</v>
      </c>
      <c r="O447" s="291">
        <f>ROUND(K447/D447,0)</f>
        <v>4</v>
      </c>
      <c r="P447" s="100">
        <f>M447/$C$4*12/O447</f>
        <v>213.5</v>
      </c>
      <c r="Q447" s="15"/>
      <c r="R447" s="15"/>
      <c r="S447" s="15"/>
      <c r="T447" s="15"/>
      <c r="U447" s="15"/>
      <c r="V447" s="15"/>
      <c r="W447" s="1036"/>
      <c r="X447" s="15">
        <f t="shared" si="245"/>
        <v>0</v>
      </c>
      <c r="Y447" s="15"/>
      <c r="Z447" s="15"/>
      <c r="AA447" s="15"/>
      <c r="AB447" s="1269"/>
      <c r="AC447" s="15"/>
      <c r="AD447" s="15"/>
      <c r="AE447" s="1796"/>
      <c r="AF447" s="2406"/>
    </row>
    <row r="448" spans="1:32" ht="15.75" customHeight="1" thickBot="1" x14ac:dyDescent="0.3">
      <c r="A448" s="70">
        <v>1</v>
      </c>
      <c r="B448" s="70">
        <v>1</v>
      </c>
      <c r="C448" s="156" t="s">
        <v>316</v>
      </c>
      <c r="D448" s="156"/>
      <c r="E448" s="2307">
        <f t="shared" si="288"/>
        <v>130</v>
      </c>
      <c r="F448" s="391">
        <f t="shared" si="289"/>
        <v>65</v>
      </c>
      <c r="G448" s="390">
        <f t="shared" si="289"/>
        <v>46</v>
      </c>
      <c r="H448" s="390">
        <f>G448/F448*100</f>
        <v>70.769230769230774</v>
      </c>
      <c r="I448" s="158">
        <f>IF(E448=0,0,K448/E448)</f>
        <v>8</v>
      </c>
      <c r="J448" s="159">
        <f>M448/G448</f>
        <v>9.2826086956521738</v>
      </c>
      <c r="K448" s="391">
        <f t="shared" si="290"/>
        <v>1040</v>
      </c>
      <c r="L448" s="390">
        <f t="shared" si="290"/>
        <v>520</v>
      </c>
      <c r="M448" s="2760">
        <f t="shared" si="290"/>
        <v>427</v>
      </c>
      <c r="N448" s="161">
        <f>M448/L448*100</f>
        <v>82.115384615384613</v>
      </c>
      <c r="O448" s="392">
        <f>O446</f>
        <v>4</v>
      </c>
      <c r="P448" s="161">
        <f>M448/$C$4*12/O448</f>
        <v>213.5</v>
      </c>
      <c r="Q448" s="57">
        <v>1871.0700959999999</v>
      </c>
      <c r="R448" s="57">
        <v>1871.0700959999999</v>
      </c>
      <c r="S448" s="57">
        <v>1871.0700959999999</v>
      </c>
      <c r="T448" s="57">
        <v>1871.0700959999999</v>
      </c>
      <c r="U448" s="57">
        <v>1871.0700959999999</v>
      </c>
      <c r="V448" s="57">
        <v>1871.0700959999999</v>
      </c>
      <c r="W448" s="1037">
        <f>Q448/12*$C$4+(R448-Q448)/11*5+(S448-R448)/10*4+(T448-S448)/9*3+(U448-T448)/8*2+(V448-U448)/7*1</f>
        <v>935.53504799999996</v>
      </c>
      <c r="X448" s="57">
        <f t="shared" si="245"/>
        <v>661.07356000000004</v>
      </c>
      <c r="Y448" s="57"/>
      <c r="Z448" s="57">
        <f>X448-W448</f>
        <v>-274.46148799999992</v>
      </c>
      <c r="AA448" s="57">
        <v>-46.503410000000002</v>
      </c>
      <c r="AB448" s="1160">
        <v>614.57015000000001</v>
      </c>
      <c r="AC448" s="57"/>
      <c r="AD448" s="57"/>
      <c r="AE448" s="1799"/>
      <c r="AF448" s="2406"/>
    </row>
    <row r="449" spans="1:32" ht="15" customHeight="1" thickBot="1" x14ac:dyDescent="0.3">
      <c r="A449" s="70">
        <v>1</v>
      </c>
      <c r="B449" s="70">
        <v>1</v>
      </c>
      <c r="C449" s="163" t="s">
        <v>17</v>
      </c>
      <c r="D449" s="197"/>
      <c r="E449" s="2286"/>
      <c r="F449" s="269"/>
      <c r="G449" s="198"/>
      <c r="H449" s="198"/>
      <c r="I449" s="393"/>
      <c r="J449" s="393"/>
      <c r="K449" s="394"/>
      <c r="L449" s="395"/>
      <c r="M449" s="395">
        <f>SUM(M418,M443,M448)</f>
        <v>2146</v>
      </c>
      <c r="N449" s="395"/>
      <c r="O449" s="395"/>
      <c r="P449" s="395"/>
      <c r="Q449" s="14">
        <f t="shared" ref="Q449:R449" si="291">SUM(Q418,Q443,Q448)</f>
        <v>28871.267907999998</v>
      </c>
      <c r="R449" s="14">
        <f t="shared" si="291"/>
        <v>28871.267907999998</v>
      </c>
      <c r="S449" s="14">
        <f t="shared" ref="S449:T449" si="292">SUM(S418,S443,S448)</f>
        <v>28871.267907999998</v>
      </c>
      <c r="T449" s="14">
        <f t="shared" si="292"/>
        <v>28871.267907999998</v>
      </c>
      <c r="U449" s="14">
        <f t="shared" ref="U449:V449" si="293">SUM(U418,U443,U448)</f>
        <v>28871.267907999998</v>
      </c>
      <c r="V449" s="14">
        <f t="shared" si="293"/>
        <v>28871.267907999998</v>
      </c>
      <c r="W449" s="1040">
        <f>SUM(W418,W443,W448)</f>
        <v>14435.633953999999</v>
      </c>
      <c r="X449" s="14">
        <f t="shared" ref="X449:AB449" si="294">SUM(X418,X443,X448)</f>
        <v>11610.237219999999</v>
      </c>
      <c r="Y449" s="14">
        <f t="shared" si="294"/>
        <v>0</v>
      </c>
      <c r="Z449" s="14">
        <f t="shared" si="294"/>
        <v>-2825.396733999999</v>
      </c>
      <c r="AA449" s="14">
        <f t="shared" si="294"/>
        <v>-129.89681000000002</v>
      </c>
      <c r="AB449" s="1250">
        <f t="shared" si="294"/>
        <v>11480.340409999999</v>
      </c>
      <c r="AC449" s="14"/>
      <c r="AD449" s="1250">
        <f t="shared" ref="AD449:AE449" si="295">SUM(AD418,AD443,AD448)</f>
        <v>230158.61999999997</v>
      </c>
      <c r="AE449" s="1250">
        <f t="shared" si="295"/>
        <v>230.15861999999996</v>
      </c>
      <c r="AF449" s="2406"/>
    </row>
    <row r="450" spans="1:32" ht="20.25" customHeight="1" x14ac:dyDescent="0.25">
      <c r="A450" s="70">
        <v>1</v>
      </c>
      <c r="B450" s="70">
        <v>1</v>
      </c>
      <c r="C450" s="1275"/>
      <c r="D450" s="397"/>
      <c r="E450" s="2159"/>
      <c r="F450" s="1892"/>
      <c r="G450" s="399"/>
      <c r="H450" s="169"/>
      <c r="I450" s="444"/>
      <c r="J450" s="175"/>
      <c r="K450" s="321"/>
      <c r="L450" s="152"/>
      <c r="M450" s="152"/>
      <c r="N450" s="152"/>
      <c r="O450" s="152"/>
      <c r="P450" s="152"/>
      <c r="Q450" s="17"/>
      <c r="R450" s="17"/>
      <c r="S450" s="17"/>
      <c r="T450" s="17"/>
      <c r="U450" s="17"/>
      <c r="V450" s="17"/>
      <c r="W450" s="1037"/>
      <c r="X450" s="17"/>
      <c r="Y450" s="17"/>
      <c r="Z450" s="17"/>
      <c r="AA450" s="17"/>
      <c r="AB450" s="1244"/>
      <c r="AC450" s="13"/>
      <c r="AD450" s="13"/>
      <c r="AE450" s="1798"/>
      <c r="AF450" s="2406"/>
    </row>
    <row r="451" spans="1:32" ht="45" customHeight="1" x14ac:dyDescent="0.25">
      <c r="A451" s="70">
        <v>1</v>
      </c>
      <c r="B451" s="70">
        <v>1</v>
      </c>
      <c r="C451" s="1027" t="s">
        <v>365</v>
      </c>
      <c r="D451" s="87"/>
      <c r="E451" s="772"/>
      <c r="F451" s="362"/>
      <c r="G451" s="361"/>
      <c r="H451" s="361"/>
      <c r="I451" s="363"/>
      <c r="J451" s="363"/>
      <c r="K451" s="364"/>
      <c r="L451" s="365"/>
      <c r="M451" s="365"/>
      <c r="N451" s="365"/>
      <c r="O451" s="365"/>
      <c r="P451" s="365"/>
      <c r="Q451" s="8"/>
      <c r="R451" s="8"/>
      <c r="S451" s="8"/>
      <c r="T451" s="8"/>
      <c r="U451" s="8"/>
      <c r="V451" s="8"/>
      <c r="W451" s="1035"/>
      <c r="X451" s="8">
        <f t="shared" si="245"/>
        <v>0</v>
      </c>
      <c r="Y451" s="8"/>
      <c r="Z451" s="8"/>
      <c r="AA451" s="8"/>
      <c r="AB451" s="1152"/>
      <c r="AC451" s="8"/>
      <c r="AD451" s="8"/>
      <c r="AE451" s="1795"/>
      <c r="AF451" s="2406"/>
    </row>
    <row r="452" spans="1:32" ht="16.5" customHeight="1" x14ac:dyDescent="0.25">
      <c r="A452" s="70">
        <v>1</v>
      </c>
      <c r="B452" s="70">
        <v>1</v>
      </c>
      <c r="C452" s="396" t="s">
        <v>64</v>
      </c>
      <c r="D452" s="396"/>
      <c r="E452" s="772"/>
      <c r="F452" s="362"/>
      <c r="G452" s="361"/>
      <c r="H452" s="361"/>
      <c r="I452" s="363"/>
      <c r="J452" s="363"/>
      <c r="K452" s="364"/>
      <c r="L452" s="365"/>
      <c r="M452" s="365"/>
      <c r="N452" s="365"/>
      <c r="O452" s="365"/>
      <c r="P452" s="365"/>
      <c r="Q452" s="8"/>
      <c r="R452" s="8"/>
      <c r="S452" s="8"/>
      <c r="T452" s="8"/>
      <c r="U452" s="8"/>
      <c r="V452" s="8"/>
      <c r="W452" s="1035"/>
      <c r="X452" s="8">
        <f t="shared" si="245"/>
        <v>0</v>
      </c>
      <c r="Y452" s="8"/>
      <c r="Z452" s="8"/>
      <c r="AA452" s="8"/>
      <c r="AB452" s="1152"/>
      <c r="AC452" s="8"/>
      <c r="AD452" s="8"/>
      <c r="AE452" s="1795"/>
      <c r="AF452" s="2406"/>
    </row>
    <row r="453" spans="1:32" s="96" customFormat="1" ht="15" customHeight="1" x14ac:dyDescent="0.25">
      <c r="A453" s="70">
        <v>1</v>
      </c>
      <c r="B453" s="70">
        <v>1</v>
      </c>
      <c r="C453" s="1275" t="s">
        <v>8</v>
      </c>
      <c r="D453" s="397">
        <v>330</v>
      </c>
      <c r="E453" s="2159">
        <v>800</v>
      </c>
      <c r="F453" s="1892">
        <f t="shared" ref="F453" si="296">ROUND(E453/12*$C$4,0)</f>
        <v>400</v>
      </c>
      <c r="G453" s="399">
        <v>657</v>
      </c>
      <c r="H453" s="169">
        <f>G453/F453*100</f>
        <v>164.25</v>
      </c>
      <c r="I453" s="444">
        <v>7</v>
      </c>
      <c r="J453" s="175">
        <f>M453/G453</f>
        <v>2.8614916286149161</v>
      </c>
      <c r="K453" s="321">
        <f>ROUND(E453*I453,0)</f>
        <v>5600</v>
      </c>
      <c r="L453" s="152">
        <f t="shared" ref="L453" si="297">ROUND(K453/12*$C$4,0)</f>
        <v>2800</v>
      </c>
      <c r="M453" s="152">
        <v>1880</v>
      </c>
      <c r="N453" s="152">
        <f>M453/L453*100</f>
        <v>67.142857142857139</v>
      </c>
      <c r="O453" s="152">
        <f>ROUND(K453/D453,0)</f>
        <v>17</v>
      </c>
      <c r="P453" s="152">
        <f>M453/$C$4*12/O453</f>
        <v>221.1764705882353</v>
      </c>
      <c r="Q453" s="17"/>
      <c r="R453" s="17"/>
      <c r="S453" s="17"/>
      <c r="T453" s="17"/>
      <c r="U453" s="17"/>
      <c r="V453" s="17"/>
      <c r="W453" s="1037"/>
      <c r="X453" s="17"/>
      <c r="Y453" s="17"/>
      <c r="Z453" s="17"/>
      <c r="AA453" s="17"/>
      <c r="AB453" s="1244"/>
      <c r="AC453" s="17"/>
      <c r="AD453" s="17"/>
      <c r="AE453" s="1797"/>
      <c r="AF453" s="2406"/>
    </row>
    <row r="454" spans="1:32" s="96" customFormat="1" ht="15" customHeight="1" x14ac:dyDescent="0.25">
      <c r="A454" s="70"/>
      <c r="B454" s="70">
        <v>1</v>
      </c>
      <c r="C454" s="397" t="s">
        <v>95</v>
      </c>
      <c r="D454" s="397">
        <v>340</v>
      </c>
      <c r="E454" s="868">
        <v>2038</v>
      </c>
      <c r="F454" s="1050">
        <f t="shared" ref="F454" si="298">ROUND(E454/12*$C$4,0)</f>
        <v>1019</v>
      </c>
      <c r="G454" s="361">
        <v>591</v>
      </c>
      <c r="H454" s="92">
        <f>G454/F454*100</f>
        <v>57.998037291462225</v>
      </c>
      <c r="I454" s="363">
        <v>4</v>
      </c>
      <c r="J454" s="99">
        <f>M454/G454</f>
        <v>4.8950930626057527</v>
      </c>
      <c r="K454" s="101">
        <f>ROUND(E454*I454,0)</f>
        <v>8152</v>
      </c>
      <c r="L454" s="94">
        <f t="shared" ref="L454" si="299">ROUND(K454/12*$C$4,0)</f>
        <v>4076</v>
      </c>
      <c r="M454" s="94">
        <v>2893</v>
      </c>
      <c r="N454" s="94">
        <f>M454/L454*100</f>
        <v>70.976447497546616</v>
      </c>
      <c r="O454" s="94">
        <f>ROUND(K454/D454,0)</f>
        <v>24</v>
      </c>
      <c r="P454" s="94">
        <f>M454/$C$4*12/O454</f>
        <v>241.08333333333334</v>
      </c>
      <c r="Q454" s="17"/>
      <c r="R454" s="17"/>
      <c r="S454" s="17"/>
      <c r="T454" s="17"/>
      <c r="U454" s="17"/>
      <c r="V454" s="17"/>
      <c r="W454" s="1037"/>
      <c r="X454" s="17">
        <f t="shared" ref="X454" si="300">AB454-AA454-Y454</f>
        <v>0</v>
      </c>
      <c r="Y454" s="17"/>
      <c r="Z454" s="17"/>
      <c r="AA454" s="17"/>
      <c r="AB454" s="1244"/>
      <c r="AC454" s="17"/>
      <c r="AD454" s="17"/>
      <c r="AE454" s="1797"/>
      <c r="AF454" s="2406"/>
    </row>
    <row r="455" spans="1:32" ht="21.75" customHeight="1" x14ac:dyDescent="0.25">
      <c r="A455" s="70">
        <v>1</v>
      </c>
      <c r="B455" s="70">
        <v>1</v>
      </c>
      <c r="C455" s="1592" t="s">
        <v>7</v>
      </c>
      <c r="D455" s="358"/>
      <c r="E455" s="2279">
        <f>SUM(E453:E454)</f>
        <v>2838</v>
      </c>
      <c r="F455" s="157">
        <f>SUM(F453:F454)</f>
        <v>1419</v>
      </c>
      <c r="G455" s="103">
        <f>SUM(G453:G454)</f>
        <v>1248</v>
      </c>
      <c r="H455" s="103">
        <f>G455/F455*100</f>
        <v>87.949260042283299</v>
      </c>
      <c r="I455" s="104">
        <f>IF(E455=0,0,K455/E455)</f>
        <v>4.8456659619450315</v>
      </c>
      <c r="J455" s="104">
        <f>M455/G455</f>
        <v>3.8245192307692308</v>
      </c>
      <c r="K455" s="103">
        <f>SUM(K453:K454)</f>
        <v>13752</v>
      </c>
      <c r="L455" s="103">
        <f>SUM(L453:L454)</f>
        <v>6876</v>
      </c>
      <c r="M455" s="2746">
        <f>SUM(M453:M454)</f>
        <v>4773</v>
      </c>
      <c r="N455" s="105">
        <f>M455/L455*100</f>
        <v>69.415357766143103</v>
      </c>
      <c r="O455" s="103">
        <f>SUM(O453:O454)</f>
        <v>41</v>
      </c>
      <c r="P455" s="105">
        <f>M455/$C$4*12/O455</f>
        <v>232.82926829268294</v>
      </c>
      <c r="Q455" s="17">
        <v>225621.69075504996</v>
      </c>
      <c r="R455" s="17">
        <v>225621.69075504996</v>
      </c>
      <c r="S455" s="17">
        <v>225621.69075504996</v>
      </c>
      <c r="T455" s="17">
        <v>225621.69075504996</v>
      </c>
      <c r="U455" s="17">
        <v>225621.69075504996</v>
      </c>
      <c r="V455" s="17">
        <v>225621.69075504996</v>
      </c>
      <c r="W455" s="1037">
        <f>Q455/12*$C$4+(R455-Q455)/11*5+(S455-R455)/10*4+(T455-S455)/9*3+(U455-T455)/8*2+(V455-U455)/7*1</f>
        <v>112810.84537752497</v>
      </c>
      <c r="X455" s="17">
        <f t="shared" si="245"/>
        <v>87068.157689999993</v>
      </c>
      <c r="Y455" s="17"/>
      <c r="Z455" s="17">
        <f>X455-W455</f>
        <v>-25742.687687524973</v>
      </c>
      <c r="AA455" s="17">
        <v>-95.49785</v>
      </c>
      <c r="AB455" s="1244">
        <v>86972.659839999993</v>
      </c>
      <c r="AC455" s="17">
        <v>9</v>
      </c>
      <c r="AD455" s="17">
        <v>366803.52</v>
      </c>
      <c r="AE455" s="1797">
        <f>AD455/1000</f>
        <v>366.80351999999999</v>
      </c>
      <c r="AF455" s="2406"/>
    </row>
    <row r="456" spans="1:32" ht="40.5" customHeight="1" x14ac:dyDescent="0.25">
      <c r="A456" s="70">
        <v>1</v>
      </c>
      <c r="B456" s="70">
        <v>1</v>
      </c>
      <c r="C456" s="1593" t="s">
        <v>276</v>
      </c>
      <c r="D456" s="1049"/>
      <c r="E456" s="2308">
        <v>477</v>
      </c>
      <c r="F456" s="401">
        <f>E456/12*$C$4</f>
        <v>238.5</v>
      </c>
      <c r="G456" s="401">
        <v>155</v>
      </c>
      <c r="H456" s="110">
        <f>G456/F456*100</f>
        <v>64.989517819706492</v>
      </c>
      <c r="I456" s="347"/>
      <c r="J456" s="347"/>
      <c r="K456" s="402"/>
      <c r="L456" s="402"/>
      <c r="M456" s="402"/>
      <c r="N456" s="263"/>
      <c r="O456" s="403"/>
      <c r="P456" s="263"/>
      <c r="Q456" s="13">
        <v>128179.95663104999</v>
      </c>
      <c r="R456" s="13">
        <v>128179.95663104999</v>
      </c>
      <c r="S456" s="13">
        <v>128179.95663104999</v>
      </c>
      <c r="T456" s="13">
        <v>128179.95663104999</v>
      </c>
      <c r="U456" s="13">
        <v>128179.95663104999</v>
      </c>
      <c r="V456" s="13">
        <v>128179.95663104999</v>
      </c>
      <c r="W456" s="1038">
        <f>V456/12*$C$4</f>
        <v>64089.97831552499</v>
      </c>
      <c r="X456" s="13">
        <f t="shared" si="245"/>
        <v>35223.624459999999</v>
      </c>
      <c r="Y456" s="13"/>
      <c r="Z456" s="13">
        <f>X456-W456</f>
        <v>-28866.353855524991</v>
      </c>
      <c r="AA456" s="13">
        <v>0</v>
      </c>
      <c r="AB456" s="1252">
        <v>35223.624459999999</v>
      </c>
      <c r="AC456" s="13"/>
      <c r="AD456" s="13"/>
      <c r="AE456" s="1798"/>
      <c r="AF456" s="2406"/>
    </row>
    <row r="457" spans="1:32" ht="15" customHeight="1" x14ac:dyDescent="0.25">
      <c r="A457" s="70">
        <v>1</v>
      </c>
      <c r="B457" s="70">
        <v>1</v>
      </c>
      <c r="C457" s="2383" t="s">
        <v>307</v>
      </c>
      <c r="D457" s="404"/>
      <c r="E457" s="2238"/>
      <c r="F457" s="109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038"/>
      <c r="X457" s="13">
        <f t="shared" si="245"/>
        <v>0</v>
      </c>
      <c r="Y457" s="13"/>
      <c r="Z457" s="13"/>
      <c r="AA457" s="13"/>
      <c r="AB457" s="1252"/>
      <c r="AC457" s="13"/>
      <c r="AD457" s="13"/>
      <c r="AE457" s="1798"/>
      <c r="AF457" s="2406"/>
    </row>
    <row r="458" spans="1:32" ht="24" customHeight="1" x14ac:dyDescent="0.25">
      <c r="A458" s="70">
        <v>1</v>
      </c>
      <c r="B458" s="70">
        <v>1</v>
      </c>
      <c r="C458" s="407" t="s">
        <v>198</v>
      </c>
      <c r="D458" s="406"/>
      <c r="E458" s="2225">
        <f>SUM(E459:E460)</f>
        <v>14000</v>
      </c>
      <c r="F458" s="187">
        <f>SUM(F459:F460)</f>
        <v>7000</v>
      </c>
      <c r="G458" s="63">
        <f>SUM(G459:G460)</f>
        <v>5564</v>
      </c>
      <c r="H458" s="63">
        <f>G458/F458*100</f>
        <v>79.48571428571428</v>
      </c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1035"/>
      <c r="X458" s="8">
        <f t="shared" si="245"/>
        <v>0</v>
      </c>
      <c r="Y458" s="8"/>
      <c r="Z458" s="8"/>
      <c r="AA458" s="8"/>
      <c r="AB458" s="1152"/>
      <c r="AC458" s="1715">
        <f>AC459+AC460</f>
        <v>0</v>
      </c>
      <c r="AD458" s="1715">
        <f t="shared" ref="AD458:AE458" si="301">AD459+AD460</f>
        <v>0</v>
      </c>
      <c r="AE458" s="1715">
        <f t="shared" si="301"/>
        <v>0</v>
      </c>
      <c r="AF458" s="2406"/>
    </row>
    <row r="459" spans="1:32" ht="46.5" customHeight="1" x14ac:dyDescent="0.25">
      <c r="A459" s="70">
        <v>1</v>
      </c>
      <c r="B459" s="70">
        <v>1</v>
      </c>
      <c r="C459" s="407" t="s">
        <v>292</v>
      </c>
      <c r="D459" s="406"/>
      <c r="E459" s="2225">
        <v>400</v>
      </c>
      <c r="F459" s="187">
        <f>ROUND(E459/12*$C$4,0)</f>
        <v>200</v>
      </c>
      <c r="G459" s="63">
        <v>182</v>
      </c>
      <c r="H459" s="63">
        <f>G459/F459*100</f>
        <v>91</v>
      </c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1035"/>
      <c r="X459" s="8">
        <f t="shared" si="245"/>
        <v>0</v>
      </c>
      <c r="Y459" s="8"/>
      <c r="Z459" s="8"/>
      <c r="AA459" s="8"/>
      <c r="AB459" s="1152"/>
      <c r="AC459" s="1715"/>
      <c r="AD459" s="1715"/>
      <c r="AE459" s="1795">
        <f t="shared" ref="AE459:AE460" si="302">AD459/1000</f>
        <v>0</v>
      </c>
      <c r="AF459" s="2406"/>
    </row>
    <row r="460" spans="1:32" ht="15" customHeight="1" x14ac:dyDescent="0.25">
      <c r="A460" s="70">
        <v>1</v>
      </c>
      <c r="B460" s="70">
        <v>1</v>
      </c>
      <c r="C460" s="407" t="s">
        <v>293</v>
      </c>
      <c r="D460" s="408"/>
      <c r="E460" s="2283">
        <v>13600</v>
      </c>
      <c r="F460" s="324">
        <f t="shared" ref="F460" si="303">E460/12*$C$4</f>
        <v>6800</v>
      </c>
      <c r="G460" s="63">
        <v>5382</v>
      </c>
      <c r="H460" s="63">
        <f>G460/F460*100</f>
        <v>79.14705882352942</v>
      </c>
      <c r="I460" s="8"/>
      <c r="J460" s="15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1035"/>
      <c r="X460" s="8">
        <f t="shared" si="245"/>
        <v>0</v>
      </c>
      <c r="Y460" s="8"/>
      <c r="Z460" s="8"/>
      <c r="AA460" s="8"/>
      <c r="AB460" s="1152"/>
      <c r="AC460" s="1715"/>
      <c r="AD460" s="1715"/>
      <c r="AE460" s="1795">
        <f t="shared" si="302"/>
        <v>0</v>
      </c>
      <c r="AF460" s="2406"/>
    </row>
    <row r="461" spans="1:32" ht="18" customHeight="1" x14ac:dyDescent="0.25">
      <c r="A461" s="70">
        <v>1</v>
      </c>
      <c r="B461" s="70">
        <v>1</v>
      </c>
      <c r="C461" s="409" t="s">
        <v>157</v>
      </c>
      <c r="D461" s="410"/>
      <c r="E461" s="2216"/>
      <c r="F461" s="116"/>
      <c r="G461" s="116"/>
      <c r="H461" s="411"/>
      <c r="I461" s="117"/>
      <c r="J461" s="117"/>
      <c r="K461" s="412"/>
      <c r="L461" s="412"/>
      <c r="M461" s="413"/>
      <c r="N461" s="152"/>
      <c r="O461" s="413"/>
      <c r="P461" s="414"/>
      <c r="Q461" s="8"/>
      <c r="R461" s="8"/>
      <c r="S461" s="8"/>
      <c r="T461" s="8"/>
      <c r="U461" s="8"/>
      <c r="V461" s="8"/>
      <c r="W461" s="1035"/>
      <c r="X461" s="8">
        <f t="shared" si="245"/>
        <v>0</v>
      </c>
      <c r="Y461" s="8"/>
      <c r="Z461" s="8"/>
      <c r="AA461" s="8"/>
      <c r="AB461" s="1152"/>
      <c r="AC461" s="8"/>
      <c r="AD461" s="8"/>
      <c r="AE461" s="1795"/>
      <c r="AF461" s="2406"/>
    </row>
    <row r="462" spans="1:32" ht="31.5" customHeight="1" x14ac:dyDescent="0.25">
      <c r="A462" s="70">
        <v>1</v>
      </c>
      <c r="B462" s="70">
        <v>1</v>
      </c>
      <c r="C462" s="409" t="s">
        <v>158</v>
      </c>
      <c r="D462" s="408"/>
      <c r="E462" s="2238"/>
      <c r="F462" s="329"/>
      <c r="G462" s="289"/>
      <c r="H462" s="415"/>
      <c r="I462" s="117"/>
      <c r="J462" s="117"/>
      <c r="K462" s="416"/>
      <c r="L462" s="412"/>
      <c r="M462" s="412"/>
      <c r="N462" s="94"/>
      <c r="O462" s="432"/>
      <c r="P462" s="1971"/>
      <c r="Q462" s="15"/>
      <c r="R462" s="15"/>
      <c r="S462" s="15"/>
      <c r="T462" s="15"/>
      <c r="U462" s="15"/>
      <c r="V462" s="15"/>
      <c r="W462" s="1036"/>
      <c r="X462" s="15">
        <f t="shared" si="245"/>
        <v>0</v>
      </c>
      <c r="Y462" s="15"/>
      <c r="Z462" s="15"/>
      <c r="AA462" s="15"/>
      <c r="AB462" s="1152"/>
      <c r="AC462" s="15"/>
      <c r="AD462" s="15"/>
      <c r="AE462" s="1796"/>
      <c r="AF462" s="2406"/>
    </row>
    <row r="463" spans="1:32" ht="31.5" customHeight="1" x14ac:dyDescent="0.25">
      <c r="B463" s="70">
        <v>1</v>
      </c>
      <c r="C463" s="356" t="s">
        <v>160</v>
      </c>
      <c r="D463" s="418"/>
      <c r="E463" s="2207"/>
      <c r="F463" s="116"/>
      <c r="G463" s="2402">
        <f>SUM(G464:G483)</f>
        <v>3699</v>
      </c>
      <c r="H463" s="116"/>
      <c r="I463" s="117"/>
      <c r="J463" s="117"/>
      <c r="K463" s="412"/>
      <c r="L463" s="412"/>
      <c r="M463" s="412"/>
      <c r="N463" s="94"/>
      <c r="O463" s="412"/>
      <c r="P463" s="1972"/>
      <c r="Q463" s="15">
        <v>11031.049600000002</v>
      </c>
      <c r="R463" s="15">
        <v>11031.049600000002</v>
      </c>
      <c r="S463" s="15">
        <v>11031.049600000002</v>
      </c>
      <c r="T463" s="15">
        <v>11031.049600000002</v>
      </c>
      <c r="U463" s="15">
        <v>10724.9496</v>
      </c>
      <c r="V463" s="15">
        <v>10724.9496</v>
      </c>
      <c r="W463" s="1036">
        <f>Q463/12*$C$4+(R463-Q463)/11*5+(S463-R463)/10*4+(T463-S463)/9*3+(U463-T463)/8*2+(V463-U463)/7*1</f>
        <v>5438.9998000000005</v>
      </c>
      <c r="X463" s="15">
        <f t="shared" ref="X463" si="304">AB463-AA463-Y463</f>
        <v>4769.8190700000005</v>
      </c>
      <c r="Y463" s="8"/>
      <c r="Z463" s="8">
        <f>X463-W463</f>
        <v>-669.18073000000004</v>
      </c>
      <c r="AA463" s="15">
        <v>0</v>
      </c>
      <c r="AB463" s="1152">
        <v>4769.8190700000005</v>
      </c>
      <c r="AC463" s="18"/>
      <c r="AD463" s="18"/>
      <c r="AE463" s="1800"/>
      <c r="AF463" s="2406"/>
    </row>
    <row r="464" spans="1:32" ht="31.5" customHeight="1" x14ac:dyDescent="0.25">
      <c r="B464" s="70">
        <v>1</v>
      </c>
      <c r="C464" s="12" t="s">
        <v>138</v>
      </c>
      <c r="D464" s="173"/>
      <c r="E464" s="2225">
        <v>320</v>
      </c>
      <c r="F464" s="92">
        <f t="shared" ref="F464:F470" si="305">ROUND(E464/12*$C$4,0)</f>
        <v>160</v>
      </c>
      <c r="G464" s="187">
        <v>121</v>
      </c>
      <c r="H464" s="116">
        <f t="shared" ref="H464:H470" si="306">G464/F464*100</f>
        <v>75.625</v>
      </c>
      <c r="I464" s="117"/>
      <c r="J464" s="117"/>
      <c r="K464" s="412"/>
      <c r="L464" s="412"/>
      <c r="M464" s="412"/>
      <c r="N464" s="94"/>
      <c r="O464" s="412"/>
      <c r="P464" s="1972"/>
      <c r="Q464" s="15"/>
      <c r="R464" s="15"/>
      <c r="S464" s="15"/>
      <c r="T464" s="15"/>
      <c r="U464" s="15"/>
      <c r="V464" s="15"/>
      <c r="W464" s="1036"/>
      <c r="X464" s="15"/>
      <c r="Y464" s="8"/>
      <c r="Z464" s="8"/>
      <c r="AA464" s="15"/>
      <c r="AB464" s="1152"/>
      <c r="AC464" s="18"/>
      <c r="AD464" s="18"/>
      <c r="AE464" s="1800"/>
      <c r="AF464" s="2406"/>
    </row>
    <row r="465" spans="2:32" ht="31.5" customHeight="1" x14ac:dyDescent="0.25">
      <c r="B465" s="70">
        <v>1</v>
      </c>
      <c r="C465" s="12" t="s">
        <v>139</v>
      </c>
      <c r="D465" s="173"/>
      <c r="E465" s="2225">
        <v>650</v>
      </c>
      <c r="F465" s="173">
        <f t="shared" si="305"/>
        <v>325</v>
      </c>
      <c r="G465" s="173">
        <v>98</v>
      </c>
      <c r="H465" s="116">
        <f t="shared" si="306"/>
        <v>30.153846153846153</v>
      </c>
      <c r="I465" s="117"/>
      <c r="J465" s="117"/>
      <c r="K465" s="412"/>
      <c r="L465" s="412"/>
      <c r="M465" s="412"/>
      <c r="N465" s="94"/>
      <c r="O465" s="412"/>
      <c r="P465" s="1972"/>
      <c r="Q465" s="15"/>
      <c r="R465" s="15"/>
      <c r="S465" s="15"/>
      <c r="T465" s="15"/>
      <c r="U465" s="15"/>
      <c r="V465" s="15"/>
      <c r="W465" s="1036"/>
      <c r="X465" s="15"/>
      <c r="Y465" s="8"/>
      <c r="Z465" s="8"/>
      <c r="AA465" s="15"/>
      <c r="AB465" s="1152"/>
      <c r="AC465" s="18"/>
      <c r="AD465" s="18"/>
      <c r="AE465" s="1800"/>
      <c r="AF465" s="2406"/>
    </row>
    <row r="466" spans="2:32" ht="31.5" customHeight="1" x14ac:dyDescent="0.25">
      <c r="B466" s="70">
        <v>1</v>
      </c>
      <c r="C466" s="12" t="s">
        <v>111</v>
      </c>
      <c r="D466" s="173"/>
      <c r="E466" s="2225">
        <v>30</v>
      </c>
      <c r="F466" s="173">
        <f t="shared" si="305"/>
        <v>15</v>
      </c>
      <c r="G466" s="173">
        <v>24</v>
      </c>
      <c r="H466" s="116">
        <f t="shared" si="306"/>
        <v>160</v>
      </c>
      <c r="I466" s="117"/>
      <c r="J466" s="117"/>
      <c r="K466" s="412"/>
      <c r="L466" s="412"/>
      <c r="M466" s="412"/>
      <c r="N466" s="94"/>
      <c r="O466" s="412"/>
      <c r="P466" s="1972"/>
      <c r="Q466" s="15"/>
      <c r="R466" s="15"/>
      <c r="S466" s="15"/>
      <c r="T466" s="15"/>
      <c r="U466" s="15"/>
      <c r="V466" s="15"/>
      <c r="W466" s="1036"/>
      <c r="X466" s="15"/>
      <c r="Y466" s="8"/>
      <c r="Z466" s="8"/>
      <c r="AA466" s="15"/>
      <c r="AB466" s="1152"/>
      <c r="AC466" s="18"/>
      <c r="AD466" s="18"/>
      <c r="AE466" s="1800"/>
      <c r="AF466" s="2406"/>
    </row>
    <row r="467" spans="2:32" ht="48" customHeight="1" x14ac:dyDescent="0.25">
      <c r="B467" s="70">
        <v>1</v>
      </c>
      <c r="C467" s="12" t="s">
        <v>301</v>
      </c>
      <c r="D467" s="173"/>
      <c r="E467" s="2225">
        <v>2500</v>
      </c>
      <c r="F467" s="173">
        <f t="shared" si="305"/>
        <v>1250</v>
      </c>
      <c r="G467" s="173">
        <v>364</v>
      </c>
      <c r="H467" s="116">
        <f t="shared" si="306"/>
        <v>29.12</v>
      </c>
      <c r="I467" s="117"/>
      <c r="J467" s="117"/>
      <c r="K467" s="412"/>
      <c r="L467" s="412"/>
      <c r="M467" s="412"/>
      <c r="N467" s="94"/>
      <c r="O467" s="412"/>
      <c r="P467" s="1972"/>
      <c r="Q467" s="15"/>
      <c r="R467" s="15"/>
      <c r="S467" s="15"/>
      <c r="T467" s="15"/>
      <c r="U467" s="15"/>
      <c r="V467" s="15"/>
      <c r="W467" s="1036"/>
      <c r="X467" s="15"/>
      <c r="Y467" s="8"/>
      <c r="Z467" s="8"/>
      <c r="AA467" s="15"/>
      <c r="AB467" s="1152"/>
      <c r="AC467" s="18"/>
      <c r="AD467" s="18"/>
      <c r="AE467" s="1800"/>
      <c r="AF467" s="2406"/>
    </row>
    <row r="468" spans="2:32" ht="31.5" customHeight="1" x14ac:dyDescent="0.25">
      <c r="B468" s="70">
        <v>1</v>
      </c>
      <c r="C468" s="12" t="s">
        <v>78</v>
      </c>
      <c r="D468" s="173"/>
      <c r="E468" s="2225">
        <v>300</v>
      </c>
      <c r="F468" s="173">
        <f t="shared" si="305"/>
        <v>150</v>
      </c>
      <c r="G468" s="173">
        <v>148</v>
      </c>
      <c r="H468" s="116">
        <f t="shared" si="306"/>
        <v>98.666666666666671</v>
      </c>
      <c r="I468" s="117"/>
      <c r="J468" s="117"/>
      <c r="K468" s="412"/>
      <c r="L468" s="412"/>
      <c r="M468" s="412"/>
      <c r="N468" s="94"/>
      <c r="O468" s="412"/>
      <c r="P468" s="1972"/>
      <c r="Q468" s="15"/>
      <c r="R468" s="15"/>
      <c r="S468" s="15"/>
      <c r="T468" s="15"/>
      <c r="U468" s="15"/>
      <c r="V468" s="15"/>
      <c r="W468" s="1036"/>
      <c r="X468" s="15"/>
      <c r="Y468" s="8"/>
      <c r="Z468" s="8"/>
      <c r="AA468" s="15"/>
      <c r="AB468" s="1152"/>
      <c r="AC468" s="18"/>
      <c r="AD468" s="18"/>
      <c r="AE468" s="1800"/>
      <c r="AF468" s="2406"/>
    </row>
    <row r="469" spans="2:32" ht="31.5" customHeight="1" x14ac:dyDescent="0.25">
      <c r="B469" s="70">
        <v>1</v>
      </c>
      <c r="C469" s="12" t="s">
        <v>284</v>
      </c>
      <c r="D469" s="173"/>
      <c r="E469" s="2225">
        <v>800</v>
      </c>
      <c r="F469" s="173">
        <f t="shared" si="305"/>
        <v>400</v>
      </c>
      <c r="G469" s="173">
        <v>436</v>
      </c>
      <c r="H469" s="116">
        <f t="shared" si="306"/>
        <v>109.00000000000001</v>
      </c>
      <c r="I469" s="117"/>
      <c r="J469" s="117"/>
      <c r="K469" s="412"/>
      <c r="L469" s="412"/>
      <c r="M469" s="412"/>
      <c r="N469" s="94"/>
      <c r="O469" s="412"/>
      <c r="P469" s="1972"/>
      <c r="Q469" s="15"/>
      <c r="R469" s="15"/>
      <c r="S469" s="15"/>
      <c r="T469" s="15"/>
      <c r="U469" s="15"/>
      <c r="V469" s="15"/>
      <c r="W469" s="1036"/>
      <c r="X469" s="15"/>
      <c r="Y469" s="8"/>
      <c r="Z469" s="8"/>
      <c r="AA469" s="15"/>
      <c r="AB469" s="1152"/>
      <c r="AC469" s="18"/>
      <c r="AD469" s="18"/>
      <c r="AE469" s="1800"/>
      <c r="AF469" s="2406"/>
    </row>
    <row r="470" spans="2:32" ht="31.5" customHeight="1" x14ac:dyDescent="0.25">
      <c r="B470" s="70">
        <v>1</v>
      </c>
      <c r="C470" s="12" t="s">
        <v>134</v>
      </c>
      <c r="D470" s="173"/>
      <c r="E470" s="2225">
        <v>500</v>
      </c>
      <c r="F470" s="173">
        <f t="shared" si="305"/>
        <v>250</v>
      </c>
      <c r="G470" s="173">
        <v>145</v>
      </c>
      <c r="H470" s="116">
        <f t="shared" si="306"/>
        <v>57.999999999999993</v>
      </c>
      <c r="I470" s="117"/>
      <c r="J470" s="117"/>
      <c r="K470" s="412"/>
      <c r="L470" s="412"/>
      <c r="M470" s="412"/>
      <c r="N470" s="94"/>
      <c r="O470" s="412"/>
      <c r="P470" s="1972"/>
      <c r="Q470" s="15"/>
      <c r="R470" s="15"/>
      <c r="S470" s="15"/>
      <c r="T470" s="15"/>
      <c r="U470" s="15"/>
      <c r="V470" s="15"/>
      <c r="W470" s="1036"/>
      <c r="X470" s="15"/>
      <c r="Y470" s="8"/>
      <c r="Z470" s="8"/>
      <c r="AA470" s="15"/>
      <c r="AB470" s="1152"/>
      <c r="AC470" s="18"/>
      <c r="AD470" s="18"/>
      <c r="AE470" s="1800"/>
      <c r="AF470" s="2406"/>
    </row>
    <row r="471" spans="2:32" ht="31.5" customHeight="1" x14ac:dyDescent="0.25">
      <c r="B471" s="70">
        <v>1</v>
      </c>
      <c r="C471" s="12" t="s">
        <v>437</v>
      </c>
      <c r="D471" s="173"/>
      <c r="E471" s="2225"/>
      <c r="F471" s="173"/>
      <c r="G471" s="173">
        <v>0</v>
      </c>
      <c r="H471" s="116"/>
      <c r="I471" s="117"/>
      <c r="J471" s="117"/>
      <c r="K471" s="412"/>
      <c r="L471" s="412"/>
      <c r="M471" s="412"/>
      <c r="N471" s="94"/>
      <c r="O471" s="412"/>
      <c r="P471" s="1972"/>
      <c r="Q471" s="15"/>
      <c r="R471" s="15"/>
      <c r="S471" s="15"/>
      <c r="T471" s="15"/>
      <c r="U471" s="15"/>
      <c r="V471" s="15"/>
      <c r="W471" s="1036"/>
      <c r="X471" s="15"/>
      <c r="Y471" s="8"/>
      <c r="Z471" s="8"/>
      <c r="AA471" s="15"/>
      <c r="AB471" s="1152"/>
      <c r="AC471" s="18"/>
      <c r="AD471" s="18"/>
      <c r="AE471" s="1800"/>
      <c r="AF471" s="2406"/>
    </row>
    <row r="472" spans="2:32" ht="31.5" customHeight="1" x14ac:dyDescent="0.25">
      <c r="B472" s="70">
        <v>1</v>
      </c>
      <c r="C472" s="12" t="s">
        <v>81</v>
      </c>
      <c r="D472" s="173"/>
      <c r="E472" s="2225">
        <v>80</v>
      </c>
      <c r="F472" s="173">
        <f>ROUND(E472/12*$C$4,0)</f>
        <v>40</v>
      </c>
      <c r="G472" s="173">
        <v>0</v>
      </c>
      <c r="H472" s="116">
        <f t="shared" ref="H472:H485" si="307">G472/F472*100</f>
        <v>0</v>
      </c>
      <c r="I472" s="117"/>
      <c r="J472" s="117"/>
      <c r="K472" s="412"/>
      <c r="L472" s="412"/>
      <c r="M472" s="412"/>
      <c r="N472" s="94"/>
      <c r="O472" s="412"/>
      <c r="P472" s="1972"/>
      <c r="Q472" s="15"/>
      <c r="R472" s="15"/>
      <c r="S472" s="15"/>
      <c r="T472" s="15"/>
      <c r="U472" s="15"/>
      <c r="V472" s="15"/>
      <c r="W472" s="1036"/>
      <c r="X472" s="15"/>
      <c r="Y472" s="8"/>
      <c r="Z472" s="8"/>
      <c r="AA472" s="15"/>
      <c r="AB472" s="1152"/>
      <c r="AC472" s="18"/>
      <c r="AD472" s="18"/>
      <c r="AE472" s="1800"/>
      <c r="AF472" s="2406"/>
    </row>
    <row r="473" spans="2:32" ht="31.5" customHeight="1" x14ac:dyDescent="0.25">
      <c r="B473" s="70">
        <v>1</v>
      </c>
      <c r="C473" s="12" t="s">
        <v>91</v>
      </c>
      <c r="D473" s="173"/>
      <c r="E473" s="2225">
        <v>20</v>
      </c>
      <c r="F473" s="173">
        <f>ROUND(E473/12*$C$4,0)</f>
        <v>10</v>
      </c>
      <c r="G473" s="173">
        <v>0</v>
      </c>
      <c r="H473" s="116">
        <f t="shared" si="307"/>
        <v>0</v>
      </c>
      <c r="I473" s="117"/>
      <c r="J473" s="117"/>
      <c r="K473" s="412"/>
      <c r="L473" s="412"/>
      <c r="M473" s="412"/>
      <c r="N473" s="94"/>
      <c r="O473" s="412"/>
      <c r="P473" s="1972"/>
      <c r="Q473" s="15"/>
      <c r="R473" s="15"/>
      <c r="S473" s="15"/>
      <c r="T473" s="15"/>
      <c r="U473" s="15"/>
      <c r="V473" s="15"/>
      <c r="W473" s="1036"/>
      <c r="X473" s="15"/>
      <c r="Y473" s="8"/>
      <c r="Z473" s="8"/>
      <c r="AA473" s="15"/>
      <c r="AB473" s="1152"/>
      <c r="AC473" s="18"/>
      <c r="AD473" s="18"/>
      <c r="AE473" s="1800"/>
      <c r="AF473" s="2406"/>
    </row>
    <row r="474" spans="2:32" ht="31.5" customHeight="1" x14ac:dyDescent="0.25">
      <c r="B474" s="70">
        <v>1</v>
      </c>
      <c r="C474" s="12" t="s">
        <v>141</v>
      </c>
      <c r="D474" s="173"/>
      <c r="E474" s="2225">
        <v>250</v>
      </c>
      <c r="F474" s="173">
        <f t="shared" ref="F474:F482" si="308">ROUND(E474/12*$C$4,0)</f>
        <v>125</v>
      </c>
      <c r="G474" s="173">
        <v>213</v>
      </c>
      <c r="H474" s="116">
        <f t="shared" si="307"/>
        <v>170.4</v>
      </c>
      <c r="I474" s="117"/>
      <c r="J474" s="117"/>
      <c r="K474" s="412"/>
      <c r="L474" s="412"/>
      <c r="M474" s="412"/>
      <c r="N474" s="94"/>
      <c r="O474" s="412"/>
      <c r="P474" s="1972"/>
      <c r="Q474" s="15"/>
      <c r="R474" s="15"/>
      <c r="S474" s="15"/>
      <c r="T474" s="15"/>
      <c r="U474" s="15"/>
      <c r="V474" s="15"/>
      <c r="W474" s="1036"/>
      <c r="X474" s="15"/>
      <c r="Y474" s="8"/>
      <c r="Z474" s="8"/>
      <c r="AA474" s="15"/>
      <c r="AB474" s="1152"/>
      <c r="AC474" s="18"/>
      <c r="AD474" s="18"/>
      <c r="AE474" s="1800"/>
      <c r="AF474" s="2406"/>
    </row>
    <row r="475" spans="2:32" ht="31.5" customHeight="1" x14ac:dyDescent="0.25">
      <c r="B475" s="70">
        <v>1</v>
      </c>
      <c r="C475" s="12" t="s">
        <v>103</v>
      </c>
      <c r="D475" s="173"/>
      <c r="E475" s="2225">
        <v>65</v>
      </c>
      <c r="F475" s="173">
        <f t="shared" si="308"/>
        <v>33</v>
      </c>
      <c r="G475" s="173">
        <v>32</v>
      </c>
      <c r="H475" s="116">
        <f t="shared" si="307"/>
        <v>96.969696969696969</v>
      </c>
      <c r="I475" s="117"/>
      <c r="J475" s="117"/>
      <c r="K475" s="412"/>
      <c r="L475" s="412"/>
      <c r="M475" s="412"/>
      <c r="N475" s="94"/>
      <c r="O475" s="412"/>
      <c r="P475" s="1972"/>
      <c r="Q475" s="15"/>
      <c r="R475" s="15"/>
      <c r="S475" s="15"/>
      <c r="T475" s="15"/>
      <c r="U475" s="15"/>
      <c r="V475" s="15"/>
      <c r="W475" s="1036"/>
      <c r="X475" s="15"/>
      <c r="Y475" s="8"/>
      <c r="Z475" s="8"/>
      <c r="AA475" s="15"/>
      <c r="AB475" s="1152"/>
      <c r="AC475" s="18"/>
      <c r="AD475" s="18"/>
      <c r="AE475" s="1800"/>
      <c r="AF475" s="2406"/>
    </row>
    <row r="476" spans="2:32" ht="31.5" customHeight="1" x14ac:dyDescent="0.25">
      <c r="B476" s="70">
        <v>1</v>
      </c>
      <c r="C476" s="12" t="s">
        <v>133</v>
      </c>
      <c r="D476" s="173"/>
      <c r="E476" s="2225">
        <v>40</v>
      </c>
      <c r="F476" s="173">
        <f t="shared" si="308"/>
        <v>20</v>
      </c>
      <c r="G476" s="173">
        <v>35</v>
      </c>
      <c r="H476" s="116">
        <f t="shared" si="307"/>
        <v>175</v>
      </c>
      <c r="I476" s="117"/>
      <c r="J476" s="117"/>
      <c r="K476" s="412"/>
      <c r="L476" s="412"/>
      <c r="M476" s="412"/>
      <c r="N476" s="94"/>
      <c r="O476" s="412"/>
      <c r="P476" s="1972"/>
      <c r="Q476" s="15"/>
      <c r="R476" s="15"/>
      <c r="S476" s="15"/>
      <c r="T476" s="15"/>
      <c r="U476" s="15"/>
      <c r="V476" s="15"/>
      <c r="W476" s="1036"/>
      <c r="X476" s="15"/>
      <c r="Y476" s="8"/>
      <c r="Z476" s="8"/>
      <c r="AA476" s="15"/>
      <c r="AB476" s="1152"/>
      <c r="AC476" s="18"/>
      <c r="AD476" s="18"/>
      <c r="AE476" s="1800"/>
      <c r="AF476" s="2406"/>
    </row>
    <row r="477" spans="2:32" ht="31.5" customHeight="1" x14ac:dyDescent="0.25">
      <c r="B477" s="70">
        <v>1</v>
      </c>
      <c r="C477" s="12" t="s">
        <v>294</v>
      </c>
      <c r="D477" s="173"/>
      <c r="E477" s="2225">
        <v>20</v>
      </c>
      <c r="F477" s="173">
        <f t="shared" si="308"/>
        <v>10</v>
      </c>
      <c r="G477" s="173">
        <v>14</v>
      </c>
      <c r="H477" s="116">
        <f t="shared" si="307"/>
        <v>140</v>
      </c>
      <c r="I477" s="117"/>
      <c r="J477" s="117"/>
      <c r="K477" s="412"/>
      <c r="L477" s="412"/>
      <c r="M477" s="412"/>
      <c r="N477" s="94"/>
      <c r="O477" s="412"/>
      <c r="P477" s="1972"/>
      <c r="Q477" s="15"/>
      <c r="R477" s="15"/>
      <c r="S477" s="15"/>
      <c r="T477" s="15"/>
      <c r="U477" s="15"/>
      <c r="V477" s="15"/>
      <c r="W477" s="1036"/>
      <c r="X477" s="15"/>
      <c r="Y477" s="8"/>
      <c r="Z477" s="8"/>
      <c r="AA477" s="15"/>
      <c r="AB477" s="1152"/>
      <c r="AC477" s="18"/>
      <c r="AD477" s="18"/>
      <c r="AE477" s="1800"/>
      <c r="AF477" s="2406"/>
    </row>
    <row r="478" spans="2:32" ht="31.5" customHeight="1" x14ac:dyDescent="0.25">
      <c r="B478" s="70">
        <v>1</v>
      </c>
      <c r="C478" s="12" t="s">
        <v>107</v>
      </c>
      <c r="D478" s="173"/>
      <c r="E478" s="2225">
        <v>1800</v>
      </c>
      <c r="F478" s="173">
        <f t="shared" si="308"/>
        <v>900</v>
      </c>
      <c r="G478" s="173">
        <v>1017</v>
      </c>
      <c r="H478" s="116">
        <f t="shared" si="307"/>
        <v>112.99999999999999</v>
      </c>
      <c r="I478" s="117"/>
      <c r="J478" s="117"/>
      <c r="K478" s="412"/>
      <c r="L478" s="412"/>
      <c r="M478" s="412"/>
      <c r="N478" s="94"/>
      <c r="O478" s="412"/>
      <c r="P478" s="1972"/>
      <c r="Q478" s="15"/>
      <c r="R478" s="15"/>
      <c r="S478" s="15"/>
      <c r="T478" s="15"/>
      <c r="U478" s="15"/>
      <c r="V478" s="15"/>
      <c r="W478" s="1036"/>
      <c r="X478" s="15"/>
      <c r="Y478" s="8"/>
      <c r="Z478" s="8"/>
      <c r="AA478" s="15"/>
      <c r="AB478" s="1152"/>
      <c r="AC478" s="18"/>
      <c r="AD478" s="18"/>
      <c r="AE478" s="1800"/>
      <c r="AF478" s="2406"/>
    </row>
    <row r="479" spans="2:32" ht="31.5" customHeight="1" x14ac:dyDescent="0.25">
      <c r="B479" s="70">
        <v>1</v>
      </c>
      <c r="C479" s="12" t="s">
        <v>65</v>
      </c>
      <c r="D479" s="173"/>
      <c r="E479" s="2225">
        <v>350</v>
      </c>
      <c r="F479" s="173">
        <f t="shared" si="308"/>
        <v>175</v>
      </c>
      <c r="G479" s="173">
        <v>43</v>
      </c>
      <c r="H479" s="116">
        <f t="shared" si="307"/>
        <v>24.571428571428573</v>
      </c>
      <c r="I479" s="117"/>
      <c r="J479" s="117"/>
      <c r="K479" s="412"/>
      <c r="L479" s="412"/>
      <c r="M479" s="412"/>
      <c r="N479" s="94"/>
      <c r="O479" s="412"/>
      <c r="P479" s="1972"/>
      <c r="Q479" s="15"/>
      <c r="R479" s="15"/>
      <c r="S479" s="15"/>
      <c r="T479" s="15"/>
      <c r="U479" s="15"/>
      <c r="V479" s="15"/>
      <c r="W479" s="1036"/>
      <c r="X479" s="15"/>
      <c r="Y479" s="8"/>
      <c r="Z479" s="8"/>
      <c r="AA479" s="15"/>
      <c r="AB479" s="1152"/>
      <c r="AC479" s="18"/>
      <c r="AD479" s="18"/>
      <c r="AE479" s="1800"/>
      <c r="AF479" s="2406"/>
    </row>
    <row r="480" spans="2:32" ht="31.5" customHeight="1" x14ac:dyDescent="0.25">
      <c r="B480" s="70">
        <v>1</v>
      </c>
      <c r="C480" s="12" t="s">
        <v>33</v>
      </c>
      <c r="D480" s="173"/>
      <c r="E480" s="2225">
        <v>120</v>
      </c>
      <c r="F480" s="173">
        <f t="shared" si="308"/>
        <v>60</v>
      </c>
      <c r="G480" s="173">
        <v>67</v>
      </c>
      <c r="H480" s="116">
        <f t="shared" si="307"/>
        <v>111.66666666666667</v>
      </c>
      <c r="I480" s="117"/>
      <c r="J480" s="117"/>
      <c r="K480" s="412"/>
      <c r="L480" s="412"/>
      <c r="M480" s="412"/>
      <c r="N480" s="94"/>
      <c r="O480" s="412"/>
      <c r="P480" s="1972"/>
      <c r="Q480" s="15"/>
      <c r="R480" s="15"/>
      <c r="S480" s="15"/>
      <c r="T480" s="15"/>
      <c r="U480" s="15"/>
      <c r="V480" s="15"/>
      <c r="W480" s="1036"/>
      <c r="X480" s="15"/>
      <c r="Y480" s="8"/>
      <c r="Z480" s="8"/>
      <c r="AA480" s="15"/>
      <c r="AB480" s="1152"/>
      <c r="AC480" s="18"/>
      <c r="AD480" s="18"/>
      <c r="AE480" s="1800"/>
      <c r="AF480" s="2406"/>
    </row>
    <row r="481" spans="1:32" ht="31.5" customHeight="1" x14ac:dyDescent="0.25">
      <c r="B481" s="70">
        <v>1</v>
      </c>
      <c r="C481" s="12" t="s">
        <v>289</v>
      </c>
      <c r="D481" s="173"/>
      <c r="E481" s="2225">
        <v>30</v>
      </c>
      <c r="F481" s="177">
        <f t="shared" si="308"/>
        <v>15</v>
      </c>
      <c r="G481" s="173">
        <v>10</v>
      </c>
      <c r="H481" s="116">
        <f t="shared" si="307"/>
        <v>66.666666666666657</v>
      </c>
      <c r="I481" s="117"/>
      <c r="J481" s="117"/>
      <c r="K481" s="412"/>
      <c r="L481" s="412"/>
      <c r="M481" s="412"/>
      <c r="N481" s="94"/>
      <c r="O481" s="412"/>
      <c r="P481" s="1972"/>
      <c r="Q481" s="15"/>
      <c r="R481" s="15"/>
      <c r="S481" s="15"/>
      <c r="T481" s="15"/>
      <c r="U481" s="15"/>
      <c r="V481" s="15"/>
      <c r="W481" s="1036"/>
      <c r="X481" s="15"/>
      <c r="Y481" s="8"/>
      <c r="Z481" s="8"/>
      <c r="AA481" s="15"/>
      <c r="AB481" s="1152"/>
      <c r="AC481" s="18"/>
      <c r="AD481" s="18"/>
      <c r="AE481" s="1800"/>
      <c r="AF481" s="2406"/>
    </row>
    <row r="482" spans="1:32" ht="31.5" customHeight="1" x14ac:dyDescent="0.25">
      <c r="B482" s="70">
        <v>1</v>
      </c>
      <c r="C482" s="12" t="s">
        <v>106</v>
      </c>
      <c r="D482" s="418"/>
      <c r="E482" s="2290">
        <v>2500</v>
      </c>
      <c r="F482" s="98">
        <f t="shared" si="308"/>
        <v>1250</v>
      </c>
      <c r="G482" s="420">
        <v>844</v>
      </c>
      <c r="H482" s="116">
        <f t="shared" si="307"/>
        <v>67.52</v>
      </c>
      <c r="I482" s="117"/>
      <c r="J482" s="117"/>
      <c r="K482" s="412"/>
      <c r="L482" s="412"/>
      <c r="M482" s="412"/>
      <c r="N482" s="94"/>
      <c r="O482" s="412"/>
      <c r="P482" s="1972"/>
      <c r="Q482" s="15"/>
      <c r="R482" s="15"/>
      <c r="S482" s="15"/>
      <c r="T482" s="15"/>
      <c r="U482" s="15"/>
      <c r="V482" s="15"/>
      <c r="W482" s="1036"/>
      <c r="X482" s="15"/>
      <c r="Y482" s="8"/>
      <c r="Z482" s="8"/>
      <c r="AA482" s="15"/>
      <c r="AB482" s="1152"/>
      <c r="AC482" s="18"/>
      <c r="AD482" s="18"/>
      <c r="AE482" s="1800"/>
      <c r="AF482" s="2406"/>
    </row>
    <row r="483" spans="1:32" ht="31.5" customHeight="1" x14ac:dyDescent="0.25">
      <c r="B483" s="70">
        <v>1</v>
      </c>
      <c r="C483" s="12" t="s">
        <v>72</v>
      </c>
      <c r="D483" s="173"/>
      <c r="E483" s="2225">
        <v>200</v>
      </c>
      <c r="F483" s="177">
        <f>ROUND(E483/12*$C$4,0)</f>
        <v>100</v>
      </c>
      <c r="G483" s="173">
        <v>88</v>
      </c>
      <c r="H483" s="116">
        <f t="shared" si="307"/>
        <v>88</v>
      </c>
      <c r="I483" s="117"/>
      <c r="J483" s="117"/>
      <c r="K483" s="412"/>
      <c r="L483" s="412"/>
      <c r="M483" s="412"/>
      <c r="N483" s="94"/>
      <c r="O483" s="412"/>
      <c r="P483" s="1972"/>
      <c r="Q483" s="15"/>
      <c r="R483" s="15"/>
      <c r="S483" s="15"/>
      <c r="T483" s="15"/>
      <c r="U483" s="15"/>
      <c r="V483" s="15"/>
      <c r="W483" s="1036"/>
      <c r="X483" s="15"/>
      <c r="Y483" s="8"/>
      <c r="Z483" s="8"/>
      <c r="AA483" s="15"/>
      <c r="AB483" s="1152"/>
      <c r="AC483" s="18"/>
      <c r="AD483" s="18"/>
      <c r="AE483" s="1800"/>
      <c r="AF483" s="2406"/>
    </row>
    <row r="484" spans="1:32" ht="31.5" customHeight="1" x14ac:dyDescent="0.25">
      <c r="B484" s="70">
        <v>1</v>
      </c>
      <c r="C484" s="154" t="s">
        <v>165</v>
      </c>
      <c r="D484" s="1970"/>
      <c r="E484" s="2238">
        <f>E458</f>
        <v>14000</v>
      </c>
      <c r="F484" s="1899">
        <f t="shared" ref="F484:G484" si="309">F458</f>
        <v>7000</v>
      </c>
      <c r="G484" s="289">
        <f t="shared" si="309"/>
        <v>5564</v>
      </c>
      <c r="H484" s="116">
        <f t="shared" si="307"/>
        <v>79.48571428571428</v>
      </c>
      <c r="I484" s="117"/>
      <c r="J484" s="117"/>
      <c r="K484" s="412"/>
      <c r="L484" s="412"/>
      <c r="M484" s="412"/>
      <c r="N484" s="94"/>
      <c r="O484" s="412"/>
      <c r="P484" s="1972"/>
      <c r="Q484" s="15">
        <v>8347.0400000000009</v>
      </c>
      <c r="R484" s="15">
        <v>8347.0400000000009</v>
      </c>
      <c r="S484" s="15">
        <v>8347.0400000000009</v>
      </c>
      <c r="T484" s="15">
        <v>8347.0400000000009</v>
      </c>
      <c r="U484" s="15">
        <v>8347.0400000000009</v>
      </c>
      <c r="V484" s="15">
        <v>8347.0400000000009</v>
      </c>
      <c r="W484" s="1036">
        <f>Q484/12*$C$4+(R484-Q484)/11*5+(S484-R484)/10*4+(T484-S484)/9*3+(U484-T484)/8*2+(V484-U484)/7*1</f>
        <v>4173.5200000000004</v>
      </c>
      <c r="X484" s="15">
        <f t="shared" ref="X484" si="310">AB484-AA484-Y484</f>
        <v>3321.4363000000003</v>
      </c>
      <c r="Y484" s="8"/>
      <c r="Z484" s="8">
        <f>X484-W484</f>
        <v>-852.08370000000014</v>
      </c>
      <c r="AA484" s="15">
        <v>0</v>
      </c>
      <c r="AB484" s="1152">
        <v>3321.4363000000003</v>
      </c>
      <c r="AC484" s="18"/>
      <c r="AD484" s="18"/>
      <c r="AE484" s="1800"/>
      <c r="AF484" s="2406"/>
    </row>
    <row r="485" spans="1:32" ht="15" customHeight="1" thickBot="1" x14ac:dyDescent="0.3">
      <c r="A485" s="70">
        <v>1</v>
      </c>
      <c r="B485" s="70">
        <v>1</v>
      </c>
      <c r="C485" s="210" t="s">
        <v>166</v>
      </c>
      <c r="D485" s="417"/>
      <c r="E485" s="2276">
        <f>SUM(E458)</f>
        <v>14000</v>
      </c>
      <c r="F485" s="103">
        <f>SUM(F458)</f>
        <v>7000</v>
      </c>
      <c r="G485" s="103">
        <f>SUM(G458)</f>
        <v>5564</v>
      </c>
      <c r="H485" s="103">
        <f t="shared" si="307"/>
        <v>79.48571428571428</v>
      </c>
      <c r="I485" s="104"/>
      <c r="J485" s="104"/>
      <c r="K485" s="368"/>
      <c r="L485" s="369"/>
      <c r="M485" s="369"/>
      <c r="N485" s="179"/>
      <c r="O485" s="369"/>
      <c r="P485" s="179"/>
      <c r="Q485" s="17">
        <f t="shared" ref="Q485:V485" si="311">SUM(Q484,Q463)</f>
        <v>19378.089600000003</v>
      </c>
      <c r="R485" s="17">
        <f t="shared" si="311"/>
        <v>19378.089600000003</v>
      </c>
      <c r="S485" s="17">
        <f t="shared" si="311"/>
        <v>19378.089600000003</v>
      </c>
      <c r="T485" s="17">
        <f t="shared" si="311"/>
        <v>19378.089600000003</v>
      </c>
      <c r="U485" s="17">
        <f t="shared" si="311"/>
        <v>19071.989600000001</v>
      </c>
      <c r="V485" s="17">
        <f t="shared" si="311"/>
        <v>19071.989600000001</v>
      </c>
      <c r="W485" s="1037">
        <f>Q485/12*$C$4+(R485-Q485)/11*5+(S485-R485)/10*4+(T485-S485)/9*3+(U485-T485)/8*2+(V485-U485)/7*1</f>
        <v>9612.5198000000019</v>
      </c>
      <c r="X485" s="17">
        <f t="shared" ref="X485:AB485" si="312">SUM(X484,X463)</f>
        <v>8091.2553700000008</v>
      </c>
      <c r="Y485" s="17">
        <f t="shared" si="312"/>
        <v>0</v>
      </c>
      <c r="Z485" s="17">
        <f t="shared" si="312"/>
        <v>-1521.2644300000002</v>
      </c>
      <c r="AA485" s="17">
        <f t="shared" si="312"/>
        <v>0</v>
      </c>
      <c r="AB485" s="1244">
        <f t="shared" si="312"/>
        <v>8091.2553700000008</v>
      </c>
      <c r="AC485" s="2276">
        <f>SUM(AC458)</f>
        <v>0</v>
      </c>
      <c r="AD485" s="1244">
        <f t="shared" ref="AD485:AE485" si="313">SUM(AD484,AD463)</f>
        <v>0</v>
      </c>
      <c r="AE485" s="1244">
        <f t="shared" si="313"/>
        <v>0</v>
      </c>
      <c r="AF485" s="2406"/>
    </row>
    <row r="486" spans="1:32" ht="15" customHeight="1" thickBot="1" x14ac:dyDescent="0.3">
      <c r="A486" s="70">
        <v>1</v>
      </c>
      <c r="B486" s="70">
        <v>1</v>
      </c>
      <c r="C486" s="163" t="s">
        <v>17</v>
      </c>
      <c r="D486" s="197"/>
      <c r="E486" s="2286"/>
      <c r="F486" s="269"/>
      <c r="G486" s="269"/>
      <c r="H486" s="198"/>
      <c r="I486" s="421"/>
      <c r="J486" s="422"/>
      <c r="K486" s="269"/>
      <c r="L486" s="198"/>
      <c r="M486" s="269">
        <f>SUM(M455)+M485</f>
        <v>4773</v>
      </c>
      <c r="N486" s="198"/>
      <c r="O486" s="198"/>
      <c r="P486" s="198"/>
      <c r="Q486" s="14">
        <f t="shared" ref="Q486:W486" si="314">SUM(Q455)+Q485</f>
        <v>244999.78035504997</v>
      </c>
      <c r="R486" s="14">
        <f t="shared" si="314"/>
        <v>244999.78035504997</v>
      </c>
      <c r="S486" s="14">
        <f t="shared" si="314"/>
        <v>244999.78035504997</v>
      </c>
      <c r="T486" s="14">
        <f t="shared" si="314"/>
        <v>244999.78035504997</v>
      </c>
      <c r="U486" s="14">
        <f t="shared" si="314"/>
        <v>244693.68035504996</v>
      </c>
      <c r="V486" s="14">
        <f t="shared" ref="V486" si="315">SUM(V455)+V485</f>
        <v>244693.68035504996</v>
      </c>
      <c r="W486" s="1040">
        <f t="shared" si="314"/>
        <v>122423.36517752497</v>
      </c>
      <c r="X486" s="14">
        <f t="shared" ref="X486:X528" si="316">AB486-AA486-Y486</f>
        <v>95159.413059999992</v>
      </c>
      <c r="Y486" s="14">
        <f>SUM(Y455)+Y485</f>
        <v>0</v>
      </c>
      <c r="Z486" s="14">
        <f>SUM(Z455)+Z485</f>
        <v>-27263.952117524972</v>
      </c>
      <c r="AA486" s="14">
        <f>SUM(AA455)+AA485</f>
        <v>-95.49785</v>
      </c>
      <c r="AB486" s="1250">
        <f>SUM(AB455)+AB485</f>
        <v>95063.915209999992</v>
      </c>
      <c r="AC486" s="14"/>
      <c r="AD486" s="1250">
        <f t="shared" ref="AD486:AE486" si="317">SUM(AD455)+AD485</f>
        <v>366803.52</v>
      </c>
      <c r="AE486" s="1250">
        <f t="shared" si="317"/>
        <v>366.80351999999999</v>
      </c>
      <c r="AF486" s="2406"/>
    </row>
    <row r="487" spans="1:32" ht="17.25" customHeight="1" x14ac:dyDescent="0.25">
      <c r="A487" s="70">
        <v>1</v>
      </c>
      <c r="B487" s="70">
        <v>1</v>
      </c>
      <c r="C487" s="301"/>
      <c r="D487" s="301"/>
      <c r="E487" s="2309"/>
      <c r="F487" s="109"/>
      <c r="G487" s="181"/>
      <c r="H487" s="109"/>
      <c r="I487" s="423"/>
      <c r="J487" s="370"/>
      <c r="K487" s="181"/>
      <c r="L487" s="109"/>
      <c r="M487" s="109"/>
      <c r="N487" s="109"/>
      <c r="O487" s="109"/>
      <c r="P487" s="109"/>
      <c r="Q487" s="13"/>
      <c r="R487" s="13"/>
      <c r="S487" s="13"/>
      <c r="T487" s="13"/>
      <c r="U487" s="13"/>
      <c r="V487" s="13"/>
      <c r="W487" s="1038"/>
      <c r="X487" s="13">
        <f t="shared" si="316"/>
        <v>0</v>
      </c>
      <c r="Y487" s="13"/>
      <c r="Z487" s="13"/>
      <c r="AA487" s="13"/>
      <c r="AB487" s="1252"/>
      <c r="AC487" s="13"/>
      <c r="AD487" s="13"/>
      <c r="AE487" s="1798"/>
      <c r="AF487" s="2406"/>
    </row>
    <row r="488" spans="1:32" ht="15" customHeight="1" x14ac:dyDescent="0.25">
      <c r="A488" s="70">
        <v>1</v>
      </c>
      <c r="B488" s="70">
        <v>1</v>
      </c>
      <c r="C488" s="1027" t="s">
        <v>203</v>
      </c>
      <c r="D488" s="87"/>
      <c r="E488" s="2310"/>
      <c r="F488" s="361"/>
      <c r="G488" s="362"/>
      <c r="H488" s="361"/>
      <c r="I488" s="363"/>
      <c r="J488" s="363"/>
      <c r="K488" s="364"/>
      <c r="L488" s="365"/>
      <c r="M488" s="365"/>
      <c r="N488" s="365"/>
      <c r="O488" s="365"/>
      <c r="P488" s="365"/>
      <c r="Q488" s="8"/>
      <c r="R488" s="8"/>
      <c r="S488" s="8"/>
      <c r="T488" s="8"/>
      <c r="U488" s="8"/>
      <c r="V488" s="8"/>
      <c r="W488" s="1035"/>
      <c r="X488" s="8">
        <f t="shared" si="316"/>
        <v>0</v>
      </c>
      <c r="Y488" s="8"/>
      <c r="Z488" s="8"/>
      <c r="AA488" s="8"/>
      <c r="AB488" s="1152"/>
      <c r="AC488" s="8"/>
      <c r="AD488" s="8"/>
      <c r="AE488" s="1795"/>
      <c r="AF488" s="2406"/>
    </row>
    <row r="489" spans="1:32" ht="15" customHeight="1" x14ac:dyDescent="0.25">
      <c r="A489" s="70">
        <v>1</v>
      </c>
      <c r="B489" s="70">
        <v>1</v>
      </c>
      <c r="C489" s="396" t="s">
        <v>5</v>
      </c>
      <c r="D489" s="396"/>
      <c r="E489" s="2310"/>
      <c r="F489" s="361"/>
      <c r="G489" s="362"/>
      <c r="H489" s="361"/>
      <c r="I489" s="363"/>
      <c r="J489" s="363"/>
      <c r="K489" s="364"/>
      <c r="L489" s="365"/>
      <c r="M489" s="365"/>
      <c r="N489" s="365"/>
      <c r="O489" s="365"/>
      <c r="P489" s="365"/>
      <c r="Q489" s="8"/>
      <c r="R489" s="8"/>
      <c r="S489" s="8"/>
      <c r="T489" s="8"/>
      <c r="U489" s="8"/>
      <c r="V489" s="8"/>
      <c r="W489" s="1035"/>
      <c r="X489" s="8">
        <f t="shared" si="316"/>
        <v>0</v>
      </c>
      <c r="Y489" s="8"/>
      <c r="Z489" s="8"/>
      <c r="AA489" s="8"/>
      <c r="AB489" s="1152"/>
      <c r="AC489" s="8"/>
      <c r="AD489" s="8"/>
      <c r="AE489" s="1795"/>
      <c r="AF489" s="2406"/>
    </row>
    <row r="490" spans="1:32" ht="15" customHeight="1" x14ac:dyDescent="0.25">
      <c r="A490" s="70">
        <v>1</v>
      </c>
      <c r="B490" s="70">
        <v>1</v>
      </c>
      <c r="C490" s="97" t="s">
        <v>155</v>
      </c>
      <c r="D490" s="97">
        <v>365</v>
      </c>
      <c r="E490" s="2287">
        <v>1076</v>
      </c>
      <c r="F490" s="98">
        <f t="shared" ref="F490" si="318">E490/12*$C$4</f>
        <v>538</v>
      </c>
      <c r="G490" s="209">
        <v>234</v>
      </c>
      <c r="H490" s="98">
        <f>G490/F490*100</f>
        <v>43.494423791821561</v>
      </c>
      <c r="I490" s="99">
        <v>16.5</v>
      </c>
      <c r="J490" s="99">
        <f>M490/G490</f>
        <v>11.841880341880342</v>
      </c>
      <c r="K490" s="101">
        <f>ROUND(E490*I490,0)</f>
        <v>17754</v>
      </c>
      <c r="L490" s="100">
        <f t="shared" ref="L490" si="319">ROUND(K490/12*$C$4,0)</f>
        <v>8877</v>
      </c>
      <c r="M490" s="100">
        <v>2771</v>
      </c>
      <c r="N490" s="100">
        <f>M490/L490*100</f>
        <v>31.215500732229355</v>
      </c>
      <c r="O490" s="171">
        <f>ROUND(K490/D490,0)</f>
        <v>49</v>
      </c>
      <c r="P490" s="100">
        <f>M490/$C$4*12/O490</f>
        <v>113.10204081632654</v>
      </c>
      <c r="Q490" s="15"/>
      <c r="R490" s="15"/>
      <c r="S490" s="15"/>
      <c r="T490" s="15"/>
      <c r="U490" s="15"/>
      <c r="V490" s="15"/>
      <c r="W490" s="1036"/>
      <c r="X490" s="15">
        <f t="shared" si="316"/>
        <v>0</v>
      </c>
      <c r="Y490" s="15"/>
      <c r="Z490" s="15">
        <f>X490-W490</f>
        <v>0</v>
      </c>
      <c r="AA490" s="15"/>
      <c r="AB490" s="1269"/>
      <c r="AC490" s="15"/>
      <c r="AD490" s="15"/>
      <c r="AE490" s="1796"/>
      <c r="AF490" s="2406"/>
    </row>
    <row r="491" spans="1:32" ht="15" customHeight="1" thickBot="1" x14ac:dyDescent="0.3">
      <c r="A491" s="70">
        <v>1</v>
      </c>
      <c r="B491" s="70">
        <v>1</v>
      </c>
      <c r="C491" s="400" t="s">
        <v>7</v>
      </c>
      <c r="D491" s="424"/>
      <c r="E491" s="2311">
        <f>SUM(E490:E490)</f>
        <v>1076</v>
      </c>
      <c r="F491" s="157">
        <f>SUM(F490:F490)</f>
        <v>538</v>
      </c>
      <c r="G491" s="239">
        <f>SUM(G490:G490)</f>
        <v>234</v>
      </c>
      <c r="H491" s="157">
        <f>G491/F491*100</f>
        <v>43.494423791821561</v>
      </c>
      <c r="I491" s="158">
        <f>IF(E491=0,0,K491/E491)</f>
        <v>16.5</v>
      </c>
      <c r="J491" s="158">
        <f>M491/G491</f>
        <v>11.841880341880342</v>
      </c>
      <c r="K491" s="239">
        <f>SUM(K490:K490)</f>
        <v>17754</v>
      </c>
      <c r="L491" s="157">
        <f>SUM(L490:L490)</f>
        <v>8877</v>
      </c>
      <c r="M491" s="2755">
        <f>SUM(M490:M490)</f>
        <v>2771</v>
      </c>
      <c r="N491" s="161">
        <f>M491/L491*100</f>
        <v>31.215500732229355</v>
      </c>
      <c r="O491" s="196">
        <f>SUM(O490)</f>
        <v>49</v>
      </c>
      <c r="P491" s="161">
        <f>M491/$C$4*12/O491</f>
        <v>113.10204081632654</v>
      </c>
      <c r="Q491" s="57">
        <v>21267.41778</v>
      </c>
      <c r="R491" s="57">
        <v>21267.41778</v>
      </c>
      <c r="S491" s="57">
        <v>35876.486520000006</v>
      </c>
      <c r="T491" s="57">
        <v>35876.486520000006</v>
      </c>
      <c r="U491" s="57">
        <v>35876.486520000006</v>
      </c>
      <c r="V491" s="57">
        <v>35876.486520000006</v>
      </c>
      <c r="W491" s="1037">
        <f>Q491/12*$C$4+(R491-Q491)/11*5+(S491-R491)/10*4+(T491-S491)/9*3+(U491-T491)/8*2+(V491-U491)/7*1</f>
        <v>16477.336386000003</v>
      </c>
      <c r="X491" s="57">
        <f t="shared" si="316"/>
        <v>7851.8947500000004</v>
      </c>
      <c r="Y491" s="57"/>
      <c r="Z491" s="57">
        <f>X491-W491</f>
        <v>-8625.4416360000032</v>
      </c>
      <c r="AA491" s="57">
        <v>-776.76744999999994</v>
      </c>
      <c r="AB491" s="1160">
        <v>7075.1273000000001</v>
      </c>
      <c r="AC491" s="57"/>
      <c r="AD491" s="57"/>
      <c r="AE491" s="1799">
        <f>AD491/1000</f>
        <v>0</v>
      </c>
      <c r="AF491" s="2406"/>
    </row>
    <row r="492" spans="1:32" ht="15" customHeight="1" thickBot="1" x14ac:dyDescent="0.3">
      <c r="A492" s="70">
        <v>1</v>
      </c>
      <c r="B492" s="70">
        <v>1</v>
      </c>
      <c r="C492" s="163" t="s">
        <v>17</v>
      </c>
      <c r="D492" s="197"/>
      <c r="E492" s="2297"/>
      <c r="F492" s="198"/>
      <c r="G492" s="269"/>
      <c r="H492" s="198"/>
      <c r="I492" s="422"/>
      <c r="J492" s="422"/>
      <c r="K492" s="269"/>
      <c r="L492" s="198"/>
      <c r="M492" s="198"/>
      <c r="N492" s="198"/>
      <c r="O492" s="198"/>
      <c r="P492" s="269"/>
      <c r="Q492" s="14">
        <f t="shared" ref="Q492:R492" si="320">Q491</f>
        <v>21267.41778</v>
      </c>
      <c r="R492" s="14">
        <f t="shared" si="320"/>
        <v>21267.41778</v>
      </c>
      <c r="S492" s="14">
        <f t="shared" ref="S492:T492" si="321">S491</f>
        <v>35876.486520000006</v>
      </c>
      <c r="T492" s="14">
        <f t="shared" si="321"/>
        <v>35876.486520000006</v>
      </c>
      <c r="U492" s="14">
        <f t="shared" ref="U492:V492" si="322">U491</f>
        <v>35876.486520000006</v>
      </c>
      <c r="V492" s="14">
        <f t="shared" si="322"/>
        <v>35876.486520000006</v>
      </c>
      <c r="W492" s="1040">
        <f t="shared" ref="W492" si="323">W491</f>
        <v>16477.336386000003</v>
      </c>
      <c r="X492" s="14">
        <f t="shared" si="316"/>
        <v>7851.8947500000004</v>
      </c>
      <c r="Y492" s="14"/>
      <c r="Z492" s="14">
        <f t="shared" ref="Z492:AE492" si="324">Z491</f>
        <v>-8625.4416360000032</v>
      </c>
      <c r="AA492" s="14">
        <f t="shared" si="324"/>
        <v>-776.76744999999994</v>
      </c>
      <c r="AB492" s="1250">
        <f t="shared" si="324"/>
        <v>7075.1273000000001</v>
      </c>
      <c r="AC492" s="14">
        <f t="shared" si="324"/>
        <v>0</v>
      </c>
      <c r="AD492" s="14">
        <f t="shared" si="324"/>
        <v>0</v>
      </c>
      <c r="AE492" s="14">
        <f t="shared" si="324"/>
        <v>0</v>
      </c>
      <c r="AF492" s="2406"/>
    </row>
    <row r="493" spans="1:32" ht="15.75" customHeight="1" x14ac:dyDescent="0.25">
      <c r="A493" s="70">
        <v>1</v>
      </c>
      <c r="B493" s="70">
        <v>1</v>
      </c>
      <c r="C493" s="301"/>
      <c r="D493" s="301"/>
      <c r="E493" s="2216"/>
      <c r="F493" s="109"/>
      <c r="G493" s="181"/>
      <c r="H493" s="109"/>
      <c r="I493" s="370"/>
      <c r="J493" s="370"/>
      <c r="K493" s="181"/>
      <c r="L493" s="109"/>
      <c r="M493" s="109"/>
      <c r="N493" s="109"/>
      <c r="O493" s="109"/>
      <c r="P493" s="181"/>
      <c r="Q493" s="13"/>
      <c r="R493" s="13"/>
      <c r="S493" s="13"/>
      <c r="T493" s="13"/>
      <c r="U493" s="13"/>
      <c r="V493" s="13"/>
      <c r="W493" s="1038"/>
      <c r="X493" s="13">
        <f t="shared" si="316"/>
        <v>0</v>
      </c>
      <c r="Y493" s="13"/>
      <c r="Z493" s="13"/>
      <c r="AA493" s="13"/>
      <c r="AB493" s="1252"/>
      <c r="AC493" s="13"/>
      <c r="AD493" s="13"/>
      <c r="AE493" s="1798"/>
      <c r="AF493" s="2406"/>
    </row>
    <row r="494" spans="1:32" ht="39" customHeight="1" x14ac:dyDescent="0.25">
      <c r="A494" s="70">
        <v>1</v>
      </c>
      <c r="B494" s="70">
        <v>1</v>
      </c>
      <c r="C494" s="1027" t="s">
        <v>378</v>
      </c>
      <c r="D494" s="87"/>
      <c r="E494" s="772"/>
      <c r="F494" s="361"/>
      <c r="G494" s="362"/>
      <c r="H494" s="361"/>
      <c r="I494" s="363"/>
      <c r="J494" s="363"/>
      <c r="K494" s="364"/>
      <c r="L494" s="365"/>
      <c r="M494" s="365"/>
      <c r="N494" s="365"/>
      <c r="O494" s="365"/>
      <c r="P494" s="364"/>
      <c r="Q494" s="8"/>
      <c r="R494" s="8"/>
      <c r="S494" s="8"/>
      <c r="T494" s="8"/>
      <c r="U494" s="8"/>
      <c r="V494" s="8"/>
      <c r="W494" s="1035"/>
      <c r="X494" s="8">
        <f t="shared" si="316"/>
        <v>0</v>
      </c>
      <c r="Y494" s="8"/>
      <c r="Z494" s="8"/>
      <c r="AA494" s="8"/>
      <c r="AB494" s="1152"/>
      <c r="AC494" s="8"/>
      <c r="AD494" s="8"/>
      <c r="AE494" s="1795"/>
      <c r="AF494" s="2406"/>
    </row>
    <row r="495" spans="1:32" ht="15" customHeight="1" x14ac:dyDescent="0.25">
      <c r="A495" s="70">
        <v>1</v>
      </c>
      <c r="B495" s="70">
        <v>1</v>
      </c>
      <c r="C495" s="396" t="s">
        <v>5</v>
      </c>
      <c r="D495" s="396"/>
      <c r="E495" s="772"/>
      <c r="F495" s="361"/>
      <c r="G495" s="362"/>
      <c r="H495" s="361"/>
      <c r="I495" s="363"/>
      <c r="J495" s="363"/>
      <c r="K495" s="364"/>
      <c r="L495" s="365"/>
      <c r="M495" s="365"/>
      <c r="N495" s="365"/>
      <c r="O495" s="365"/>
      <c r="P495" s="364"/>
      <c r="Q495" s="8"/>
      <c r="R495" s="8"/>
      <c r="S495" s="8"/>
      <c r="T495" s="8"/>
      <c r="U495" s="8"/>
      <c r="V495" s="8"/>
      <c r="W495" s="1035"/>
      <c r="X495" s="8">
        <f t="shared" si="316"/>
        <v>0</v>
      </c>
      <c r="Y495" s="8"/>
      <c r="Z495" s="8"/>
      <c r="AA495" s="8"/>
      <c r="AB495" s="1152"/>
      <c r="AC495" s="8"/>
      <c r="AD495" s="8"/>
      <c r="AE495" s="1795"/>
      <c r="AF495" s="2406"/>
    </row>
    <row r="496" spans="1:32" ht="15" customHeight="1" x14ac:dyDescent="0.25">
      <c r="A496" s="70">
        <v>1</v>
      </c>
      <c r="B496" s="70">
        <v>1</v>
      </c>
      <c r="C496" s="91" t="s">
        <v>77</v>
      </c>
      <c r="D496" s="97">
        <v>320</v>
      </c>
      <c r="E496" s="2282">
        <v>210</v>
      </c>
      <c r="F496" s="98">
        <f t="shared" ref="F496" si="325">E496/12*$C$4</f>
        <v>105</v>
      </c>
      <c r="G496" s="209">
        <v>111</v>
      </c>
      <c r="H496" s="98">
        <f>IF(F496=0,0,G496/F496*100)</f>
        <v>105.71428571428572</v>
      </c>
      <c r="I496" s="99">
        <v>10</v>
      </c>
      <c r="J496" s="93">
        <f>M496/G496</f>
        <v>9.0990990990990994</v>
      </c>
      <c r="K496" s="94">
        <f>ROUND(E496*I496,0)</f>
        <v>2100</v>
      </c>
      <c r="L496" s="94">
        <f t="shared" ref="L496" si="326">ROUND(K496/12*$C$4,0)</f>
        <v>1050</v>
      </c>
      <c r="M496" s="100">
        <v>1010</v>
      </c>
      <c r="N496" s="94">
        <f>M496/L496*100</f>
        <v>96.19047619047619</v>
      </c>
      <c r="O496" s="94">
        <f>ROUND(K496/D496,0)</f>
        <v>7</v>
      </c>
      <c r="P496" s="100">
        <f>M496/$C$4*12/O496</f>
        <v>288.57142857142856</v>
      </c>
      <c r="Q496" s="15"/>
      <c r="R496" s="15"/>
      <c r="S496" s="15"/>
      <c r="T496" s="15"/>
      <c r="U496" s="15"/>
      <c r="V496" s="15"/>
      <c r="W496" s="1037"/>
      <c r="X496" s="17">
        <f t="shared" si="316"/>
        <v>0</v>
      </c>
      <c r="Y496" s="17"/>
      <c r="Z496" s="17">
        <f>X496-W496</f>
        <v>0</v>
      </c>
      <c r="AA496" s="17"/>
      <c r="AB496" s="1244"/>
      <c r="AC496" s="17"/>
      <c r="AD496" s="17"/>
      <c r="AE496" s="1797"/>
      <c r="AF496" s="2406"/>
    </row>
    <row r="497" spans="1:32" ht="15" customHeight="1" x14ac:dyDescent="0.25">
      <c r="A497" s="70">
        <v>1</v>
      </c>
      <c r="B497" s="70">
        <v>1</v>
      </c>
      <c r="C497" s="102" t="s">
        <v>7</v>
      </c>
      <c r="D497" s="367"/>
      <c r="E497" s="2276">
        <f>SUM(E496:E496)</f>
        <v>210</v>
      </c>
      <c r="F497" s="103">
        <f>SUM(F496:F496)</f>
        <v>105</v>
      </c>
      <c r="G497" s="103">
        <f>SUM(G496:G496)</f>
        <v>111</v>
      </c>
      <c r="H497" s="103">
        <f>G497/F497*100</f>
        <v>105.71428571428572</v>
      </c>
      <c r="I497" s="104">
        <f>IF(E497=0,0,K497/E497)</f>
        <v>10</v>
      </c>
      <c r="J497" s="104">
        <f>M497/G497</f>
        <v>9.0990990990990994</v>
      </c>
      <c r="K497" s="103">
        <f>SUM(K496:K496)</f>
        <v>2100</v>
      </c>
      <c r="L497" s="103">
        <f>SUM(L496:L496)</f>
        <v>1050</v>
      </c>
      <c r="M497" s="103">
        <f>SUM(M496:M496)</f>
        <v>1010</v>
      </c>
      <c r="N497" s="179">
        <f>M497/L497*100</f>
        <v>96.19047619047619</v>
      </c>
      <c r="O497" s="274">
        <f>SUM(O496:O496)</f>
        <v>7</v>
      </c>
      <c r="P497" s="179">
        <f>M497/$C$4*12/O497</f>
        <v>288.57142857142856</v>
      </c>
      <c r="Q497" s="17">
        <v>8839.5831999999991</v>
      </c>
      <c r="R497" s="17">
        <v>8839.5831999999991</v>
      </c>
      <c r="S497" s="17">
        <v>8839.5831999999991</v>
      </c>
      <c r="T497" s="17">
        <v>8839.5831999999991</v>
      </c>
      <c r="U497" s="17">
        <v>8839.5831999999991</v>
      </c>
      <c r="V497" s="17">
        <v>8839.5831999999991</v>
      </c>
      <c r="W497" s="1037">
        <f>Q497/12*$C$4+(R497-Q497)/11*5+(S497-R497)/10*4+(T497-S497)/9*3+(U497-T497)/8*2+(V497-U497)/7*1</f>
        <v>4419.7915999999996</v>
      </c>
      <c r="X497" s="17">
        <f t="shared" si="316"/>
        <v>4141.8314</v>
      </c>
      <c r="Y497" s="17"/>
      <c r="Z497" s="17">
        <f>X497-W497</f>
        <v>-277.96019999999953</v>
      </c>
      <c r="AA497" s="17">
        <v>-17.08043</v>
      </c>
      <c r="AB497" s="1244">
        <v>4124.7509700000001</v>
      </c>
      <c r="AC497" s="17"/>
      <c r="AD497" s="17"/>
      <c r="AE497" s="1797">
        <f>AD497/1000</f>
        <v>0</v>
      </c>
      <c r="AF497" s="2406"/>
    </row>
    <row r="498" spans="1:32" ht="15" customHeight="1" x14ac:dyDescent="0.25">
      <c r="A498" s="70">
        <v>1</v>
      </c>
      <c r="B498" s="70">
        <v>1</v>
      </c>
      <c r="C498" s="425" t="s">
        <v>31</v>
      </c>
      <c r="D498" s="404"/>
      <c r="E498" s="2216"/>
      <c r="F498" s="109"/>
      <c r="G498" s="181"/>
      <c r="H498" s="109"/>
      <c r="I498" s="108"/>
      <c r="J498" s="108"/>
      <c r="K498" s="426"/>
      <c r="L498" s="403"/>
      <c r="M498" s="403"/>
      <c r="N498" s="136"/>
      <c r="O498" s="276"/>
      <c r="P498" s="152"/>
      <c r="Q498" s="13"/>
      <c r="R498" s="13"/>
      <c r="S498" s="13"/>
      <c r="T498" s="13"/>
      <c r="U498" s="13"/>
      <c r="V498" s="13"/>
      <c r="W498" s="1038"/>
      <c r="X498" s="13">
        <f t="shared" si="316"/>
        <v>0</v>
      </c>
      <c r="Y498" s="13"/>
      <c r="Z498" s="13"/>
      <c r="AA498" s="13"/>
      <c r="AB498" s="1252"/>
      <c r="AC498" s="13"/>
      <c r="AD498" s="13"/>
      <c r="AE498" s="1798"/>
      <c r="AF498" s="2406"/>
    </row>
    <row r="499" spans="1:32" ht="15" customHeight="1" x14ac:dyDescent="0.25">
      <c r="A499" s="70">
        <v>1</v>
      </c>
      <c r="B499" s="70">
        <v>1</v>
      </c>
      <c r="C499" s="217" t="s">
        <v>183</v>
      </c>
      <c r="D499" s="427"/>
      <c r="E499" s="2225"/>
      <c r="F499" s="92"/>
      <c r="G499" s="221"/>
      <c r="H499" s="116"/>
      <c r="I499" s="117"/>
      <c r="J499" s="117"/>
      <c r="K499" s="428"/>
      <c r="L499" s="412"/>
      <c r="M499" s="412"/>
      <c r="N499" s="94"/>
      <c r="O499" s="281"/>
      <c r="P499" s="100"/>
      <c r="Q499" s="8"/>
      <c r="R499" s="8"/>
      <c r="S499" s="8"/>
      <c r="T499" s="8"/>
      <c r="U499" s="8"/>
      <c r="V499" s="8"/>
      <c r="W499" s="1035"/>
      <c r="X499" s="8">
        <f t="shared" si="316"/>
        <v>0</v>
      </c>
      <c r="Y499" s="8"/>
      <c r="Z499" s="8"/>
      <c r="AA499" s="8"/>
      <c r="AB499" s="1152"/>
      <c r="AC499" s="8"/>
      <c r="AD499" s="8"/>
      <c r="AE499" s="1795"/>
      <c r="AF499" s="2406"/>
    </row>
    <row r="500" spans="1:32" ht="15" customHeight="1" x14ac:dyDescent="0.25">
      <c r="A500" s="70">
        <v>1</v>
      </c>
      <c r="B500" s="70">
        <v>1</v>
      </c>
      <c r="C500" s="120" t="s">
        <v>77</v>
      </c>
      <c r="D500" s="427">
        <v>240</v>
      </c>
      <c r="E500" s="2225">
        <v>200</v>
      </c>
      <c r="F500" s="92">
        <f>ROUND(E500/12*$C$4,0)</f>
        <v>100</v>
      </c>
      <c r="G500" s="429">
        <v>103</v>
      </c>
      <c r="H500" s="92">
        <f>G500/F500*100</f>
        <v>103</v>
      </c>
      <c r="I500" s="145">
        <v>10</v>
      </c>
      <c r="J500" s="93">
        <f>M500/G500</f>
        <v>9.6019417475728162</v>
      </c>
      <c r="K500" s="129">
        <f>ROUND(E500*I500,0)</f>
        <v>2000</v>
      </c>
      <c r="L500" s="94">
        <f t="shared" ref="L500" si="327">ROUND(K500/12*$C$4,0)</f>
        <v>1000</v>
      </c>
      <c r="M500" s="94">
        <v>989</v>
      </c>
      <c r="N500" s="94">
        <f>M500/L500*100</f>
        <v>98.9</v>
      </c>
      <c r="O500" s="137">
        <f>ROUND(K500/D500,0)</f>
        <v>8</v>
      </c>
      <c r="P500" s="94">
        <f>M500/$C$4*12/O500</f>
        <v>247.25</v>
      </c>
      <c r="Q500" s="8"/>
      <c r="R500" s="8"/>
      <c r="S500" s="8"/>
      <c r="T500" s="8"/>
      <c r="U500" s="8"/>
      <c r="V500" s="8"/>
      <c r="W500" s="1035"/>
      <c r="X500" s="8">
        <f t="shared" si="316"/>
        <v>0</v>
      </c>
      <c r="Y500" s="8"/>
      <c r="Z500" s="8">
        <f>X500-W500</f>
        <v>0</v>
      </c>
      <c r="AA500" s="8"/>
      <c r="AB500" s="1152"/>
      <c r="AC500" s="8"/>
      <c r="AD500" s="8"/>
      <c r="AE500" s="1795"/>
      <c r="AF500" s="2406"/>
    </row>
    <row r="501" spans="1:32" ht="15" customHeight="1" x14ac:dyDescent="0.25">
      <c r="A501" s="70">
        <v>1</v>
      </c>
      <c r="B501" s="70">
        <v>1</v>
      </c>
      <c r="C501" s="146" t="s">
        <v>90</v>
      </c>
      <c r="D501" s="406"/>
      <c r="E501" s="2278">
        <f>SUM(E500:E500)</f>
        <v>200</v>
      </c>
      <c r="F501" s="155">
        <f>SUM(F500:F500)</f>
        <v>100</v>
      </c>
      <c r="G501" s="155">
        <f>SUM(G500:G500)</f>
        <v>103</v>
      </c>
      <c r="H501" s="155">
        <f>G501/F501*100</f>
        <v>103</v>
      </c>
      <c r="I501" s="131">
        <f>IF(E501=0,0,K501/E501)</f>
        <v>10</v>
      </c>
      <c r="J501" s="99">
        <f>M501/G501</f>
        <v>9.6019417475728162</v>
      </c>
      <c r="K501" s="155">
        <f>SUM(K500:K500)</f>
        <v>2000</v>
      </c>
      <c r="L501" s="155">
        <f>SUM(L500:L500)</f>
        <v>1000</v>
      </c>
      <c r="M501" s="155">
        <f>SUM(M500:M500)</f>
        <v>989</v>
      </c>
      <c r="N501" s="100">
        <f>M501/L501*100</f>
        <v>98.9</v>
      </c>
      <c r="O501" s="155">
        <f>SUM(O500:O500)</f>
        <v>8</v>
      </c>
      <c r="P501" s="100">
        <f>M501/$C$4*12/O501</f>
        <v>247.25</v>
      </c>
      <c r="Q501" s="15"/>
      <c r="R501" s="15"/>
      <c r="S501" s="15"/>
      <c r="T501" s="15"/>
      <c r="U501" s="15"/>
      <c r="V501" s="15"/>
      <c r="W501" s="1036"/>
      <c r="X501" s="15">
        <f t="shared" si="316"/>
        <v>0</v>
      </c>
      <c r="Y501" s="15"/>
      <c r="Z501" s="15"/>
      <c r="AA501" s="15"/>
      <c r="AB501" s="1269"/>
      <c r="AC501" s="15"/>
      <c r="AD501" s="15"/>
      <c r="AE501" s="1796"/>
      <c r="AF501" s="2406"/>
    </row>
    <row r="502" spans="1:32" ht="15" customHeight="1" x14ac:dyDescent="0.25">
      <c r="A502" s="70">
        <v>1</v>
      </c>
      <c r="B502" s="70">
        <v>1</v>
      </c>
      <c r="C502" s="351" t="s">
        <v>316</v>
      </c>
      <c r="D502" s="367"/>
      <c r="E502" s="2276">
        <f>SUM(E501)</f>
        <v>200</v>
      </c>
      <c r="F502" s="103">
        <f>SUM(F501)</f>
        <v>100</v>
      </c>
      <c r="G502" s="103">
        <f>SUM(G501)</f>
        <v>103</v>
      </c>
      <c r="H502" s="103">
        <f>G502/F502*100</f>
        <v>103</v>
      </c>
      <c r="I502" s="103">
        <f>IF(E502=0,0,K502/E502)</f>
        <v>10</v>
      </c>
      <c r="J502" s="103">
        <f>M502/G502</f>
        <v>9.6019417475728162</v>
      </c>
      <c r="K502" s="178">
        <f>SUM(K501)</f>
        <v>2000</v>
      </c>
      <c r="L502" s="103">
        <f>SUM(L501)</f>
        <v>1000</v>
      </c>
      <c r="M502" s="103">
        <f>SUM(M501)</f>
        <v>989</v>
      </c>
      <c r="N502" s="103">
        <f>M502/L502*100</f>
        <v>98.9</v>
      </c>
      <c r="O502" s="103">
        <f>SUM(O501)</f>
        <v>8</v>
      </c>
      <c r="P502" s="103">
        <f>SUM(P501)</f>
        <v>247.25</v>
      </c>
      <c r="Q502" s="17">
        <v>3363.8695999999995</v>
      </c>
      <c r="R502" s="17">
        <v>3363.8695999999995</v>
      </c>
      <c r="S502" s="17">
        <v>3363.8695999999995</v>
      </c>
      <c r="T502" s="17">
        <v>3363.8695999999995</v>
      </c>
      <c r="U502" s="17">
        <v>3363.8695999999995</v>
      </c>
      <c r="V502" s="17">
        <v>3363.8695999999995</v>
      </c>
      <c r="W502" s="1037">
        <f>Q502/12*$C$4+(R502-Q502)/11*5+(S502-R502)/10*4+(T502-S502)/9*3+(U502-T502)/8*2+(V502-U502)/7*1</f>
        <v>1681.9347999999998</v>
      </c>
      <c r="X502" s="17">
        <f t="shared" si="316"/>
        <v>1678.14192</v>
      </c>
      <c r="Y502" s="17"/>
      <c r="Z502" s="17">
        <f>X502-W502</f>
        <v>-3.7928799999997409</v>
      </c>
      <c r="AA502" s="17">
        <v>-7.7024099999999995</v>
      </c>
      <c r="AB502" s="1244">
        <v>1670.4395099999999</v>
      </c>
      <c r="AC502" s="17">
        <v>1</v>
      </c>
      <c r="AD502" s="17">
        <v>11154.08</v>
      </c>
      <c r="AE502" s="1797">
        <f>AD502/1000</f>
        <v>11.15408</v>
      </c>
      <c r="AF502" s="2406"/>
    </row>
    <row r="503" spans="1:32" ht="30" customHeight="1" x14ac:dyDescent="0.25">
      <c r="A503" s="70">
        <v>1</v>
      </c>
      <c r="B503" s="70">
        <v>1</v>
      </c>
      <c r="C503" s="253" t="s">
        <v>14</v>
      </c>
      <c r="D503" s="253"/>
      <c r="E503" s="2216"/>
      <c r="F503" s="109"/>
      <c r="G503" s="181"/>
      <c r="H503" s="109"/>
      <c r="I503" s="108"/>
      <c r="J503" s="108"/>
      <c r="K503" s="426"/>
      <c r="L503" s="403"/>
      <c r="M503" s="403"/>
      <c r="N503" s="403"/>
      <c r="O503" s="403"/>
      <c r="P503" s="403"/>
      <c r="Q503" s="13"/>
      <c r="R503" s="13"/>
      <c r="S503" s="13"/>
      <c r="T503" s="13"/>
      <c r="U503" s="13"/>
      <c r="V503" s="13"/>
      <c r="W503" s="1038"/>
      <c r="X503" s="13">
        <f t="shared" si="316"/>
        <v>0</v>
      </c>
      <c r="Y503" s="13"/>
      <c r="Z503" s="13"/>
      <c r="AA503" s="13"/>
      <c r="AB503" s="1252"/>
      <c r="AC503" s="13"/>
      <c r="AD503" s="13"/>
      <c r="AE503" s="1798"/>
      <c r="AF503" s="2406"/>
    </row>
    <row r="504" spans="1:32" ht="15" customHeight="1" x14ac:dyDescent="0.25">
      <c r="A504" s="70">
        <v>1</v>
      </c>
      <c r="B504" s="70">
        <v>1</v>
      </c>
      <c r="C504" s="120" t="s">
        <v>198</v>
      </c>
      <c r="D504" s="120"/>
      <c r="E504" s="2225">
        <f>SUM(E506)</f>
        <v>3850</v>
      </c>
      <c r="F504" s="92">
        <f>SUM(F506)</f>
        <v>1925</v>
      </c>
      <c r="G504" s="429">
        <f>SUM(G506)</f>
        <v>1925</v>
      </c>
      <c r="H504" s="173">
        <f>G504/F504*100</f>
        <v>100</v>
      </c>
      <c r="I504" s="117"/>
      <c r="J504" s="117"/>
      <c r="K504" s="428"/>
      <c r="L504" s="412"/>
      <c r="M504" s="412"/>
      <c r="N504" s="412"/>
      <c r="O504" s="412"/>
      <c r="P504" s="430"/>
      <c r="Q504" s="8"/>
      <c r="R504" s="8"/>
      <c r="S504" s="8"/>
      <c r="T504" s="8"/>
      <c r="U504" s="8"/>
      <c r="V504" s="8"/>
      <c r="W504" s="1035"/>
      <c r="X504" s="8">
        <f t="shared" si="316"/>
        <v>0</v>
      </c>
      <c r="Y504" s="8"/>
      <c r="Z504" s="8">
        <f>X504-W504</f>
        <v>0</v>
      </c>
      <c r="AA504" s="8"/>
      <c r="AB504" s="1152"/>
      <c r="AC504" s="1715">
        <f>AC506</f>
        <v>0</v>
      </c>
      <c r="AD504" s="1715">
        <f t="shared" ref="AD504:AE504" si="328">AD506</f>
        <v>0</v>
      </c>
      <c r="AE504" s="1715">
        <f t="shared" si="328"/>
        <v>0</v>
      </c>
      <c r="AF504" s="2406"/>
    </row>
    <row r="505" spans="1:32" ht="15" customHeight="1" x14ac:dyDescent="0.25">
      <c r="A505" s="70">
        <v>1</v>
      </c>
      <c r="B505" s="70">
        <v>1</v>
      </c>
      <c r="C505" s="120" t="s">
        <v>159</v>
      </c>
      <c r="D505" s="120"/>
      <c r="E505" s="2225"/>
      <c r="F505" s="173"/>
      <c r="G505" s="429"/>
      <c r="H505" s="173"/>
      <c r="I505" s="117"/>
      <c r="J505" s="117"/>
      <c r="K505" s="428"/>
      <c r="L505" s="412"/>
      <c r="M505" s="412"/>
      <c r="N505" s="412"/>
      <c r="O505" s="412"/>
      <c r="P505" s="430"/>
      <c r="Q505" s="8"/>
      <c r="R505" s="8"/>
      <c r="S505" s="8"/>
      <c r="T505" s="8"/>
      <c r="U505" s="8"/>
      <c r="V505" s="8"/>
      <c r="W505" s="1035"/>
      <c r="X505" s="8">
        <f t="shared" si="316"/>
        <v>0</v>
      </c>
      <c r="Y505" s="8"/>
      <c r="Z505" s="8"/>
      <c r="AA505" s="8"/>
      <c r="AB505" s="1152"/>
      <c r="AC505" s="1715"/>
      <c r="AD505" s="1715"/>
      <c r="AE505" s="1803"/>
      <c r="AF505" s="2406"/>
    </row>
    <row r="506" spans="1:32" ht="15" customHeight="1" x14ac:dyDescent="0.25">
      <c r="A506" s="70">
        <v>1</v>
      </c>
      <c r="B506" s="70">
        <v>1</v>
      </c>
      <c r="C506" s="120" t="s">
        <v>293</v>
      </c>
      <c r="D506" s="120"/>
      <c r="E506" s="2225">
        <v>3850</v>
      </c>
      <c r="F506" s="92">
        <f>ROUND(E506/12*$C$4,0)</f>
        <v>1925</v>
      </c>
      <c r="G506" s="313">
        <v>1925</v>
      </c>
      <c r="H506" s="92">
        <f>G506/F506*100</f>
        <v>100</v>
      </c>
      <c r="I506" s="117"/>
      <c r="J506" s="117"/>
      <c r="K506" s="428"/>
      <c r="L506" s="412"/>
      <c r="M506" s="412"/>
      <c r="N506" s="412"/>
      <c r="O506" s="412"/>
      <c r="P506" s="430"/>
      <c r="Q506" s="8"/>
      <c r="R506" s="8"/>
      <c r="S506" s="8"/>
      <c r="T506" s="8"/>
      <c r="U506" s="8"/>
      <c r="V506" s="8"/>
      <c r="W506" s="1035"/>
      <c r="X506" s="8">
        <f t="shared" si="316"/>
        <v>0</v>
      </c>
      <c r="Y506" s="8"/>
      <c r="Z506" s="8">
        <f>X506-W506</f>
        <v>0</v>
      </c>
      <c r="AA506" s="8"/>
      <c r="AB506" s="1152"/>
      <c r="AC506" s="1715"/>
      <c r="AD506" s="1715"/>
      <c r="AE506" s="1803">
        <f>AD506/1000</f>
        <v>0</v>
      </c>
      <c r="AF506" s="2406"/>
    </row>
    <row r="507" spans="1:32" ht="30" customHeight="1" x14ac:dyDescent="0.25">
      <c r="A507" s="70">
        <v>1</v>
      </c>
      <c r="B507" s="70">
        <v>1</v>
      </c>
      <c r="C507" s="120" t="s">
        <v>157</v>
      </c>
      <c r="D507" s="120"/>
      <c r="E507" s="2225"/>
      <c r="F507" s="173"/>
      <c r="G507" s="429"/>
      <c r="H507" s="173"/>
      <c r="I507" s="117"/>
      <c r="J507" s="117"/>
      <c r="K507" s="428"/>
      <c r="L507" s="412"/>
      <c r="M507" s="412"/>
      <c r="N507" s="412"/>
      <c r="O507" s="412"/>
      <c r="P507" s="430"/>
      <c r="Q507" s="8"/>
      <c r="R507" s="8"/>
      <c r="S507" s="8"/>
      <c r="T507" s="8"/>
      <c r="U507" s="8"/>
      <c r="V507" s="8"/>
      <c r="W507" s="1035"/>
      <c r="X507" s="8">
        <f t="shared" si="316"/>
        <v>0</v>
      </c>
      <c r="Y507" s="8"/>
      <c r="Z507" s="8"/>
      <c r="AA507" s="8"/>
      <c r="AB507" s="1152"/>
      <c r="AC507" s="8"/>
      <c r="AD507" s="8"/>
      <c r="AE507" s="1795"/>
      <c r="AF507" s="2406"/>
    </row>
    <row r="508" spans="1:32" ht="30.75" customHeight="1" x14ac:dyDescent="0.25">
      <c r="A508" s="70">
        <v>1</v>
      </c>
      <c r="B508" s="70">
        <v>1</v>
      </c>
      <c r="C508" s="150" t="s">
        <v>158</v>
      </c>
      <c r="D508" s="150"/>
      <c r="E508" s="2282"/>
      <c r="F508" s="177"/>
      <c r="G508" s="177"/>
      <c r="H508" s="177"/>
      <c r="I508" s="131"/>
      <c r="J508" s="131"/>
      <c r="K508" s="431"/>
      <c r="L508" s="432"/>
      <c r="M508" s="432"/>
      <c r="N508" s="432"/>
      <c r="O508" s="432"/>
      <c r="P508" s="433"/>
      <c r="Q508" s="15"/>
      <c r="R508" s="15"/>
      <c r="S508" s="15"/>
      <c r="T508" s="15"/>
      <c r="U508" s="15"/>
      <c r="V508" s="15"/>
      <c r="W508" s="1036"/>
      <c r="X508" s="15">
        <f t="shared" si="316"/>
        <v>0</v>
      </c>
      <c r="Y508" s="15"/>
      <c r="Z508" s="15"/>
      <c r="AA508" s="15"/>
      <c r="AB508" s="1269"/>
      <c r="AC508" s="15"/>
      <c r="AD508" s="15"/>
      <c r="AE508" s="1796"/>
      <c r="AF508" s="2406"/>
    </row>
    <row r="509" spans="1:32" ht="15" customHeight="1" thickBot="1" x14ac:dyDescent="0.3">
      <c r="A509" s="70">
        <v>1</v>
      </c>
      <c r="B509" s="70">
        <v>1</v>
      </c>
      <c r="C509" s="303" t="s">
        <v>166</v>
      </c>
      <c r="D509" s="303"/>
      <c r="E509" s="2279">
        <f>E504</f>
        <v>3850</v>
      </c>
      <c r="F509" s="157">
        <f>F504</f>
        <v>1925</v>
      </c>
      <c r="G509" s="157">
        <f>G504</f>
        <v>1925</v>
      </c>
      <c r="H509" s="157">
        <f>G509/F509*100</f>
        <v>100</v>
      </c>
      <c r="I509" s="434"/>
      <c r="J509" s="434"/>
      <c r="K509" s="435"/>
      <c r="L509" s="436"/>
      <c r="M509" s="436"/>
      <c r="N509" s="436"/>
      <c r="O509" s="436"/>
      <c r="P509" s="436"/>
      <c r="Q509" s="57">
        <v>2275.9274999999998</v>
      </c>
      <c r="R509" s="57">
        <v>2275.9274999999998</v>
      </c>
      <c r="S509" s="57">
        <v>2275.9274999999998</v>
      </c>
      <c r="T509" s="57">
        <v>2275.9274999999998</v>
      </c>
      <c r="U509" s="57">
        <v>2275.9274999999998</v>
      </c>
      <c r="V509" s="57">
        <v>2275.9274999999998</v>
      </c>
      <c r="W509" s="1037">
        <f>Q509/12*$C$4+(R509-Q509)/11*5+(S509-R509)/10*4+(T509-S509)/9*3+(U509-T509)/8*2+(V509-U509)/7*1</f>
        <v>1137.9637499999999</v>
      </c>
      <c r="X509" s="57">
        <f t="shared" si="316"/>
        <v>1137.9637500000001</v>
      </c>
      <c r="Y509" s="57"/>
      <c r="Z509" s="57">
        <f>X509-W509</f>
        <v>0</v>
      </c>
      <c r="AA509" s="57">
        <v>-4.0786199999999999</v>
      </c>
      <c r="AB509" s="1160">
        <v>1133.8851300000001</v>
      </c>
      <c r="AC509" s="57">
        <f>AC504</f>
        <v>0</v>
      </c>
      <c r="AD509" s="57">
        <f t="shared" ref="AD509:AE509" si="329">AD504+AD508</f>
        <v>0</v>
      </c>
      <c r="AE509" s="57">
        <f t="shared" si="329"/>
        <v>0</v>
      </c>
      <c r="AF509" s="2406"/>
    </row>
    <row r="510" spans="1:32" s="79" customFormat="1" ht="15" customHeight="1" thickBot="1" x14ac:dyDescent="0.3">
      <c r="A510" s="70">
        <v>1</v>
      </c>
      <c r="B510" s="70">
        <v>1</v>
      </c>
      <c r="C510" s="163" t="s">
        <v>17</v>
      </c>
      <c r="D510" s="197"/>
      <c r="E510" s="2286"/>
      <c r="F510" s="198"/>
      <c r="G510" s="198"/>
      <c r="H510" s="198"/>
      <c r="I510" s="422"/>
      <c r="J510" s="422"/>
      <c r="K510" s="269"/>
      <c r="L510" s="198"/>
      <c r="M510" s="2761">
        <f>SUM(M509,M502,M497)</f>
        <v>1999</v>
      </c>
      <c r="N510" s="198"/>
      <c r="O510" s="198"/>
      <c r="P510" s="198"/>
      <c r="Q510" s="14">
        <f t="shared" ref="Q510:R510" si="330">SUM(Q509,Q502,Q497)</f>
        <v>14479.380299999999</v>
      </c>
      <c r="R510" s="14">
        <f t="shared" si="330"/>
        <v>14479.380299999999</v>
      </c>
      <c r="S510" s="14">
        <f t="shared" ref="S510:T510" si="331">SUM(S509,S502,S497)</f>
        <v>14479.380299999999</v>
      </c>
      <c r="T510" s="14">
        <f t="shared" si="331"/>
        <v>14479.380299999999</v>
      </c>
      <c r="U510" s="14">
        <f t="shared" ref="U510:V510" si="332">SUM(U509,U502,U497)</f>
        <v>14479.380299999999</v>
      </c>
      <c r="V510" s="14">
        <f t="shared" si="332"/>
        <v>14479.380299999999</v>
      </c>
      <c r="W510" s="1040">
        <f t="shared" ref="W510" si="333">SUM(W509,W502,W497)</f>
        <v>7239.6901499999994</v>
      </c>
      <c r="X510" s="14">
        <f t="shared" si="316"/>
        <v>6957.9370699999999</v>
      </c>
      <c r="Y510" s="14"/>
      <c r="Z510" s="14">
        <f t="shared" ref="Z510:AB510" si="334">SUM(Z509,Z502,Z497)</f>
        <v>-281.75307999999927</v>
      </c>
      <c r="AA510" s="14">
        <f t="shared" si="334"/>
        <v>-28.861460000000001</v>
      </c>
      <c r="AB510" s="1250">
        <f t="shared" si="334"/>
        <v>6929.0756099999999</v>
      </c>
      <c r="AC510" s="14"/>
      <c r="AD510" s="1250">
        <f t="shared" ref="AD510:AE510" si="335">SUM(AD509,AD502,AD497)</f>
        <v>11154.08</v>
      </c>
      <c r="AE510" s="1250">
        <f t="shared" si="335"/>
        <v>11.15408</v>
      </c>
      <c r="AF510" s="2406"/>
    </row>
    <row r="511" spans="1:32" ht="12" customHeight="1" x14ac:dyDescent="0.25">
      <c r="A511" s="70">
        <v>1</v>
      </c>
      <c r="B511" s="70">
        <v>1</v>
      </c>
      <c r="C511" s="301"/>
      <c r="D511" s="301"/>
      <c r="E511" s="2216"/>
      <c r="F511" s="109"/>
      <c r="G511" s="109"/>
      <c r="H511" s="109"/>
      <c r="I511" s="370"/>
      <c r="J511" s="370"/>
      <c r="K511" s="181"/>
      <c r="L511" s="109"/>
      <c r="M511" s="109"/>
      <c r="N511" s="109"/>
      <c r="O511" s="109"/>
      <c r="P511" s="109"/>
      <c r="Q511" s="13"/>
      <c r="R511" s="13"/>
      <c r="S511" s="13"/>
      <c r="T511" s="13"/>
      <c r="U511" s="13"/>
      <c r="V511" s="13"/>
      <c r="W511" s="1038"/>
      <c r="X511" s="13">
        <f t="shared" si="316"/>
        <v>0</v>
      </c>
      <c r="Y511" s="13"/>
      <c r="Z511" s="13"/>
      <c r="AA511" s="13"/>
      <c r="AB511" s="1252"/>
      <c r="AC511" s="13"/>
      <c r="AD511" s="13"/>
      <c r="AE511" s="1798"/>
      <c r="AF511" s="2406"/>
    </row>
    <row r="512" spans="1:32" ht="36.75" customHeight="1" x14ac:dyDescent="0.25">
      <c r="A512" s="70">
        <v>1</v>
      </c>
      <c r="B512" s="70">
        <v>1</v>
      </c>
      <c r="C512" s="1027" t="s">
        <v>204</v>
      </c>
      <c r="D512" s="437"/>
      <c r="E512" s="772"/>
      <c r="F512" s="438"/>
      <c r="G512" s="438"/>
      <c r="H512" s="438"/>
      <c r="I512" s="125"/>
      <c r="J512" s="125"/>
      <c r="K512" s="439"/>
      <c r="L512" s="440"/>
      <c r="M512" s="440"/>
      <c r="N512" s="440"/>
      <c r="O512" s="440"/>
      <c r="P512" s="440"/>
      <c r="Q512" s="8"/>
      <c r="R512" s="8"/>
      <c r="S512" s="8"/>
      <c r="T512" s="8"/>
      <c r="U512" s="8"/>
      <c r="V512" s="8"/>
      <c r="W512" s="1035"/>
      <c r="X512" s="8">
        <f t="shared" si="316"/>
        <v>0</v>
      </c>
      <c r="Y512" s="8"/>
      <c r="Z512" s="8"/>
      <c r="AA512" s="8"/>
      <c r="AB512" s="1152"/>
      <c r="AC512" s="8"/>
      <c r="AD512" s="8"/>
      <c r="AE512" s="1795"/>
      <c r="AF512" s="2406"/>
    </row>
    <row r="513" spans="1:32" ht="15" customHeight="1" x14ac:dyDescent="0.25">
      <c r="A513" s="70">
        <v>1</v>
      </c>
      <c r="B513" s="70">
        <v>1</v>
      </c>
      <c r="C513" s="441" t="s">
        <v>5</v>
      </c>
      <c r="D513" s="441"/>
      <c r="E513" s="772"/>
      <c r="F513" s="438"/>
      <c r="G513" s="438"/>
      <c r="H513" s="438"/>
      <c r="I513" s="125"/>
      <c r="J513" s="125"/>
      <c r="K513" s="439"/>
      <c r="L513" s="440"/>
      <c r="M513" s="440"/>
      <c r="N513" s="440"/>
      <c r="O513" s="440"/>
      <c r="P513" s="440"/>
      <c r="Q513" s="8"/>
      <c r="R513" s="8"/>
      <c r="S513" s="8"/>
      <c r="T513" s="8"/>
      <c r="U513" s="8"/>
      <c r="V513" s="8"/>
      <c r="W513" s="1035"/>
      <c r="X513" s="8">
        <f t="shared" si="316"/>
        <v>0</v>
      </c>
      <c r="Y513" s="8"/>
      <c r="Z513" s="8"/>
      <c r="AA513" s="8"/>
      <c r="AB513" s="1152"/>
      <c r="AC513" s="8"/>
      <c r="AD513" s="8"/>
      <c r="AE513" s="1795"/>
      <c r="AF513" s="2406"/>
    </row>
    <row r="514" spans="1:32" ht="15" customHeight="1" x14ac:dyDescent="0.25">
      <c r="A514" s="70">
        <v>1</v>
      </c>
      <c r="B514" s="70">
        <v>1</v>
      </c>
      <c r="C514" s="97" t="s">
        <v>18</v>
      </c>
      <c r="D514" s="97">
        <v>340</v>
      </c>
      <c r="E514" s="2231">
        <v>435</v>
      </c>
      <c r="F514" s="98">
        <f>ROUND(E514/12*$C$4,0)</f>
        <v>218</v>
      </c>
      <c r="G514" s="98">
        <v>214</v>
      </c>
      <c r="H514" s="98">
        <f>G514/F514*100</f>
        <v>98.165137614678898</v>
      </c>
      <c r="I514" s="398">
        <v>7</v>
      </c>
      <c r="J514" s="99">
        <f>M514/G514</f>
        <v>6.94392523364486</v>
      </c>
      <c r="K514" s="129">
        <f>ROUND(E514*I514,0)</f>
        <v>3045</v>
      </c>
      <c r="L514" s="100">
        <f t="shared" ref="L514" si="336">ROUND(K514/12*$C$4,0)</f>
        <v>1523</v>
      </c>
      <c r="M514" s="100">
        <v>1486</v>
      </c>
      <c r="N514" s="100">
        <f>M514/L514*100</f>
        <v>97.570584372948133</v>
      </c>
      <c r="O514" s="171">
        <f>ROUND(K514/D514,0)</f>
        <v>9</v>
      </c>
      <c r="P514" s="100">
        <f>M514/$C$4*12/O514</f>
        <v>330.22222222222223</v>
      </c>
      <c r="Q514" s="8"/>
      <c r="R514" s="8"/>
      <c r="S514" s="8"/>
      <c r="T514" s="8"/>
      <c r="U514" s="8"/>
      <c r="V514" s="8"/>
      <c r="W514" s="1035"/>
      <c r="X514" s="8">
        <f t="shared" si="316"/>
        <v>0</v>
      </c>
      <c r="Y514" s="8"/>
      <c r="Z514" s="8"/>
      <c r="AA514" s="8"/>
      <c r="AB514" s="1152"/>
      <c r="AC514" s="8"/>
      <c r="AD514" s="8"/>
      <c r="AE514" s="1795"/>
      <c r="AF514" s="2406"/>
    </row>
    <row r="515" spans="1:32" ht="36" customHeight="1" x14ac:dyDescent="0.25">
      <c r="A515" s="70">
        <v>1</v>
      </c>
      <c r="B515" s="70">
        <v>1</v>
      </c>
      <c r="C515" s="102" t="s">
        <v>7</v>
      </c>
      <c r="D515" s="132"/>
      <c r="E515" s="2222">
        <f>SUM(E514:E514)</f>
        <v>435</v>
      </c>
      <c r="F515" s="445">
        <f>SUM(F514:F514)</f>
        <v>218</v>
      </c>
      <c r="G515" s="445">
        <f>SUM(G514:G514)</f>
        <v>214</v>
      </c>
      <c r="H515" s="445">
        <f>G515/F515*100</f>
        <v>98.165137614678898</v>
      </c>
      <c r="I515" s="104">
        <f>IF(E515=0,0,K515/E515)</f>
        <v>7</v>
      </c>
      <c r="J515" s="104">
        <f>M515/G515</f>
        <v>6.94392523364486</v>
      </c>
      <c r="K515" s="446">
        <f>SUM(K514:K514)</f>
        <v>3045</v>
      </c>
      <c r="L515" s="445">
        <f>SUM(L514:L514)</f>
        <v>1523</v>
      </c>
      <c r="M515" s="445">
        <f>SUM(M514:M514)</f>
        <v>1486</v>
      </c>
      <c r="N515" s="179">
        <f>M515/L515*100</f>
        <v>97.570584372948133</v>
      </c>
      <c r="O515" s="274">
        <f>SUM(O514)</f>
        <v>9</v>
      </c>
      <c r="P515" s="179">
        <f>M515/$C$4*12/O515</f>
        <v>330.22222222222223</v>
      </c>
      <c r="Q515" s="17">
        <v>54968.54</v>
      </c>
      <c r="R515" s="17">
        <v>54968.539864999992</v>
      </c>
      <c r="S515" s="17">
        <v>54968.539864999992</v>
      </c>
      <c r="T515" s="17">
        <v>54968.539864999992</v>
      </c>
      <c r="U515" s="17">
        <v>54968.539864999992</v>
      </c>
      <c r="V515" s="17">
        <v>54968.539864999992</v>
      </c>
      <c r="W515" s="1037">
        <f>Q515/12*$C$4+(R515-Q515)/11*5+(S515-R515)/10*4+(T515-S515)/9*3+(U515-T515)/8*2+(V515-U515)/7*1</f>
        <v>27484.269938636364</v>
      </c>
      <c r="X515" s="17">
        <f t="shared" si="316"/>
        <v>24944.161430000004</v>
      </c>
      <c r="Y515" s="17"/>
      <c r="Z515" s="17">
        <f>X515-W515</f>
        <v>-2540.1085086363601</v>
      </c>
      <c r="AA515" s="17">
        <v>-11.852040000000001</v>
      </c>
      <c r="AB515" s="1244">
        <v>24932.309390000002</v>
      </c>
      <c r="AC515" s="17"/>
      <c r="AD515" s="17"/>
      <c r="AE515" s="1797">
        <f>AD515/1000</f>
        <v>0</v>
      </c>
      <c r="AF515" s="2406"/>
    </row>
    <row r="516" spans="1:32" ht="37.5" customHeight="1" thickBot="1" x14ac:dyDescent="0.3">
      <c r="A516" s="70">
        <v>1</v>
      </c>
      <c r="B516" s="70">
        <v>1</v>
      </c>
      <c r="C516" s="447" t="s">
        <v>276</v>
      </c>
      <c r="D516" s="448"/>
      <c r="E516" s="2226">
        <v>150</v>
      </c>
      <c r="F516" s="450">
        <f>E516/12*$C$4</f>
        <v>75</v>
      </c>
      <c r="G516" s="449">
        <v>79</v>
      </c>
      <c r="H516" s="346">
        <f>G516/F516*100</f>
        <v>105.33333333333333</v>
      </c>
      <c r="I516" s="347"/>
      <c r="J516" s="347"/>
      <c r="K516" s="451"/>
      <c r="L516" s="449"/>
      <c r="M516" s="449"/>
      <c r="N516" s="263"/>
      <c r="O516" s="452"/>
      <c r="P516" s="453"/>
      <c r="Q516" s="61">
        <v>17115.618465</v>
      </c>
      <c r="R516" s="61">
        <v>17115.618465</v>
      </c>
      <c r="S516" s="61">
        <v>17115.618465</v>
      </c>
      <c r="T516" s="61">
        <v>17115.618465</v>
      </c>
      <c r="U516" s="61">
        <v>17115.618465</v>
      </c>
      <c r="V516" s="61">
        <v>17115.618465</v>
      </c>
      <c r="W516" s="1037">
        <f>V516/12*$C$4</f>
        <v>8557.8092324999998</v>
      </c>
      <c r="X516" s="61">
        <f t="shared" si="316"/>
        <v>8754.6789600000011</v>
      </c>
      <c r="Y516" s="61"/>
      <c r="Z516" s="61">
        <f>X516-W516</f>
        <v>196.86972750000132</v>
      </c>
      <c r="AA516" s="61">
        <v>0</v>
      </c>
      <c r="AB516" s="2412">
        <v>8754.6789600000011</v>
      </c>
      <c r="AC516" s="61"/>
      <c r="AD516" s="61"/>
      <c r="AE516" s="1802"/>
      <c r="AF516" s="2406"/>
    </row>
    <row r="517" spans="1:32" ht="18.75" customHeight="1" thickBot="1" x14ac:dyDescent="0.3">
      <c r="A517" s="70">
        <v>1</v>
      </c>
      <c r="B517" s="70">
        <v>1</v>
      </c>
      <c r="C517" s="163" t="s">
        <v>17</v>
      </c>
      <c r="D517" s="454"/>
      <c r="E517" s="2312"/>
      <c r="F517" s="455"/>
      <c r="G517" s="455"/>
      <c r="H517" s="455"/>
      <c r="I517" s="393"/>
      <c r="J517" s="393"/>
      <c r="K517" s="456"/>
      <c r="L517" s="455"/>
      <c r="M517" s="2762">
        <f>SUM(M515)</f>
        <v>1486</v>
      </c>
      <c r="N517" s="456"/>
      <c r="O517" s="455"/>
      <c r="P517" s="456"/>
      <c r="Q517" s="14">
        <f t="shared" ref="Q517:R517" si="337">SUM(Q515)</f>
        <v>54968.54</v>
      </c>
      <c r="R517" s="14">
        <f t="shared" si="337"/>
        <v>54968.539864999992</v>
      </c>
      <c r="S517" s="14">
        <f t="shared" ref="S517:T517" si="338">SUM(S515)</f>
        <v>54968.539864999992</v>
      </c>
      <c r="T517" s="14">
        <f t="shared" si="338"/>
        <v>54968.539864999992</v>
      </c>
      <c r="U517" s="14">
        <f t="shared" ref="U517:V517" si="339">SUM(U515)</f>
        <v>54968.539864999992</v>
      </c>
      <c r="V517" s="14">
        <f t="shared" si="339"/>
        <v>54968.539864999992</v>
      </c>
      <c r="W517" s="1040">
        <f t="shared" ref="W517" si="340">SUM(W515)</f>
        <v>27484.269938636364</v>
      </c>
      <c r="X517" s="14">
        <f t="shared" si="316"/>
        <v>24944.161430000004</v>
      </c>
      <c r="Y517" s="14"/>
      <c r="Z517" s="14">
        <f t="shared" ref="Z517:AB517" si="341">SUM(Z515)</f>
        <v>-2540.1085086363601</v>
      </c>
      <c r="AA517" s="14">
        <f t="shared" si="341"/>
        <v>-11.852040000000001</v>
      </c>
      <c r="AB517" s="1250">
        <f t="shared" si="341"/>
        <v>24932.309390000002</v>
      </c>
      <c r="AC517" s="14"/>
      <c r="AD517" s="1250">
        <f t="shared" ref="AD517:AE517" si="342">SUM(AD515)</f>
        <v>0</v>
      </c>
      <c r="AE517" s="1250">
        <f t="shared" si="342"/>
        <v>0</v>
      </c>
      <c r="AF517" s="2406"/>
    </row>
    <row r="518" spans="1:32" ht="47.25" customHeight="1" x14ac:dyDescent="0.25">
      <c r="A518" s="70">
        <v>1</v>
      </c>
      <c r="B518" s="70">
        <v>1</v>
      </c>
      <c r="C518" s="1973" t="s">
        <v>379</v>
      </c>
      <c r="D518" s="457"/>
      <c r="E518" s="726"/>
      <c r="F518" s="459"/>
      <c r="G518" s="459"/>
      <c r="H518" s="458"/>
      <c r="I518" s="460"/>
      <c r="J518" s="460"/>
      <c r="K518" s="461"/>
      <c r="L518" s="458"/>
      <c r="M518" s="458"/>
      <c r="N518" s="462"/>
      <c r="O518" s="459"/>
      <c r="P518" s="462"/>
      <c r="Q518" s="13"/>
      <c r="R518" s="13"/>
      <c r="S518" s="13"/>
      <c r="T518" s="13"/>
      <c r="U518" s="13"/>
      <c r="V518" s="13"/>
      <c r="W518" s="1038"/>
      <c r="X518" s="13">
        <f t="shared" si="316"/>
        <v>0</v>
      </c>
      <c r="Y518" s="13"/>
      <c r="Z518" s="13"/>
      <c r="AA518" s="13"/>
      <c r="AB518" s="1252"/>
      <c r="AC518" s="13"/>
      <c r="AD518" s="13"/>
      <c r="AE518" s="1798"/>
      <c r="AF518" s="2406"/>
    </row>
    <row r="519" spans="1:32" ht="15.75" customHeight="1" x14ac:dyDescent="0.25">
      <c r="A519" s="70">
        <v>1</v>
      </c>
      <c r="B519" s="70">
        <v>1</v>
      </c>
      <c r="C519" s="282"/>
      <c r="D519" s="463"/>
      <c r="E519" s="1875"/>
      <c r="F519" s="458"/>
      <c r="G519" s="464"/>
      <c r="H519" s="464"/>
      <c r="I519" s="125"/>
      <c r="J519" s="373"/>
      <c r="K519" s="462"/>
      <c r="L519" s="464"/>
      <c r="M519" s="465"/>
      <c r="N519" s="464"/>
      <c r="O519" s="462"/>
      <c r="P519" s="464"/>
      <c r="Q519" s="8"/>
      <c r="R519" s="8"/>
      <c r="S519" s="8"/>
      <c r="T519" s="8"/>
      <c r="U519" s="8"/>
      <c r="V519" s="8"/>
      <c r="W519" s="1036"/>
      <c r="X519" s="8">
        <f t="shared" si="316"/>
        <v>0</v>
      </c>
      <c r="Y519" s="8"/>
      <c r="Z519" s="8"/>
      <c r="AA519" s="8"/>
      <c r="AB519" s="1152"/>
      <c r="AC519" s="8"/>
      <c r="AD519" s="8"/>
      <c r="AE519" s="1795"/>
      <c r="AF519" s="2406"/>
    </row>
    <row r="520" spans="1:32" ht="34.9" customHeight="1" x14ac:dyDescent="0.25">
      <c r="A520" s="70">
        <v>1</v>
      </c>
      <c r="B520" s="70">
        <v>1</v>
      </c>
      <c r="C520" s="65" t="s">
        <v>295</v>
      </c>
      <c r="D520" s="466"/>
      <c r="E520" s="772">
        <v>3500</v>
      </c>
      <c r="F520" s="438">
        <f>ROUND(E520/12*$C$4,0)</f>
        <v>1750</v>
      </c>
      <c r="G520" s="443">
        <v>1589</v>
      </c>
      <c r="H520" s="442">
        <f>G520/F520*100</f>
        <v>90.8</v>
      </c>
      <c r="I520" s="460"/>
      <c r="J520" s="373"/>
      <c r="K520" s="464"/>
      <c r="L520" s="464"/>
      <c r="M520" s="465"/>
      <c r="N520" s="464"/>
      <c r="O520" s="464"/>
      <c r="P520" s="464"/>
      <c r="Q520" s="15"/>
      <c r="R520" s="15"/>
      <c r="S520" s="15"/>
      <c r="T520" s="15"/>
      <c r="U520" s="15"/>
      <c r="V520" s="15"/>
      <c r="W520" s="1036"/>
      <c r="X520" s="15">
        <f t="shared" si="316"/>
        <v>0</v>
      </c>
      <c r="Y520" s="15"/>
      <c r="Z520" s="15"/>
      <c r="AA520" s="1714"/>
      <c r="AB520" s="2417"/>
      <c r="AC520" s="1714"/>
      <c r="AD520" s="1714"/>
      <c r="AE520" s="1806">
        <f t="shared" ref="AE520:AE522" si="343">AD520/1000</f>
        <v>0</v>
      </c>
      <c r="AF520" s="2406"/>
    </row>
    <row r="521" spans="1:32" ht="38.25" customHeight="1" x14ac:dyDescent="0.25">
      <c r="A521" s="70">
        <v>1</v>
      </c>
      <c r="B521" s="70">
        <v>1</v>
      </c>
      <c r="C521" s="65" t="s">
        <v>296</v>
      </c>
      <c r="D521" s="463"/>
      <c r="E521" s="772">
        <v>16500</v>
      </c>
      <c r="F521" s="92">
        <f>ROUND(E521/12*$C$4,0)</f>
        <v>8250</v>
      </c>
      <c r="G521" s="92">
        <v>8097</v>
      </c>
      <c r="H521" s="98">
        <f>G521/F521*100</f>
        <v>98.145454545454541</v>
      </c>
      <c r="I521" s="373"/>
      <c r="J521" s="373"/>
      <c r="K521" s="464"/>
      <c r="L521" s="458"/>
      <c r="M521" s="465"/>
      <c r="N521" s="462"/>
      <c r="O521" s="464"/>
      <c r="P521" s="462"/>
      <c r="Q521" s="15"/>
      <c r="R521" s="15"/>
      <c r="S521" s="15"/>
      <c r="T521" s="15"/>
      <c r="U521" s="15"/>
      <c r="V521" s="15"/>
      <c r="W521" s="1037"/>
      <c r="X521" s="8">
        <f t="shared" si="316"/>
        <v>0</v>
      </c>
      <c r="Y521" s="15"/>
      <c r="Z521" s="15"/>
      <c r="AA521" s="1715"/>
      <c r="AB521" s="2417"/>
      <c r="AC521" s="1714"/>
      <c r="AD521" s="1714"/>
      <c r="AE521" s="1806">
        <f t="shared" si="343"/>
        <v>0</v>
      </c>
      <c r="AF521" s="2406"/>
    </row>
    <row r="522" spans="1:32" ht="39" customHeight="1" thickBot="1" x14ac:dyDescent="0.3">
      <c r="A522" s="70">
        <v>1</v>
      </c>
      <c r="B522" s="70">
        <v>1</v>
      </c>
      <c r="C522" s="65" t="s">
        <v>357</v>
      </c>
      <c r="D522" s="457"/>
      <c r="E522" s="2200">
        <v>525</v>
      </c>
      <c r="F522" s="169">
        <f>ROUND(E522/12*$C$4,0)</f>
        <v>263</v>
      </c>
      <c r="G522" s="169">
        <v>233</v>
      </c>
      <c r="H522" s="419">
        <f>G522/F522*100</f>
        <v>88.593155893536121</v>
      </c>
      <c r="I522" s="467"/>
      <c r="J522" s="467"/>
      <c r="K522" s="462"/>
      <c r="L522" s="468"/>
      <c r="M522" s="468"/>
      <c r="N522" s="468"/>
      <c r="O522" s="462"/>
      <c r="P522" s="468"/>
      <c r="Q522" s="66"/>
      <c r="R522" s="66"/>
      <c r="S522" s="66"/>
      <c r="T522" s="66"/>
      <c r="U522" s="66"/>
      <c r="V522" s="66"/>
      <c r="W522" s="1044"/>
      <c r="X522" s="18">
        <f t="shared" si="316"/>
        <v>0</v>
      </c>
      <c r="Y522" s="66"/>
      <c r="Z522" s="66"/>
      <c r="AA522" s="1716"/>
      <c r="AB522" s="2418"/>
      <c r="AC522" s="1717"/>
      <c r="AD522" s="1717"/>
      <c r="AE522" s="1807">
        <f t="shared" si="343"/>
        <v>0</v>
      </c>
      <c r="AF522" s="2406"/>
    </row>
    <row r="523" spans="1:32" ht="18.75" customHeight="1" thickBot="1" x14ac:dyDescent="0.3">
      <c r="A523" s="70">
        <v>1</v>
      </c>
      <c r="B523" s="70">
        <v>1</v>
      </c>
      <c r="C523" s="163" t="s">
        <v>17</v>
      </c>
      <c r="D523" s="454"/>
      <c r="E523" s="2312">
        <f>SUM(E520:E522)</f>
        <v>20525</v>
      </c>
      <c r="F523" s="455">
        <f t="shared" ref="F523:G523" si="344">SUM(F520:F522)</f>
        <v>10263</v>
      </c>
      <c r="G523" s="455">
        <f t="shared" si="344"/>
        <v>9919</v>
      </c>
      <c r="H523" s="455">
        <f>G523/F523*100</f>
        <v>96.648153561336841</v>
      </c>
      <c r="I523" s="393"/>
      <c r="J523" s="393"/>
      <c r="K523" s="456"/>
      <c r="L523" s="455"/>
      <c r="M523" s="455"/>
      <c r="N523" s="456"/>
      <c r="O523" s="456"/>
      <c r="P523" s="456"/>
      <c r="Q523" s="14">
        <v>137447.82250000001</v>
      </c>
      <c r="R523" s="14">
        <v>137447.82250000001</v>
      </c>
      <c r="S523" s="14">
        <v>137447.82250000001</v>
      </c>
      <c r="T523" s="14">
        <v>137447.82250000001</v>
      </c>
      <c r="U523" s="14">
        <v>137443.90933000002</v>
      </c>
      <c r="V523" s="14">
        <v>137443.90933000002</v>
      </c>
      <c r="W523" s="1037">
        <f>Q523/12*$C$4+(R523-Q523)/11*5+(S523-R523)/10*4+(T523-S523)/9*3+(U523-T523)/8*2+(V523-U523)/7*1</f>
        <v>68722.932957500016</v>
      </c>
      <c r="X523" s="14">
        <f t="shared" si="316"/>
        <v>66451.15125000001</v>
      </c>
      <c r="Y523" s="14"/>
      <c r="Z523" s="14">
        <f>X523-W523</f>
        <v>-2271.7817075000057</v>
      </c>
      <c r="AA523" s="14">
        <v>0</v>
      </c>
      <c r="AB523" s="1250">
        <v>66451.15125000001</v>
      </c>
      <c r="AC523" s="2312">
        <f t="shared" ref="AC523:AE523" si="345">SUM(AC520:AC522)</f>
        <v>0</v>
      </c>
      <c r="AD523" s="2312">
        <f t="shared" si="345"/>
        <v>0</v>
      </c>
      <c r="AE523" s="2312">
        <f t="shared" si="345"/>
        <v>0</v>
      </c>
      <c r="AF523" s="2406"/>
    </row>
    <row r="524" spans="1:32" ht="51" customHeight="1" x14ac:dyDescent="0.25">
      <c r="A524" s="70">
        <v>1</v>
      </c>
      <c r="B524" s="70">
        <v>1</v>
      </c>
      <c r="C524" s="1027" t="s">
        <v>401</v>
      </c>
      <c r="D524" s="469"/>
      <c r="E524" s="726"/>
      <c r="F524" s="458"/>
      <c r="G524" s="458"/>
      <c r="H524" s="458"/>
      <c r="I524" s="460"/>
      <c r="J524" s="460"/>
      <c r="K524" s="462"/>
      <c r="L524" s="458"/>
      <c r="M524" s="458"/>
      <c r="N524" s="462"/>
      <c r="O524" s="462"/>
      <c r="P524" s="462"/>
      <c r="Q524" s="13"/>
      <c r="R524" s="13"/>
      <c r="S524" s="13"/>
      <c r="T524" s="13"/>
      <c r="U524" s="13"/>
      <c r="V524" s="13"/>
      <c r="W524" s="1038"/>
      <c r="X524" s="13">
        <f t="shared" si="316"/>
        <v>0</v>
      </c>
      <c r="Y524" s="13"/>
      <c r="Z524" s="13"/>
      <c r="AA524" s="13"/>
      <c r="AB524" s="1252"/>
      <c r="AC524" s="13"/>
      <c r="AD524" s="13"/>
      <c r="AE524" s="1798"/>
      <c r="AF524" s="2406"/>
    </row>
    <row r="525" spans="1:32" ht="15.75" customHeight="1" x14ac:dyDescent="0.25">
      <c r="A525" s="70">
        <v>1</v>
      </c>
      <c r="B525" s="70">
        <v>1</v>
      </c>
      <c r="C525" s="90" t="s">
        <v>5</v>
      </c>
      <c r="D525" s="457"/>
      <c r="E525" s="772"/>
      <c r="F525" s="438"/>
      <c r="G525" s="438"/>
      <c r="H525" s="438"/>
      <c r="I525" s="438"/>
      <c r="J525" s="438"/>
      <c r="K525" s="470"/>
      <c r="L525" s="438"/>
      <c r="M525" s="438"/>
      <c r="N525" s="438"/>
      <c r="O525" s="438"/>
      <c r="P525" s="438"/>
      <c r="Q525" s="8"/>
      <c r="R525" s="8"/>
      <c r="S525" s="8"/>
      <c r="T525" s="8"/>
      <c r="U525" s="8"/>
      <c r="V525" s="8"/>
      <c r="W525" s="1035"/>
      <c r="X525" s="8">
        <f t="shared" si="316"/>
        <v>0</v>
      </c>
      <c r="Y525" s="8"/>
      <c r="Z525" s="8"/>
      <c r="AA525" s="8"/>
      <c r="AB525" s="1152"/>
      <c r="AC525" s="8"/>
      <c r="AD525" s="8"/>
      <c r="AE525" s="1795"/>
      <c r="AF525" s="2406"/>
    </row>
    <row r="526" spans="1:32" ht="23.25" customHeight="1" x14ac:dyDescent="0.25">
      <c r="A526" s="70">
        <v>1</v>
      </c>
      <c r="B526" s="70">
        <v>1</v>
      </c>
      <c r="C526" s="427" t="s">
        <v>226</v>
      </c>
      <c r="D526" s="91">
        <v>340</v>
      </c>
      <c r="E526" s="772">
        <v>1605</v>
      </c>
      <c r="F526" s="438">
        <f t="shared" ref="F526" si="346">E526/12*$C$4</f>
        <v>802.5</v>
      </c>
      <c r="G526" s="438">
        <v>881</v>
      </c>
      <c r="H526" s="438">
        <f>G526/F526*100</f>
        <v>109.78193146417445</v>
      </c>
      <c r="I526" s="471">
        <v>14.5</v>
      </c>
      <c r="J526" s="93">
        <f>M526/G526</f>
        <v>14.51872871736663</v>
      </c>
      <c r="K526" s="129">
        <f>ROUND(E526*I526,0)</f>
        <v>23273</v>
      </c>
      <c r="L526" s="438">
        <f t="shared" ref="L526" si="347">ROUND(K526/12*$C$4,0)</f>
        <v>11637</v>
      </c>
      <c r="M526" s="438">
        <v>12791</v>
      </c>
      <c r="N526" s="438">
        <f>M526/L526*100</f>
        <v>109.91664518346653</v>
      </c>
      <c r="O526" s="438">
        <f>ROUND(K526/D526,0)</f>
        <v>68</v>
      </c>
      <c r="P526" s="438">
        <f>M526/$C$4*12/O526</f>
        <v>376.20588235294116</v>
      </c>
      <c r="Q526" s="15"/>
      <c r="R526" s="15"/>
      <c r="S526" s="15"/>
      <c r="T526" s="15"/>
      <c r="U526" s="15"/>
      <c r="V526" s="15"/>
      <c r="W526" s="1035"/>
      <c r="X526" s="8">
        <f t="shared" si="316"/>
        <v>0</v>
      </c>
      <c r="Y526" s="8"/>
      <c r="Z526" s="8"/>
      <c r="AA526" s="8"/>
      <c r="AB526" s="1152"/>
      <c r="AC526" s="8"/>
      <c r="AD526" s="8"/>
      <c r="AE526" s="1795"/>
      <c r="AF526" s="2406"/>
    </row>
    <row r="527" spans="1:32" ht="33" customHeight="1" x14ac:dyDescent="0.25">
      <c r="A527" s="70">
        <v>1</v>
      </c>
      <c r="B527" s="70">
        <v>1</v>
      </c>
      <c r="C527" s="472" t="s">
        <v>276</v>
      </c>
      <c r="D527" s="472"/>
      <c r="E527" s="2231">
        <v>75</v>
      </c>
      <c r="F527" s="442">
        <f>E527/12*$C$4</f>
        <v>37.5</v>
      </c>
      <c r="G527" s="442">
        <v>39</v>
      </c>
      <c r="H527" s="442">
        <f>G527/F527*100</f>
        <v>104</v>
      </c>
      <c r="I527" s="473"/>
      <c r="J527" s="99"/>
      <c r="K527" s="101"/>
      <c r="L527" s="442"/>
      <c r="M527" s="442"/>
      <c r="N527" s="442"/>
      <c r="O527" s="442"/>
      <c r="P527" s="442"/>
      <c r="Q527" s="1955">
        <v>8242.0330349999986</v>
      </c>
      <c r="R527" s="1955">
        <v>8242.0330349999986</v>
      </c>
      <c r="S527" s="1955">
        <v>8242.0330349999986</v>
      </c>
      <c r="T527" s="1955">
        <v>8242.0330349999986</v>
      </c>
      <c r="U527" s="1955">
        <v>8242.0330349999986</v>
      </c>
      <c r="V527" s="1955">
        <v>8242.0330349999986</v>
      </c>
      <c r="W527" s="1036">
        <f>V527/12*$C$4</f>
        <v>4121.0165174999993</v>
      </c>
      <c r="X527" s="15">
        <f t="shared" si="316"/>
        <v>4285.8570300000001</v>
      </c>
      <c r="Y527" s="15"/>
      <c r="Z527" s="15">
        <f>X527-W527</f>
        <v>164.84051250000084</v>
      </c>
      <c r="AA527" s="15">
        <v>0</v>
      </c>
      <c r="AB527" s="1269">
        <v>4285.8570300000001</v>
      </c>
      <c r="AC527" s="15"/>
      <c r="AD527" s="15"/>
      <c r="AE527" s="1796"/>
      <c r="AF527" s="2406"/>
    </row>
    <row r="528" spans="1:32" s="1141" customFormat="1" ht="15.75" customHeight="1" x14ac:dyDescent="0.25">
      <c r="B528" s="70">
        <v>1</v>
      </c>
      <c r="C528" s="102" t="s">
        <v>7</v>
      </c>
      <c r="D528" s="474"/>
      <c r="E528" s="2222">
        <f>SUM(E526)</f>
        <v>1605</v>
      </c>
      <c r="F528" s="475">
        <f>SUM(F526)</f>
        <v>802.5</v>
      </c>
      <c r="G528" s="475">
        <f>SUM(G526)</f>
        <v>881</v>
      </c>
      <c r="H528" s="475">
        <f>G528/F528*100</f>
        <v>109.78193146417445</v>
      </c>
      <c r="I528" s="475">
        <f t="shared" ref="I528:P528" si="348">SUM(I526)</f>
        <v>14.5</v>
      </c>
      <c r="J528" s="475">
        <f t="shared" si="348"/>
        <v>14.51872871736663</v>
      </c>
      <c r="K528" s="476">
        <f t="shared" si="348"/>
        <v>23273</v>
      </c>
      <c r="L528" s="475">
        <f t="shared" si="348"/>
        <v>11637</v>
      </c>
      <c r="M528" s="1808">
        <f t="shared" si="348"/>
        <v>12791</v>
      </c>
      <c r="N528" s="475">
        <f t="shared" si="348"/>
        <v>109.91664518346653</v>
      </c>
      <c r="O528" s="475">
        <f t="shared" si="348"/>
        <v>68</v>
      </c>
      <c r="P528" s="475">
        <f t="shared" si="348"/>
        <v>376.20588235294116</v>
      </c>
      <c r="Q528" s="475">
        <v>86962.157034999997</v>
      </c>
      <c r="R528" s="475">
        <v>86962.157034999997</v>
      </c>
      <c r="S528" s="475">
        <v>86962.157034999997</v>
      </c>
      <c r="T528" s="475">
        <v>86962.157034999997</v>
      </c>
      <c r="U528" s="475">
        <v>86962.157034999997</v>
      </c>
      <c r="V528" s="475">
        <v>86962.157034999997</v>
      </c>
      <c r="W528" s="1037">
        <f>Q528/12*$C$4+(R528-Q528)/11*5+(S528-R528)/10*4+(T528-S528)/9*3+(U528-T528)/8*2+(V528-U528)/7*1</f>
        <v>43481.078517499998</v>
      </c>
      <c r="X528" s="476">
        <f t="shared" si="316"/>
        <v>43478.098159999994</v>
      </c>
      <c r="Y528" s="476"/>
      <c r="Z528" s="475">
        <f>X528-W528</f>
        <v>-2.9803575000041747</v>
      </c>
      <c r="AA528" s="475">
        <v>-399.81449000000003</v>
      </c>
      <c r="AB528" s="2419">
        <v>43078.283669999997</v>
      </c>
      <c r="AC528" s="475">
        <v>110</v>
      </c>
      <c r="AD528" s="475">
        <v>3473361.5700000003</v>
      </c>
      <c r="AE528" s="1808">
        <f>AD528/1000</f>
        <v>3473.3615700000005</v>
      </c>
      <c r="AF528" s="2406"/>
    </row>
    <row r="529" spans="1:32" s="1141" customFormat="1" ht="15.75" customHeight="1" x14ac:dyDescent="0.25">
      <c r="B529" s="70">
        <v>1</v>
      </c>
      <c r="C529" s="1029" t="s">
        <v>307</v>
      </c>
      <c r="D529" s="1050"/>
      <c r="E529" s="2313"/>
      <c r="F529" s="1142"/>
      <c r="G529" s="1142"/>
      <c r="H529" s="1142"/>
      <c r="I529" s="1142"/>
      <c r="J529" s="1142"/>
      <c r="K529" s="1143"/>
      <c r="L529" s="1142"/>
      <c r="M529" s="1142"/>
      <c r="N529" s="1142"/>
      <c r="O529" s="1142"/>
      <c r="P529" s="1142"/>
      <c r="Q529" s="1142"/>
      <c r="R529" s="1142"/>
      <c r="S529" s="1142"/>
      <c r="T529" s="1142"/>
      <c r="U529" s="1142"/>
      <c r="V529" s="1142"/>
      <c r="W529" s="1144"/>
      <c r="X529" s="1143"/>
      <c r="Y529" s="1143"/>
      <c r="Z529" s="1142"/>
      <c r="AA529" s="1142"/>
      <c r="AB529" s="1142"/>
      <c r="AC529" s="1142"/>
      <c r="AD529" s="1142"/>
      <c r="AE529" s="1809"/>
      <c r="AF529" s="2406"/>
    </row>
    <row r="530" spans="1:32" s="1141" customFormat="1" ht="15.75" customHeight="1" x14ac:dyDescent="0.25">
      <c r="B530" s="70">
        <v>1</v>
      </c>
      <c r="C530" s="4" t="s">
        <v>198</v>
      </c>
      <c r="D530" s="1050"/>
      <c r="E530" s="2166">
        <f>E531</f>
        <v>3000</v>
      </c>
      <c r="F530" s="1050">
        <f>F531</f>
        <v>1500</v>
      </c>
      <c r="G530" s="1051">
        <f>G531</f>
        <v>1814</v>
      </c>
      <c r="H530" s="1050">
        <f>G530/F530*100</f>
        <v>120.93333333333334</v>
      </c>
      <c r="I530" s="1051"/>
      <c r="J530" s="1050"/>
      <c r="K530" s="1051"/>
      <c r="L530" s="1050"/>
      <c r="M530" s="1051"/>
      <c r="N530" s="1050"/>
      <c r="O530" s="1051"/>
      <c r="P530" s="1050"/>
      <c r="Q530" s="1051"/>
      <c r="R530" s="1051"/>
      <c r="S530" s="1051"/>
      <c r="T530" s="1051"/>
      <c r="U530" s="1051"/>
      <c r="V530" s="1051"/>
      <c r="W530" s="1055"/>
      <c r="X530" s="1051"/>
      <c r="Y530" s="1051"/>
      <c r="Z530" s="1050"/>
      <c r="AA530" s="1051"/>
      <c r="AB530" s="1050"/>
      <c r="AC530" s="2166">
        <f t="shared" ref="AC530:AD530" si="349">AC531</f>
        <v>97</v>
      </c>
      <c r="AD530" s="2166">
        <f t="shared" si="349"/>
        <v>47665.8</v>
      </c>
      <c r="AE530" s="1810">
        <f t="shared" ref="AE530:AE531" si="350">AD530/1000</f>
        <v>47.665800000000004</v>
      </c>
      <c r="AF530" s="2406"/>
    </row>
    <row r="531" spans="1:32" s="1141" customFormat="1" ht="15.75" customHeight="1" x14ac:dyDescent="0.25">
      <c r="B531" s="70">
        <v>1</v>
      </c>
      <c r="C531" s="4" t="s">
        <v>293</v>
      </c>
      <c r="D531" s="1050"/>
      <c r="E531" s="2166">
        <v>3000</v>
      </c>
      <c r="F531" s="1050">
        <f t="shared" ref="F531:F532" si="351">ROUND(E531/12*$C$4,0)</f>
        <v>1500</v>
      </c>
      <c r="G531" s="1051">
        <v>1814</v>
      </c>
      <c r="H531" s="1050">
        <f>G531/F531*100</f>
        <v>120.93333333333334</v>
      </c>
      <c r="I531" s="1051"/>
      <c r="J531" s="1050"/>
      <c r="K531" s="1051"/>
      <c r="L531" s="1050"/>
      <c r="M531" s="1051"/>
      <c r="N531" s="1050"/>
      <c r="O531" s="1051"/>
      <c r="P531" s="1050"/>
      <c r="Q531" s="1051"/>
      <c r="R531" s="1051"/>
      <c r="S531" s="1051"/>
      <c r="T531" s="1051"/>
      <c r="U531" s="1051"/>
      <c r="V531" s="1051"/>
      <c r="W531" s="1055"/>
      <c r="X531" s="1051"/>
      <c r="Y531" s="1051"/>
      <c r="Z531" s="1050"/>
      <c r="AA531" s="1051"/>
      <c r="AB531" s="1050"/>
      <c r="AC531" s="1050">
        <v>97</v>
      </c>
      <c r="AD531" s="1050">
        <v>47665.8</v>
      </c>
      <c r="AE531" s="1810">
        <f t="shared" si="350"/>
        <v>47.665800000000004</v>
      </c>
      <c r="AF531" s="2406"/>
    </row>
    <row r="532" spans="1:32" s="1141" customFormat="1" ht="15.75" customHeight="1" x14ac:dyDescent="0.25">
      <c r="B532" s="70">
        <v>1</v>
      </c>
      <c r="C532" s="64" t="s">
        <v>157</v>
      </c>
      <c r="D532" s="1050"/>
      <c r="E532" s="2166">
        <v>30000</v>
      </c>
      <c r="F532" s="1050">
        <f t="shared" si="351"/>
        <v>15000</v>
      </c>
      <c r="G532" s="1051">
        <v>13549</v>
      </c>
      <c r="H532" s="1050">
        <f>G532/F532*100</f>
        <v>90.326666666666668</v>
      </c>
      <c r="I532" s="1051"/>
      <c r="J532" s="1050"/>
      <c r="K532" s="1051"/>
      <c r="L532" s="1050"/>
      <c r="M532" s="1051"/>
      <c r="N532" s="1050"/>
      <c r="O532" s="1051"/>
      <c r="P532" s="1050"/>
      <c r="Q532" s="1051"/>
      <c r="R532" s="1051"/>
      <c r="S532" s="1051"/>
      <c r="T532" s="1051"/>
      <c r="U532" s="1051"/>
      <c r="V532" s="1051"/>
      <c r="W532" s="1055"/>
      <c r="X532" s="1051"/>
      <c r="Y532" s="1051"/>
      <c r="Z532" s="1050"/>
      <c r="AA532" s="1051"/>
      <c r="AB532" s="1050"/>
      <c r="AC532" s="1050">
        <v>1088</v>
      </c>
      <c r="AD532" s="1050">
        <v>1663902.24</v>
      </c>
      <c r="AE532" s="1810">
        <f>AD532/1000</f>
        <v>1663.9022399999999</v>
      </c>
      <c r="AF532" s="2406"/>
    </row>
    <row r="533" spans="1:32" s="1141" customFormat="1" ht="35.25" customHeight="1" x14ac:dyDescent="0.25">
      <c r="B533" s="70">
        <v>1</v>
      </c>
      <c r="C533" s="1065" t="s">
        <v>158</v>
      </c>
      <c r="D533" s="1057"/>
      <c r="E533" s="2314"/>
      <c r="F533" s="1057"/>
      <c r="G533" s="1058"/>
      <c r="H533" s="1057"/>
      <c r="I533" s="1058"/>
      <c r="J533" s="1057"/>
      <c r="K533" s="1058"/>
      <c r="L533" s="1057"/>
      <c r="M533" s="1058"/>
      <c r="N533" s="1057"/>
      <c r="O533" s="1058"/>
      <c r="P533" s="1057"/>
      <c r="Q533" s="1058"/>
      <c r="R533" s="1058"/>
      <c r="S533" s="1058"/>
      <c r="T533" s="1058"/>
      <c r="U533" s="1058"/>
      <c r="V533" s="1058"/>
      <c r="W533" s="1059"/>
      <c r="X533" s="1060"/>
      <c r="Y533" s="1060"/>
      <c r="Z533" s="1061"/>
      <c r="AA533" s="1060"/>
      <c r="AB533" s="1061"/>
      <c r="AC533" s="1061"/>
      <c r="AD533" s="1061"/>
      <c r="AE533" s="1811"/>
      <c r="AF533" s="2406"/>
    </row>
    <row r="534" spans="1:32" s="1141" customFormat="1" ht="15.75" customHeight="1" x14ac:dyDescent="0.25">
      <c r="B534" s="70">
        <v>1</v>
      </c>
      <c r="C534" s="1064" t="s">
        <v>165</v>
      </c>
      <c r="D534" s="1062"/>
      <c r="E534" s="2315">
        <f>E530+ROUND(E532*4.2,0)+E533</f>
        <v>129000</v>
      </c>
      <c r="F534" s="1063">
        <f t="shared" ref="F534" si="352">F530+ROUND(F532*4.2,0)+F533</f>
        <v>64500</v>
      </c>
      <c r="G534" s="1063">
        <f>G530+ROUND(G532*4.2,0)+G533</f>
        <v>58720</v>
      </c>
      <c r="H534" s="1062">
        <f>G534/F534*100</f>
        <v>91.038759689922472</v>
      </c>
      <c r="I534" s="1063"/>
      <c r="J534" s="1062"/>
      <c r="K534" s="1063"/>
      <c r="L534" s="1062"/>
      <c r="M534" s="1063"/>
      <c r="N534" s="1062"/>
      <c r="O534" s="1063"/>
      <c r="P534" s="1062"/>
      <c r="Q534" s="1063">
        <v>51459.45</v>
      </c>
      <c r="R534" s="1063">
        <v>51459.45</v>
      </c>
      <c r="S534" s="1063">
        <v>51459.45</v>
      </c>
      <c r="T534" s="1063">
        <v>51459.45</v>
      </c>
      <c r="U534" s="1063">
        <v>51459.45</v>
      </c>
      <c r="V534" s="1063">
        <v>51459.45</v>
      </c>
      <c r="W534" s="2052">
        <f>Q534/12*$C$4+(R534-Q534)/11*5+(S534-R534)/10*4+(T534-S534)/9*3+(U534-T534)/8*2+(V534-U534)/7*1</f>
        <v>25729.724999999999</v>
      </c>
      <c r="X534" s="1772">
        <f>AB534-AA534</f>
        <v>23365.019229999998</v>
      </c>
      <c r="Y534" s="1772"/>
      <c r="Z534" s="11">
        <f>X534-W534</f>
        <v>-2364.7057700000005</v>
      </c>
      <c r="AA534" s="11">
        <v>-6.1995899999999997</v>
      </c>
      <c r="AB534" s="1586">
        <v>23358.819639999998</v>
      </c>
      <c r="AC534" s="2315">
        <f>AC530+ROUND(AC532*4.2,0)+AC533</f>
        <v>4667</v>
      </c>
      <c r="AD534" s="1586">
        <f>AD533+AD532+AD530</f>
        <v>1711568.04</v>
      </c>
      <c r="AE534" s="1586">
        <f>AE533+AE532+AE530</f>
        <v>1711.5680399999999</v>
      </c>
      <c r="AF534" s="2406"/>
    </row>
    <row r="535" spans="1:32" s="1141" customFormat="1" ht="15.75" customHeight="1" x14ac:dyDescent="0.25">
      <c r="A535" s="1141">
        <v>1</v>
      </c>
      <c r="B535" s="70">
        <v>1</v>
      </c>
      <c r="C535" s="1052"/>
      <c r="D535" s="1053"/>
      <c r="E535" s="2316"/>
      <c r="F535" s="1053"/>
      <c r="G535" s="1054"/>
      <c r="H535" s="1053"/>
      <c r="I535" s="1054"/>
      <c r="J535" s="1053"/>
      <c r="K535" s="1054"/>
      <c r="L535" s="1053"/>
      <c r="M535" s="1054"/>
      <c r="N535" s="1053"/>
      <c r="O535" s="1054"/>
      <c r="P535" s="1053"/>
      <c r="Q535" s="1054"/>
      <c r="R535" s="1054"/>
      <c r="S535" s="1054"/>
      <c r="T535" s="1054"/>
      <c r="U535" s="1054"/>
      <c r="V535" s="1054"/>
      <c r="W535" s="1056"/>
      <c r="X535" s="2051"/>
      <c r="Y535" s="1054"/>
      <c r="Z535" s="1053"/>
      <c r="AA535" s="1054"/>
      <c r="AB535" s="1053"/>
      <c r="AC535" s="1053"/>
      <c r="AD535" s="1053"/>
      <c r="AE535" s="1812"/>
      <c r="AF535" s="2406"/>
    </row>
    <row r="536" spans="1:32" s="1141" customFormat="1" ht="15.75" customHeight="1" x14ac:dyDescent="0.25">
      <c r="A536" s="1141">
        <v>1</v>
      </c>
      <c r="B536" s="70">
        <v>1</v>
      </c>
      <c r="C536" s="1145" t="s">
        <v>31</v>
      </c>
      <c r="D536" s="1146"/>
      <c r="E536" s="2317"/>
      <c r="F536" s="1146"/>
      <c r="G536" s="1147"/>
      <c r="H536" s="1146"/>
      <c r="I536" s="1147"/>
      <c r="J536" s="1146"/>
      <c r="K536" s="1147"/>
      <c r="L536" s="1146"/>
      <c r="M536" s="1147"/>
      <c r="N536" s="1146"/>
      <c r="O536" s="1147"/>
      <c r="P536" s="1146"/>
      <c r="Q536" s="1147"/>
      <c r="R536" s="1147"/>
      <c r="S536" s="1147"/>
      <c r="T536" s="1147"/>
      <c r="U536" s="1147"/>
      <c r="V536" s="1147"/>
      <c r="W536" s="1148"/>
      <c r="X536" s="1147"/>
      <c r="Y536" s="1147"/>
      <c r="Z536" s="1146"/>
      <c r="AA536" s="1147"/>
      <c r="AB536" s="1146"/>
      <c r="AC536" s="1146"/>
      <c r="AD536" s="1146"/>
      <c r="AE536" s="1813"/>
      <c r="AF536" s="2406"/>
    </row>
    <row r="537" spans="1:32" s="1141" customFormat="1" ht="15.75" customHeight="1" x14ac:dyDescent="0.25">
      <c r="A537" s="1141">
        <v>1</v>
      </c>
      <c r="B537" s="70">
        <v>1</v>
      </c>
      <c r="C537" s="2" t="s">
        <v>183</v>
      </c>
      <c r="D537" s="1149"/>
      <c r="E537" s="2162"/>
      <c r="F537" s="1150"/>
      <c r="G537" s="1150"/>
      <c r="H537" s="1150"/>
      <c r="I537" s="1150"/>
      <c r="J537" s="1150"/>
      <c r="K537" s="1151"/>
      <c r="L537" s="1150"/>
      <c r="M537" s="1150"/>
      <c r="N537" s="1150"/>
      <c r="O537" s="1150"/>
      <c r="P537" s="1150"/>
      <c r="Q537" s="1152"/>
      <c r="R537" s="1152"/>
      <c r="S537" s="1152"/>
      <c r="T537" s="1152"/>
      <c r="U537" s="1152"/>
      <c r="V537" s="1152"/>
      <c r="W537" s="1153"/>
      <c r="X537" s="1152"/>
      <c r="Y537" s="1152"/>
      <c r="Z537" s="1152"/>
      <c r="AA537" s="1152"/>
      <c r="AB537" s="1152"/>
      <c r="AC537" s="1152"/>
      <c r="AD537" s="1152"/>
      <c r="AE537" s="1814"/>
      <c r="AF537" s="2406"/>
    </row>
    <row r="538" spans="1:32" s="1156" customFormat="1" ht="15.75" customHeight="1" x14ac:dyDescent="0.25">
      <c r="A538" s="1141">
        <v>1</v>
      </c>
      <c r="B538" s="70">
        <v>1</v>
      </c>
      <c r="C538" s="23" t="s">
        <v>226</v>
      </c>
      <c r="D538" s="1149">
        <v>300</v>
      </c>
      <c r="E538" s="2162">
        <v>610</v>
      </c>
      <c r="F538" s="1150">
        <f t="shared" ref="F538" si="353">E538/12*$C$4</f>
        <v>305</v>
      </c>
      <c r="G538" s="1150">
        <v>294</v>
      </c>
      <c r="H538" s="1150">
        <f>G538/F538*100</f>
        <v>96.393442622950815</v>
      </c>
      <c r="I538" s="1150">
        <v>14</v>
      </c>
      <c r="J538" s="1150">
        <f>M538/G538</f>
        <v>13.744897959183673</v>
      </c>
      <c r="K538" s="1151">
        <f>ROUND(E538*I538,0)</f>
        <v>8540</v>
      </c>
      <c r="L538" s="1150">
        <f t="shared" ref="L538" si="354">ROUND(K538/12*$C$4,0)</f>
        <v>4270</v>
      </c>
      <c r="M538" s="1150">
        <v>4041</v>
      </c>
      <c r="N538" s="1150">
        <f>M538/L538*100</f>
        <v>94.637002341920379</v>
      </c>
      <c r="O538" s="1150">
        <f>ROUND(K538/D538,0)</f>
        <v>28</v>
      </c>
      <c r="P538" s="1150">
        <f>M538/$C$4*12/O538</f>
        <v>288.64285714285717</v>
      </c>
      <c r="Q538" s="1152"/>
      <c r="R538" s="1152"/>
      <c r="S538" s="1152"/>
      <c r="T538" s="1152"/>
      <c r="U538" s="1152"/>
      <c r="V538" s="1152"/>
      <c r="W538" s="1153"/>
      <c r="X538" s="1152"/>
      <c r="Y538" s="1152"/>
      <c r="Z538" s="1152"/>
      <c r="AA538" s="1152"/>
      <c r="AB538" s="1152"/>
      <c r="AC538" s="1152"/>
      <c r="AD538" s="1152"/>
      <c r="AE538" s="1814"/>
      <c r="AF538" s="2406"/>
    </row>
    <row r="539" spans="1:32" s="1156" customFormat="1" ht="15.75" customHeight="1" x14ac:dyDescent="0.25">
      <c r="A539" s="1141"/>
      <c r="B539" s="70">
        <v>1</v>
      </c>
      <c r="C539" s="1154" t="s">
        <v>90</v>
      </c>
      <c r="D539" s="1155"/>
      <c r="E539" s="2164">
        <f>SUM(E538)</f>
        <v>610</v>
      </c>
      <c r="F539" s="1031">
        <f t="shared" ref="F539:P539" si="355">SUM(F538)</f>
        <v>305</v>
      </c>
      <c r="G539" s="1735">
        <f t="shared" si="355"/>
        <v>294</v>
      </c>
      <c r="H539" s="1031">
        <f>G539/F539*100</f>
        <v>96.393442622950815</v>
      </c>
      <c r="I539" s="1031">
        <f t="shared" si="355"/>
        <v>14</v>
      </c>
      <c r="J539" s="1031">
        <f t="shared" si="355"/>
        <v>13.744897959183673</v>
      </c>
      <c r="K539" s="1031">
        <f t="shared" si="355"/>
        <v>8540</v>
      </c>
      <c r="L539" s="1031">
        <f t="shared" si="355"/>
        <v>4270</v>
      </c>
      <c r="M539" s="2763">
        <f t="shared" si="355"/>
        <v>4041</v>
      </c>
      <c r="N539" s="1031">
        <f t="shared" si="355"/>
        <v>94.637002341920379</v>
      </c>
      <c r="O539" s="1031">
        <f t="shared" si="355"/>
        <v>28</v>
      </c>
      <c r="P539" s="1031">
        <f t="shared" si="355"/>
        <v>288.64285714285717</v>
      </c>
      <c r="Q539" s="1735"/>
      <c r="R539" s="1735"/>
      <c r="S539" s="1735"/>
      <c r="T539" s="1735"/>
      <c r="U539" s="1735"/>
      <c r="V539" s="1735"/>
      <c r="W539" s="2053"/>
      <c r="X539" s="1031"/>
      <c r="Y539" s="1735"/>
      <c r="Z539" s="1031"/>
      <c r="AA539" s="1031"/>
      <c r="AB539" s="1735"/>
      <c r="AC539" s="1735"/>
      <c r="AD539" s="1735"/>
      <c r="AE539" s="1815"/>
      <c r="AF539" s="2406"/>
    </row>
    <row r="540" spans="1:32" s="1156" customFormat="1" ht="15.75" customHeight="1" x14ac:dyDescent="0.25">
      <c r="A540" s="1141"/>
      <c r="B540" s="70">
        <v>1</v>
      </c>
      <c r="C540" s="2" t="s">
        <v>16</v>
      </c>
      <c r="D540" s="1050"/>
      <c r="E540" s="2318"/>
      <c r="F540" s="1031"/>
      <c r="G540" s="1735"/>
      <c r="H540" s="1031"/>
      <c r="I540" s="1031"/>
      <c r="J540" s="1031"/>
      <c r="K540" s="1031"/>
      <c r="L540" s="1031"/>
      <c r="M540" s="1735"/>
      <c r="N540" s="1031"/>
      <c r="O540" s="1031"/>
      <c r="P540" s="1031"/>
      <c r="Q540" s="1735"/>
      <c r="R540" s="1735"/>
      <c r="S540" s="1735"/>
      <c r="T540" s="1735"/>
      <c r="U540" s="1735"/>
      <c r="V540" s="1735"/>
      <c r="W540" s="2053"/>
      <c r="X540" s="1031"/>
      <c r="Y540" s="1735"/>
      <c r="Z540" s="1031"/>
      <c r="AA540" s="1031"/>
      <c r="AB540" s="1735"/>
      <c r="AC540" s="1735"/>
      <c r="AD540" s="1735"/>
      <c r="AE540" s="1815"/>
      <c r="AF540" s="2406"/>
    </row>
    <row r="541" spans="1:32" s="1156" customFormat="1" ht="15.75" customHeight="1" x14ac:dyDescent="0.25">
      <c r="A541" s="1141"/>
      <c r="B541" s="70">
        <v>1</v>
      </c>
      <c r="C541" s="1066" t="s">
        <v>226</v>
      </c>
      <c r="D541" s="1067">
        <v>240</v>
      </c>
      <c r="E541" s="2288">
        <v>706</v>
      </c>
      <c r="F541" s="1031">
        <f t="shared" ref="F541" si="356">E541/12*$C$4</f>
        <v>353</v>
      </c>
      <c r="G541" s="1735">
        <f>149+192</f>
        <v>341</v>
      </c>
      <c r="H541" s="1031">
        <f>G541/F541*100</f>
        <v>96.600566572237952</v>
      </c>
      <c r="I541" s="1031">
        <v>8</v>
      </c>
      <c r="J541" s="1031">
        <f>M541/G541</f>
        <v>7.9237536656891496</v>
      </c>
      <c r="K541" s="1031">
        <f>ROUND(E541*I541,0)</f>
        <v>5648</v>
      </c>
      <c r="L541" s="1031">
        <f t="shared" ref="L541" si="357">ROUND(K541/12*$C$4,0)</f>
        <v>2824</v>
      </c>
      <c r="M541" s="1735">
        <v>2702</v>
      </c>
      <c r="N541" s="1031">
        <f>M541/L541*100</f>
        <v>95.679886685552404</v>
      </c>
      <c r="O541" s="1031">
        <f>ROUND(K541/D541,0)</f>
        <v>24</v>
      </c>
      <c r="P541" s="1031">
        <f t="shared" ref="P541:P542" si="358">M541/$C$4*12/O541</f>
        <v>225.16666666666666</v>
      </c>
      <c r="Q541" s="1735"/>
      <c r="R541" s="1735"/>
      <c r="S541" s="1735"/>
      <c r="T541" s="1735"/>
      <c r="U541" s="1735"/>
      <c r="V541" s="1735"/>
      <c r="W541" s="2053"/>
      <c r="X541" s="1031"/>
      <c r="Y541" s="1735"/>
      <c r="Z541" s="1031"/>
      <c r="AA541" s="1031"/>
      <c r="AB541" s="1735"/>
      <c r="AC541" s="1735"/>
      <c r="AD541" s="1735"/>
      <c r="AE541" s="1815"/>
      <c r="AF541" s="2406"/>
    </row>
    <row r="542" spans="1:32" s="1162" customFormat="1" ht="15.75" customHeight="1" x14ac:dyDescent="0.25">
      <c r="A542" s="1141">
        <v>1</v>
      </c>
      <c r="B542" s="70">
        <v>1</v>
      </c>
      <c r="C542" s="1070" t="s">
        <v>241</v>
      </c>
      <c r="D542" s="1068"/>
      <c r="E542" s="2319">
        <f>E541</f>
        <v>706</v>
      </c>
      <c r="F542" s="1069">
        <f t="shared" ref="F542:G542" si="359">F541</f>
        <v>353</v>
      </c>
      <c r="G542" s="1069">
        <f t="shared" si="359"/>
        <v>341</v>
      </c>
      <c r="H542" s="1031">
        <f>G542/F542*100</f>
        <v>96.600566572237952</v>
      </c>
      <c r="I542" s="1031">
        <f>I541</f>
        <v>8</v>
      </c>
      <c r="J542" s="1031">
        <f t="shared" ref="J542" si="360">SUM(J541)</f>
        <v>7.9237536656891496</v>
      </c>
      <c r="K542" s="1069">
        <f t="shared" ref="K542:L542" si="361">K541</f>
        <v>5648</v>
      </c>
      <c r="L542" s="1069">
        <f t="shared" si="361"/>
        <v>2824</v>
      </c>
      <c r="M542" s="2764">
        <f>M541</f>
        <v>2702</v>
      </c>
      <c r="N542" s="1031">
        <f>M542/L542*100</f>
        <v>95.679886685552404</v>
      </c>
      <c r="O542" s="1069">
        <f>O541</f>
        <v>24</v>
      </c>
      <c r="P542" s="1031">
        <f t="shared" si="358"/>
        <v>225.16666666666666</v>
      </c>
      <c r="Q542" s="1735"/>
      <c r="R542" s="1735"/>
      <c r="S542" s="1735"/>
      <c r="T542" s="1735"/>
      <c r="U542" s="1735"/>
      <c r="V542" s="1735"/>
      <c r="W542" s="2053"/>
      <c r="X542" s="1031"/>
      <c r="Y542" s="1735"/>
      <c r="Z542" s="1031"/>
      <c r="AA542" s="1031"/>
      <c r="AB542" s="1735"/>
      <c r="AC542" s="1735"/>
      <c r="AD542" s="1735"/>
      <c r="AE542" s="1815"/>
      <c r="AF542" s="2406"/>
    </row>
    <row r="543" spans="1:32" ht="15.75" customHeight="1" thickBot="1" x14ac:dyDescent="0.3">
      <c r="A543" s="70">
        <v>1</v>
      </c>
      <c r="B543" s="70">
        <v>1</v>
      </c>
      <c r="C543" s="1157" t="s">
        <v>316</v>
      </c>
      <c r="D543" s="1158"/>
      <c r="E543" s="2173">
        <f>E542+E539</f>
        <v>1316</v>
      </c>
      <c r="F543" s="1159">
        <f t="shared" ref="F543:G543" si="362">F542+F539</f>
        <v>658</v>
      </c>
      <c r="G543" s="1159">
        <f t="shared" si="362"/>
        <v>635</v>
      </c>
      <c r="H543" s="1159">
        <f>G543/F543*100</f>
        <v>96.504559270516722</v>
      </c>
      <c r="I543" s="1159">
        <f>IF(E543=0,0,K543/E543)</f>
        <v>10.781155015197568</v>
      </c>
      <c r="J543" s="1159">
        <f>SUM(J539)</f>
        <v>13.744897959183673</v>
      </c>
      <c r="K543" s="1159">
        <f t="shared" ref="K543:M543" si="363">K542+K539</f>
        <v>14188</v>
      </c>
      <c r="L543" s="1159">
        <f t="shared" si="363"/>
        <v>7094</v>
      </c>
      <c r="M543" s="1159">
        <f t="shared" si="363"/>
        <v>6743</v>
      </c>
      <c r="N543" s="1159">
        <f>M543/L543*100</f>
        <v>95.052156752184942</v>
      </c>
      <c r="O543" s="1159">
        <f>O542+O539</f>
        <v>52</v>
      </c>
      <c r="P543" s="1159">
        <f>M543/$C$4*12/O543</f>
        <v>259.34615384615387</v>
      </c>
      <c r="Q543" s="1160">
        <v>37316.612479999996</v>
      </c>
      <c r="R543" s="1160">
        <v>37316.612479999996</v>
      </c>
      <c r="S543" s="1160">
        <v>37316.612479999996</v>
      </c>
      <c r="T543" s="1160">
        <v>37316.612479999996</v>
      </c>
      <c r="U543" s="1160">
        <v>37316.612479999996</v>
      </c>
      <c r="V543" s="1160">
        <v>37316.612479999996</v>
      </c>
      <c r="W543" s="1161">
        <f>Q543/12*$C$4+(R543-Q543)/11*5+(S543-R543)/10*4+(T543-S543)/9*3+(U543-T543)/8*2+(V543-U543)/7*1</f>
        <v>18658.306239999998</v>
      </c>
      <c r="X543" s="1160">
        <f>AB543-AA543</f>
        <v>17039.96716</v>
      </c>
      <c r="Y543" s="1160"/>
      <c r="Z543" s="1160">
        <f>X543-W543</f>
        <v>-1618.3390799999979</v>
      </c>
      <c r="AA543" s="1160">
        <v>-253.23086999999998</v>
      </c>
      <c r="AB543" s="1160">
        <v>16786.736290000001</v>
      </c>
      <c r="AC543" s="1160">
        <v>2</v>
      </c>
      <c r="AD543" s="1160">
        <v>42943.199999999997</v>
      </c>
      <c r="AE543" s="1810">
        <f>AD543/1000</f>
        <v>42.943199999999997</v>
      </c>
      <c r="AF543" s="2406"/>
    </row>
    <row r="544" spans="1:32" ht="15" customHeight="1" thickBot="1" x14ac:dyDescent="0.3">
      <c r="A544" s="70">
        <v>1</v>
      </c>
      <c r="B544" s="70">
        <v>1</v>
      </c>
      <c r="C544" s="163" t="s">
        <v>17</v>
      </c>
      <c r="D544" s="454"/>
      <c r="E544" s="2312"/>
      <c r="F544" s="455"/>
      <c r="G544" s="455"/>
      <c r="H544" s="455"/>
      <c r="I544" s="393"/>
      <c r="J544" s="393"/>
      <c r="K544" s="456"/>
      <c r="L544" s="455"/>
      <c r="M544" s="455">
        <f>SUM(M543,M528)</f>
        <v>19534</v>
      </c>
      <c r="N544" s="456"/>
      <c r="O544" s="456"/>
      <c r="P544" s="456"/>
      <c r="Q544" s="14">
        <f t="shared" ref="Q544:R544" si="364">SUM(Q543,Q528,Q534)</f>
        <v>175738.219515</v>
      </c>
      <c r="R544" s="14">
        <f t="shared" si="364"/>
        <v>175738.219515</v>
      </c>
      <c r="S544" s="14">
        <f t="shared" ref="S544:T544" si="365">SUM(S543,S528,S534)</f>
        <v>175738.219515</v>
      </c>
      <c r="T544" s="14">
        <f t="shared" si="365"/>
        <v>175738.219515</v>
      </c>
      <c r="U544" s="14">
        <f t="shared" ref="U544:V544" si="366">SUM(U543,U528,U534)</f>
        <v>175738.219515</v>
      </c>
      <c r="V544" s="14">
        <f t="shared" si="366"/>
        <v>175738.219515</v>
      </c>
      <c r="W544" s="14">
        <f t="shared" ref="W544" si="367">SUM(W543,W528,W534)</f>
        <v>87869.109757500002</v>
      </c>
      <c r="X544" s="14">
        <f t="shared" ref="X544:AA544" si="368">SUM(X543,X528,X534)</f>
        <v>83883.08455</v>
      </c>
      <c r="Y544" s="14"/>
      <c r="Z544" s="14">
        <f t="shared" si="368"/>
        <v>-3986.0252075000026</v>
      </c>
      <c r="AA544" s="14">
        <f t="shared" si="368"/>
        <v>-659.24495000000002</v>
      </c>
      <c r="AB544" s="1250">
        <f>SUM(AB543,AB528,AB534)</f>
        <v>83223.839599999992</v>
      </c>
      <c r="AC544" s="14"/>
      <c r="AD544" s="1250">
        <f t="shared" ref="AD544:AE544" si="369">SUM(AD543,AD528,AD534)</f>
        <v>5227872.8100000005</v>
      </c>
      <c r="AE544" s="1250">
        <f t="shared" si="369"/>
        <v>5227.8728100000008</v>
      </c>
      <c r="AF544" s="2406"/>
    </row>
    <row r="545" spans="1:32" ht="15" customHeight="1" x14ac:dyDescent="0.25">
      <c r="A545" s="70">
        <v>1</v>
      </c>
      <c r="B545" s="70">
        <v>1</v>
      </c>
      <c r="C545" s="1071"/>
      <c r="D545" s="1071"/>
      <c r="E545" s="2320"/>
      <c r="F545" s="1072"/>
      <c r="G545" s="1072"/>
      <c r="H545" s="1072"/>
      <c r="I545" s="1073"/>
      <c r="J545" s="1073"/>
      <c r="K545" s="1074"/>
      <c r="L545" s="1075"/>
      <c r="M545" s="1075"/>
      <c r="N545" s="1075"/>
      <c r="O545" s="1075"/>
      <c r="P545" s="1075"/>
      <c r="Q545" s="1076">
        <f t="shared" ref="Q545:AB545" si="370">Q546-Q547-Q594-Q589-Q601-Q596</f>
        <v>3.4549429983599111E-10</v>
      </c>
      <c r="R545" s="1076">
        <f t="shared" ref="R545:S545" si="371">R546-R547-R594-R589-R601-R596</f>
        <v>3.4549429983599111E-10</v>
      </c>
      <c r="S545" s="1076">
        <f t="shared" si="371"/>
        <v>3.4549429983599111E-10</v>
      </c>
      <c r="T545" s="1076">
        <f t="shared" ref="T545:U545" si="372">T546-T547-T594-T589-T601-T596</f>
        <v>3.4549429983599111E-10</v>
      </c>
      <c r="U545" s="1076">
        <f t="shared" si="372"/>
        <v>-2.3658230929868296E-10</v>
      </c>
      <c r="V545" s="1076">
        <f t="shared" ref="V545" si="373">V546-V547-V594-V589-V601-V596</f>
        <v>9.2757090897066519E-10</v>
      </c>
      <c r="W545" s="1076">
        <f t="shared" si="370"/>
        <v>5.6331828091060743E-11</v>
      </c>
      <c r="X545" s="1076">
        <f t="shared" si="370"/>
        <v>6.3934635363693815E-10</v>
      </c>
      <c r="Y545" s="8">
        <f t="shared" si="370"/>
        <v>0</v>
      </c>
      <c r="Z545" s="1076">
        <f t="shared" si="370"/>
        <v>8.2138740253867581E-12</v>
      </c>
      <c r="AA545" s="1076">
        <f t="shared" si="370"/>
        <v>-2.8990143619012088E-12</v>
      </c>
      <c r="AB545" s="2420">
        <f t="shared" si="370"/>
        <v>2.8165914045530371E-11</v>
      </c>
      <c r="AC545" s="1076"/>
      <c r="AD545" s="1076">
        <f>AD546-AD547-AD594-AD589-AD601-AD596</f>
        <v>-1.3038516044616699E-8</v>
      </c>
      <c r="AE545" s="1076">
        <f>AE546-AE547-AE594-AE589-AE601-AE596</f>
        <v>1.1368683772161603E-11</v>
      </c>
      <c r="AF545" s="2406"/>
    </row>
    <row r="546" spans="1:32" ht="15" customHeight="1" x14ac:dyDescent="0.25">
      <c r="A546" s="70">
        <v>1</v>
      </c>
      <c r="B546" s="70">
        <v>1</v>
      </c>
      <c r="C546" s="1077" t="s">
        <v>337</v>
      </c>
      <c r="D546" s="1078"/>
      <c r="E546" s="2321"/>
      <c r="F546" s="1078"/>
      <c r="G546" s="1078"/>
      <c r="H546" s="1078"/>
      <c r="I546" s="1079"/>
      <c r="J546" s="1079"/>
      <c r="K546" s="1080"/>
      <c r="L546" s="1078"/>
      <c r="M546" s="1078"/>
      <c r="N546" s="1078"/>
      <c r="O546" s="1078"/>
      <c r="P546" s="1078"/>
      <c r="Q546" s="1081">
        <f t="shared" ref="Q546:AB546" si="374">SUM(Q544,Q523,Q517,Q510,Q492,Q486,Q449,Q404,Q396,Q370,Q360,Q349,Q330,Q279,Q238,Q174,Q118,Q83,)</f>
        <v>6673384.9021407999</v>
      </c>
      <c r="R546" s="1081">
        <f t="shared" si="374"/>
        <v>6673384.9020058</v>
      </c>
      <c r="S546" s="1081">
        <f t="shared" si="374"/>
        <v>6681534.0223068008</v>
      </c>
      <c r="T546" s="1081">
        <f t="shared" si="374"/>
        <v>6681534.0223068008</v>
      </c>
      <c r="U546" s="1081">
        <f t="shared" ref="U546:V546" si="375">SUM(U544,U523,U517,U510,U492,U486,U449,U404,U396,U370,U360,U349,U330,U279,U238,U174,U118,U83,)</f>
        <v>6680900.3030182999</v>
      </c>
      <c r="V546" s="1081">
        <f t="shared" si="375"/>
        <v>6685963.6968083009</v>
      </c>
      <c r="W546" s="1081">
        <f t="shared" si="374"/>
        <v>3340517.0112773115</v>
      </c>
      <c r="X546" s="1081">
        <f t="shared" si="374"/>
        <v>3260138.4948000005</v>
      </c>
      <c r="Y546" s="15">
        <f t="shared" si="374"/>
        <v>2744.7639200000003</v>
      </c>
      <c r="Z546" s="1081">
        <f t="shared" si="374"/>
        <v>-80378.516477311292</v>
      </c>
      <c r="AA546" s="1081">
        <f t="shared" si="374"/>
        <v>-14604.4997</v>
      </c>
      <c r="AB546" s="2421">
        <f t="shared" si="374"/>
        <v>3247614.54752</v>
      </c>
      <c r="AC546" s="2321"/>
      <c r="AD546" s="2421">
        <f>SUM(AD544,AD523,AD517,AD510,AD492,AD486,AD449,AD404,AD396,AD370,AD360,AD349,AD330,AD279,AD238,AD174,AD118,AD83,)</f>
        <v>106796354.78999998</v>
      </c>
      <c r="AE546" s="2421">
        <f>SUM(AE544,AE523,AE517,AE510,AE492,AE486,AE449,AE404,AE396,AE370,AE360,AE349,AE330,AE279,AE238,AE174,AE118,AE83,)</f>
        <v>106796.35478999998</v>
      </c>
      <c r="AF546" s="2406"/>
    </row>
    <row r="547" spans="1:32" ht="32.25" customHeight="1" x14ac:dyDescent="0.25">
      <c r="A547" s="70">
        <v>1</v>
      </c>
      <c r="B547" s="70">
        <v>1</v>
      </c>
      <c r="C547" s="1089" t="s">
        <v>93</v>
      </c>
      <c r="D547" s="1090"/>
      <c r="E547" s="1127">
        <f>SUM(E31,E95,E128,E192,E248,E376,E418,E455,E491,E497,E515,E528,)</f>
        <v>73341</v>
      </c>
      <c r="F547" s="1090">
        <f>SUM(F31,F95,F128,F192,F248,F376,F418,F455,F491,F497,F515,F528,)</f>
        <v>36671</v>
      </c>
      <c r="G547" s="1090">
        <f>SUM(G31,G95,G128,G192,G248,G376,G418,G455,G491,G497,G515,G528,)</f>
        <v>38960</v>
      </c>
      <c r="H547" s="1090">
        <f>G547/F547*100</f>
        <v>106.24198958304927</v>
      </c>
      <c r="I547" s="1090">
        <f>SUM(K547/E547)</f>
        <v>9.9158724315185225</v>
      </c>
      <c r="J547" s="1090">
        <f>M547/G547</f>
        <v>9.6919917864476393</v>
      </c>
      <c r="K547" s="1090">
        <f>SUM(K31,K95,K128,K192,K248,K376,K418,K455,K491,K497,K515,K528,)</f>
        <v>727240</v>
      </c>
      <c r="L547" s="1090">
        <f>SUM(L31,L95,L128,L192,L248,L376,L418,L455,L491,L497,L515,L528,)</f>
        <v>363622</v>
      </c>
      <c r="M547" s="1090">
        <f>SUM(M31,M95,M128,M192,M248,M376,M418,M455,M491,M497,M515,M528,)</f>
        <v>377600</v>
      </c>
      <c r="N547" s="1093">
        <f>M547/L547*100</f>
        <v>103.84410184202275</v>
      </c>
      <c r="O547" s="1090">
        <f>SUM(O31,O95,O128,O192,O248,O376,O418,O455,O491,O497,O515,O528,)</f>
        <v>2175.2088235294118</v>
      </c>
      <c r="P547" s="1093">
        <f>M547/$C$4*12/O547</f>
        <v>347.18505728320878</v>
      </c>
      <c r="Q547" s="1076">
        <f t="shared" ref="Q547:AE547" si="376">SUM(Q31,Q95,Q128,Q192,Q248,Q376,Q418,Q455,Q491,Q497,Q515,Q528,)</f>
        <v>4590358.6939487997</v>
      </c>
      <c r="R547" s="1076">
        <f t="shared" si="376"/>
        <v>4590358.6938137999</v>
      </c>
      <c r="S547" s="1076">
        <f t="shared" si="376"/>
        <v>4598507.0105148004</v>
      </c>
      <c r="T547" s="1076">
        <f t="shared" si="376"/>
        <v>4598507.0105148004</v>
      </c>
      <c r="U547" s="1076">
        <f t="shared" ref="U547:V547" si="377">SUM(U31,U95,U128,U192,U248,U376,U418,U455,U491,U497,U515,U528,)</f>
        <v>4598572.6085863002</v>
      </c>
      <c r="V547" s="1076">
        <f t="shared" si="377"/>
        <v>4603655.2887762999</v>
      </c>
      <c r="W547" s="1076">
        <f t="shared" si="376"/>
        <v>2299181.1702813115</v>
      </c>
      <c r="X547" s="1076">
        <f t="shared" si="376"/>
        <v>2264207.6143899998</v>
      </c>
      <c r="Y547" s="15">
        <f t="shared" si="376"/>
        <v>-890.51642000000004</v>
      </c>
      <c r="Z547" s="1076">
        <f t="shared" si="376"/>
        <v>-34973.555891311291</v>
      </c>
      <c r="AA547" s="1076">
        <f t="shared" si="376"/>
        <v>-13307.972379999997</v>
      </c>
      <c r="AB547" s="2420">
        <f t="shared" si="376"/>
        <v>2250009.1255899998</v>
      </c>
      <c r="AC547" s="1127">
        <f t="shared" si="376"/>
        <v>2295</v>
      </c>
      <c r="AD547" s="2420">
        <f t="shared" si="376"/>
        <v>96959812.75999999</v>
      </c>
      <c r="AE547" s="2420">
        <f t="shared" si="376"/>
        <v>96959.812759999972</v>
      </c>
      <c r="AF547" s="2406"/>
    </row>
    <row r="548" spans="1:32" ht="32.25" customHeight="1" x14ac:dyDescent="0.25">
      <c r="A548" s="70">
        <v>1</v>
      </c>
      <c r="B548" s="70">
        <v>1</v>
      </c>
      <c r="C548" s="1085" t="s">
        <v>276</v>
      </c>
      <c r="D548" s="1086"/>
      <c r="E548" s="1124">
        <f>SUM(E516,E456,E377,E249,E193,E129,E96,E32,E527,)</f>
        <v>4717</v>
      </c>
      <c r="F548" s="1086">
        <f>SUM(F516,F456,F377,F249,F193,F129,F96,F32,F527,)</f>
        <v>2358.5</v>
      </c>
      <c r="G548" s="1086">
        <f>SUM(G516,G456,G377,G249,G193,G129,G96,G32,G527,)</f>
        <v>2335</v>
      </c>
      <c r="H548" s="1086">
        <f>G548/F548*100</f>
        <v>99.00360398558405</v>
      </c>
      <c r="I548" s="1086"/>
      <c r="J548" s="1086"/>
      <c r="K548" s="1087"/>
      <c r="L548" s="1086"/>
      <c r="M548" s="1086"/>
      <c r="N548" s="1086"/>
      <c r="O548" s="1086"/>
      <c r="P548" s="1086"/>
      <c r="Q548" s="1088">
        <f t="shared" ref="Q548:X548" si="378">SUM(Q516,Q456,Q377,Q249,Q193,Q129,Q96,Q32,Q527,)</f>
        <v>798872.48486980004</v>
      </c>
      <c r="R548" s="1088">
        <f t="shared" si="378"/>
        <v>798872.48486980004</v>
      </c>
      <c r="S548" s="1088">
        <f t="shared" si="378"/>
        <v>798872.48486980004</v>
      </c>
      <c r="T548" s="1088">
        <f t="shared" si="378"/>
        <v>798872.48486980004</v>
      </c>
      <c r="U548" s="1088">
        <f t="shared" ref="U548:V548" si="379">SUM(U516,U456,U377,U249,U193,U129,U96,U32,U527,)</f>
        <v>798938.08294440003</v>
      </c>
      <c r="V548" s="1088">
        <f t="shared" si="379"/>
        <v>798938.08294440003</v>
      </c>
      <c r="W548" s="1088">
        <f t="shared" si="378"/>
        <v>399469.04147220001</v>
      </c>
      <c r="X548" s="1088">
        <f t="shared" si="378"/>
        <v>355581.04095</v>
      </c>
      <c r="Y548" s="13">
        <f>SUM(Y32,Y96,Y129,Y193,Y249,Y377,Y419,Y456,Y492,Y498,Y516,Y529,)</f>
        <v>-4.0000000000000002E-4</v>
      </c>
      <c r="Z548" s="1088">
        <f t="shared" ref="Z548:AE548" si="380">SUM(Z516,Z456,Z377,Z249,Z193,Z129,Z96,Z32,Z527,)</f>
        <v>-43888.000522199975</v>
      </c>
      <c r="AA548" s="1088">
        <f t="shared" si="380"/>
        <v>0</v>
      </c>
      <c r="AB548" s="2422">
        <f t="shared" si="380"/>
        <v>355581.04055000003</v>
      </c>
      <c r="AC548" s="1124">
        <f t="shared" si="380"/>
        <v>0</v>
      </c>
      <c r="AD548" s="2422">
        <f t="shared" si="380"/>
        <v>0</v>
      </c>
      <c r="AE548" s="2422">
        <f t="shared" si="380"/>
        <v>0</v>
      </c>
      <c r="AF548" s="2406"/>
    </row>
    <row r="549" spans="1:32" ht="30" customHeight="1" x14ac:dyDescent="0.25">
      <c r="A549" s="70">
        <v>1</v>
      </c>
      <c r="B549" s="70">
        <v>1</v>
      </c>
      <c r="C549" s="1089" t="s">
        <v>156</v>
      </c>
      <c r="D549" s="1090"/>
      <c r="E549" s="1127">
        <f>SUM(E491)</f>
        <v>1076</v>
      </c>
      <c r="F549" s="1090">
        <f>SUM(F491)</f>
        <v>538</v>
      </c>
      <c r="G549" s="1090">
        <f>SUM(G491)</f>
        <v>234</v>
      </c>
      <c r="H549" s="1090">
        <f>G549/F549*100</f>
        <v>43.494423791821561</v>
      </c>
      <c r="I549" s="1091">
        <f>SUM(K549/E549)</f>
        <v>16.5</v>
      </c>
      <c r="J549" s="1091">
        <f>M549/G549</f>
        <v>11.841880341880342</v>
      </c>
      <c r="K549" s="1090">
        <f>SUM(K491)</f>
        <v>17754</v>
      </c>
      <c r="L549" s="1090">
        <f>SUM(L491)</f>
        <v>8877</v>
      </c>
      <c r="M549" s="1090">
        <f>SUM(M491)</f>
        <v>2771</v>
      </c>
      <c r="N549" s="1090">
        <f>SUM(N491)</f>
        <v>31.215500732229355</v>
      </c>
      <c r="O549" s="1090">
        <f>SUM(O491)</f>
        <v>49</v>
      </c>
      <c r="P549" s="1093">
        <f>M549/$C$4*12/O549</f>
        <v>113.10204081632654</v>
      </c>
      <c r="Q549" s="1090">
        <f t="shared" ref="Q549:R549" si="381">SUM(Q491)</f>
        <v>21267.41778</v>
      </c>
      <c r="R549" s="1090">
        <f t="shared" si="381"/>
        <v>21267.41778</v>
      </c>
      <c r="S549" s="1090">
        <f t="shared" ref="S549:T549" si="382">SUM(S491)</f>
        <v>35876.486520000006</v>
      </c>
      <c r="T549" s="1090">
        <f t="shared" si="382"/>
        <v>35876.486520000006</v>
      </c>
      <c r="U549" s="1090">
        <f t="shared" ref="U549:V549" si="383">SUM(U491)</f>
        <v>35876.486520000006</v>
      </c>
      <c r="V549" s="1090">
        <f t="shared" si="383"/>
        <v>35876.486520000006</v>
      </c>
      <c r="W549" s="1090">
        <f t="shared" ref="W549:AB549" si="384">SUM(W491)</f>
        <v>16477.336386000003</v>
      </c>
      <c r="X549" s="1090">
        <f t="shared" si="384"/>
        <v>7851.8947500000004</v>
      </c>
      <c r="Y549" s="116"/>
      <c r="Z549" s="1090">
        <f t="shared" si="384"/>
        <v>-8625.4416360000032</v>
      </c>
      <c r="AA549" s="1090">
        <f t="shared" si="384"/>
        <v>-776.76744999999994</v>
      </c>
      <c r="AB549" s="2423">
        <f t="shared" si="384"/>
        <v>7075.1273000000001</v>
      </c>
      <c r="AC549" s="1127">
        <f>SUM(AC491)</f>
        <v>0</v>
      </c>
      <c r="AD549" s="2423">
        <f t="shared" ref="AD549:AE549" si="385">SUM(AD491)</f>
        <v>0</v>
      </c>
      <c r="AE549" s="2423">
        <f t="shared" si="385"/>
        <v>0</v>
      </c>
      <c r="AF549" s="2406"/>
    </row>
    <row r="550" spans="1:32" ht="30.75" customHeight="1" x14ac:dyDescent="0.25">
      <c r="A550" s="70">
        <v>1</v>
      </c>
      <c r="B550" s="70">
        <v>1</v>
      </c>
      <c r="C550" s="1137" t="s">
        <v>302</v>
      </c>
      <c r="D550" s="1090"/>
      <c r="E550" s="1127"/>
      <c r="F550" s="1090"/>
      <c r="G550" s="1090"/>
      <c r="H550" s="1090"/>
      <c r="I550" s="1091"/>
      <c r="J550" s="1091"/>
      <c r="K550" s="1092"/>
      <c r="L550" s="1090"/>
      <c r="M550" s="1090"/>
      <c r="N550" s="1090"/>
      <c r="O550" s="1090"/>
      <c r="P550" s="1090"/>
      <c r="Q550" s="1076"/>
      <c r="R550" s="1076"/>
      <c r="S550" s="1076"/>
      <c r="T550" s="1076"/>
      <c r="U550" s="1076"/>
      <c r="V550" s="1076"/>
      <c r="W550" s="1076"/>
      <c r="X550" s="1076"/>
      <c r="Y550" s="8"/>
      <c r="Z550" s="1076"/>
      <c r="AA550" s="1076"/>
      <c r="AB550" s="2420"/>
      <c r="AC550" s="1127"/>
      <c r="AD550" s="2420"/>
      <c r="AE550" s="2420"/>
      <c r="AF550" s="2406"/>
    </row>
    <row r="551" spans="1:32" ht="15" customHeight="1" x14ac:dyDescent="0.25">
      <c r="A551" s="70">
        <v>1</v>
      </c>
      <c r="B551" s="70">
        <v>1</v>
      </c>
      <c r="C551" s="1138" t="s">
        <v>198</v>
      </c>
      <c r="D551" s="1090"/>
      <c r="E551" s="1127">
        <f>E420</f>
        <v>2985.1851851851852</v>
      </c>
      <c r="F551" s="1090">
        <f>F420</f>
        <v>1492.5925925925926</v>
      </c>
      <c r="G551" s="1090">
        <f>G420</f>
        <v>2555</v>
      </c>
      <c r="H551" s="1090">
        <f>G551/F551*100</f>
        <v>171.17866004962778</v>
      </c>
      <c r="I551" s="1091"/>
      <c r="J551" s="1091"/>
      <c r="K551" s="1092"/>
      <c r="L551" s="1090"/>
      <c r="M551" s="1090"/>
      <c r="N551" s="1090"/>
      <c r="O551" s="1090"/>
      <c r="P551" s="1090"/>
      <c r="Q551" s="1076"/>
      <c r="R551" s="1076"/>
      <c r="S551" s="1076"/>
      <c r="T551" s="1076"/>
      <c r="U551" s="1076"/>
      <c r="V551" s="1076"/>
      <c r="W551" s="1076"/>
      <c r="X551" s="1076"/>
      <c r="Y551" s="8"/>
      <c r="Z551" s="1076"/>
      <c r="AA551" s="1076"/>
      <c r="AB551" s="2420"/>
      <c r="AC551" s="1127">
        <f t="shared" ref="AC551:AE556" si="386">AC420</f>
        <v>1</v>
      </c>
      <c r="AD551" s="1127">
        <f t="shared" si="386"/>
        <v>1284.27</v>
      </c>
      <c r="AE551" s="1127">
        <f t="shared" si="386"/>
        <v>1.28427</v>
      </c>
      <c r="AF551" s="2406"/>
    </row>
    <row r="552" spans="1:32" ht="15" customHeight="1" x14ac:dyDescent="0.25">
      <c r="B552" s="70">
        <v>1</v>
      </c>
      <c r="C552" s="1138" t="s">
        <v>469</v>
      </c>
      <c r="D552" s="1090"/>
      <c r="E552" s="1127">
        <f t="shared" ref="E552:E561" si="387">E421</f>
        <v>500</v>
      </c>
      <c r="F552" s="1090">
        <f t="shared" ref="F552:G552" si="388">F421</f>
        <v>250</v>
      </c>
      <c r="G552" s="1090">
        <f t="shared" si="388"/>
        <v>0</v>
      </c>
      <c r="H552" s="1090"/>
      <c r="I552" s="1091"/>
      <c r="J552" s="1091"/>
      <c r="K552" s="1092"/>
      <c r="L552" s="1090"/>
      <c r="M552" s="1090"/>
      <c r="N552" s="1090"/>
      <c r="O552" s="1090"/>
      <c r="P552" s="1090"/>
      <c r="Q552" s="1076"/>
      <c r="R552" s="1076"/>
      <c r="S552" s="1076"/>
      <c r="T552" s="1076"/>
      <c r="U552" s="1076"/>
      <c r="V552" s="1076"/>
      <c r="W552" s="1076"/>
      <c r="X552" s="1076"/>
      <c r="Y552" s="8"/>
      <c r="Z552" s="1076"/>
      <c r="AA552" s="1076"/>
      <c r="AB552" s="2420"/>
      <c r="AC552" s="1127">
        <f t="shared" si="386"/>
        <v>0</v>
      </c>
      <c r="AD552" s="1127">
        <f t="shared" si="386"/>
        <v>0</v>
      </c>
      <c r="AE552" s="1127">
        <f t="shared" si="386"/>
        <v>0</v>
      </c>
      <c r="AF552" s="2406"/>
    </row>
    <row r="553" spans="1:32" ht="30.75" customHeight="1" x14ac:dyDescent="0.25">
      <c r="A553" s="70">
        <v>1</v>
      </c>
      <c r="B553" s="70">
        <v>1</v>
      </c>
      <c r="C553" s="1094" t="s">
        <v>303</v>
      </c>
      <c r="D553" s="1090"/>
      <c r="E553" s="1127">
        <f t="shared" si="387"/>
        <v>0</v>
      </c>
      <c r="F553" s="1090">
        <f t="shared" ref="F553:G556" si="389">F422</f>
        <v>0</v>
      </c>
      <c r="G553" s="1090">
        <f t="shared" si="389"/>
        <v>0</v>
      </c>
      <c r="H553" s="1090"/>
      <c r="I553" s="1091"/>
      <c r="J553" s="1091"/>
      <c r="K553" s="1092"/>
      <c r="L553" s="1090"/>
      <c r="M553" s="1090"/>
      <c r="N553" s="1090"/>
      <c r="O553" s="1090"/>
      <c r="P553" s="1090"/>
      <c r="Q553" s="1076"/>
      <c r="R553" s="1076"/>
      <c r="S553" s="1076"/>
      <c r="T553" s="1076"/>
      <c r="U553" s="1076"/>
      <c r="V553" s="1076"/>
      <c r="W553" s="1076"/>
      <c r="X553" s="1076"/>
      <c r="Y553" s="8"/>
      <c r="Z553" s="1076"/>
      <c r="AA553" s="1076"/>
      <c r="AB553" s="2420"/>
      <c r="AC553" s="1127">
        <f t="shared" si="386"/>
        <v>0</v>
      </c>
      <c r="AD553" s="1127">
        <f t="shared" si="386"/>
        <v>0</v>
      </c>
      <c r="AE553" s="1127">
        <f t="shared" si="386"/>
        <v>0</v>
      </c>
      <c r="AF553" s="2406"/>
    </row>
    <row r="554" spans="1:32" ht="35.25" customHeight="1" x14ac:dyDescent="0.25">
      <c r="A554" s="70">
        <v>1</v>
      </c>
      <c r="B554" s="70">
        <v>1</v>
      </c>
      <c r="C554" s="1094" t="s">
        <v>304</v>
      </c>
      <c r="D554" s="1090"/>
      <c r="E554" s="1127">
        <f t="shared" si="387"/>
        <v>300</v>
      </c>
      <c r="F554" s="1090">
        <f t="shared" si="389"/>
        <v>150</v>
      </c>
      <c r="G554" s="1090">
        <f t="shared" si="389"/>
        <v>3</v>
      </c>
      <c r="H554" s="1090">
        <f>G554/F554*100</f>
        <v>2</v>
      </c>
      <c r="I554" s="1091"/>
      <c r="J554" s="1091"/>
      <c r="K554" s="1092"/>
      <c r="L554" s="1090"/>
      <c r="M554" s="1090"/>
      <c r="N554" s="1090"/>
      <c r="O554" s="1090"/>
      <c r="P554" s="1090"/>
      <c r="Q554" s="1076"/>
      <c r="R554" s="1076"/>
      <c r="S554" s="1076"/>
      <c r="T554" s="1076"/>
      <c r="U554" s="1076"/>
      <c r="V554" s="1076"/>
      <c r="W554" s="1076"/>
      <c r="X554" s="1076"/>
      <c r="Y554" s="8"/>
      <c r="Z554" s="1076"/>
      <c r="AA554" s="1076"/>
      <c r="AB554" s="2420"/>
      <c r="AC554" s="1127">
        <f t="shared" si="386"/>
        <v>0</v>
      </c>
      <c r="AD554" s="1127">
        <f t="shared" si="386"/>
        <v>0</v>
      </c>
      <c r="AE554" s="1127">
        <f t="shared" si="386"/>
        <v>0</v>
      </c>
      <c r="AF554" s="2406"/>
    </row>
    <row r="555" spans="1:32" ht="35.25" customHeight="1" x14ac:dyDescent="0.25">
      <c r="B555" s="70">
        <v>1</v>
      </c>
      <c r="C555" s="1094" t="s">
        <v>305</v>
      </c>
      <c r="D555" s="1090"/>
      <c r="E555" s="1127">
        <f t="shared" si="387"/>
        <v>0</v>
      </c>
      <c r="F555" s="1090">
        <f t="shared" si="389"/>
        <v>0</v>
      </c>
      <c r="G555" s="1090">
        <f t="shared" si="389"/>
        <v>0</v>
      </c>
      <c r="H555" s="1090"/>
      <c r="I555" s="1091"/>
      <c r="J555" s="1091"/>
      <c r="K555" s="1092"/>
      <c r="L555" s="1090"/>
      <c r="M555" s="1090"/>
      <c r="N555" s="1090"/>
      <c r="O555" s="1090"/>
      <c r="P555" s="1090"/>
      <c r="Q555" s="1076"/>
      <c r="R555" s="1076"/>
      <c r="S555" s="1076"/>
      <c r="T555" s="1076"/>
      <c r="U555" s="1076"/>
      <c r="V555" s="1076"/>
      <c r="W555" s="1076"/>
      <c r="X555" s="1076"/>
      <c r="Y555" s="8"/>
      <c r="Z555" s="1076"/>
      <c r="AA555" s="1076"/>
      <c r="AB555" s="2420"/>
      <c r="AC555" s="1127">
        <f t="shared" si="386"/>
        <v>0</v>
      </c>
      <c r="AD555" s="1127">
        <f t="shared" si="386"/>
        <v>0</v>
      </c>
      <c r="AE555" s="1127">
        <f t="shared" si="386"/>
        <v>0</v>
      </c>
      <c r="AF555" s="2406"/>
    </row>
    <row r="556" spans="1:32" ht="35.25" customHeight="1" x14ac:dyDescent="0.25">
      <c r="B556" s="70">
        <v>1</v>
      </c>
      <c r="C556" s="1094" t="s">
        <v>306</v>
      </c>
      <c r="D556" s="1090"/>
      <c r="E556" s="1127">
        <f t="shared" si="387"/>
        <v>2500</v>
      </c>
      <c r="F556" s="1090">
        <f t="shared" si="389"/>
        <v>1250</v>
      </c>
      <c r="G556" s="1090">
        <f t="shared" si="389"/>
        <v>2552</v>
      </c>
      <c r="H556" s="1090">
        <f>G556/F556*100</f>
        <v>204.16</v>
      </c>
      <c r="I556" s="1091"/>
      <c r="J556" s="1091"/>
      <c r="K556" s="1092"/>
      <c r="L556" s="1090"/>
      <c r="M556" s="1090"/>
      <c r="N556" s="1090"/>
      <c r="O556" s="1090"/>
      <c r="P556" s="1090"/>
      <c r="Q556" s="1076"/>
      <c r="R556" s="1076"/>
      <c r="S556" s="1076"/>
      <c r="T556" s="1076"/>
      <c r="U556" s="1076"/>
      <c r="V556" s="1076"/>
      <c r="W556" s="1076"/>
      <c r="X556" s="1076"/>
      <c r="Y556" s="8"/>
      <c r="Z556" s="1076"/>
      <c r="AA556" s="1076"/>
      <c r="AB556" s="2420"/>
      <c r="AC556" s="1127">
        <f t="shared" si="386"/>
        <v>1</v>
      </c>
      <c r="AD556" s="1127">
        <f t="shared" si="386"/>
        <v>1284.27</v>
      </c>
      <c r="AE556" s="1127">
        <f t="shared" si="386"/>
        <v>1.28427</v>
      </c>
      <c r="AF556" s="2406"/>
    </row>
    <row r="557" spans="1:32" ht="51.75" customHeight="1" x14ac:dyDescent="0.25">
      <c r="B557" s="70">
        <v>1</v>
      </c>
      <c r="C557" s="1094" t="s">
        <v>552</v>
      </c>
      <c r="D557" s="1090"/>
      <c r="E557" s="1127">
        <f t="shared" si="387"/>
        <v>873</v>
      </c>
      <c r="F557" s="1127">
        <f t="shared" ref="F557:G557" si="390">F426</f>
        <v>124.71428571428571</v>
      </c>
      <c r="G557" s="1127">
        <f t="shared" si="390"/>
        <v>0</v>
      </c>
      <c r="H557" s="1090">
        <f t="shared" ref="H557" si="391">G557/F557*100</f>
        <v>0</v>
      </c>
      <c r="I557" s="1091"/>
      <c r="J557" s="1091"/>
      <c r="K557" s="1092"/>
      <c r="L557" s="1090"/>
      <c r="M557" s="1090"/>
      <c r="N557" s="1090"/>
      <c r="O557" s="1090"/>
      <c r="P557" s="1090"/>
      <c r="Q557" s="1076"/>
      <c r="R557" s="1076"/>
      <c r="S557" s="1076"/>
      <c r="T557" s="1076"/>
      <c r="U557" s="1076"/>
      <c r="V557" s="1076"/>
      <c r="W557" s="1076"/>
      <c r="X557" s="1076"/>
      <c r="Y557" s="8"/>
      <c r="Z557" s="1076"/>
      <c r="AA557" s="1076"/>
      <c r="AB557" s="2420"/>
      <c r="AC557" s="1127"/>
      <c r="AD557" s="1127"/>
      <c r="AE557" s="1127"/>
      <c r="AF557" s="2406"/>
    </row>
    <row r="558" spans="1:32" ht="35.25" customHeight="1" x14ac:dyDescent="0.25">
      <c r="B558" s="70">
        <v>1</v>
      </c>
      <c r="C558" s="1094" t="s">
        <v>157</v>
      </c>
      <c r="D558" s="1090"/>
      <c r="E558" s="1127">
        <f t="shared" si="387"/>
        <v>4598.7058823529405</v>
      </c>
      <c r="F558" s="1090">
        <f t="shared" ref="F558:G561" si="392">F427</f>
        <v>2299.3529411764703</v>
      </c>
      <c r="G558" s="1090">
        <f t="shared" si="392"/>
        <v>729.26588235294116</v>
      </c>
      <c r="H558" s="1090">
        <f>G558/F558*100</f>
        <v>31.716134974033622</v>
      </c>
      <c r="I558" s="1091"/>
      <c r="J558" s="1091"/>
      <c r="K558" s="1092"/>
      <c r="L558" s="1090"/>
      <c r="M558" s="1090"/>
      <c r="N558" s="1090"/>
      <c r="O558" s="1090"/>
      <c r="P558" s="1090"/>
      <c r="Q558" s="1076"/>
      <c r="R558" s="1076"/>
      <c r="S558" s="1076"/>
      <c r="T558" s="1076"/>
      <c r="U558" s="1076"/>
      <c r="V558" s="1076"/>
      <c r="W558" s="1076"/>
      <c r="X558" s="1076"/>
      <c r="Y558" s="8"/>
      <c r="Z558" s="1076"/>
      <c r="AA558" s="1076"/>
      <c r="AB558" s="2420"/>
      <c r="AC558" s="1127">
        <f t="shared" ref="AC558:AE559" si="393">AC427</f>
        <v>63</v>
      </c>
      <c r="AD558" s="1127">
        <f t="shared" si="393"/>
        <v>228874.34999999998</v>
      </c>
      <c r="AE558" s="1127">
        <f t="shared" si="393"/>
        <v>228.87434999999996</v>
      </c>
      <c r="AF558" s="2406"/>
    </row>
    <row r="559" spans="1:32" ht="35.25" customHeight="1" x14ac:dyDescent="0.25">
      <c r="B559" s="70">
        <v>1</v>
      </c>
      <c r="C559" s="1094" t="s">
        <v>449</v>
      </c>
      <c r="D559" s="1090"/>
      <c r="E559" s="1127">
        <f t="shared" si="387"/>
        <v>2474</v>
      </c>
      <c r="F559" s="1090">
        <f t="shared" si="392"/>
        <v>1237</v>
      </c>
      <c r="G559" s="1090">
        <f t="shared" si="392"/>
        <v>647</v>
      </c>
      <c r="H559" s="1090">
        <f>G559/F559*100</f>
        <v>52.303961196443005</v>
      </c>
      <c r="I559" s="1091"/>
      <c r="J559" s="1091"/>
      <c r="K559" s="1092"/>
      <c r="L559" s="1090"/>
      <c r="M559" s="1090"/>
      <c r="N559" s="1090"/>
      <c r="O559" s="1090"/>
      <c r="P559" s="1090"/>
      <c r="Q559" s="1076"/>
      <c r="R559" s="1076"/>
      <c r="S559" s="1076"/>
      <c r="T559" s="1076"/>
      <c r="U559" s="1076"/>
      <c r="V559" s="1076"/>
      <c r="W559" s="1076"/>
      <c r="X559" s="1076"/>
      <c r="Y559" s="8"/>
      <c r="Z559" s="1076"/>
      <c r="AA559" s="1076"/>
      <c r="AB559" s="2420"/>
      <c r="AC559" s="1127">
        <f t="shared" si="393"/>
        <v>63</v>
      </c>
      <c r="AD559" s="1127">
        <f t="shared" si="393"/>
        <v>228874.34999999998</v>
      </c>
      <c r="AE559" s="1127">
        <f t="shared" si="393"/>
        <v>228.87434999999996</v>
      </c>
      <c r="AF559" s="2406"/>
    </row>
    <row r="560" spans="1:32" ht="35.25" customHeight="1" x14ac:dyDescent="0.25">
      <c r="B560" s="70">
        <v>1</v>
      </c>
      <c r="C560" s="1094" t="s">
        <v>450</v>
      </c>
      <c r="D560" s="1090"/>
      <c r="E560" s="1127">
        <f t="shared" si="387"/>
        <v>18060</v>
      </c>
      <c r="F560" s="1090">
        <f t="shared" si="392"/>
        <v>9030</v>
      </c>
      <c r="G560" s="1090">
        <f t="shared" si="392"/>
        <v>699.26</v>
      </c>
      <c r="H560" s="1090">
        <f>G560/F560*100</f>
        <v>7.7437430786267996</v>
      </c>
      <c r="I560" s="1091"/>
      <c r="J560" s="1091"/>
      <c r="K560" s="1092"/>
      <c r="L560" s="1090"/>
      <c r="M560" s="1090"/>
      <c r="N560" s="1090"/>
      <c r="O560" s="1090"/>
      <c r="P560" s="1090"/>
      <c r="Q560" s="1076"/>
      <c r="R560" s="1076"/>
      <c r="S560" s="1076"/>
      <c r="T560" s="1076"/>
      <c r="U560" s="1076"/>
      <c r="V560" s="1076"/>
      <c r="W560" s="1076"/>
      <c r="X560" s="1076"/>
      <c r="Y560" s="8"/>
      <c r="Z560" s="1076"/>
      <c r="AA560" s="1076"/>
      <c r="AB560" s="2420"/>
      <c r="AC560" s="1127">
        <f>AC429</f>
        <v>0</v>
      </c>
      <c r="AD560" s="2420"/>
      <c r="AE560" s="2420"/>
      <c r="AF560" s="2406"/>
    </row>
    <row r="561" spans="1:32" ht="35.25" customHeight="1" x14ac:dyDescent="0.25">
      <c r="B561" s="70">
        <v>1</v>
      </c>
      <c r="C561" s="1135" t="s">
        <v>168</v>
      </c>
      <c r="D561" s="1090"/>
      <c r="E561" s="1127">
        <f t="shared" si="387"/>
        <v>15532.754415954416</v>
      </c>
      <c r="F561" s="1090">
        <f t="shared" si="392"/>
        <v>7766.3772079772079</v>
      </c>
      <c r="G561" s="1090">
        <f t="shared" si="392"/>
        <v>4804.6974358974358</v>
      </c>
      <c r="H561" s="1090">
        <f>G561/F561*100</f>
        <v>61.865362796984769</v>
      </c>
      <c r="I561" s="1091"/>
      <c r="J561" s="1091"/>
      <c r="K561" s="1092"/>
      <c r="L561" s="1090"/>
      <c r="M561" s="1090"/>
      <c r="N561" s="1090"/>
      <c r="O561" s="1090"/>
      <c r="P561" s="1090"/>
      <c r="Q561" s="1076">
        <f t="shared" ref="Q561:AB561" si="394">SUM(Q430)</f>
        <v>11137.887799999999</v>
      </c>
      <c r="R561" s="1076">
        <f t="shared" ref="R561:S561" si="395">SUM(R430)</f>
        <v>11137.887799999999</v>
      </c>
      <c r="S561" s="1076">
        <f t="shared" si="395"/>
        <v>11137.887799999999</v>
      </c>
      <c r="T561" s="1076">
        <f t="shared" ref="T561:U561" si="396">SUM(T430)</f>
        <v>11137.887799999999</v>
      </c>
      <c r="U561" s="1076">
        <f t="shared" si="396"/>
        <v>11137.887799999999</v>
      </c>
      <c r="V561" s="1076">
        <f t="shared" ref="V561" si="397">SUM(V430)</f>
        <v>11137.887799999999</v>
      </c>
      <c r="W561" s="1696">
        <f t="shared" si="394"/>
        <v>5568.9438999999993</v>
      </c>
      <c r="X561" s="1076">
        <f t="shared" si="394"/>
        <v>5429.7203199999994</v>
      </c>
      <c r="Y561" s="8">
        <f t="shared" si="394"/>
        <v>0</v>
      </c>
      <c r="Z561" s="1076">
        <f t="shared" si="394"/>
        <v>-139.22357999999986</v>
      </c>
      <c r="AA561" s="1076">
        <f t="shared" si="394"/>
        <v>0</v>
      </c>
      <c r="AB561" s="2420">
        <f t="shared" si="394"/>
        <v>5429.7203199999994</v>
      </c>
      <c r="AC561" s="1127">
        <f>AC430</f>
        <v>202.60000000000002</v>
      </c>
      <c r="AD561" s="2420">
        <f t="shared" ref="AD561:AE561" si="398">SUM(AD430)</f>
        <v>230158.61999999997</v>
      </c>
      <c r="AE561" s="2420">
        <f t="shared" si="398"/>
        <v>230.15861999999996</v>
      </c>
      <c r="AF561" s="2406"/>
    </row>
    <row r="562" spans="1:32" ht="35.25" customHeight="1" x14ac:dyDescent="0.25">
      <c r="B562" s="70">
        <v>1</v>
      </c>
      <c r="C562" s="1136" t="s">
        <v>307</v>
      </c>
      <c r="D562" s="1090"/>
      <c r="E562" s="1127"/>
      <c r="F562" s="1090"/>
      <c r="G562" s="1090"/>
      <c r="H562" s="1090"/>
      <c r="I562" s="1091"/>
      <c r="J562" s="1091"/>
      <c r="K562" s="1092"/>
      <c r="L562" s="1090"/>
      <c r="M562" s="1090"/>
      <c r="N562" s="1090"/>
      <c r="O562" s="1090"/>
      <c r="P562" s="1090"/>
      <c r="Q562" s="1076"/>
      <c r="R562" s="1076"/>
      <c r="S562" s="1076"/>
      <c r="T562" s="1076"/>
      <c r="U562" s="1076"/>
      <c r="V562" s="1076"/>
      <c r="W562" s="1076"/>
      <c r="X562" s="1076"/>
      <c r="Y562" s="8"/>
      <c r="Z562" s="1076"/>
      <c r="AA562" s="1076"/>
      <c r="AB562" s="2420"/>
      <c r="AC562" s="1127"/>
      <c r="AD562" s="2420"/>
      <c r="AE562" s="2420"/>
      <c r="AF562" s="2406"/>
    </row>
    <row r="563" spans="1:32" ht="35.25" customHeight="1" x14ac:dyDescent="0.25">
      <c r="B563" s="70">
        <v>1</v>
      </c>
      <c r="C563" s="1138" t="s">
        <v>198</v>
      </c>
      <c r="D563" s="1090"/>
      <c r="E563" s="1127">
        <f>E530+E504+E458+E379+E364+E353+E334+E282+E251+E195+E131+E98+E34+E432</f>
        <v>537512.74074074067</v>
      </c>
      <c r="F563" s="1090">
        <f>F530+F504+F458+F379+F364+F353+F334+F282+F251+F195+F131+F98+F34+F432</f>
        <v>268756.55555555556</v>
      </c>
      <c r="G563" s="1090">
        <f>G530+G504+G458+G379+G364+G353+G334+G282+G251+G195+G131+G98+G34+G432</f>
        <v>273845.31111111108</v>
      </c>
      <c r="H563" s="1090">
        <f>G563/F563*100</f>
        <v>101.89344425293602</v>
      </c>
      <c r="I563" s="1091"/>
      <c r="J563" s="1091"/>
      <c r="K563" s="1092"/>
      <c r="L563" s="1090"/>
      <c r="M563" s="1090"/>
      <c r="N563" s="1090"/>
      <c r="O563" s="1090"/>
      <c r="P563" s="1090"/>
      <c r="Q563" s="1076"/>
      <c r="R563" s="1076"/>
      <c r="S563" s="1076"/>
      <c r="T563" s="1076"/>
      <c r="U563" s="1076"/>
      <c r="V563" s="1076"/>
      <c r="W563" s="1076"/>
      <c r="X563" s="1076"/>
      <c r="Y563" s="8"/>
      <c r="Z563" s="1076"/>
      <c r="AA563" s="1076"/>
      <c r="AB563" s="2420"/>
      <c r="AC563" s="1127">
        <f>AC530+AC504+AC458+AC379+AC364+AC353+AC334+AC282+AC251+AC195+AC131+AC98+AC34+AC432</f>
        <v>722</v>
      </c>
      <c r="AD563" s="1127">
        <f>AD530+AD504+AD458+AD379+AD364+AD353+AD334+AD282+AD251+AD195+AD131+AD98+AD34+AD432</f>
        <v>455228.19</v>
      </c>
      <c r="AE563" s="1127">
        <f>AE530+AE504+AE458+AE379+AE364+AE353+AE334+AE282+AE251+AE195+AE131+AE98+AE34+AE432</f>
        <v>455.22819000000004</v>
      </c>
      <c r="AF563" s="2406"/>
    </row>
    <row r="564" spans="1:32" ht="35.25" customHeight="1" x14ac:dyDescent="0.25">
      <c r="B564" s="70">
        <v>1</v>
      </c>
      <c r="C564" s="1138" t="s">
        <v>469</v>
      </c>
      <c r="D564" s="1090"/>
      <c r="E564" s="1127">
        <f>SUM(E365,E354,E335,E283)</f>
        <v>32699</v>
      </c>
      <c r="F564" s="1090">
        <f t="shared" ref="F564:G564" si="399">SUM(F365,F354,F335,F283)</f>
        <v>16350</v>
      </c>
      <c r="G564" s="1090">
        <f t="shared" si="399"/>
        <v>35168.339999999997</v>
      </c>
      <c r="H564" s="1090"/>
      <c r="I564" s="1091"/>
      <c r="J564" s="1091"/>
      <c r="K564" s="1092"/>
      <c r="L564" s="1090"/>
      <c r="M564" s="1090"/>
      <c r="N564" s="1090"/>
      <c r="O564" s="1090"/>
      <c r="P564" s="1090"/>
      <c r="Q564" s="1076"/>
      <c r="R564" s="1076"/>
      <c r="S564" s="1076"/>
      <c r="T564" s="1076"/>
      <c r="U564" s="1076"/>
      <c r="V564" s="1076"/>
      <c r="W564" s="1076"/>
      <c r="X564" s="1076"/>
      <c r="Y564" s="8"/>
      <c r="Z564" s="1076"/>
      <c r="AA564" s="1076"/>
      <c r="AB564" s="2420"/>
      <c r="AC564" s="1127">
        <f>SUM(AC365,AC354,AC335,AC283)</f>
        <v>0</v>
      </c>
      <c r="AD564" s="1127">
        <f t="shared" ref="AD564:AE564" si="400">SUM(AD365,AD354,AD335,AD283)</f>
        <v>0</v>
      </c>
      <c r="AE564" s="1127">
        <f t="shared" si="400"/>
        <v>0</v>
      </c>
      <c r="AF564" s="2406"/>
    </row>
    <row r="565" spans="1:32" ht="32.25" customHeight="1" x14ac:dyDescent="0.25">
      <c r="A565" s="70">
        <v>1</v>
      </c>
      <c r="B565" s="70">
        <v>1</v>
      </c>
      <c r="C565" s="1138" t="s">
        <v>303</v>
      </c>
      <c r="D565" s="1090"/>
      <c r="E565" s="1127">
        <f>E336+E284+E196</f>
        <v>47030</v>
      </c>
      <c r="F565" s="1090">
        <f>F336+F284+F196</f>
        <v>23515</v>
      </c>
      <c r="G565" s="1090">
        <f>G336+G284+G196</f>
        <v>22273</v>
      </c>
      <c r="H565" s="1090">
        <f>G565/F565*100</f>
        <v>94.718264937274071</v>
      </c>
      <c r="I565" s="1091"/>
      <c r="J565" s="1091"/>
      <c r="K565" s="1092"/>
      <c r="L565" s="1090"/>
      <c r="M565" s="1090"/>
      <c r="N565" s="1090"/>
      <c r="O565" s="1090"/>
      <c r="P565" s="1090"/>
      <c r="Q565" s="1076"/>
      <c r="R565" s="1076"/>
      <c r="S565" s="1076"/>
      <c r="T565" s="1076"/>
      <c r="U565" s="1076"/>
      <c r="V565" s="1076"/>
      <c r="W565" s="1076"/>
      <c r="X565" s="1076"/>
      <c r="Y565" s="8"/>
      <c r="Z565" s="1076"/>
      <c r="AA565" s="1076"/>
      <c r="AB565" s="2420"/>
      <c r="AC565" s="1127">
        <f>AC336+AC284+AC196</f>
        <v>105</v>
      </c>
      <c r="AD565" s="1127">
        <f>AD336+AD284+AD196</f>
        <v>167557.95000000001</v>
      </c>
      <c r="AE565" s="1127">
        <f>AE336+AE284+AE196</f>
        <v>167.55795000000003</v>
      </c>
      <c r="AF565" s="2406"/>
    </row>
    <row r="566" spans="1:32" ht="29.25" customHeight="1" x14ac:dyDescent="0.25">
      <c r="A566" s="70">
        <v>1</v>
      </c>
      <c r="B566" s="70">
        <v>1</v>
      </c>
      <c r="C566" s="1094" t="s">
        <v>292</v>
      </c>
      <c r="D566" s="1095"/>
      <c r="E566" s="2322">
        <f>SUM(E459,E285,E197,E132,E99,E35)</f>
        <v>21930</v>
      </c>
      <c r="F566" s="1095">
        <f>SUM(F459,F285,F197,F132,F99,F35)</f>
        <v>10965</v>
      </c>
      <c r="G566" s="1095">
        <f>SUM(G459,G285,G197,G132,G99,G35)</f>
        <v>12822</v>
      </c>
      <c r="H566" s="1090">
        <f>G566/F566*100</f>
        <v>116.93570451436388</v>
      </c>
      <c r="I566" s="1096"/>
      <c r="J566" s="1096"/>
      <c r="K566" s="1097"/>
      <c r="L566" s="1098"/>
      <c r="M566" s="1098"/>
      <c r="N566" s="1098"/>
      <c r="O566" s="1098"/>
      <c r="P566" s="1098"/>
      <c r="Q566" s="1076"/>
      <c r="R566" s="1076"/>
      <c r="S566" s="1076"/>
      <c r="T566" s="1076"/>
      <c r="U566" s="1076"/>
      <c r="V566" s="1076"/>
      <c r="W566" s="1076"/>
      <c r="X566" s="1076"/>
      <c r="Y566" s="8"/>
      <c r="Z566" s="1076"/>
      <c r="AA566" s="1076"/>
      <c r="AB566" s="2420"/>
      <c r="AC566" s="2322">
        <f>SUM(AC459,AC285,AC197,AC132,AC99,AC35)</f>
        <v>0</v>
      </c>
      <c r="AD566" s="2322">
        <f>SUM(AD459,AD285,AD197,AD132,AD99,AD35)</f>
        <v>0</v>
      </c>
      <c r="AE566" s="2322">
        <f>SUM(AE459,AE285,AE197,AE132,AE99,AE35)</f>
        <v>0</v>
      </c>
      <c r="AF566" s="2406"/>
    </row>
    <row r="567" spans="1:32" ht="30" customHeight="1" x14ac:dyDescent="0.25">
      <c r="A567" s="70">
        <v>1</v>
      </c>
      <c r="B567" s="70">
        <v>1</v>
      </c>
      <c r="C567" s="1094" t="s">
        <v>314</v>
      </c>
      <c r="D567" s="1095"/>
      <c r="E567" s="2322"/>
      <c r="F567" s="1095"/>
      <c r="G567" s="1095"/>
      <c r="H567" s="1095"/>
      <c r="I567" s="1096"/>
      <c r="J567" s="1096"/>
      <c r="K567" s="1097"/>
      <c r="L567" s="1098"/>
      <c r="M567" s="1098"/>
      <c r="N567" s="1098"/>
      <c r="O567" s="1098"/>
      <c r="P567" s="1098"/>
      <c r="Q567" s="1076"/>
      <c r="R567" s="1076"/>
      <c r="S567" s="1076"/>
      <c r="T567" s="1076"/>
      <c r="U567" s="1076"/>
      <c r="V567" s="1076"/>
      <c r="W567" s="1076"/>
      <c r="X567" s="1076"/>
      <c r="Y567" s="8"/>
      <c r="Z567" s="1076"/>
      <c r="AA567" s="1076"/>
      <c r="AB567" s="2420"/>
      <c r="AC567" s="2322"/>
      <c r="AD567" s="2322"/>
      <c r="AE567" s="2322"/>
      <c r="AF567" s="2406"/>
    </row>
    <row r="568" spans="1:32" ht="46.5" customHeight="1" x14ac:dyDescent="0.25">
      <c r="A568" s="70">
        <v>1</v>
      </c>
      <c r="B568" s="70">
        <v>1</v>
      </c>
      <c r="C568" s="1094" t="s">
        <v>315</v>
      </c>
      <c r="D568" s="1090"/>
      <c r="E568" s="1127"/>
      <c r="F568" s="1090"/>
      <c r="G568" s="1090"/>
      <c r="H568" s="1090"/>
      <c r="I568" s="1091"/>
      <c r="J568" s="1091"/>
      <c r="K568" s="1092"/>
      <c r="L568" s="1090"/>
      <c r="M568" s="1090"/>
      <c r="N568" s="1090"/>
      <c r="O568" s="1090"/>
      <c r="P568" s="1090"/>
      <c r="Q568" s="1076"/>
      <c r="R568" s="1076"/>
      <c r="S568" s="1076"/>
      <c r="T568" s="1076"/>
      <c r="U568" s="1076"/>
      <c r="V568" s="1076"/>
      <c r="W568" s="1076"/>
      <c r="X568" s="1076"/>
      <c r="Y568" s="8"/>
      <c r="Z568" s="1076"/>
      <c r="AA568" s="1076"/>
      <c r="AB568" s="2420"/>
      <c r="AC568" s="1127"/>
      <c r="AD568" s="1127"/>
      <c r="AE568" s="1127"/>
      <c r="AF568" s="2406"/>
    </row>
    <row r="569" spans="1:32" ht="42.75" customHeight="1" x14ac:dyDescent="0.25">
      <c r="A569" s="70">
        <v>1</v>
      </c>
      <c r="B569" s="70">
        <v>1</v>
      </c>
      <c r="C569" s="1099" t="s">
        <v>308</v>
      </c>
      <c r="D569" s="1100"/>
      <c r="E569" s="2323">
        <f t="shared" ref="E569:G571" si="401">SUM(E434)</f>
        <v>1533</v>
      </c>
      <c r="F569" s="1100">
        <f t="shared" si="401"/>
        <v>766.5</v>
      </c>
      <c r="G569" s="1100">
        <f t="shared" si="401"/>
        <v>383</v>
      </c>
      <c r="H569" s="1100">
        <f>G569/F569*100</f>
        <v>49.967384213959555</v>
      </c>
      <c r="I569" s="1090"/>
      <c r="J569" s="1089"/>
      <c r="K569" s="1101"/>
      <c r="L569" s="1089"/>
      <c r="M569" s="1089"/>
      <c r="N569" s="1089"/>
      <c r="O569" s="1089"/>
      <c r="P569" s="1089"/>
      <c r="Q569" s="1076"/>
      <c r="R569" s="1076"/>
      <c r="S569" s="1076"/>
      <c r="T569" s="1076"/>
      <c r="U569" s="1076"/>
      <c r="V569" s="1076"/>
      <c r="W569" s="1076"/>
      <c r="X569" s="1076"/>
      <c r="Y569" s="8"/>
      <c r="Z569" s="1076"/>
      <c r="AA569" s="1076"/>
      <c r="AB569" s="2420"/>
      <c r="AC569" s="2323">
        <f t="shared" ref="AC569:AE571" si="402">SUM(AC434)</f>
        <v>0</v>
      </c>
      <c r="AD569" s="2323">
        <f t="shared" si="402"/>
        <v>0</v>
      </c>
      <c r="AE569" s="2323">
        <f t="shared" si="402"/>
        <v>0</v>
      </c>
      <c r="AF569" s="2406"/>
    </row>
    <row r="570" spans="1:32" ht="37.5" customHeight="1" x14ac:dyDescent="0.25">
      <c r="A570" s="70">
        <v>1</v>
      </c>
      <c r="B570" s="70">
        <v>1</v>
      </c>
      <c r="C570" s="1094" t="s">
        <v>309</v>
      </c>
      <c r="D570" s="1100"/>
      <c r="E570" s="2323">
        <f t="shared" si="401"/>
        <v>1179</v>
      </c>
      <c r="F570" s="1100">
        <f t="shared" si="401"/>
        <v>589.5</v>
      </c>
      <c r="G570" s="1100">
        <f t="shared" si="401"/>
        <v>318</v>
      </c>
      <c r="H570" s="1100">
        <f>G570/F570*100</f>
        <v>53.944020356234098</v>
      </c>
      <c r="I570" s="1091"/>
      <c r="J570" s="1091"/>
      <c r="K570" s="1102"/>
      <c r="L570" s="1093"/>
      <c r="M570" s="1093"/>
      <c r="N570" s="1093"/>
      <c r="O570" s="1093"/>
      <c r="P570" s="1093"/>
      <c r="Q570" s="1076"/>
      <c r="R570" s="1076"/>
      <c r="S570" s="1076"/>
      <c r="T570" s="1076"/>
      <c r="U570" s="1076"/>
      <c r="V570" s="1076"/>
      <c r="W570" s="1076"/>
      <c r="X570" s="1076"/>
      <c r="Y570" s="8"/>
      <c r="Z570" s="1076"/>
      <c r="AA570" s="1076"/>
      <c r="AB570" s="2420"/>
      <c r="AC570" s="2323">
        <f t="shared" si="402"/>
        <v>0</v>
      </c>
      <c r="AD570" s="2323">
        <f t="shared" si="402"/>
        <v>0</v>
      </c>
      <c r="AE570" s="2323">
        <f t="shared" si="402"/>
        <v>0</v>
      </c>
      <c r="AF570" s="2406"/>
    </row>
    <row r="571" spans="1:32" ht="43.5" customHeight="1" x14ac:dyDescent="0.25">
      <c r="A571" s="70">
        <v>1</v>
      </c>
      <c r="B571" s="70">
        <v>1</v>
      </c>
      <c r="C571" s="1094" t="s">
        <v>310</v>
      </c>
      <c r="D571" s="1100"/>
      <c r="E571" s="2323">
        <f t="shared" si="401"/>
        <v>354</v>
      </c>
      <c r="F571" s="1100">
        <f t="shared" si="401"/>
        <v>177</v>
      </c>
      <c r="G571" s="1100">
        <f t="shared" si="401"/>
        <v>65</v>
      </c>
      <c r="H571" s="1100">
        <f>G571/F571*100</f>
        <v>36.72316384180791</v>
      </c>
      <c r="I571" s="1091"/>
      <c r="J571" s="1091"/>
      <c r="K571" s="1102"/>
      <c r="L571" s="1093"/>
      <c r="M571" s="1093"/>
      <c r="N571" s="1093"/>
      <c r="O571" s="1093"/>
      <c r="P571" s="1093"/>
      <c r="Q571" s="1076"/>
      <c r="R571" s="1076"/>
      <c r="S571" s="1076"/>
      <c r="T571" s="1076"/>
      <c r="U571" s="1076"/>
      <c r="V571" s="1076"/>
      <c r="W571" s="1076"/>
      <c r="X571" s="1076"/>
      <c r="Y571" s="8"/>
      <c r="Z571" s="1076"/>
      <c r="AA571" s="1076"/>
      <c r="AB571" s="2420"/>
      <c r="AC571" s="2323">
        <f t="shared" si="402"/>
        <v>0</v>
      </c>
      <c r="AD571" s="2323">
        <f t="shared" si="402"/>
        <v>0</v>
      </c>
      <c r="AE571" s="2323">
        <f t="shared" si="402"/>
        <v>0</v>
      </c>
      <c r="AF571" s="2406"/>
    </row>
    <row r="572" spans="1:32" ht="57" customHeight="1" x14ac:dyDescent="0.25">
      <c r="A572" s="70">
        <v>1</v>
      </c>
      <c r="B572" s="70">
        <v>1</v>
      </c>
      <c r="C572" s="1099" t="s">
        <v>311</v>
      </c>
      <c r="D572" s="1100"/>
      <c r="E572" s="2323"/>
      <c r="F572" s="1100"/>
      <c r="G572" s="1100"/>
      <c r="H572" s="1100"/>
      <c r="I572" s="1091"/>
      <c r="J572" s="1091"/>
      <c r="K572" s="1102"/>
      <c r="L572" s="1093"/>
      <c r="M572" s="1093"/>
      <c r="N572" s="1093"/>
      <c r="O572" s="1093"/>
      <c r="P572" s="1093"/>
      <c r="Q572" s="1076"/>
      <c r="R572" s="1076"/>
      <c r="S572" s="1076"/>
      <c r="T572" s="1076"/>
      <c r="U572" s="1076"/>
      <c r="V572" s="1076"/>
      <c r="W572" s="1076"/>
      <c r="X572" s="1076"/>
      <c r="Y572" s="8"/>
      <c r="Z572" s="1076"/>
      <c r="AA572" s="1076"/>
      <c r="AB572" s="2420"/>
      <c r="AC572" s="2323"/>
      <c r="AD572" s="2323"/>
      <c r="AE572" s="2323"/>
      <c r="AF572" s="2406"/>
    </row>
    <row r="573" spans="1:32" ht="43.5" customHeight="1" x14ac:dyDescent="0.25">
      <c r="A573" s="70">
        <v>1</v>
      </c>
      <c r="B573" s="70">
        <v>1</v>
      </c>
      <c r="C573" s="1094" t="s">
        <v>312</v>
      </c>
      <c r="D573" s="1100"/>
      <c r="E573" s="2323"/>
      <c r="F573" s="1100"/>
      <c r="G573" s="1100"/>
      <c r="H573" s="1100"/>
      <c r="I573" s="1091"/>
      <c r="J573" s="1091"/>
      <c r="K573" s="1102"/>
      <c r="L573" s="1093"/>
      <c r="M573" s="1093"/>
      <c r="N573" s="1093"/>
      <c r="O573" s="1093"/>
      <c r="P573" s="1093"/>
      <c r="Q573" s="1076"/>
      <c r="R573" s="1076"/>
      <c r="S573" s="1076"/>
      <c r="T573" s="1076"/>
      <c r="U573" s="1076"/>
      <c r="V573" s="1076"/>
      <c r="W573" s="1076"/>
      <c r="X573" s="1076"/>
      <c r="Y573" s="8"/>
      <c r="Z573" s="1076"/>
      <c r="AA573" s="1076"/>
      <c r="AB573" s="2420"/>
      <c r="AC573" s="2323"/>
      <c r="AD573" s="2323"/>
      <c r="AE573" s="2323"/>
      <c r="AF573" s="2406"/>
    </row>
    <row r="574" spans="1:32" s="96" customFormat="1" ht="15" customHeight="1" x14ac:dyDescent="0.25">
      <c r="A574" s="70">
        <v>1</v>
      </c>
      <c r="B574" s="70">
        <v>1</v>
      </c>
      <c r="C574" s="1094" t="s">
        <v>293</v>
      </c>
      <c r="D574" s="1100"/>
      <c r="E574" s="2323">
        <f>SUM(E506,E460,E439,E380,E337,E286,E253,E198,E133,E100,E36,E531)</f>
        <v>454909</v>
      </c>
      <c r="F574" s="1100">
        <f>SUM(F506,F460,F439,F380,F337,F286,F253,F198,F133,F100,F36,F531)</f>
        <v>227454.5</v>
      </c>
      <c r="G574" s="1100">
        <f>SUM(G506,G460,G439,G380,G337,G286,G253,G198,G133,G100,G36,G531)</f>
        <v>225342</v>
      </c>
      <c r="H574" s="1100">
        <f t="shared" ref="H574:H584" si="403">G574/F574*100</f>
        <v>99.071242819992563</v>
      </c>
      <c r="I574" s="1091"/>
      <c r="J574" s="1091"/>
      <c r="K574" s="1102"/>
      <c r="L574" s="1093"/>
      <c r="M574" s="1093"/>
      <c r="N574" s="1093"/>
      <c r="O574" s="1093"/>
      <c r="P574" s="1093"/>
      <c r="Q574" s="1076"/>
      <c r="R574" s="1076"/>
      <c r="S574" s="1076"/>
      <c r="T574" s="1076"/>
      <c r="U574" s="1076"/>
      <c r="V574" s="1076"/>
      <c r="W574" s="1076"/>
      <c r="X574" s="1076"/>
      <c r="Y574" s="8"/>
      <c r="Z574" s="1076"/>
      <c r="AA574" s="1076"/>
      <c r="AB574" s="2420"/>
      <c r="AC574" s="2323">
        <f>SUM(AC506,AC460,AC439,AC380,AC337,AC286,AC253,AC198,AC133,AC100,AC36,AC531)</f>
        <v>617</v>
      </c>
      <c r="AD574" s="2323">
        <f>SUM(AD506,AD460,AD439,AD380,AD337,AD286,AD253,AD198,AD133,AD100,AD36,AD531)</f>
        <v>287670.23999999993</v>
      </c>
      <c r="AE574" s="2323">
        <f>SUM(AE506,AE460,AE439,AE380,AE337,AE286,AE253,AE198,AE133,AE100,AE36,AE531)</f>
        <v>287.67023999999998</v>
      </c>
      <c r="AF574" s="2406"/>
    </row>
    <row r="575" spans="1:32" s="96" customFormat="1" ht="15" customHeight="1" x14ac:dyDescent="0.25">
      <c r="A575" s="70">
        <v>1</v>
      </c>
      <c r="B575" s="70">
        <v>1</v>
      </c>
      <c r="C575" s="1094" t="s">
        <v>157</v>
      </c>
      <c r="D575" s="1100"/>
      <c r="E575" s="2323">
        <f>SUM(E507,E461,E440,E381,E338,E287,E254,E199,E134,E101,E37,E532,E355,E366,)</f>
        <v>178811.5882352941</v>
      </c>
      <c r="F575" s="1100">
        <f>SUM(F507,F461,F440,F381,F338,F287,F254,F199,F134,F101,F37,F532,F355,F366,)</f>
        <v>89406.852941176476</v>
      </c>
      <c r="G575" s="1100">
        <f>SUM(G507,G461,G440,G381,G338,G287,G254,G199,G134,G101,G37,G532,G355,G366,)</f>
        <v>84026.428235294123</v>
      </c>
      <c r="H575" s="1100">
        <f t="shared" si="403"/>
        <v>93.982089147660417</v>
      </c>
      <c r="I575" s="1091"/>
      <c r="J575" s="1091"/>
      <c r="K575" s="1102"/>
      <c r="L575" s="1093"/>
      <c r="M575" s="1093"/>
      <c r="N575" s="1093"/>
      <c r="O575" s="1093"/>
      <c r="P575" s="1093"/>
      <c r="Q575" s="1076"/>
      <c r="R575" s="1076"/>
      <c r="S575" s="1076"/>
      <c r="T575" s="1076"/>
      <c r="U575" s="1076"/>
      <c r="V575" s="1076"/>
      <c r="W575" s="1076"/>
      <c r="X575" s="1076"/>
      <c r="Y575" s="8"/>
      <c r="Z575" s="1076"/>
      <c r="AA575" s="1076"/>
      <c r="AB575" s="2420"/>
      <c r="AC575" s="2323">
        <f>SUM(AC507,AC461,AC440,AC381,AC338,AC287,AC254,AC199,AC134,AC101,AC37,AC532,AC355,AC366,)</f>
        <v>1404.4576470588236</v>
      </c>
      <c r="AD575" s="2323">
        <f>SUM(AD507,AD461,AD440,AD381,AD338,AD287,AD254,AD199,AD134,AD101,AD37,AD532,AD355,AD366,)</f>
        <v>2082317.07</v>
      </c>
      <c r="AE575" s="2323">
        <f>SUM(AE507,AE461,AE440,AE381,AE338,AE287,AE254,AE199,AE134,AE101,AE37,AE532,AE355,AE366,)</f>
        <v>2082.3170699999996</v>
      </c>
      <c r="AF575" s="2406"/>
    </row>
    <row r="576" spans="1:32" s="96" customFormat="1" ht="15" customHeight="1" x14ac:dyDescent="0.25">
      <c r="A576" s="70"/>
      <c r="B576" s="70">
        <v>1</v>
      </c>
      <c r="C576" s="1094" t="s">
        <v>449</v>
      </c>
      <c r="D576" s="1100"/>
      <c r="E576" s="2323">
        <f>SUM(E532,E507,E461,E381,E339,E199,E101,E288,E134)</f>
        <v>101775</v>
      </c>
      <c r="F576" s="1100">
        <f>SUM(F532,F507,F461,F381,F339,F199,F101,F288,F134)</f>
        <v>50888.5</v>
      </c>
      <c r="G576" s="1100">
        <f>SUM(G532,G507,G461,G381,G339,G199,G101,G288,G134)</f>
        <v>47810</v>
      </c>
      <c r="H576" s="1100">
        <f t="shared" si="403"/>
        <v>93.950499621721988</v>
      </c>
      <c r="I576" s="1091"/>
      <c r="J576" s="1091"/>
      <c r="K576" s="1102"/>
      <c r="L576" s="1093"/>
      <c r="M576" s="1093"/>
      <c r="N576" s="1093"/>
      <c r="O576" s="1093"/>
      <c r="P576" s="1093"/>
      <c r="Q576" s="1076"/>
      <c r="R576" s="1076"/>
      <c r="S576" s="1076"/>
      <c r="T576" s="1076"/>
      <c r="U576" s="1076"/>
      <c r="V576" s="1076"/>
      <c r="W576" s="1076"/>
      <c r="X576" s="1076"/>
      <c r="Y576" s="8"/>
      <c r="Z576" s="1076"/>
      <c r="AA576" s="1076"/>
      <c r="AB576" s="2420"/>
      <c r="AC576" s="2323">
        <f>SUM(AC532,AC507,AC461,AC381,AC339,AC199,AC101,AC288,AC134)</f>
        <v>1399</v>
      </c>
      <c r="AD576" s="2323">
        <f>SUM(AD532,AD507,AD461,AD381,AD339,AD199,AD101,AD288,AD134)</f>
        <v>2073222.07</v>
      </c>
      <c r="AE576" s="2323">
        <f>SUM(AE532,AE507,AE461,AE381,AE339,AE199,AE101,AE288,AE134)</f>
        <v>2073.2220699999998</v>
      </c>
      <c r="AF576" s="2406"/>
    </row>
    <row r="577" spans="1:32" s="96" customFormat="1" ht="27.75" customHeight="1" x14ac:dyDescent="0.25">
      <c r="A577" s="70">
        <v>1</v>
      </c>
      <c r="B577" s="70">
        <v>1</v>
      </c>
      <c r="C577" s="1094" t="s">
        <v>450</v>
      </c>
      <c r="D577" s="1100"/>
      <c r="E577" s="2323">
        <f>SUM(E289,E135,E340,E356,E367)</f>
        <v>654561</v>
      </c>
      <c r="F577" s="1100">
        <f>SUM(F289,F135,F340,F356,F367)</f>
        <v>327281</v>
      </c>
      <c r="G577" s="1100">
        <f>SUM(G289,G135,G340,G356,G367)</f>
        <v>307717.55</v>
      </c>
      <c r="H577" s="1100">
        <f t="shared" si="403"/>
        <v>94.022430266346049</v>
      </c>
      <c r="I577" s="1091"/>
      <c r="J577" s="1091"/>
      <c r="K577" s="1102"/>
      <c r="L577" s="1093"/>
      <c r="M577" s="1093"/>
      <c r="N577" s="1093"/>
      <c r="O577" s="1093"/>
      <c r="P577" s="1093"/>
      <c r="Q577" s="1076"/>
      <c r="R577" s="1076"/>
      <c r="S577" s="1076"/>
      <c r="T577" s="1076"/>
      <c r="U577" s="1076"/>
      <c r="V577" s="1076"/>
      <c r="W577" s="1076"/>
      <c r="X577" s="1076"/>
      <c r="Y577" s="8"/>
      <c r="Z577" s="1076"/>
      <c r="AA577" s="1076"/>
      <c r="AB577" s="2420"/>
      <c r="AC577" s="2323">
        <f>SUM(AC289,AC135,AC340,AC356,AC367)</f>
        <v>46.39</v>
      </c>
      <c r="AD577" s="2323">
        <f>SUM(AD289,AD135,AD340,AD356,AD367)</f>
        <v>9095</v>
      </c>
      <c r="AE577" s="2323">
        <f>SUM(AE289,AE135,AE340,AE356,AE367)</f>
        <v>9.0950000000000006</v>
      </c>
      <c r="AF577" s="2406"/>
    </row>
    <row r="578" spans="1:32" s="96" customFormat="1" ht="27.75" customHeight="1" x14ac:dyDescent="0.25">
      <c r="A578" s="70"/>
      <c r="B578" s="70">
        <v>1</v>
      </c>
      <c r="C578" s="1094" t="s">
        <v>454</v>
      </c>
      <c r="D578" s="1100"/>
      <c r="E578" s="2323">
        <f>E357</f>
        <v>250</v>
      </c>
      <c r="F578" s="1100">
        <f>F357</f>
        <v>125</v>
      </c>
      <c r="G578" s="1100">
        <f>G357</f>
        <v>122.09</v>
      </c>
      <c r="H578" s="1100">
        <f t="shared" si="403"/>
        <v>97.671999999999997</v>
      </c>
      <c r="I578" s="1091"/>
      <c r="J578" s="1091"/>
      <c r="K578" s="1102"/>
      <c r="L578" s="1093"/>
      <c r="M578" s="1093"/>
      <c r="N578" s="1093"/>
      <c r="O578" s="1093"/>
      <c r="P578" s="1093"/>
      <c r="Q578" s="1076"/>
      <c r="R578" s="1076"/>
      <c r="S578" s="1076"/>
      <c r="T578" s="1076"/>
      <c r="U578" s="1076"/>
      <c r="V578" s="1076"/>
      <c r="W578" s="1076"/>
      <c r="X578" s="1076"/>
      <c r="Y578" s="8"/>
      <c r="Z578" s="1076"/>
      <c r="AA578" s="1076"/>
      <c r="AB578" s="2420"/>
      <c r="AC578" s="2323">
        <f>AC357</f>
        <v>0</v>
      </c>
      <c r="AD578" s="2323">
        <f t="shared" ref="AD578:AE578" si="404">AD357</f>
        <v>0</v>
      </c>
      <c r="AE578" s="2323">
        <f t="shared" si="404"/>
        <v>0</v>
      </c>
      <c r="AF578" s="2406"/>
    </row>
    <row r="579" spans="1:32" s="96" customFormat="1" ht="27.75" customHeight="1" x14ac:dyDescent="0.25">
      <c r="A579" s="70">
        <v>1</v>
      </c>
      <c r="B579" s="70">
        <v>1</v>
      </c>
      <c r="C579" s="1094" t="s">
        <v>158</v>
      </c>
      <c r="D579" s="1100"/>
      <c r="E579" s="2323">
        <f>SUM(E441,E382,E341,E290,E255,E200,E136,E102,E38,E368)</f>
        <v>103708</v>
      </c>
      <c r="F579" s="1100">
        <f>SUM(F441,F382,F341,F290,F255,F200,F136,F102,F38,F368)</f>
        <v>51855</v>
      </c>
      <c r="G579" s="1100">
        <f>SUM(G441,G382,G341,G290,G255,G200,G136,G102,G38,G368)</f>
        <v>53169</v>
      </c>
      <c r="H579" s="1100">
        <f t="shared" si="403"/>
        <v>102.53398900781023</v>
      </c>
      <c r="I579" s="1091"/>
      <c r="J579" s="1091"/>
      <c r="K579" s="1102"/>
      <c r="L579" s="1093"/>
      <c r="M579" s="1093"/>
      <c r="N579" s="1093"/>
      <c r="O579" s="1093"/>
      <c r="P579" s="1093"/>
      <c r="Q579" s="1076"/>
      <c r="R579" s="1076"/>
      <c r="S579" s="1076"/>
      <c r="T579" s="1076"/>
      <c r="U579" s="1076"/>
      <c r="V579" s="1076"/>
      <c r="W579" s="1076"/>
      <c r="X579" s="1076"/>
      <c r="Y579" s="8"/>
      <c r="Z579" s="1076"/>
      <c r="AA579" s="1076"/>
      <c r="AB579" s="2420"/>
      <c r="AC579" s="2323">
        <f>SUM(AC441,AC382,AC341,AC290,AC255,AC200,AC136,AC102,AC38,AC368)</f>
        <v>5</v>
      </c>
      <c r="AD579" s="2323">
        <f>SUM(AD441,AD382,AD341,AD290,AD255,AD200,AD136,AD102,AD38,AD368)</f>
        <v>3371.2</v>
      </c>
      <c r="AE579" s="2323">
        <f>SUM(AE441,AE382,AE341,AE290,AE255,AE200,AE136,AE102,AE38,AE368)</f>
        <v>3.3712</v>
      </c>
      <c r="AF579" s="2406"/>
    </row>
    <row r="580" spans="1:32" s="96" customFormat="1" ht="36" customHeight="1" x14ac:dyDescent="0.25">
      <c r="A580" s="70">
        <v>1</v>
      </c>
      <c r="B580" s="70">
        <v>1</v>
      </c>
      <c r="C580" s="1103" t="s">
        <v>299</v>
      </c>
      <c r="D580" s="1104"/>
      <c r="E580" s="2323">
        <f>E201+E103</f>
        <v>55000</v>
      </c>
      <c r="F580" s="1100">
        <f>F201+F103</f>
        <v>27500</v>
      </c>
      <c r="G580" s="1100">
        <f>G201+G103</f>
        <v>26896</v>
      </c>
      <c r="H580" s="1100">
        <f t="shared" si="403"/>
        <v>97.803636363636357</v>
      </c>
      <c r="I580" s="1091"/>
      <c r="J580" s="1091"/>
      <c r="K580" s="1102"/>
      <c r="L580" s="1093"/>
      <c r="M580" s="1093"/>
      <c r="N580" s="1093"/>
      <c r="O580" s="1093"/>
      <c r="P580" s="1093"/>
      <c r="Q580" s="1076"/>
      <c r="R580" s="1076"/>
      <c r="S580" s="1076"/>
      <c r="T580" s="1076"/>
      <c r="U580" s="1076"/>
      <c r="V580" s="1076"/>
      <c r="W580" s="1076"/>
      <c r="X580" s="1076"/>
      <c r="Y580" s="8"/>
      <c r="Z580" s="1076"/>
      <c r="AA580" s="1076"/>
      <c r="AB580" s="2420"/>
      <c r="AC580" s="2323">
        <f>AC201+AC103</f>
        <v>0</v>
      </c>
      <c r="AD580" s="2323">
        <f>AD201+AD103</f>
        <v>0</v>
      </c>
      <c r="AE580" s="2323">
        <f>AE201+AE103</f>
        <v>0</v>
      </c>
      <c r="AF580" s="2406"/>
    </row>
    <row r="581" spans="1:32" s="96" customFormat="1" ht="15" customHeight="1" x14ac:dyDescent="0.25">
      <c r="A581" s="70">
        <v>1</v>
      </c>
      <c r="B581" s="70">
        <v>1</v>
      </c>
      <c r="C581" s="1103" t="s">
        <v>356</v>
      </c>
      <c r="D581" s="1104"/>
      <c r="E581" s="2323">
        <f>SUM(E39,E104,E202)</f>
        <v>48108</v>
      </c>
      <c r="F581" s="1100">
        <f>SUM(F39,F104,F202)</f>
        <v>24055</v>
      </c>
      <c r="G581" s="1100">
        <f>SUM(G39,G104,G202)</f>
        <v>26102</v>
      </c>
      <c r="H581" s="1100">
        <f t="shared" si="403"/>
        <v>108.50966535023903</v>
      </c>
      <c r="I581" s="1091"/>
      <c r="J581" s="1091"/>
      <c r="K581" s="1102"/>
      <c r="L581" s="1093"/>
      <c r="M581" s="1093"/>
      <c r="N581" s="1093"/>
      <c r="O581" s="1093"/>
      <c r="P581" s="1093"/>
      <c r="Q581" s="1076"/>
      <c r="R581" s="1076"/>
      <c r="S581" s="1076"/>
      <c r="T581" s="1076"/>
      <c r="U581" s="1076"/>
      <c r="V581" s="1076"/>
      <c r="W581" s="1076"/>
      <c r="X581" s="1076"/>
      <c r="Y581" s="8"/>
      <c r="Z581" s="1076"/>
      <c r="AA581" s="1076"/>
      <c r="AB581" s="2420"/>
      <c r="AC581" s="2323">
        <f>SUM(AC39,AC104,AC202)</f>
        <v>5</v>
      </c>
      <c r="AD581" s="2323">
        <f>SUM(AD39,AD104,AD202)</f>
        <v>3371.2</v>
      </c>
      <c r="AE581" s="2323">
        <f>SUM(AE39,AE104,AE202)</f>
        <v>3.3712</v>
      </c>
      <c r="AF581" s="2406"/>
    </row>
    <row r="582" spans="1:32" s="96" customFormat="1" ht="15" customHeight="1" x14ac:dyDescent="0.25">
      <c r="A582" s="70"/>
      <c r="B582" s="70">
        <v>1</v>
      </c>
      <c r="C582" s="1103" t="s">
        <v>367</v>
      </c>
      <c r="D582" s="1100"/>
      <c r="E582" s="2323">
        <f>SUM(E137)</f>
        <v>500</v>
      </c>
      <c r="F582" s="1100">
        <f>SUM(F137)</f>
        <v>250</v>
      </c>
      <c r="G582" s="1100">
        <f>SUM(G137)</f>
        <v>153</v>
      </c>
      <c r="H582" s="1100">
        <f t="shared" si="403"/>
        <v>61.199999999999996</v>
      </c>
      <c r="I582" s="1091"/>
      <c r="J582" s="1091"/>
      <c r="K582" s="1102"/>
      <c r="L582" s="1093"/>
      <c r="M582" s="1093"/>
      <c r="N582" s="1093"/>
      <c r="O582" s="1093"/>
      <c r="P582" s="1093"/>
      <c r="Q582" s="1076"/>
      <c r="R582" s="1076"/>
      <c r="S582" s="1076"/>
      <c r="T582" s="1076"/>
      <c r="U582" s="1076"/>
      <c r="V582" s="1076"/>
      <c r="W582" s="1076"/>
      <c r="X582" s="1076"/>
      <c r="Y582" s="8"/>
      <c r="Z582" s="1076"/>
      <c r="AA582" s="1076"/>
      <c r="AB582" s="2420"/>
      <c r="AC582" s="2323">
        <f>SUM(AC137)</f>
        <v>0</v>
      </c>
      <c r="AD582" s="2323">
        <f>SUM(AD137)</f>
        <v>0</v>
      </c>
      <c r="AE582" s="2323">
        <f>SUM(AE137)</f>
        <v>0</v>
      </c>
      <c r="AF582" s="2406"/>
    </row>
    <row r="583" spans="1:32" s="96" customFormat="1" ht="30.75" customHeight="1" x14ac:dyDescent="0.25">
      <c r="A583" s="70"/>
      <c r="B583" s="70">
        <v>1</v>
      </c>
      <c r="C583" s="1934" t="s">
        <v>319</v>
      </c>
      <c r="D583" s="1105"/>
      <c r="E583" s="2324">
        <f>SUM(E464:E483,E400:E402,E384:E385,E292:E321,E257:E268,E205:E223,E139:E161,E106:E110,E41:E58)</f>
        <v>733789</v>
      </c>
      <c r="F583" s="1105">
        <f>SUM(F464:F483,F400:F402,F384:F385,F292:F321,F257:F268,F205:F223,F139:F161,F106:F110,F41:F58)</f>
        <v>366901.5</v>
      </c>
      <c r="G583" s="1105">
        <f>SUM(G464:G483,G400:G402,G384:G385,G292:G321,G257:G268,G205:G223,G139:G161,G106:G111,G41:G58)</f>
        <v>379825</v>
      </c>
      <c r="H583" s="1105">
        <f t="shared" si="403"/>
        <v>103.52233501362082</v>
      </c>
      <c r="I583" s="1079"/>
      <c r="J583" s="1079"/>
      <c r="K583" s="1106"/>
      <c r="L583" s="1107"/>
      <c r="M583" s="1107"/>
      <c r="N583" s="1107"/>
      <c r="O583" s="1107"/>
      <c r="P583" s="1107"/>
      <c r="Q583" s="1081">
        <f t="shared" ref="Q583:AE583" si="405">SUM(Q463,Q399,Q383,Q291,Q256,Q204,Q138,Q105,Q40)</f>
        <v>411358.83711000002</v>
      </c>
      <c r="R583" s="1081">
        <f t="shared" si="405"/>
        <v>411358.83711000002</v>
      </c>
      <c r="S583" s="1081">
        <f t="shared" si="405"/>
        <v>411358.83711000002</v>
      </c>
      <c r="T583" s="1081">
        <f t="shared" si="405"/>
        <v>411358.83711000002</v>
      </c>
      <c r="U583" s="1081">
        <f t="shared" ref="U583:V583" si="406">SUM(U463,U399,U383,U291,U256,U204,U138,U105,U40)</f>
        <v>411052.73711000005</v>
      </c>
      <c r="V583" s="1081">
        <f t="shared" si="406"/>
        <v>411052.73711000005</v>
      </c>
      <c r="W583" s="1081">
        <f t="shared" si="405"/>
        <v>205602.89355499999</v>
      </c>
      <c r="X583" s="1081">
        <f t="shared" si="405"/>
        <v>202441.40533999997</v>
      </c>
      <c r="Y583" s="15">
        <f t="shared" si="405"/>
        <v>3635.2803400000003</v>
      </c>
      <c r="Z583" s="1081">
        <f t="shared" si="405"/>
        <v>-3161.488215000013</v>
      </c>
      <c r="AA583" s="1081">
        <f t="shared" si="405"/>
        <v>-2.9171100000000001</v>
      </c>
      <c r="AB583" s="2421">
        <f t="shared" si="405"/>
        <v>205409.55706999998</v>
      </c>
      <c r="AC583" s="2421">
        <f t="shared" si="405"/>
        <v>3408</v>
      </c>
      <c r="AD583" s="2421">
        <f t="shared" si="405"/>
        <v>1575405.1099999999</v>
      </c>
      <c r="AE583" s="2421">
        <f t="shared" si="405"/>
        <v>1575.4051099999997</v>
      </c>
      <c r="AF583" s="2406"/>
    </row>
    <row r="584" spans="1:32" s="96" customFormat="1" ht="30.75" customHeight="1" x14ac:dyDescent="0.25">
      <c r="A584" s="70"/>
      <c r="B584" s="70">
        <v>1</v>
      </c>
      <c r="C584" s="1139" t="s">
        <v>165</v>
      </c>
      <c r="D584" s="1109"/>
      <c r="E584" s="2325">
        <f>SUM(E534,E509,E485,E442,E387,E343,E323,E270,E225,E163,E113,E60,E359,E369)</f>
        <v>1164800.9971509972</v>
      </c>
      <c r="F584" s="1109">
        <f>SUM(F534,F509,F485,F442,F387,F343,F323,F270,F225,F163,F113,F60,F359,F369)</f>
        <v>582405.01196581195</v>
      </c>
      <c r="G584" s="1109">
        <f>SUM(G534,G509,G485,G442,G387,G343,G323,G270,G225,G163,G113,G60,G359,G369)</f>
        <v>572488.75213675224</v>
      </c>
      <c r="H584" s="1109">
        <f t="shared" si="403"/>
        <v>98.297360148809673</v>
      </c>
      <c r="I584" s="1110"/>
      <c r="J584" s="1110"/>
      <c r="K584" s="1111"/>
      <c r="L584" s="1083"/>
      <c r="M584" s="1083"/>
      <c r="N584" s="1083"/>
      <c r="O584" s="1083"/>
      <c r="P584" s="1083"/>
      <c r="Q584" s="1084">
        <f t="shared" ref="Q584:AA584" si="407">SUM(Q534,Q509,Q484,Q442,Q386,Q369,Q359,Q342,Q322,Q269,Q224,Q162,Q112,Q59)</f>
        <v>741150.87566999998</v>
      </c>
      <c r="R584" s="1084">
        <f t="shared" si="407"/>
        <v>741150.87566999998</v>
      </c>
      <c r="S584" s="1084">
        <f t="shared" si="407"/>
        <v>733681.41366999992</v>
      </c>
      <c r="T584" s="1084">
        <f t="shared" si="407"/>
        <v>733681.41366999992</v>
      </c>
      <c r="U584" s="1084">
        <f t="shared" ref="U584:V584" si="408">SUM(U534,U509,U484,U442,U386,U369,U359,U342,U322,U269,U224,U162,U112,U59)</f>
        <v>731373.85866999999</v>
      </c>
      <c r="V584" s="1084">
        <f t="shared" si="408"/>
        <v>731373.85866999999</v>
      </c>
      <c r="W584" s="1084">
        <f t="shared" si="407"/>
        <v>367010.76428499998</v>
      </c>
      <c r="X584" s="1084">
        <f t="shared" si="407"/>
        <v>353586.54212000006</v>
      </c>
      <c r="Y584" s="17">
        <f t="shared" si="407"/>
        <v>0</v>
      </c>
      <c r="Z584" s="1084">
        <f t="shared" si="407"/>
        <v>-13424.222164999972</v>
      </c>
      <c r="AA584" s="1084">
        <f t="shared" si="407"/>
        <v>-206.02608000000001</v>
      </c>
      <c r="AB584" s="2424">
        <f>SUM(AB534,AB509,AB484,AB442,AB386,AB369,AB359,AB342,AB322,AB269,AB224,AB162,AB112,AB59)</f>
        <v>353380.51604000002</v>
      </c>
      <c r="AC584" s="2325">
        <f>SUM(AC534,AC509,AC485,AC442,AC387,AC343,AC323,AC270,AC225,AC163,AC113,AC60,AC359,AC369)</f>
        <v>6304.0948717948713</v>
      </c>
      <c r="AD584" s="2424">
        <f>SUM(AD534,AD509,AD484,AD442,AD386,AD369,AD359,AD342,AD322,AD269,AD224,AD162,AD112,AD59)</f>
        <v>2540916.46</v>
      </c>
      <c r="AE584" s="2424">
        <f>SUM(AE534,AE509,AE484,AE442,AE386,AE369,AE359,AE342,AE322,AE269,AE224,AE162,AE112,AE59)</f>
        <v>2540.9164600000004</v>
      </c>
      <c r="AF584" s="2406"/>
    </row>
    <row r="585" spans="1:32" s="96" customFormat="1" ht="30.75" customHeight="1" x14ac:dyDescent="0.25">
      <c r="A585" s="70"/>
      <c r="B585" s="70">
        <v>1</v>
      </c>
      <c r="C585" s="1140" t="s">
        <v>14</v>
      </c>
      <c r="D585" s="1109"/>
      <c r="E585" s="2325"/>
      <c r="F585" s="1109"/>
      <c r="G585" s="1109"/>
      <c r="H585" s="1109"/>
      <c r="I585" s="1110"/>
      <c r="J585" s="1110"/>
      <c r="K585" s="1111"/>
      <c r="L585" s="1083"/>
      <c r="M585" s="1083"/>
      <c r="N585" s="1083"/>
      <c r="O585" s="1083"/>
      <c r="P585" s="1083"/>
      <c r="Q585" s="1084"/>
      <c r="R585" s="1084"/>
      <c r="S585" s="1084"/>
      <c r="T585" s="1084"/>
      <c r="U585" s="1084"/>
      <c r="V585" s="1084"/>
      <c r="W585" s="1084"/>
      <c r="X585" s="1084"/>
      <c r="Y585" s="17"/>
      <c r="Z585" s="1084"/>
      <c r="AA585" s="1084"/>
      <c r="AB585" s="2424"/>
      <c r="AC585" s="2325"/>
      <c r="AD585" s="2424"/>
      <c r="AE585" s="2424"/>
      <c r="AF585" s="2406"/>
    </row>
    <row r="586" spans="1:32" s="96" customFormat="1" ht="30.75" customHeight="1" x14ac:dyDescent="0.25">
      <c r="A586" s="70"/>
      <c r="B586" s="70">
        <v>1</v>
      </c>
      <c r="C586" s="1139" t="s">
        <v>198</v>
      </c>
      <c r="D586" s="1109"/>
      <c r="E586" s="2325">
        <f>SUM(E530,E504,E458,E432,E420,E379,E364,E353,E334,E282,E251,E195,E131,E98,E34)</f>
        <v>540497.92592592584</v>
      </c>
      <c r="F586" s="1109">
        <f>SUM(F530,F504,F458,F432,F420,F379,F364,F353,F334,F282,F251,F195,F131,F98,F34)</f>
        <v>270249.14814814815</v>
      </c>
      <c r="G586" s="1109">
        <f>SUM(G530,G504,G458,G432,G420,G379,G364,G353,G334,G282,G251,G195,G131,G98,G34)</f>
        <v>276400.31111111108</v>
      </c>
      <c r="H586" s="1109">
        <f>G586/F586*100</f>
        <v>102.27610817836543</v>
      </c>
      <c r="I586" s="1110"/>
      <c r="J586" s="1110"/>
      <c r="K586" s="1111"/>
      <c r="L586" s="1083"/>
      <c r="M586" s="1083"/>
      <c r="N586" s="1083"/>
      <c r="O586" s="1083"/>
      <c r="P586" s="1083"/>
      <c r="Q586" s="1084"/>
      <c r="R586" s="1084"/>
      <c r="S586" s="1084"/>
      <c r="T586" s="1084"/>
      <c r="U586" s="1084"/>
      <c r="V586" s="1084"/>
      <c r="W586" s="1084"/>
      <c r="X586" s="1084"/>
      <c r="Y586" s="17"/>
      <c r="Z586" s="1084"/>
      <c r="AA586" s="1084"/>
      <c r="AB586" s="2424"/>
      <c r="AC586" s="2325">
        <f>SUM(AC530,AC504,AC458,AC432,AC420,AC379,AC364,AC353,AC334,AC282,AC251,AC195,AC131,AC98,AC34)</f>
        <v>723</v>
      </c>
      <c r="AD586" s="2325">
        <f>SUM(AD530,AD504,AD458,AD432,AD420,AD379,AD364,AD353,AD334,AD282,AD251,AD195,AD131,AD98,AD34)</f>
        <v>456512.46</v>
      </c>
      <c r="AE586" s="2325">
        <f>SUM(AE530,AE504,AE458,AE432,AE420,AE379,AE364,AE353,AE334,AE282,AE251,AE195,AE131,AE98,AE34)</f>
        <v>456.51246000000003</v>
      </c>
      <c r="AF586" s="2406"/>
    </row>
    <row r="587" spans="1:32" s="96" customFormat="1" ht="30.75" customHeight="1" x14ac:dyDescent="0.25">
      <c r="A587" s="70"/>
      <c r="B587" s="70">
        <v>1</v>
      </c>
      <c r="C587" s="1139" t="s">
        <v>157</v>
      </c>
      <c r="D587" s="1109"/>
      <c r="E587" s="2325">
        <f>SUM(E532,E427,E355,E338,E287,E199,E134,E101,E37,E440,E461,E507,E366)</f>
        <v>183410.29411764705</v>
      </c>
      <c r="F587" s="1109">
        <f>SUM(F532,F427,F355,F338,F287,F199,F134,F101,F37,F440,F461,F507,F366)</f>
        <v>91706.205882352937</v>
      </c>
      <c r="G587" s="1109">
        <f>SUM(G532,G427,G355,G338,G287,G199,G134,G101,G37,G440,G461,G507,G366)</f>
        <v>84755.694117647057</v>
      </c>
      <c r="H587" s="1109">
        <f>G587/F587*100</f>
        <v>92.420892678056617</v>
      </c>
      <c r="I587" s="1110"/>
      <c r="J587" s="1110"/>
      <c r="K587" s="1111"/>
      <c r="L587" s="1083"/>
      <c r="M587" s="1083"/>
      <c r="N587" s="1083"/>
      <c r="O587" s="1083"/>
      <c r="P587" s="1083"/>
      <c r="Q587" s="1084"/>
      <c r="R587" s="1084"/>
      <c r="S587" s="1084"/>
      <c r="T587" s="1084"/>
      <c r="U587" s="1084"/>
      <c r="V587" s="1084"/>
      <c r="W587" s="1084"/>
      <c r="X587" s="1084"/>
      <c r="Y587" s="17"/>
      <c r="Z587" s="1084"/>
      <c r="AA587" s="1084"/>
      <c r="AB587" s="2424"/>
      <c r="AC587" s="2325">
        <f>SUM(AC532,AC427,AC355,AC338,AC287,AC199,AC134,AC101,AC37,AC440,AC461,AC507,AC366)</f>
        <v>1467.4576470588236</v>
      </c>
      <c r="AD587" s="2325">
        <f>SUM(AD532,AD427,AD355,AD338,AD287,AD199,AD134,AD101,AD37,AD440,AD461,AD507,AD366)</f>
        <v>2311191.42</v>
      </c>
      <c r="AE587" s="2325">
        <f>SUM(AE532,AE427,AE355,AE338,AE287,AE199,AE134,AE101,AE37,AE440,AE461,AE507,AE366)</f>
        <v>2311.1914199999992</v>
      </c>
      <c r="AF587" s="2406"/>
    </row>
    <row r="588" spans="1:32" s="96" customFormat="1" ht="36.75" customHeight="1" x14ac:dyDescent="0.25">
      <c r="A588" s="70">
        <v>1</v>
      </c>
      <c r="B588" s="70">
        <v>1</v>
      </c>
      <c r="C588" s="1139" t="s">
        <v>158</v>
      </c>
      <c r="D588" s="1109"/>
      <c r="E588" s="2325">
        <f>SUM(E533,E508,E462,E441,E382,E368,E358,E341,E290,E255,E200,E136,E102,E38)</f>
        <v>103708</v>
      </c>
      <c r="F588" s="1109">
        <f>SUM(F533,F508,F462,F441,F382,F368,F358,F341,F290,F255,F200,F136,F102,F38)</f>
        <v>51855</v>
      </c>
      <c r="G588" s="1109">
        <f>SUM(G533,G508,G462,G441,G382,G368,G358,G341,G290,G255,G200,G136,G102,G38)</f>
        <v>53169</v>
      </c>
      <c r="H588" s="1100">
        <f>G588/F588*100</f>
        <v>102.53398900781023</v>
      </c>
      <c r="I588" s="1110"/>
      <c r="J588" s="1110"/>
      <c r="K588" s="1111"/>
      <c r="L588" s="1083"/>
      <c r="M588" s="1083"/>
      <c r="N588" s="1083"/>
      <c r="O588" s="1083"/>
      <c r="P588" s="1083"/>
      <c r="Q588" s="1084"/>
      <c r="R588" s="1084"/>
      <c r="S588" s="1084"/>
      <c r="T588" s="1084"/>
      <c r="U588" s="1084"/>
      <c r="V588" s="1084"/>
      <c r="W588" s="1084"/>
      <c r="X588" s="1084"/>
      <c r="Y588" s="17"/>
      <c r="Z588" s="1084"/>
      <c r="AA588" s="1084"/>
      <c r="AB588" s="2424"/>
      <c r="AC588" s="2325">
        <f>SUM(AC533,AC508,AC462,AC441,AC382,AC368,AC358,AC341,AC290,AC255,AC200,AC136,AC102,AC38)</f>
        <v>5</v>
      </c>
      <c r="AD588" s="2325">
        <f>SUM(AD533,AD508,AD462,AD441,AD382,AD368,AD358,AD341,AD290,AD255,AD200,AD136,AD102,AD38)</f>
        <v>3371.2</v>
      </c>
      <c r="AE588" s="2325">
        <f>SUM(AE533,AE508,AE462,AE441,AE382,AE368,AE358,AE341,AE290,AE255,AE200,AE136,AE102,AE38)</f>
        <v>3.3712</v>
      </c>
      <c r="AF588" s="2406"/>
    </row>
    <row r="589" spans="1:32" s="96" customFormat="1" ht="15" customHeight="1" x14ac:dyDescent="0.25">
      <c r="A589" s="70">
        <v>1</v>
      </c>
      <c r="B589" s="70">
        <v>1</v>
      </c>
      <c r="C589" s="1108" t="s">
        <v>166</v>
      </c>
      <c r="D589" s="1109"/>
      <c r="E589" s="2325">
        <f>E534+E509+E485+E443+E387+E369+E359+E343+E323+E270+E225+E163+E113+E60</f>
        <v>1180333.7515669516</v>
      </c>
      <c r="F589" s="1109">
        <f>F534+F509+F485+F443+F387+F369+F359+F343+F323+F270+F225+F163+F113+F60</f>
        <v>590171.38917378918</v>
      </c>
      <c r="G589" s="1109">
        <f>G534+G509+G485+G443+G387+G369+G359+G343+G323+G270+G225+G163+G113+G60</f>
        <v>577293.44957264955</v>
      </c>
      <c r="H589" s="1109">
        <f>G589/F589*100</f>
        <v>97.817932241824181</v>
      </c>
      <c r="I589" s="1110"/>
      <c r="J589" s="1110"/>
      <c r="K589" s="1111"/>
      <c r="L589" s="1083"/>
      <c r="M589" s="1083"/>
      <c r="N589" s="1083"/>
      <c r="O589" s="1083"/>
      <c r="P589" s="1083"/>
      <c r="Q589" s="1084">
        <f t="shared" ref="Q589:AB589" si="409">SUM(Q509,Q485,Q443,Q387,Q369,Q359,Q343,Q323,Q270,Q225,Q163,Q113,Q60,Q403,Q534)</f>
        <v>1163647.6005799999</v>
      </c>
      <c r="R589" s="1084">
        <f t="shared" si="409"/>
        <v>1163647.6005799999</v>
      </c>
      <c r="S589" s="1084">
        <f t="shared" si="409"/>
        <v>1156178.13858</v>
      </c>
      <c r="T589" s="1084">
        <f t="shared" si="409"/>
        <v>1156178.13858</v>
      </c>
      <c r="U589" s="1084">
        <f t="shared" ref="U589:V589" si="410">SUM(U509,U485,U443,U387,U369,U359,U343,U323,U270,U225,U163,U113,U60,U403,U534)</f>
        <v>1153564.48358</v>
      </c>
      <c r="V589" s="1084">
        <f t="shared" si="410"/>
        <v>1153564.48358</v>
      </c>
      <c r="W589" s="1084">
        <f t="shared" si="409"/>
        <v>578182.60173999995</v>
      </c>
      <c r="X589" s="1084">
        <f t="shared" si="409"/>
        <v>561457.66778000002</v>
      </c>
      <c r="Y589" s="17">
        <f t="shared" si="409"/>
        <v>3635.2803400000003</v>
      </c>
      <c r="Z589" s="1084">
        <f t="shared" si="409"/>
        <v>-16724.933959999984</v>
      </c>
      <c r="AA589" s="1084">
        <f t="shared" si="409"/>
        <v>-208.94318999999999</v>
      </c>
      <c r="AB589" s="2424">
        <f t="shared" si="409"/>
        <v>564219.79343000008</v>
      </c>
      <c r="AC589" s="2325">
        <f>AC534+AC509+AC485+AC443+AC387+AC369+AC359+AC343+AC323+AC270+AC225+AC163+AC113+AC60</f>
        <v>6506.6948717948717</v>
      </c>
      <c r="AD589" s="2424">
        <f>SUM(AD509,AD485,AD443,AD387,AD369,AD359,AD343,AD323,AD270,AD225,AD163,AD113,AD60,AD403,AD534)</f>
        <v>4346480.1899999995</v>
      </c>
      <c r="AE589" s="2424">
        <f>SUM(AE509,AE485,AE443,AE387,AE369,AE359,AE343,AE323,AE270,AE225,AE163,AE113,AE60,AE403,AE534)</f>
        <v>4346.4801900000002</v>
      </c>
      <c r="AF589" s="2406"/>
    </row>
    <row r="590" spans="1:32" s="96" customFormat="1" ht="15" customHeight="1" x14ac:dyDescent="0.25">
      <c r="A590" s="70">
        <v>1</v>
      </c>
      <c r="B590" s="70">
        <v>1</v>
      </c>
      <c r="C590" s="1112" t="s">
        <v>318</v>
      </c>
      <c r="D590" s="1113"/>
      <c r="E590" s="2326">
        <f>E586+E588+E576*3.2+E577/3.9+E578/3.9+E559*3.2+E560/3.9</f>
        <v>1150333.7515669514</v>
      </c>
      <c r="F590" s="1113">
        <f>F586+F588+F576*3.2+F577/3.9+F578/3.9+F559*3.2+F560/3.9</f>
        <v>575171.38917378918</v>
      </c>
      <c r="G590" s="1113">
        <f>G586+G588+G576*3.2+G577/3.9+G578/3.9+G559*3.2+G560/3.9</f>
        <v>563744.24957264948</v>
      </c>
      <c r="H590" s="1113">
        <f>G590/F590*100</f>
        <v>98.013263556528017</v>
      </c>
      <c r="I590" s="1114"/>
      <c r="J590" s="1114"/>
      <c r="K590" s="1115"/>
      <c r="L590" s="1116"/>
      <c r="M590" s="1116"/>
      <c r="N590" s="1116"/>
      <c r="O590" s="1116"/>
      <c r="P590" s="1116"/>
      <c r="Q590" s="1088"/>
      <c r="R590" s="1088"/>
      <c r="S590" s="1088"/>
      <c r="T590" s="1088"/>
      <c r="U590" s="1088"/>
      <c r="V590" s="1088"/>
      <c r="W590" s="1088"/>
      <c r="X590" s="1088"/>
      <c r="Y590" s="13"/>
      <c r="Z590" s="1088"/>
      <c r="AA590" s="1088"/>
      <c r="AB590" s="2422"/>
      <c r="AC590" s="2326">
        <f>AC586+AC588+AC576*3.2+AC577/3.9+AC578/3.9+AC559*3.2+AC560/3.9</f>
        <v>5418.2948717948721</v>
      </c>
      <c r="AD590" s="2422"/>
      <c r="AE590" s="2422"/>
      <c r="AF590" s="2406"/>
    </row>
    <row r="591" spans="1:32" ht="15" customHeight="1" x14ac:dyDescent="0.25">
      <c r="A591" s="70">
        <v>1</v>
      </c>
      <c r="B591" s="70">
        <v>1</v>
      </c>
      <c r="C591" s="1117" t="s">
        <v>31</v>
      </c>
      <c r="D591" s="1100"/>
      <c r="E591" s="2323"/>
      <c r="F591" s="1100"/>
      <c r="G591" s="1100"/>
      <c r="H591" s="1100"/>
      <c r="I591" s="1091"/>
      <c r="J591" s="1091"/>
      <c r="K591" s="1102"/>
      <c r="L591" s="1093"/>
      <c r="M591" s="1093"/>
      <c r="N591" s="1093"/>
      <c r="O591" s="1093"/>
      <c r="P591" s="1093"/>
      <c r="Q591" s="1076"/>
      <c r="R591" s="1076"/>
      <c r="S591" s="1076"/>
      <c r="T591" s="1076"/>
      <c r="U591" s="1076"/>
      <c r="V591" s="1076"/>
      <c r="W591" s="1076"/>
      <c r="X591" s="1076"/>
      <c r="Y591" s="8"/>
      <c r="Z591" s="1076"/>
      <c r="AA591" s="1076"/>
      <c r="AB591" s="2420"/>
      <c r="AC591" s="2323"/>
      <c r="AD591" s="2420"/>
      <c r="AE591" s="2420"/>
      <c r="AF591" s="2406"/>
    </row>
    <row r="592" spans="1:32" ht="15" customHeight="1" x14ac:dyDescent="0.25">
      <c r="A592" s="70">
        <v>1</v>
      </c>
      <c r="B592" s="70">
        <v>1</v>
      </c>
      <c r="C592" s="1089" t="s">
        <v>205</v>
      </c>
      <c r="D592" s="1090"/>
      <c r="E592" s="1127">
        <f>SUM(E539,E501,E391,E274,E230,E116,E77,E167)</f>
        <v>4278</v>
      </c>
      <c r="F592" s="1090">
        <f t="shared" ref="F592:G592" si="411">SUM(F539,F501,F391,F274,F230,F116,F77,F167)</f>
        <v>1891.75</v>
      </c>
      <c r="G592" s="1090">
        <f t="shared" si="411"/>
        <v>1775</v>
      </c>
      <c r="H592" s="1090">
        <f>G592/F592*100</f>
        <v>93.828465706356539</v>
      </c>
      <c r="I592" s="1091">
        <f>K592/E592</f>
        <v>12.741000467508181</v>
      </c>
      <c r="J592" s="1091">
        <f>M592/G592</f>
        <v>11.971830985915492</v>
      </c>
      <c r="K592" s="1090">
        <f t="shared" ref="K592:M592" si="412">SUM(K539,K501,K391,K274,K230,K116,K77,K167)</f>
        <v>54506</v>
      </c>
      <c r="L592" s="1090">
        <f t="shared" si="412"/>
        <v>22060.75</v>
      </c>
      <c r="M592" s="1090">
        <f t="shared" si="412"/>
        <v>21250</v>
      </c>
      <c r="N592" s="1118">
        <f>M592/L592*100</f>
        <v>96.3249209569031</v>
      </c>
      <c r="O592" s="1090">
        <f>SUM(O539,O501,O391,O274,O230,O116,O77,O167)</f>
        <v>171</v>
      </c>
      <c r="P592" s="1098">
        <f>M592/$C$4*12/O592</f>
        <v>248.53801169590642</v>
      </c>
      <c r="Q592" s="1076"/>
      <c r="R592" s="1076"/>
      <c r="S592" s="1076"/>
      <c r="T592" s="1076"/>
      <c r="U592" s="1076"/>
      <c r="V592" s="1076"/>
      <c r="W592" s="1076"/>
      <c r="X592" s="1076"/>
      <c r="Y592" s="8"/>
      <c r="Z592" s="1076"/>
      <c r="AA592" s="1076"/>
      <c r="AB592" s="2420"/>
      <c r="AC592" s="1127">
        <f>SUM(AC539,AC501,AC391,AC274,AC230,AC116,AC77,)</f>
        <v>0</v>
      </c>
      <c r="AD592" s="2420"/>
      <c r="AE592" s="2420"/>
      <c r="AF592" s="2406"/>
    </row>
    <row r="593" spans="1:32" ht="31.5" customHeight="1" x14ac:dyDescent="0.25">
      <c r="A593" s="70">
        <v>1</v>
      </c>
      <c r="B593" s="70">
        <v>1</v>
      </c>
      <c r="C593" s="1119" t="s">
        <v>16</v>
      </c>
      <c r="D593" s="1078"/>
      <c r="E593" s="2321">
        <f>SUM(E447,E394,E328,E277,E234,E172,E81,E542,E347)</f>
        <v>11860</v>
      </c>
      <c r="F593" s="1078">
        <f>SUM(F447,F394,F328,F277,F234,F172,F81,F542,F347)</f>
        <v>6085.5</v>
      </c>
      <c r="G593" s="1078">
        <f>SUM(G447,G394,G328,G277,G234,G172,G81,G542,G347)</f>
        <v>6365</v>
      </c>
      <c r="H593" s="1078">
        <f>G593/F593*100</f>
        <v>104.592884725988</v>
      </c>
      <c r="I593" s="1079">
        <f>K593/E593</f>
        <v>7.1515177065767288</v>
      </c>
      <c r="J593" s="1079">
        <f>M593/G593</f>
        <v>6.8942655145326004</v>
      </c>
      <c r="K593" s="1078">
        <f>SUM(K447,K394,K328,K277,K234,K172,K81,K542,K348)</f>
        <v>84817</v>
      </c>
      <c r="L593" s="1078">
        <f>SUM(L447,L394,L328,L277,L234,L172,L81,L542,L348)</f>
        <v>44508</v>
      </c>
      <c r="M593" s="1078">
        <f>SUM(M447,M394,M328,M277,M234,M172,M81,M542,M348)</f>
        <v>43882</v>
      </c>
      <c r="N593" s="1120">
        <f>M593/L593*100</f>
        <v>98.593511278871219</v>
      </c>
      <c r="O593" s="1078">
        <f>SUM(O447,O394,O328,O277,O234,O172,O81,O542,O348)</f>
        <v>329</v>
      </c>
      <c r="P593" s="1107">
        <f>M593/$C$4*12/O593</f>
        <v>266.75987841945289</v>
      </c>
      <c r="Q593" s="1081"/>
      <c r="R593" s="1081"/>
      <c r="S593" s="1081"/>
      <c r="T593" s="1081"/>
      <c r="U593" s="1081"/>
      <c r="V593" s="1081"/>
      <c r="W593" s="1081"/>
      <c r="X593" s="1081"/>
      <c r="Y593" s="15"/>
      <c r="Z593" s="1081"/>
      <c r="AA593" s="1081"/>
      <c r="AB593" s="2421"/>
      <c r="AC593" s="2321">
        <f>SUM(AC447,AC394,AC328,AC277,AC234,AC172,AC81,AC542,AC347)</f>
        <v>0</v>
      </c>
      <c r="AD593" s="2421"/>
      <c r="AE593" s="2421"/>
      <c r="AF593" s="2406"/>
    </row>
    <row r="594" spans="1:32" ht="31.5" customHeight="1" x14ac:dyDescent="0.25">
      <c r="A594" s="70">
        <v>1</v>
      </c>
      <c r="B594" s="70">
        <v>1</v>
      </c>
      <c r="C594" s="1121" t="s">
        <v>316</v>
      </c>
      <c r="D594" s="1082"/>
      <c r="E594" s="2327">
        <f>SUM(E543,E502,E448,E329,E278,E235,E173,E117,E82,E395,E348)</f>
        <v>16138</v>
      </c>
      <c r="F594" s="1082">
        <f>SUM(F543,F502,F448,F329,F278,F235,F173,F117,F82,F395,F348)</f>
        <v>7977.25</v>
      </c>
      <c r="G594" s="1082">
        <f>SUM(G543,G502,G448,G329,G278,G235,G173,G117,G82,G395,G348)</f>
        <v>8140</v>
      </c>
      <c r="H594" s="1082">
        <f>G594/F594*100</f>
        <v>102.04017675264032</v>
      </c>
      <c r="I594" s="1082">
        <f>K594/E594</f>
        <v>8.6332259263849291</v>
      </c>
      <c r="J594" s="1082">
        <f>M594/G594</f>
        <v>8.0014742014742009</v>
      </c>
      <c r="K594" s="1082">
        <f>SUM(K543,K502,K448,K329,K278,K235,K173,K117,K82,K395,K348)</f>
        <v>139323</v>
      </c>
      <c r="L594" s="1082">
        <f>SUM(L543,L502,L448,L329,L278,L235,L173,L117,L82,L395,L348)</f>
        <v>66568.75</v>
      </c>
      <c r="M594" s="1082">
        <f>SUM(M543,M502,M448,M329,M278,M235,M173,M117,M82,M395,M348)</f>
        <v>65132</v>
      </c>
      <c r="N594" s="1122">
        <f>M594/L594*100</f>
        <v>97.841705004224949</v>
      </c>
      <c r="O594" s="1082">
        <f>SUM(O543,O502,O448,O329,O278,O235,O173,O117,O82,O395,O348)</f>
        <v>500</v>
      </c>
      <c r="P594" s="1083">
        <f>M594/$C$4*12/O594</f>
        <v>260.52800000000002</v>
      </c>
      <c r="Q594" s="1084">
        <f t="shared" ref="Q594:AE594" si="413">SUM(Q543,Q502,Q448,Q329,Q278,Q235,Q173,Q117,Q82,Q395,Q348)</f>
        <v>575824.73911199998</v>
      </c>
      <c r="R594" s="1084">
        <f t="shared" si="413"/>
        <v>575824.73911199998</v>
      </c>
      <c r="S594" s="1084">
        <f t="shared" si="413"/>
        <v>583295.00471200002</v>
      </c>
      <c r="T594" s="1084">
        <f t="shared" si="413"/>
        <v>583295.00471200002</v>
      </c>
      <c r="U594" s="1084">
        <f t="shared" ref="U594:V594" si="414">SUM(U543,U502,U448,U329,U278,U235,U173,U117,U82,U395,U348)</f>
        <v>585604.55111200002</v>
      </c>
      <c r="V594" s="1084">
        <f t="shared" si="414"/>
        <v>585585.26471200003</v>
      </c>
      <c r="W594" s="1084">
        <f t="shared" si="413"/>
        <v>291475.107196</v>
      </c>
      <c r="X594" s="1084">
        <f t="shared" si="413"/>
        <v>265472.47453000001</v>
      </c>
      <c r="Y594" s="17">
        <f t="shared" si="413"/>
        <v>0</v>
      </c>
      <c r="Z594" s="1084">
        <f t="shared" si="413"/>
        <v>-26002.632665999994</v>
      </c>
      <c r="AA594" s="1084">
        <f t="shared" si="413"/>
        <v>-664.83312999999998</v>
      </c>
      <c r="AB594" s="2424">
        <f t="shared" si="413"/>
        <v>264807.64140000002</v>
      </c>
      <c r="AC594" s="2327">
        <f t="shared" si="413"/>
        <v>122</v>
      </c>
      <c r="AD594" s="2424">
        <f t="shared" si="413"/>
        <v>3007533.8400000003</v>
      </c>
      <c r="AE594" s="2424">
        <f t="shared" si="413"/>
        <v>3007.5338400000005</v>
      </c>
      <c r="AF594" s="2406"/>
    </row>
    <row r="595" spans="1:32" ht="31.5" customHeight="1" x14ac:dyDescent="0.25">
      <c r="A595" s="70">
        <v>1</v>
      </c>
      <c r="B595" s="70">
        <v>1</v>
      </c>
      <c r="C595" s="1123" t="s">
        <v>370</v>
      </c>
      <c r="D595" s="1124"/>
      <c r="E595" s="1124">
        <f>E169+E166</f>
        <v>1300</v>
      </c>
      <c r="F595" s="1124">
        <f>F169+F166</f>
        <v>558.25</v>
      </c>
      <c r="G595" s="1124">
        <f>G169+G166</f>
        <v>511</v>
      </c>
      <c r="H595" s="1086">
        <f t="shared" ref="H595:AE595" si="415">H169</f>
        <v>100</v>
      </c>
      <c r="I595" s="1086">
        <f t="shared" si="415"/>
        <v>13.5</v>
      </c>
      <c r="J595" s="1114">
        <f t="shared" si="415"/>
        <v>15.453376205787782</v>
      </c>
      <c r="K595" s="1124">
        <f>K169+K166</f>
        <v>24968</v>
      </c>
      <c r="L595" s="1124">
        <f>L169+L166</f>
        <v>9391.25</v>
      </c>
      <c r="M595" s="1124">
        <f>M169+M166</f>
        <v>7702</v>
      </c>
      <c r="N595" s="1125">
        <f t="shared" si="415"/>
        <v>114.45582281495594</v>
      </c>
      <c r="O595" s="1124">
        <f>O169+O166</f>
        <v>83</v>
      </c>
      <c r="P595" s="1125">
        <f t="shared" si="415"/>
        <v>686.57142857142856</v>
      </c>
      <c r="Q595" s="1088">
        <f t="shared" si="415"/>
        <v>0</v>
      </c>
      <c r="R595" s="1088">
        <f t="shared" si="415"/>
        <v>0</v>
      </c>
      <c r="S595" s="1088">
        <f t="shared" si="415"/>
        <v>0</v>
      </c>
      <c r="T595" s="1088">
        <f t="shared" si="415"/>
        <v>0</v>
      </c>
      <c r="U595" s="1088">
        <f t="shared" ref="U595:V595" si="416">U169</f>
        <v>0</v>
      </c>
      <c r="V595" s="1088">
        <f t="shared" si="416"/>
        <v>0</v>
      </c>
      <c r="W595" s="1088">
        <f t="shared" si="415"/>
        <v>0</v>
      </c>
      <c r="X595" s="1088">
        <f t="shared" si="415"/>
        <v>0</v>
      </c>
      <c r="Y595" s="13">
        <f t="shared" si="415"/>
        <v>0</v>
      </c>
      <c r="Z595" s="1088">
        <f t="shared" si="415"/>
        <v>0</v>
      </c>
      <c r="AA595" s="1088">
        <f t="shared" si="415"/>
        <v>0</v>
      </c>
      <c r="AB595" s="2422">
        <f t="shared" si="415"/>
        <v>0</v>
      </c>
      <c r="AC595" s="1124">
        <f t="shared" si="415"/>
        <v>0</v>
      </c>
      <c r="AD595" s="2422">
        <f t="shared" si="415"/>
        <v>0</v>
      </c>
      <c r="AE595" s="2422">
        <f t="shared" si="415"/>
        <v>0</v>
      </c>
      <c r="AF595" s="2406"/>
    </row>
    <row r="596" spans="1:32" ht="31.5" customHeight="1" x14ac:dyDescent="0.25">
      <c r="B596" s="70">
        <v>1</v>
      </c>
      <c r="C596" s="1123" t="s">
        <v>328</v>
      </c>
      <c r="D596" s="1124"/>
      <c r="E596" s="1124">
        <f>SUM(E236)</f>
        <v>100</v>
      </c>
      <c r="F596" s="1124">
        <f>SUM(F236)</f>
        <v>50</v>
      </c>
      <c r="G596" s="1124">
        <f>SUM(G236)</f>
        <v>25</v>
      </c>
      <c r="H596" s="1086">
        <f>SUM(H236)</f>
        <v>50</v>
      </c>
      <c r="I596" s="1086"/>
      <c r="J596" s="1114"/>
      <c r="K596" s="1734"/>
      <c r="L596" s="1124"/>
      <c r="M596" s="1124"/>
      <c r="N596" s="1125"/>
      <c r="O596" s="1124"/>
      <c r="P596" s="1125"/>
      <c r="Q596" s="1088">
        <f t="shared" ref="Q596:AE596" si="417">SUM(Q236)</f>
        <v>329.19600000000003</v>
      </c>
      <c r="R596" s="1088">
        <f t="shared" si="417"/>
        <v>329.19600000000003</v>
      </c>
      <c r="S596" s="1088">
        <f t="shared" si="417"/>
        <v>329.19600000000003</v>
      </c>
      <c r="T596" s="1088">
        <f t="shared" si="417"/>
        <v>329.19600000000003</v>
      </c>
      <c r="U596" s="1088">
        <f t="shared" ref="U596:V596" si="418">SUM(U236)</f>
        <v>329.19600000000003</v>
      </c>
      <c r="V596" s="1088">
        <f t="shared" si="418"/>
        <v>329.19600000000003</v>
      </c>
      <c r="W596" s="1088">
        <f t="shared" si="417"/>
        <v>164.59800000000001</v>
      </c>
      <c r="X596" s="1088">
        <f t="shared" si="417"/>
        <v>82.299000000000007</v>
      </c>
      <c r="Y596" s="13">
        <f t="shared" si="417"/>
        <v>0</v>
      </c>
      <c r="Z596" s="1088">
        <f t="shared" si="417"/>
        <v>-82.299000000000007</v>
      </c>
      <c r="AA596" s="1088">
        <f t="shared" si="417"/>
        <v>0</v>
      </c>
      <c r="AB596" s="2422">
        <f t="shared" si="417"/>
        <v>82.299000000000007</v>
      </c>
      <c r="AC596" s="1124">
        <f t="shared" si="417"/>
        <v>0</v>
      </c>
      <c r="AD596" s="2422">
        <f t="shared" si="417"/>
        <v>0</v>
      </c>
      <c r="AE596" s="2422">
        <f t="shared" si="417"/>
        <v>0</v>
      </c>
      <c r="AF596" s="2406"/>
    </row>
    <row r="597" spans="1:32" ht="31.5" customHeight="1" x14ac:dyDescent="0.25">
      <c r="A597" s="70">
        <v>1</v>
      </c>
      <c r="B597" s="70">
        <v>1</v>
      </c>
      <c r="C597" s="1126" t="s">
        <v>295</v>
      </c>
      <c r="D597" s="1127"/>
      <c r="E597" s="1127">
        <f>SUM(E62,E520)</f>
        <v>6780</v>
      </c>
      <c r="F597" s="1127">
        <f>SUM(F62,F520)</f>
        <v>3390</v>
      </c>
      <c r="G597" s="1127">
        <f>SUM(G62,G520)</f>
        <v>3109</v>
      </c>
      <c r="H597" s="1090">
        <f>G597/F597*100</f>
        <v>91.710914454277287</v>
      </c>
      <c r="I597" s="1091">
        <f>K597/E597</f>
        <v>0</v>
      </c>
      <c r="J597" s="1091"/>
      <c r="K597" s="1128"/>
      <c r="L597" s="1127"/>
      <c r="M597" s="1127"/>
      <c r="N597" s="1118"/>
      <c r="O597" s="1127"/>
      <c r="P597" s="1093"/>
      <c r="Q597" s="1076"/>
      <c r="R597" s="1076"/>
      <c r="S597" s="1076"/>
      <c r="T597" s="1076"/>
      <c r="U597" s="1076"/>
      <c r="V597" s="1076"/>
      <c r="W597" s="1076"/>
      <c r="X597" s="1076"/>
      <c r="Y597" s="8"/>
      <c r="Z597" s="1076"/>
      <c r="AA597" s="1076"/>
      <c r="AB597" s="2420"/>
      <c r="AC597" s="1127">
        <f>SUM(AC62,AC520)</f>
        <v>0</v>
      </c>
      <c r="AD597" s="2420"/>
      <c r="AE597" s="2420"/>
      <c r="AF597" s="2406"/>
    </row>
    <row r="598" spans="1:32" ht="36.75" customHeight="1" x14ac:dyDescent="0.25">
      <c r="A598" s="70">
        <v>1</v>
      </c>
      <c r="B598" s="70">
        <v>1</v>
      </c>
      <c r="C598" s="1126" t="s">
        <v>296</v>
      </c>
      <c r="D598" s="1127"/>
      <c r="E598" s="1127">
        <f>SUM(E521,E63)</f>
        <v>25700</v>
      </c>
      <c r="F598" s="1127">
        <f>SUM(F521,F63)</f>
        <v>12850</v>
      </c>
      <c r="G598" s="1127">
        <f>SUM(G521,G63)</f>
        <v>12805</v>
      </c>
      <c r="H598" s="1090">
        <f>G598/F598*100</f>
        <v>99.649805447470811</v>
      </c>
      <c r="I598" s="1091"/>
      <c r="J598" s="1091"/>
      <c r="K598" s="1128"/>
      <c r="L598" s="1127"/>
      <c r="M598" s="1127"/>
      <c r="N598" s="1093"/>
      <c r="O598" s="1127"/>
      <c r="P598" s="1093"/>
      <c r="Q598" s="1076"/>
      <c r="R598" s="1076"/>
      <c r="S598" s="1076"/>
      <c r="T598" s="1076"/>
      <c r="U598" s="1076"/>
      <c r="V598" s="1076"/>
      <c r="W598" s="1076"/>
      <c r="X598" s="1076"/>
      <c r="Y598" s="8"/>
      <c r="Z598" s="1076"/>
      <c r="AA598" s="1076"/>
      <c r="AB598" s="2420"/>
      <c r="AC598" s="1127">
        <f>SUM(AC521,AC63)</f>
        <v>0</v>
      </c>
      <c r="AD598" s="2420"/>
      <c r="AE598" s="2420"/>
      <c r="AF598" s="2406"/>
    </row>
    <row r="599" spans="1:32" ht="24" customHeight="1" x14ac:dyDescent="0.25">
      <c r="A599" s="70">
        <v>1</v>
      </c>
      <c r="B599" s="70">
        <v>1</v>
      </c>
      <c r="C599" s="1126" t="s">
        <v>357</v>
      </c>
      <c r="D599" s="1127"/>
      <c r="E599" s="1127">
        <f>E522</f>
        <v>525</v>
      </c>
      <c r="F599" s="1127">
        <f>F522</f>
        <v>263</v>
      </c>
      <c r="G599" s="1127">
        <f>G522</f>
        <v>233</v>
      </c>
      <c r="H599" s="1090">
        <f>G599/F599*100</f>
        <v>88.593155893536121</v>
      </c>
      <c r="I599" s="1091"/>
      <c r="J599" s="1091"/>
      <c r="K599" s="1128"/>
      <c r="L599" s="1127"/>
      <c r="M599" s="1127"/>
      <c r="N599" s="1093"/>
      <c r="O599" s="1127"/>
      <c r="P599" s="1093"/>
      <c r="Q599" s="1076"/>
      <c r="R599" s="1076"/>
      <c r="S599" s="1076"/>
      <c r="T599" s="1076"/>
      <c r="U599" s="1076"/>
      <c r="V599" s="1076"/>
      <c r="W599" s="1076"/>
      <c r="X599" s="1076"/>
      <c r="Y599" s="8"/>
      <c r="Z599" s="1076"/>
      <c r="AA599" s="1076"/>
      <c r="AB599" s="2420"/>
      <c r="AC599" s="1127">
        <f>AC522</f>
        <v>0</v>
      </c>
      <c r="AD599" s="2420"/>
      <c r="AE599" s="2420"/>
      <c r="AF599" s="2406"/>
    </row>
    <row r="600" spans="1:32" ht="19.5" customHeight="1" x14ac:dyDescent="0.25">
      <c r="A600" s="70">
        <v>1</v>
      </c>
      <c r="B600" s="70">
        <v>1</v>
      </c>
      <c r="C600" s="1129" t="s">
        <v>297</v>
      </c>
      <c r="D600" s="1127"/>
      <c r="E600" s="1127">
        <f>SUM(E64)</f>
        <v>24500</v>
      </c>
      <c r="F600" s="1127">
        <f>SUM(F64)</f>
        <v>12250</v>
      </c>
      <c r="G600" s="1127">
        <f>SUM(G64)</f>
        <v>12128</v>
      </c>
      <c r="H600" s="1090">
        <f>G600/F600*100</f>
        <v>99.004081632653069</v>
      </c>
      <c r="I600" s="1091"/>
      <c r="J600" s="1091"/>
      <c r="K600" s="1092"/>
      <c r="L600" s="1090"/>
      <c r="M600" s="1090"/>
      <c r="N600" s="1090"/>
      <c r="O600" s="1090"/>
      <c r="P600" s="1090"/>
      <c r="Q600" s="1076"/>
      <c r="R600" s="1076"/>
      <c r="S600" s="1076"/>
      <c r="T600" s="1076"/>
      <c r="U600" s="1076"/>
      <c r="V600" s="1076"/>
      <c r="W600" s="1076"/>
      <c r="X600" s="1076"/>
      <c r="Y600" s="8"/>
      <c r="Z600" s="1076"/>
      <c r="AA600" s="1076"/>
      <c r="AB600" s="2420"/>
      <c r="AC600" s="1127">
        <f>SUM(AC64)</f>
        <v>0</v>
      </c>
      <c r="AD600" s="2420"/>
      <c r="AE600" s="2420"/>
      <c r="AF600" s="2406"/>
    </row>
    <row r="601" spans="1:32" ht="15" customHeight="1" thickBot="1" x14ac:dyDescent="0.3">
      <c r="A601" s="70">
        <v>1</v>
      </c>
      <c r="B601" s="70">
        <v>1</v>
      </c>
      <c r="C601" s="1130" t="s">
        <v>353</v>
      </c>
      <c r="D601" s="1131"/>
      <c r="E601" s="2328"/>
      <c r="F601" s="1131"/>
      <c r="G601" s="1131"/>
      <c r="H601" s="1131"/>
      <c r="I601" s="1132"/>
      <c r="J601" s="1132"/>
      <c r="K601" s="1133">
        <f>E601/12</f>
        <v>0</v>
      </c>
      <c r="L601" s="1132"/>
      <c r="M601" s="1132"/>
      <c r="N601" s="1132"/>
      <c r="O601" s="1132"/>
      <c r="P601" s="1132"/>
      <c r="Q601" s="1134">
        <f t="shared" ref="Q601:AE601" si="419">Q523+Q65</f>
        <v>343224.67249999999</v>
      </c>
      <c r="R601" s="1134">
        <f t="shared" si="419"/>
        <v>343224.67249999999</v>
      </c>
      <c r="S601" s="1134">
        <f t="shared" si="419"/>
        <v>343224.67249999999</v>
      </c>
      <c r="T601" s="1134">
        <f t="shared" si="419"/>
        <v>343224.67249999999</v>
      </c>
      <c r="U601" s="1134">
        <f t="shared" ref="U601:V601" si="420">U523+U65</f>
        <v>342829.46374000004</v>
      </c>
      <c r="V601" s="1134">
        <f t="shared" si="420"/>
        <v>342829.46374000004</v>
      </c>
      <c r="W601" s="1134">
        <f t="shared" si="419"/>
        <v>171513.53406000003</v>
      </c>
      <c r="X601" s="1134">
        <f t="shared" si="419"/>
        <v>168918.43910000002</v>
      </c>
      <c r="Y601" s="66">
        <f t="shared" si="419"/>
        <v>0</v>
      </c>
      <c r="Z601" s="1134">
        <f t="shared" si="419"/>
        <v>-2595.0949600000313</v>
      </c>
      <c r="AA601" s="1134">
        <f t="shared" si="419"/>
        <v>-422.75100000000003</v>
      </c>
      <c r="AB601" s="2425">
        <f t="shared" si="419"/>
        <v>168495.6881</v>
      </c>
      <c r="AC601" s="1134">
        <f t="shared" si="419"/>
        <v>368</v>
      </c>
      <c r="AD601" s="2425">
        <f t="shared" si="419"/>
        <v>2482528</v>
      </c>
      <c r="AE601" s="2425">
        <f t="shared" si="419"/>
        <v>2482.5279999999998</v>
      </c>
      <c r="AF601" s="2406"/>
    </row>
    <row r="602" spans="1:32" ht="15" customHeight="1" x14ac:dyDescent="0.25">
      <c r="A602" s="70">
        <v>1</v>
      </c>
      <c r="B602" s="70">
        <v>1</v>
      </c>
      <c r="C602" s="489" t="s">
        <v>11</v>
      </c>
      <c r="D602" s="489"/>
      <c r="E602" s="726"/>
      <c r="F602" s="375"/>
      <c r="G602" s="375"/>
      <c r="H602" s="375"/>
      <c r="I602" s="490"/>
      <c r="J602" s="490"/>
      <c r="K602" s="491"/>
      <c r="L602" s="399"/>
      <c r="M602" s="399"/>
      <c r="N602" s="399"/>
      <c r="O602" s="399"/>
      <c r="P602" s="399"/>
      <c r="Q602" s="13"/>
      <c r="R602" s="13"/>
      <c r="S602" s="13"/>
      <c r="T602" s="13"/>
      <c r="U602" s="13"/>
      <c r="V602" s="13"/>
      <c r="W602" s="1038"/>
      <c r="X602" s="13"/>
      <c r="Y602" s="13"/>
      <c r="Z602" s="13"/>
      <c r="AA602" s="13"/>
      <c r="AB602" s="1252"/>
      <c r="AC602" s="13"/>
      <c r="AD602" s="13"/>
      <c r="AE602" s="1798"/>
      <c r="AF602" s="2406"/>
    </row>
    <row r="603" spans="1:32" x14ac:dyDescent="0.25">
      <c r="A603" s="70">
        <v>1</v>
      </c>
      <c r="B603" s="70">
        <v>1</v>
      </c>
      <c r="C603" s="492"/>
      <c r="D603" s="492"/>
      <c r="E603" s="772"/>
      <c r="F603" s="438"/>
      <c r="G603" s="438"/>
      <c r="H603" s="438"/>
      <c r="I603" s="125"/>
      <c r="J603" s="125"/>
      <c r="K603" s="439"/>
      <c r="L603" s="440"/>
      <c r="M603" s="440"/>
      <c r="N603" s="440"/>
      <c r="O603" s="440"/>
      <c r="P603" s="440"/>
      <c r="Q603" s="8"/>
      <c r="R603" s="8"/>
      <c r="S603" s="8"/>
      <c r="T603" s="8"/>
      <c r="U603" s="8"/>
      <c r="V603" s="8"/>
      <c r="W603" s="1035"/>
      <c r="X603" s="8"/>
      <c r="Y603" s="8"/>
      <c r="Z603" s="8"/>
      <c r="AA603" s="8"/>
      <c r="AB603" s="1152"/>
      <c r="AC603" s="8"/>
      <c r="AD603" s="8"/>
      <c r="AE603" s="1795"/>
      <c r="AF603" s="2406"/>
    </row>
    <row r="604" spans="1:32" ht="29.25" x14ac:dyDescent="0.25">
      <c r="A604" s="70">
        <v>1</v>
      </c>
      <c r="B604" s="70">
        <v>1</v>
      </c>
      <c r="C604" s="1027" t="s">
        <v>380</v>
      </c>
      <c r="D604" s="492"/>
      <c r="E604" s="772"/>
      <c r="F604" s="438"/>
      <c r="G604" s="438"/>
      <c r="H604" s="438"/>
      <c r="I604" s="125"/>
      <c r="J604" s="125"/>
      <c r="K604" s="439"/>
      <c r="L604" s="440"/>
      <c r="M604" s="440"/>
      <c r="N604" s="440"/>
      <c r="O604" s="440"/>
      <c r="P604" s="440"/>
      <c r="Q604" s="8"/>
      <c r="R604" s="8"/>
      <c r="S604" s="8"/>
      <c r="T604" s="8"/>
      <c r="U604" s="8"/>
      <c r="V604" s="8"/>
      <c r="W604" s="1035"/>
      <c r="X604" s="8"/>
      <c r="Y604" s="8"/>
      <c r="Z604" s="8"/>
      <c r="AA604" s="8"/>
      <c r="AB604" s="1152"/>
      <c r="AC604" s="8"/>
      <c r="AD604" s="8"/>
      <c r="AE604" s="1795"/>
      <c r="AF604" s="2406"/>
    </row>
    <row r="605" spans="1:32" ht="15" customHeight="1" x14ac:dyDescent="0.25">
      <c r="A605" s="70">
        <v>1</v>
      </c>
      <c r="B605" s="70">
        <v>1</v>
      </c>
      <c r="C605" s="441" t="s">
        <v>5</v>
      </c>
      <c r="D605" s="441"/>
      <c r="E605" s="772"/>
      <c r="F605" s="438"/>
      <c r="G605" s="438"/>
      <c r="H605" s="438"/>
      <c r="I605" s="125"/>
      <c r="J605" s="125"/>
      <c r="K605" s="439"/>
      <c r="L605" s="440"/>
      <c r="M605" s="440"/>
      <c r="N605" s="440"/>
      <c r="O605" s="440"/>
      <c r="P605" s="440"/>
      <c r="Q605" s="8"/>
      <c r="R605" s="8"/>
      <c r="S605" s="8"/>
      <c r="T605" s="8"/>
      <c r="U605" s="8"/>
      <c r="V605" s="8"/>
      <c r="W605" s="1035"/>
      <c r="X605" s="8"/>
      <c r="Y605" s="8"/>
      <c r="Z605" s="8"/>
      <c r="AA605" s="8"/>
      <c r="AB605" s="1152"/>
      <c r="AC605" s="8"/>
      <c r="AD605" s="8"/>
      <c r="AE605" s="1795"/>
      <c r="AF605" s="2406"/>
    </row>
    <row r="606" spans="1:32" ht="15" customHeight="1" x14ac:dyDescent="0.25">
      <c r="A606" s="70">
        <v>1</v>
      </c>
      <c r="B606" s="70">
        <v>1</v>
      </c>
      <c r="C606" s="124" t="s">
        <v>18</v>
      </c>
      <c r="D606" s="361">
        <v>340</v>
      </c>
      <c r="E606" s="772">
        <v>3160</v>
      </c>
      <c r="F606" s="92">
        <f>E606/12*$C$4</f>
        <v>1580</v>
      </c>
      <c r="G606" s="92">
        <v>1573</v>
      </c>
      <c r="H606" s="92">
        <f>G606/F606*100</f>
        <v>99.556962025316452</v>
      </c>
      <c r="I606" s="363">
        <v>7</v>
      </c>
      <c r="J606" s="93">
        <f>M606/G606</f>
        <v>6.8684043229497771</v>
      </c>
      <c r="K606" s="129">
        <f>ROUND(E606*I606,0)</f>
        <v>22120</v>
      </c>
      <c r="L606" s="94">
        <f t="shared" ref="L606:L607" si="421">ROUND(K606/12*$C$4,0)</f>
        <v>11060</v>
      </c>
      <c r="M606" s="94">
        <v>10804</v>
      </c>
      <c r="N606" s="94">
        <f>M606/L606*100</f>
        <v>97.685352622061487</v>
      </c>
      <c r="O606" s="137">
        <f>ROUND(K606/D606,0)</f>
        <v>65</v>
      </c>
      <c r="P606" s="94">
        <f t="shared" ref="P606:P619" si="422">M606/$C$4*12/O606</f>
        <v>332.43076923076922</v>
      </c>
      <c r="Q606" s="8"/>
      <c r="R606" s="8"/>
      <c r="S606" s="8"/>
      <c r="T606" s="8"/>
      <c r="U606" s="8"/>
      <c r="V606" s="8"/>
      <c r="W606" s="1035"/>
      <c r="X606" s="8"/>
      <c r="Y606" s="8"/>
      <c r="Z606" s="8"/>
      <c r="AA606" s="8"/>
      <c r="AB606" s="1152"/>
      <c r="AC606" s="8"/>
      <c r="AD606" s="8"/>
      <c r="AE606" s="1795"/>
      <c r="AF606" s="2406"/>
    </row>
    <row r="607" spans="1:32" s="96" customFormat="1" ht="15" customHeight="1" x14ac:dyDescent="0.25">
      <c r="A607" s="70">
        <v>1</v>
      </c>
      <c r="B607" s="70">
        <v>1</v>
      </c>
      <c r="C607" s="493" t="s">
        <v>206</v>
      </c>
      <c r="D607" s="494">
        <v>340</v>
      </c>
      <c r="E607" s="2231">
        <v>1510</v>
      </c>
      <c r="F607" s="98">
        <f>E607/12*$C$4</f>
        <v>755</v>
      </c>
      <c r="G607" s="98">
        <v>748</v>
      </c>
      <c r="H607" s="98">
        <f>G607/F607*100</f>
        <v>99.072847682119203</v>
      </c>
      <c r="I607" s="398">
        <v>7</v>
      </c>
      <c r="J607" s="99">
        <f>M607/G607</f>
        <v>6.6871657754010698</v>
      </c>
      <c r="K607" s="101">
        <f>ROUND(E607*I607,0)</f>
        <v>10570</v>
      </c>
      <c r="L607" s="100">
        <f t="shared" si="421"/>
        <v>5285</v>
      </c>
      <c r="M607" s="100">
        <v>5002</v>
      </c>
      <c r="N607" s="100">
        <f>M607/L607*100</f>
        <v>94.645222327341529</v>
      </c>
      <c r="O607" s="171">
        <f>ROUND(K607/D607,0)</f>
        <v>31</v>
      </c>
      <c r="P607" s="100">
        <f t="shared" si="422"/>
        <v>322.70967741935482</v>
      </c>
      <c r="Q607" s="15"/>
      <c r="R607" s="15"/>
      <c r="S607" s="15"/>
      <c r="T607" s="15"/>
      <c r="U607" s="15"/>
      <c r="V607" s="15"/>
      <c r="W607" s="1036"/>
      <c r="X607" s="15"/>
      <c r="Y607" s="15"/>
      <c r="Z607" s="15"/>
      <c r="AA607" s="15"/>
      <c r="AB607" s="1269"/>
      <c r="AC607" s="15"/>
      <c r="AD607" s="15"/>
      <c r="AE607" s="1796"/>
      <c r="AF607" s="2406"/>
    </row>
    <row r="608" spans="1:32" s="96" customFormat="1" x14ac:dyDescent="0.25">
      <c r="A608" s="70">
        <v>1</v>
      </c>
      <c r="B608" s="70">
        <v>1</v>
      </c>
      <c r="C608" s="132" t="s">
        <v>7</v>
      </c>
      <c r="D608" s="132"/>
      <c r="E608" s="2222">
        <f>SUM(E606:E607)</f>
        <v>4670</v>
      </c>
      <c r="F608" s="445">
        <f>SUM(F606:F607)</f>
        <v>2335</v>
      </c>
      <c r="G608" s="445">
        <f>SUM(G606:G607)</f>
        <v>2321</v>
      </c>
      <c r="H608" s="445">
        <f>G608/F608*100</f>
        <v>99.400428265524624</v>
      </c>
      <c r="I608" s="104">
        <f>IF(E608=0,0,K608/E608)</f>
        <v>7</v>
      </c>
      <c r="J608" s="104">
        <f>M608/G608</f>
        <v>6.8099956915122792</v>
      </c>
      <c r="K608" s="446">
        <f>SUM(K606:K607)</f>
        <v>32690</v>
      </c>
      <c r="L608" s="445">
        <f>SUM(L606:L607)</f>
        <v>16345</v>
      </c>
      <c r="M608" s="445">
        <f>SUM(M606:M607)</f>
        <v>15806</v>
      </c>
      <c r="N608" s="105">
        <f>M608/L608*100</f>
        <v>96.702355460385434</v>
      </c>
      <c r="O608" s="495">
        <f>SUM(O606:O607)</f>
        <v>96</v>
      </c>
      <c r="P608" s="105">
        <f t="shared" si="422"/>
        <v>329.29166666666669</v>
      </c>
      <c r="Q608" s="17">
        <v>124052.9081135</v>
      </c>
      <c r="R608" s="17">
        <v>124052.9081135</v>
      </c>
      <c r="S608" s="17">
        <v>124052.9081135</v>
      </c>
      <c r="T608" s="17">
        <v>124052.9081135</v>
      </c>
      <c r="U608" s="17">
        <v>124052.9081135</v>
      </c>
      <c r="V608" s="17">
        <v>124052.9081135</v>
      </c>
      <c r="W608" s="1037">
        <f>Q608/12*$C$4+(R608-Q608)/11*5+(S608-R608)/10*4+(T608-S608)/9*3+(U608-T608)/8*2+(V608-U608)/7*1</f>
        <v>62026.454056750008</v>
      </c>
      <c r="X608" s="17">
        <f t="shared" ref="X608:X675" si="423">AB608-AA608-Y608</f>
        <v>62025.290059999992</v>
      </c>
      <c r="Y608" s="17">
        <v>-328.93558999999999</v>
      </c>
      <c r="Z608" s="17">
        <f>X608-W608</f>
        <v>-1.1639967500159401</v>
      </c>
      <c r="AA608" s="17">
        <v>-451.66171999999995</v>
      </c>
      <c r="AB608" s="1244">
        <v>61244.692749999995</v>
      </c>
      <c r="AC608" s="17"/>
      <c r="AD608" s="17"/>
      <c r="AE608" s="1797">
        <f>AD608/1000</f>
        <v>0</v>
      </c>
      <c r="AF608" s="2406"/>
    </row>
    <row r="609" spans="1:32" s="96" customFormat="1" ht="43.5" x14ac:dyDescent="0.25">
      <c r="A609" s="70">
        <v>1</v>
      </c>
      <c r="B609" s="70">
        <v>1</v>
      </c>
      <c r="C609" s="107" t="s">
        <v>276</v>
      </c>
      <c r="D609" s="293"/>
      <c r="E609" s="2329">
        <v>35</v>
      </c>
      <c r="F609" s="496">
        <f>E609/12*$C$4</f>
        <v>17.5</v>
      </c>
      <c r="G609" s="496">
        <v>14</v>
      </c>
      <c r="H609" s="496">
        <f>G609/F609*100</f>
        <v>80</v>
      </c>
      <c r="I609" s="108"/>
      <c r="J609" s="108"/>
      <c r="K609" s="497"/>
      <c r="L609" s="496"/>
      <c r="M609" s="496"/>
      <c r="N609" s="112"/>
      <c r="O609" s="112"/>
      <c r="P609" s="112"/>
      <c r="Q609" s="13">
        <v>4393.9755034999998</v>
      </c>
      <c r="R609" s="13">
        <v>4393.9755034999998</v>
      </c>
      <c r="S609" s="13">
        <v>4393.9755034999998</v>
      </c>
      <c r="T609" s="13">
        <v>4393.9755034999998</v>
      </c>
      <c r="U609" s="13">
        <v>4393.9755034999998</v>
      </c>
      <c r="V609" s="13">
        <v>4393.9755034999998</v>
      </c>
      <c r="W609" s="1038">
        <f>V609/12*$C$4</f>
        <v>2196.9877517499999</v>
      </c>
      <c r="X609" s="13">
        <f t="shared" si="423"/>
        <v>1757.5904400000002</v>
      </c>
      <c r="Y609" s="13"/>
      <c r="Z609" s="13">
        <f>X609-W609</f>
        <v>-439.39731174999974</v>
      </c>
      <c r="AA609" s="13">
        <v>0</v>
      </c>
      <c r="AB609" s="1252">
        <v>1757.5904400000002</v>
      </c>
      <c r="AC609" s="13"/>
      <c r="AD609" s="13"/>
      <c r="AE609" s="1798"/>
      <c r="AF609" s="2406"/>
    </row>
    <row r="610" spans="1:32" s="96" customFormat="1" x14ac:dyDescent="0.25">
      <c r="A610" s="70">
        <v>1</v>
      </c>
      <c r="B610" s="70">
        <v>1</v>
      </c>
      <c r="C610" s="499" t="s">
        <v>313</v>
      </c>
      <c r="D610" s="293"/>
      <c r="E610" s="2329"/>
      <c r="F610" s="496"/>
      <c r="G610" s="496"/>
      <c r="H610" s="496"/>
      <c r="I610" s="108"/>
      <c r="J610" s="108"/>
      <c r="K610" s="497"/>
      <c r="L610" s="496"/>
      <c r="M610" s="496"/>
      <c r="N610" s="112"/>
      <c r="O610" s="112"/>
      <c r="P610" s="112"/>
      <c r="Q610" s="13"/>
      <c r="R610" s="13"/>
      <c r="S610" s="13"/>
      <c r="T610" s="13"/>
      <c r="U610" s="13"/>
      <c r="V610" s="13"/>
      <c r="W610" s="1038"/>
      <c r="X610" s="13">
        <f t="shared" si="423"/>
        <v>0</v>
      </c>
      <c r="Y610" s="13"/>
      <c r="Z610" s="13"/>
      <c r="AA610" s="13"/>
      <c r="AB610" s="1252"/>
      <c r="AC610" s="1816"/>
      <c r="AD610" s="1816"/>
      <c r="AE610" s="1817"/>
      <c r="AF610" s="2406"/>
    </row>
    <row r="611" spans="1:32" s="96" customFormat="1" ht="30" x14ac:dyDescent="0.25">
      <c r="A611" s="70">
        <v>1</v>
      </c>
      <c r="B611" s="70">
        <v>1</v>
      </c>
      <c r="C611" s="500" t="s">
        <v>158</v>
      </c>
      <c r="D611" s="293"/>
      <c r="E611" s="2215">
        <v>4800</v>
      </c>
      <c r="F611" s="381">
        <f t="shared" ref="F611:F612" si="424">ROUND(E611/12*$C$4,0)</f>
        <v>2400</v>
      </c>
      <c r="G611" s="381">
        <f>G612</f>
        <v>2398</v>
      </c>
      <c r="H611" s="381">
        <f>G611/F611*100</f>
        <v>99.916666666666671</v>
      </c>
      <c r="I611" s="108"/>
      <c r="J611" s="108"/>
      <c r="K611" s="497"/>
      <c r="L611" s="496"/>
      <c r="M611" s="496"/>
      <c r="N611" s="112"/>
      <c r="O611" s="112"/>
      <c r="P611" s="112"/>
      <c r="Q611" s="13"/>
      <c r="R611" s="13"/>
      <c r="S611" s="13"/>
      <c r="T611" s="13"/>
      <c r="U611" s="13"/>
      <c r="V611" s="13"/>
      <c r="W611" s="1038"/>
      <c r="X611" s="13">
        <f t="shared" si="423"/>
        <v>0</v>
      </c>
      <c r="Y611" s="13"/>
      <c r="Z611" s="13"/>
      <c r="AA611" s="13"/>
      <c r="AB611" s="1252"/>
      <c r="AC611" s="1816">
        <f>AC612</f>
        <v>0</v>
      </c>
      <c r="AD611" s="1816">
        <f t="shared" ref="AD611:AE611" si="425">AD612</f>
        <v>0</v>
      </c>
      <c r="AE611" s="1816">
        <f t="shared" si="425"/>
        <v>0</v>
      </c>
      <c r="AF611" s="2406"/>
    </row>
    <row r="612" spans="1:32" s="96" customFormat="1" x14ac:dyDescent="0.25">
      <c r="A612" s="70">
        <v>1</v>
      </c>
      <c r="B612" s="70">
        <v>1</v>
      </c>
      <c r="C612" s="500" t="s">
        <v>356</v>
      </c>
      <c r="D612" s="293"/>
      <c r="E612" s="2215"/>
      <c r="F612" s="381">
        <f t="shared" si="424"/>
        <v>0</v>
      </c>
      <c r="G612" s="381">
        <v>2398</v>
      </c>
      <c r="H612" s="381"/>
      <c r="I612" s="108"/>
      <c r="J612" s="108"/>
      <c r="K612" s="497"/>
      <c r="L612" s="496"/>
      <c r="M612" s="496"/>
      <c r="N612" s="112"/>
      <c r="O612" s="112"/>
      <c r="P612" s="112"/>
      <c r="Q612" s="13"/>
      <c r="R612" s="13"/>
      <c r="S612" s="13"/>
      <c r="T612" s="13"/>
      <c r="U612" s="13"/>
      <c r="V612" s="13"/>
      <c r="W612" s="1038"/>
      <c r="X612" s="13">
        <f t="shared" si="423"/>
        <v>0</v>
      </c>
      <c r="Y612" s="13"/>
      <c r="Z612" s="13"/>
      <c r="AA612" s="13"/>
      <c r="AB612" s="1252"/>
      <c r="AC612" s="1816"/>
      <c r="AD612" s="1816"/>
      <c r="AE612" s="1817">
        <f>AD612/1000</f>
        <v>0</v>
      </c>
      <c r="AF612" s="2406"/>
    </row>
    <row r="613" spans="1:32" s="96" customFormat="1" x14ac:dyDescent="0.25">
      <c r="A613" s="70"/>
      <c r="B613" s="70">
        <v>1</v>
      </c>
      <c r="C613" s="1064" t="s">
        <v>165</v>
      </c>
      <c r="D613" s="293"/>
      <c r="E613" s="2215">
        <f>E611</f>
        <v>4800</v>
      </c>
      <c r="F613" s="381">
        <f t="shared" ref="F613:G613" si="426">F611</f>
        <v>2400</v>
      </c>
      <c r="G613" s="381">
        <f t="shared" si="426"/>
        <v>2398</v>
      </c>
      <c r="H613" s="381"/>
      <c r="I613" s="108"/>
      <c r="J613" s="108"/>
      <c r="K613" s="497"/>
      <c r="L613" s="496"/>
      <c r="M613" s="496"/>
      <c r="N613" s="112"/>
      <c r="O613" s="112"/>
      <c r="P613" s="112"/>
      <c r="Q613" s="13">
        <v>3892.8960000000002</v>
      </c>
      <c r="R613" s="13">
        <v>3892.8960000000002</v>
      </c>
      <c r="S613" s="13">
        <v>3892.8960000000002</v>
      </c>
      <c r="T613" s="13">
        <v>3892.8960000000002</v>
      </c>
      <c r="U613" s="13">
        <v>3892.8960000000002</v>
      </c>
      <c r="V613" s="13">
        <v>3892.8960000000002</v>
      </c>
      <c r="W613" s="1035">
        <f>Q613/12*$C$4+(R613-Q613)/11*5+(S613-R613)/10*4+(T613-S613)/9*3+(U613-T613)/8*2+(V613-U613)/7*1</f>
        <v>1946.4480000000001</v>
      </c>
      <c r="X613" s="13">
        <f t="shared" ref="X613" si="427">AB613-AA613-Y613</f>
        <v>1946.4479999999999</v>
      </c>
      <c r="Y613" s="13"/>
      <c r="Z613" s="13">
        <f>X613-W613</f>
        <v>0</v>
      </c>
      <c r="AA613" s="13">
        <v>-5.6000599999999991</v>
      </c>
      <c r="AB613" s="1252">
        <v>1940.8479399999999</v>
      </c>
      <c r="AC613" s="1816"/>
      <c r="AD613" s="1816"/>
      <c r="AE613" s="1817"/>
      <c r="AF613" s="2406"/>
    </row>
    <row r="614" spans="1:32" x14ac:dyDescent="0.25">
      <c r="A614" s="70">
        <v>1</v>
      </c>
      <c r="B614" s="70">
        <v>1</v>
      </c>
      <c r="C614" s="107" t="s">
        <v>166</v>
      </c>
      <c r="D614" s="293"/>
      <c r="E614" s="2329">
        <f>SUM(E611)</f>
        <v>4800</v>
      </c>
      <c r="F614" s="496">
        <f>SUM(F611)</f>
        <v>2400</v>
      </c>
      <c r="G614" s="496">
        <f>SUM(G611)</f>
        <v>2398</v>
      </c>
      <c r="H614" s="496">
        <f>G614/F614*100</f>
        <v>99.916666666666671</v>
      </c>
      <c r="I614" s="108"/>
      <c r="J614" s="108"/>
      <c r="K614" s="497"/>
      <c r="L614" s="496"/>
      <c r="M614" s="496"/>
      <c r="N614" s="112"/>
      <c r="O614" s="112"/>
      <c r="P614" s="112"/>
      <c r="Q614" s="13">
        <f t="shared" ref="Q614:V614" si="428">Q613</f>
        <v>3892.8960000000002</v>
      </c>
      <c r="R614" s="13">
        <f t="shared" si="428"/>
        <v>3892.8960000000002</v>
      </c>
      <c r="S614" s="13">
        <f t="shared" si="428"/>
        <v>3892.8960000000002</v>
      </c>
      <c r="T614" s="13">
        <f t="shared" si="428"/>
        <v>3892.8960000000002</v>
      </c>
      <c r="U614" s="13">
        <f t="shared" si="428"/>
        <v>3892.8960000000002</v>
      </c>
      <c r="V614" s="13">
        <f t="shared" si="428"/>
        <v>3892.8960000000002</v>
      </c>
      <c r="W614" s="1035">
        <f t="shared" ref="W614:AB614" si="429">W613</f>
        <v>1946.4480000000001</v>
      </c>
      <c r="X614" s="13">
        <f t="shared" si="429"/>
        <v>1946.4479999999999</v>
      </c>
      <c r="Y614" s="13">
        <f t="shared" si="429"/>
        <v>0</v>
      </c>
      <c r="Z614" s="13">
        <f t="shared" si="429"/>
        <v>0</v>
      </c>
      <c r="AA614" s="13">
        <f t="shared" si="429"/>
        <v>-5.6000599999999991</v>
      </c>
      <c r="AB614" s="1252">
        <f t="shared" si="429"/>
        <v>1940.8479399999999</v>
      </c>
      <c r="AC614" s="2329">
        <f>SUM(AC611)</f>
        <v>0</v>
      </c>
      <c r="AD614" s="13">
        <f t="shared" ref="AD614:AE614" si="430">AD611</f>
        <v>0</v>
      </c>
      <c r="AE614" s="13">
        <f t="shared" si="430"/>
        <v>0</v>
      </c>
      <c r="AF614" s="2406"/>
    </row>
    <row r="615" spans="1:32" x14ac:dyDescent="0.25">
      <c r="A615" s="70">
        <v>1</v>
      </c>
      <c r="B615" s="70">
        <v>1</v>
      </c>
      <c r="C615" s="282" t="s">
        <v>31</v>
      </c>
      <c r="D615" s="217"/>
      <c r="E615" s="772"/>
      <c r="F615" s="361"/>
      <c r="G615" s="361"/>
      <c r="H615" s="361"/>
      <c r="I615" s="125"/>
      <c r="J615" s="125"/>
      <c r="K615" s="439"/>
      <c r="L615" s="440"/>
      <c r="M615" s="440"/>
      <c r="N615" s="440"/>
      <c r="O615" s="440"/>
      <c r="P615" s="94"/>
      <c r="Q615" s="8"/>
      <c r="R615" s="8"/>
      <c r="S615" s="8"/>
      <c r="T615" s="8"/>
      <c r="U615" s="8"/>
      <c r="V615" s="8"/>
      <c r="W615" s="1038"/>
      <c r="X615" s="8">
        <f t="shared" si="423"/>
        <v>0</v>
      </c>
      <c r="Y615" s="8"/>
      <c r="Z615" s="8"/>
      <c r="AA615" s="8"/>
      <c r="AB615" s="1152"/>
      <c r="AC615" s="8"/>
      <c r="AD615" s="8"/>
      <c r="AE615" s="1795"/>
      <c r="AF615" s="2406"/>
    </row>
    <row r="616" spans="1:32" x14ac:dyDescent="0.25">
      <c r="A616" s="70">
        <v>1</v>
      </c>
      <c r="B616" s="70">
        <v>1</v>
      </c>
      <c r="C616" s="124" t="s">
        <v>18</v>
      </c>
      <c r="D616" s="124">
        <v>300</v>
      </c>
      <c r="E616" s="772">
        <v>710</v>
      </c>
      <c r="F616" s="92">
        <f>ROUND(E616/12*$C$4,0)</f>
        <v>355</v>
      </c>
      <c r="G616" s="92">
        <v>347</v>
      </c>
      <c r="H616" s="92">
        <f>G616/F616*100</f>
        <v>97.74647887323944</v>
      </c>
      <c r="I616" s="501">
        <v>7</v>
      </c>
      <c r="J616" s="93">
        <f>M616/G616</f>
        <v>7.2651296829971184</v>
      </c>
      <c r="K616" s="129">
        <f>ROUND(E616*I616,0)</f>
        <v>4970</v>
      </c>
      <c r="L616" s="94">
        <f>ROUND(F616*I616,0)</f>
        <v>2485</v>
      </c>
      <c r="M616" s="94">
        <v>2521</v>
      </c>
      <c r="N616" s="94">
        <f>M616/L616*100</f>
        <v>101.4486921529175</v>
      </c>
      <c r="O616" s="137">
        <f>ROUND(K616/D616,0)</f>
        <v>17</v>
      </c>
      <c r="P616" s="94">
        <f t="shared" si="422"/>
        <v>296.58823529411762</v>
      </c>
      <c r="Q616" s="8"/>
      <c r="R616" s="8"/>
      <c r="S616" s="8"/>
      <c r="T616" s="8"/>
      <c r="U616" s="8"/>
      <c r="V616" s="8"/>
      <c r="W616" s="1035"/>
      <c r="X616" s="8">
        <f t="shared" si="423"/>
        <v>0</v>
      </c>
      <c r="Y616" s="8"/>
      <c r="Z616" s="8"/>
      <c r="AA616" s="8"/>
      <c r="AB616" s="1152"/>
      <c r="AC616" s="8"/>
      <c r="AD616" s="8"/>
      <c r="AE616" s="1795"/>
      <c r="AF616" s="2406"/>
    </row>
    <row r="617" spans="1:32" x14ac:dyDescent="0.25">
      <c r="A617" s="70">
        <v>1</v>
      </c>
      <c r="B617" s="70">
        <v>1</v>
      </c>
      <c r="C617" s="124" t="s">
        <v>19</v>
      </c>
      <c r="D617" s="124">
        <v>300</v>
      </c>
      <c r="E617" s="772">
        <v>463</v>
      </c>
      <c r="F617" s="92">
        <f>ROUND(E617/12*$C$4,0)</f>
        <v>232</v>
      </c>
      <c r="G617" s="92">
        <v>228</v>
      </c>
      <c r="H617" s="92">
        <f>G617/F617*100</f>
        <v>98.275862068965509</v>
      </c>
      <c r="I617" s="501">
        <v>7</v>
      </c>
      <c r="J617" s="93">
        <f>M617/G617</f>
        <v>7.0438596491228074</v>
      </c>
      <c r="K617" s="129">
        <f>ROUND(E617*I617,0)</f>
        <v>3241</v>
      </c>
      <c r="L617" s="94">
        <f>ROUND(F617*I617,0)</f>
        <v>1624</v>
      </c>
      <c r="M617" s="94">
        <v>1606</v>
      </c>
      <c r="N617" s="94">
        <f>M617/L617*100</f>
        <v>98.891625615763544</v>
      </c>
      <c r="O617" s="137">
        <f>ROUND(K617/D617,0)</f>
        <v>11</v>
      </c>
      <c r="P617" s="94">
        <f t="shared" si="422"/>
        <v>292</v>
      </c>
      <c r="Q617" s="8"/>
      <c r="R617" s="8"/>
      <c r="S617" s="8"/>
      <c r="T617" s="8"/>
      <c r="U617" s="8"/>
      <c r="V617" s="8"/>
      <c r="W617" s="1035"/>
      <c r="X617" s="8">
        <f t="shared" si="423"/>
        <v>0</v>
      </c>
      <c r="Y617" s="8"/>
      <c r="Z617" s="8"/>
      <c r="AA617" s="8"/>
      <c r="AB617" s="1152"/>
      <c r="AC617" s="8"/>
      <c r="AD617" s="8"/>
      <c r="AE617" s="1795"/>
      <c r="AF617" s="2406"/>
    </row>
    <row r="618" spans="1:32" x14ac:dyDescent="0.25">
      <c r="A618" s="70">
        <v>1</v>
      </c>
      <c r="B618" s="70">
        <v>1</v>
      </c>
      <c r="C618" s="146" t="s">
        <v>90</v>
      </c>
      <c r="D618" s="502"/>
      <c r="E618" s="2158">
        <f>SUM(E616:E617)</f>
        <v>1173</v>
      </c>
      <c r="F618" s="465">
        <f>SUM(F616:F617)</f>
        <v>587</v>
      </c>
      <c r="G618" s="465">
        <f>SUM(G616:G617)</f>
        <v>575</v>
      </c>
      <c r="H618" s="465">
        <f>G618/F618*100</f>
        <v>97.955706984667799</v>
      </c>
      <c r="I618" s="131">
        <f>IF(E618=0,0,K618/E618)</f>
        <v>7</v>
      </c>
      <c r="J618" s="131">
        <f>M618/G618</f>
        <v>7.1773913043478261</v>
      </c>
      <c r="K618" s="478">
        <f>SUM(K616:K617)</f>
        <v>8211</v>
      </c>
      <c r="L618" s="465">
        <f>SUM(L616:L617)</f>
        <v>4109</v>
      </c>
      <c r="M618" s="465">
        <f>SUM(M616:M617)</f>
        <v>4127</v>
      </c>
      <c r="N618" s="100">
        <f>M618/L618*100</f>
        <v>100.43806278899976</v>
      </c>
      <c r="O618" s="498">
        <f>SUM(O616:O617)</f>
        <v>28</v>
      </c>
      <c r="P618" s="100">
        <f t="shared" si="422"/>
        <v>294.78571428571428</v>
      </c>
      <c r="Q618" s="15"/>
      <c r="R618" s="15"/>
      <c r="S618" s="15"/>
      <c r="T618" s="15"/>
      <c r="U618" s="15"/>
      <c r="V618" s="15"/>
      <c r="W618" s="1036"/>
      <c r="X618" s="15">
        <f t="shared" si="423"/>
        <v>0</v>
      </c>
      <c r="Y618" s="15"/>
      <c r="Z618" s="15"/>
      <c r="AA618" s="15"/>
      <c r="AB618" s="1269"/>
      <c r="AC618" s="15"/>
      <c r="AD618" s="15"/>
      <c r="AE618" s="1796"/>
      <c r="AF618" s="2406"/>
    </row>
    <row r="619" spans="1:32" ht="15.75" customHeight="1" thickBot="1" x14ac:dyDescent="0.3">
      <c r="A619" s="70">
        <v>1</v>
      </c>
      <c r="B619" s="70">
        <v>1</v>
      </c>
      <c r="C619" s="156" t="s">
        <v>341</v>
      </c>
      <c r="D619" s="156"/>
      <c r="E619" s="2307">
        <f>E618</f>
        <v>1173</v>
      </c>
      <c r="F619" s="390">
        <f>F618</f>
        <v>587</v>
      </c>
      <c r="G619" s="390">
        <f>G618</f>
        <v>575</v>
      </c>
      <c r="H619" s="390">
        <f>G619/F619*100</f>
        <v>97.955706984667799</v>
      </c>
      <c r="I619" s="131">
        <f>IF(E619=0,0,K619/E619)</f>
        <v>7</v>
      </c>
      <c r="J619" s="131">
        <f>M619/G619</f>
        <v>7.1773913043478261</v>
      </c>
      <c r="K619" s="392">
        <f>K618</f>
        <v>8211</v>
      </c>
      <c r="L619" s="503">
        <f>L618</f>
        <v>4109</v>
      </c>
      <c r="M619" s="503">
        <f>M618</f>
        <v>4127</v>
      </c>
      <c r="N619" s="160">
        <f>M619/L619*100</f>
        <v>100.43806278899976</v>
      </c>
      <c r="O619" s="160">
        <f>SUM(O618)</f>
        <v>28</v>
      </c>
      <c r="P619" s="161">
        <f t="shared" si="422"/>
        <v>294.78571428571428</v>
      </c>
      <c r="Q619" s="57">
        <v>17401.797280000003</v>
      </c>
      <c r="R619" s="57">
        <v>17401.797280000003</v>
      </c>
      <c r="S619" s="57">
        <v>17401.797280000003</v>
      </c>
      <c r="T619" s="57">
        <v>17401.797280000003</v>
      </c>
      <c r="U619" s="57">
        <v>17401.797280000003</v>
      </c>
      <c r="V619" s="57">
        <v>17401.797280000003</v>
      </c>
      <c r="W619" s="1037">
        <f>Q619/12*$C$4+(R619-Q619)/11*5+(S619-R619)/10*4+(T619-S619)/9*3+(U619-T619)/8*2+(V619-U619)/7*1</f>
        <v>8700.8986400000013</v>
      </c>
      <c r="X619" s="57">
        <f t="shared" si="423"/>
        <v>8699.4521600000007</v>
      </c>
      <c r="Y619" s="57"/>
      <c r="Z619" s="57">
        <f>X619-W619</f>
        <v>-1.4464800000005198</v>
      </c>
      <c r="AA619" s="57">
        <v>0</v>
      </c>
      <c r="AB619" s="1160">
        <v>8699.4521600000007</v>
      </c>
      <c r="AC619" s="57"/>
      <c r="AD619" s="57"/>
      <c r="AE619" s="1799">
        <f>AD619/1000</f>
        <v>0</v>
      </c>
      <c r="AF619" s="2406"/>
    </row>
    <row r="620" spans="1:32" ht="19.5" customHeight="1" thickBot="1" x14ac:dyDescent="0.3">
      <c r="A620" s="70">
        <v>1</v>
      </c>
      <c r="B620" s="70">
        <v>1</v>
      </c>
      <c r="C620" s="454" t="s">
        <v>17</v>
      </c>
      <c r="D620" s="454"/>
      <c r="E620" s="2312"/>
      <c r="F620" s="455"/>
      <c r="G620" s="455"/>
      <c r="H620" s="455"/>
      <c r="I620" s="393"/>
      <c r="J620" s="393"/>
      <c r="K620" s="456"/>
      <c r="L620" s="455"/>
      <c r="M620" s="2762">
        <f>SUM(M608,M619,M614)</f>
        <v>19933</v>
      </c>
      <c r="N620" s="455"/>
      <c r="O620" s="455"/>
      <c r="P620" s="455"/>
      <c r="Q620" s="14">
        <f t="shared" ref="Q620:R620" si="431">SUM(Q608,Q619,Q614)</f>
        <v>145347.60139350002</v>
      </c>
      <c r="R620" s="14">
        <f t="shared" si="431"/>
        <v>145347.60139350002</v>
      </c>
      <c r="S620" s="14">
        <f t="shared" ref="S620:T620" si="432">SUM(S608,S619,S614)</f>
        <v>145347.60139350002</v>
      </c>
      <c r="T620" s="14">
        <f t="shared" si="432"/>
        <v>145347.60139350002</v>
      </c>
      <c r="U620" s="14">
        <f t="shared" ref="U620:V620" si="433">SUM(U608,U619,U614)</f>
        <v>145347.60139350002</v>
      </c>
      <c r="V620" s="14">
        <f t="shared" si="433"/>
        <v>145347.60139350002</v>
      </c>
      <c r="W620" s="1040">
        <f t="shared" ref="W620" si="434">SUM(W608,W619,W614)</f>
        <v>72673.800696750011</v>
      </c>
      <c r="X620" s="14">
        <f t="shared" si="423"/>
        <v>72671.190220000004</v>
      </c>
      <c r="Y620" s="14">
        <f>Y608</f>
        <v>-328.93558999999999</v>
      </c>
      <c r="Z620" s="14">
        <f t="shared" ref="Z620:AB620" si="435">SUM(Z608,Z619,Z614)</f>
        <v>-2.6104767500164598</v>
      </c>
      <c r="AA620" s="14">
        <f t="shared" si="435"/>
        <v>-457.26177999999993</v>
      </c>
      <c r="AB620" s="1250">
        <f t="shared" si="435"/>
        <v>71884.99285000001</v>
      </c>
      <c r="AC620" s="14"/>
      <c r="AD620" s="1250">
        <f t="shared" ref="AD620:AE620" si="436">SUM(AD608,AD619,AD614)</f>
        <v>0</v>
      </c>
      <c r="AE620" s="1250">
        <f t="shared" si="436"/>
        <v>0</v>
      </c>
      <c r="AF620" s="2406"/>
    </row>
    <row r="621" spans="1:32" ht="15" customHeight="1" x14ac:dyDescent="0.25">
      <c r="A621" s="70">
        <v>1</v>
      </c>
      <c r="B621" s="70">
        <v>1</v>
      </c>
      <c r="C621" s="457"/>
      <c r="D621" s="457"/>
      <c r="E621" s="2200"/>
      <c r="F621" s="399"/>
      <c r="G621" s="399"/>
      <c r="H621" s="399"/>
      <c r="I621" s="504"/>
      <c r="J621" s="504"/>
      <c r="K621" s="505"/>
      <c r="L621" s="506"/>
      <c r="M621" s="506"/>
      <c r="N621" s="506"/>
      <c r="O621" s="506"/>
      <c r="P621" s="506"/>
      <c r="Q621" s="13"/>
      <c r="R621" s="13"/>
      <c r="S621" s="13"/>
      <c r="T621" s="13"/>
      <c r="U621" s="13"/>
      <c r="V621" s="13"/>
      <c r="W621" s="1038"/>
      <c r="X621" s="13">
        <f t="shared" si="423"/>
        <v>0</v>
      </c>
      <c r="Y621" s="13"/>
      <c r="Z621" s="13"/>
      <c r="AA621" s="13"/>
      <c r="AB621" s="1252"/>
      <c r="AC621" s="13"/>
      <c r="AD621" s="13"/>
      <c r="AE621" s="1798"/>
      <c r="AF621" s="2406"/>
    </row>
    <row r="622" spans="1:32" ht="47.25" customHeight="1" x14ac:dyDescent="0.25">
      <c r="A622" s="70">
        <v>1</v>
      </c>
      <c r="B622" s="70">
        <v>1</v>
      </c>
      <c r="C622" s="1027" t="s">
        <v>252</v>
      </c>
      <c r="D622" s="492"/>
      <c r="E622" s="772"/>
      <c r="F622" s="361"/>
      <c r="G622" s="361"/>
      <c r="H622" s="361"/>
      <c r="I622" s="125"/>
      <c r="J622" s="125"/>
      <c r="K622" s="439"/>
      <c r="L622" s="440"/>
      <c r="M622" s="440"/>
      <c r="N622" s="440"/>
      <c r="O622" s="440"/>
      <c r="P622" s="440"/>
      <c r="Q622" s="8"/>
      <c r="R622" s="8"/>
      <c r="S622" s="8"/>
      <c r="T622" s="8"/>
      <c r="U622" s="8"/>
      <c r="V622" s="8"/>
      <c r="W622" s="1035"/>
      <c r="X622" s="8">
        <f t="shared" si="423"/>
        <v>0</v>
      </c>
      <c r="Y622" s="8"/>
      <c r="Z622" s="8"/>
      <c r="AA622" s="8"/>
      <c r="AB622" s="1152"/>
      <c r="AC622" s="8"/>
      <c r="AD622" s="8"/>
      <c r="AE622" s="1795"/>
      <c r="AF622" s="2406"/>
    </row>
    <row r="623" spans="1:32" ht="15" customHeight="1" x14ac:dyDescent="0.25">
      <c r="A623" s="70">
        <v>1</v>
      </c>
      <c r="B623" s="70">
        <v>1</v>
      </c>
      <c r="C623" s="441" t="s">
        <v>5</v>
      </c>
      <c r="D623" s="441"/>
      <c r="E623" s="772"/>
      <c r="F623" s="361"/>
      <c r="G623" s="361"/>
      <c r="H623" s="361"/>
      <c r="I623" s="363"/>
      <c r="J623" s="363"/>
      <c r="K623" s="439"/>
      <c r="L623" s="440"/>
      <c r="M623" s="440"/>
      <c r="N623" s="440"/>
      <c r="O623" s="440"/>
      <c r="P623" s="440"/>
      <c r="Q623" s="8"/>
      <c r="R623" s="8"/>
      <c r="S623" s="8"/>
      <c r="T623" s="8"/>
      <c r="U623" s="8"/>
      <c r="V623" s="8"/>
      <c r="W623" s="1035"/>
      <c r="X623" s="8">
        <f t="shared" si="423"/>
        <v>0</v>
      </c>
      <c r="Y623" s="8"/>
      <c r="Z623" s="8"/>
      <c r="AA623" s="8"/>
      <c r="AB623" s="1152"/>
      <c r="AC623" s="8"/>
      <c r="AD623" s="8"/>
      <c r="AE623" s="1795"/>
      <c r="AF623" s="2406"/>
    </row>
    <row r="624" spans="1:32" ht="15" customHeight="1" x14ac:dyDescent="0.25">
      <c r="A624" s="70">
        <v>1</v>
      </c>
      <c r="B624" s="70">
        <v>1</v>
      </c>
      <c r="C624" s="124" t="s">
        <v>20</v>
      </c>
      <c r="D624" s="361">
        <v>340</v>
      </c>
      <c r="E624" s="2288">
        <v>1746</v>
      </c>
      <c r="F624" s="92">
        <f t="shared" ref="F624:F632" si="437">E624/12*$C$4</f>
        <v>873</v>
      </c>
      <c r="G624" s="92">
        <v>927</v>
      </c>
      <c r="H624" s="92">
        <f t="shared" ref="H624:H634" si="438">G624/F624*100</f>
        <v>106.18556701030928</v>
      </c>
      <c r="I624" s="363">
        <v>11</v>
      </c>
      <c r="J624" s="93">
        <f t="shared" ref="J624:J633" si="439">M624/G624</f>
        <v>11.182308522114347</v>
      </c>
      <c r="K624" s="129">
        <f t="shared" ref="K624:K632" si="440">ROUND(E624*I624,0)</f>
        <v>19206</v>
      </c>
      <c r="L624" s="94">
        <f t="shared" ref="L624:L632" si="441">ROUND(K624/12*$C$4,0)</f>
        <v>9603</v>
      </c>
      <c r="M624" s="94">
        <v>10366</v>
      </c>
      <c r="N624" s="94">
        <f t="shared" ref="N624:N633" si="442">M624/L624*100</f>
        <v>107.94543371862959</v>
      </c>
      <c r="O624" s="137">
        <f t="shared" ref="O624:O632" si="443">ROUND(K624/D624,0)</f>
        <v>56</v>
      </c>
      <c r="P624" s="94">
        <f t="shared" ref="P624:P633" si="444">M624/$C$4*12/O624</f>
        <v>370.21428571428572</v>
      </c>
      <c r="Q624" s="8"/>
      <c r="R624" s="8"/>
      <c r="S624" s="8"/>
      <c r="T624" s="8"/>
      <c r="U624" s="8"/>
      <c r="V624" s="8"/>
      <c r="W624" s="1035"/>
      <c r="X624" s="8">
        <f t="shared" si="423"/>
        <v>0</v>
      </c>
      <c r="Y624" s="8"/>
      <c r="Z624" s="8"/>
      <c r="AA624" s="8"/>
      <c r="AB624" s="1152"/>
      <c r="AC624" s="8"/>
      <c r="AD624" s="8"/>
      <c r="AE624" s="1795"/>
      <c r="AF624" s="2406"/>
    </row>
    <row r="625" spans="1:32" ht="15" customHeight="1" x14ac:dyDescent="0.25">
      <c r="A625" s="70">
        <v>1</v>
      </c>
      <c r="B625" s="70">
        <v>1</v>
      </c>
      <c r="C625" s="124" t="s">
        <v>6</v>
      </c>
      <c r="D625" s="361">
        <v>340</v>
      </c>
      <c r="E625" s="2288">
        <v>1600</v>
      </c>
      <c r="F625" s="92">
        <f t="shared" si="437"/>
        <v>800</v>
      </c>
      <c r="G625" s="92">
        <v>779</v>
      </c>
      <c r="H625" s="92">
        <f t="shared" si="438"/>
        <v>97.375</v>
      </c>
      <c r="I625" s="363">
        <v>9</v>
      </c>
      <c r="J625" s="93">
        <f t="shared" si="439"/>
        <v>9.2939666238767646</v>
      </c>
      <c r="K625" s="129">
        <f t="shared" si="440"/>
        <v>14400</v>
      </c>
      <c r="L625" s="94">
        <f t="shared" si="441"/>
        <v>7200</v>
      </c>
      <c r="M625" s="94">
        <v>7240</v>
      </c>
      <c r="N625" s="94">
        <f t="shared" si="442"/>
        <v>100.55555555555556</v>
      </c>
      <c r="O625" s="137">
        <f t="shared" si="443"/>
        <v>42</v>
      </c>
      <c r="P625" s="94">
        <f t="shared" si="444"/>
        <v>344.76190476190476</v>
      </c>
      <c r="Q625" s="8"/>
      <c r="R625" s="8"/>
      <c r="S625" s="8"/>
      <c r="T625" s="8"/>
      <c r="U625" s="8"/>
      <c r="V625" s="8"/>
      <c r="W625" s="1035"/>
      <c r="X625" s="8">
        <f t="shared" si="423"/>
        <v>0</v>
      </c>
      <c r="Y625" s="8"/>
      <c r="Z625" s="8"/>
      <c r="AA625" s="8"/>
      <c r="AB625" s="1152"/>
      <c r="AC625" s="8"/>
      <c r="AD625" s="8"/>
      <c r="AE625" s="1795"/>
      <c r="AF625" s="2406"/>
    </row>
    <row r="626" spans="1:32" ht="15" customHeight="1" x14ac:dyDescent="0.25">
      <c r="A626" s="70">
        <v>1</v>
      </c>
      <c r="B626" s="70">
        <v>1</v>
      </c>
      <c r="C626" s="124" t="s">
        <v>25</v>
      </c>
      <c r="D626" s="361">
        <v>270</v>
      </c>
      <c r="E626" s="2288">
        <v>1940</v>
      </c>
      <c r="F626" s="92">
        <f t="shared" si="437"/>
        <v>970</v>
      </c>
      <c r="G626" s="92">
        <v>1015</v>
      </c>
      <c r="H626" s="92">
        <f t="shared" si="438"/>
        <v>104.63917525773196</v>
      </c>
      <c r="I626" s="363">
        <v>8</v>
      </c>
      <c r="J626" s="93">
        <f t="shared" si="439"/>
        <v>7.1261083743842368</v>
      </c>
      <c r="K626" s="129">
        <f t="shared" si="440"/>
        <v>15520</v>
      </c>
      <c r="L626" s="94">
        <f t="shared" si="441"/>
        <v>7760</v>
      </c>
      <c r="M626" s="94">
        <v>7233</v>
      </c>
      <c r="N626" s="94">
        <f t="shared" si="442"/>
        <v>93.208762886597938</v>
      </c>
      <c r="O626" s="137">
        <f t="shared" si="443"/>
        <v>57</v>
      </c>
      <c r="P626" s="94">
        <f t="shared" si="444"/>
        <v>253.78947368421052</v>
      </c>
      <c r="Q626" s="8"/>
      <c r="R626" s="8"/>
      <c r="S626" s="8"/>
      <c r="T626" s="8"/>
      <c r="U626" s="8"/>
      <c r="V626" s="8"/>
      <c r="W626" s="1035"/>
      <c r="X626" s="8">
        <f t="shared" si="423"/>
        <v>0</v>
      </c>
      <c r="Y626" s="8"/>
      <c r="Z626" s="8"/>
      <c r="AA626" s="8"/>
      <c r="AB626" s="1152"/>
      <c r="AC626" s="8"/>
      <c r="AD626" s="8"/>
      <c r="AE626" s="1795"/>
      <c r="AF626" s="2406"/>
    </row>
    <row r="627" spans="1:32" ht="15" customHeight="1" x14ac:dyDescent="0.25">
      <c r="A627" s="70">
        <v>1</v>
      </c>
      <c r="B627" s="70">
        <v>1</v>
      </c>
      <c r="C627" s="124" t="s">
        <v>21</v>
      </c>
      <c r="D627" s="361">
        <v>340</v>
      </c>
      <c r="E627" s="2288">
        <v>1900</v>
      </c>
      <c r="F627" s="92">
        <f t="shared" si="437"/>
        <v>950</v>
      </c>
      <c r="G627" s="92">
        <v>955</v>
      </c>
      <c r="H627" s="92">
        <f t="shared" si="438"/>
        <v>100.52631578947368</v>
      </c>
      <c r="I627" s="363">
        <v>10</v>
      </c>
      <c r="J627" s="93">
        <f t="shared" si="439"/>
        <v>9.7089005235602102</v>
      </c>
      <c r="K627" s="129">
        <f t="shared" si="440"/>
        <v>19000</v>
      </c>
      <c r="L627" s="94">
        <f t="shared" si="441"/>
        <v>9500</v>
      </c>
      <c r="M627" s="94">
        <v>9272</v>
      </c>
      <c r="N627" s="94">
        <f t="shared" si="442"/>
        <v>97.6</v>
      </c>
      <c r="O627" s="137">
        <f t="shared" si="443"/>
        <v>56</v>
      </c>
      <c r="P627" s="94">
        <f t="shared" si="444"/>
        <v>331.14285714285717</v>
      </c>
      <c r="Q627" s="8"/>
      <c r="R627" s="8"/>
      <c r="S627" s="8"/>
      <c r="T627" s="8"/>
      <c r="U627" s="8"/>
      <c r="V627" s="8"/>
      <c r="W627" s="1035"/>
      <c r="X627" s="8">
        <f t="shared" si="423"/>
        <v>0</v>
      </c>
      <c r="Y627" s="8"/>
      <c r="Z627" s="8"/>
      <c r="AA627" s="8"/>
      <c r="AB627" s="1152"/>
      <c r="AC627" s="8"/>
      <c r="AD627" s="8"/>
      <c r="AE627" s="1795"/>
      <c r="AF627" s="2406"/>
    </row>
    <row r="628" spans="1:32" ht="15" customHeight="1" x14ac:dyDescent="0.25">
      <c r="A628" s="70">
        <v>1</v>
      </c>
      <c r="B628" s="70">
        <v>1</v>
      </c>
      <c r="C628" s="124" t="s">
        <v>26</v>
      </c>
      <c r="D628" s="361">
        <v>340</v>
      </c>
      <c r="E628" s="2288">
        <v>2470</v>
      </c>
      <c r="F628" s="92">
        <f t="shared" si="437"/>
        <v>1235</v>
      </c>
      <c r="G628" s="92">
        <v>1283</v>
      </c>
      <c r="H628" s="92">
        <f t="shared" si="438"/>
        <v>103.88663967611336</v>
      </c>
      <c r="I628" s="363">
        <v>6.5</v>
      </c>
      <c r="J628" s="93">
        <f t="shared" si="439"/>
        <v>6.446609508963367</v>
      </c>
      <c r="K628" s="129">
        <f t="shared" si="440"/>
        <v>16055</v>
      </c>
      <c r="L628" s="94">
        <f t="shared" si="441"/>
        <v>8028</v>
      </c>
      <c r="M628" s="94">
        <v>8271</v>
      </c>
      <c r="N628" s="94">
        <f t="shared" si="442"/>
        <v>103.02690582959642</v>
      </c>
      <c r="O628" s="137">
        <f t="shared" si="443"/>
        <v>47</v>
      </c>
      <c r="P628" s="94">
        <f t="shared" si="444"/>
        <v>351.95744680851061</v>
      </c>
      <c r="Q628" s="8"/>
      <c r="R628" s="8"/>
      <c r="S628" s="8"/>
      <c r="T628" s="8"/>
      <c r="U628" s="8"/>
      <c r="V628" s="8"/>
      <c r="W628" s="1035"/>
      <c r="X628" s="8">
        <f t="shared" si="423"/>
        <v>0</v>
      </c>
      <c r="Y628" s="8"/>
      <c r="Z628" s="8"/>
      <c r="AA628" s="8"/>
      <c r="AB628" s="1152"/>
      <c r="AC628" s="8"/>
      <c r="AD628" s="8"/>
      <c r="AE628" s="1795"/>
      <c r="AF628" s="2406"/>
    </row>
    <row r="629" spans="1:32" ht="15" customHeight="1" x14ac:dyDescent="0.25">
      <c r="A629" s="70">
        <v>1</v>
      </c>
      <c r="B629" s="70">
        <v>1</v>
      </c>
      <c r="C629" s="124" t="s">
        <v>207</v>
      </c>
      <c r="D629" s="361">
        <v>340</v>
      </c>
      <c r="E629" s="2288">
        <v>2560</v>
      </c>
      <c r="F629" s="92">
        <f t="shared" si="437"/>
        <v>1280</v>
      </c>
      <c r="G629" s="92">
        <v>1353</v>
      </c>
      <c r="H629" s="92">
        <f t="shared" si="438"/>
        <v>105.70312500000001</v>
      </c>
      <c r="I629" s="363">
        <v>10</v>
      </c>
      <c r="J629" s="93">
        <f t="shared" si="439"/>
        <v>9.7849223946784925</v>
      </c>
      <c r="K629" s="129">
        <f t="shared" si="440"/>
        <v>25600</v>
      </c>
      <c r="L629" s="94">
        <f t="shared" si="441"/>
        <v>12800</v>
      </c>
      <c r="M629" s="94">
        <v>13239</v>
      </c>
      <c r="N629" s="94">
        <f t="shared" si="442"/>
        <v>103.42968749999999</v>
      </c>
      <c r="O629" s="137">
        <f t="shared" si="443"/>
        <v>75</v>
      </c>
      <c r="P629" s="94">
        <f t="shared" si="444"/>
        <v>353.04</v>
      </c>
      <c r="Q629" s="8"/>
      <c r="R629" s="8"/>
      <c r="S629" s="8"/>
      <c r="T629" s="8"/>
      <c r="U629" s="8"/>
      <c r="V629" s="8"/>
      <c r="W629" s="1035"/>
      <c r="X629" s="8">
        <f t="shared" si="423"/>
        <v>0</v>
      </c>
      <c r="Y629" s="8"/>
      <c r="Z629" s="8"/>
      <c r="AA629" s="8"/>
      <c r="AB629" s="1152"/>
      <c r="AC629" s="8"/>
      <c r="AD629" s="8"/>
      <c r="AE629" s="1795"/>
      <c r="AF629" s="2406"/>
    </row>
    <row r="630" spans="1:32" ht="15" customHeight="1" x14ac:dyDescent="0.25">
      <c r="A630" s="70">
        <v>1</v>
      </c>
      <c r="B630" s="70">
        <v>1</v>
      </c>
      <c r="C630" s="124" t="s">
        <v>22</v>
      </c>
      <c r="D630" s="361">
        <v>340</v>
      </c>
      <c r="E630" s="2288">
        <v>1010</v>
      </c>
      <c r="F630" s="92">
        <f t="shared" si="437"/>
        <v>505</v>
      </c>
      <c r="G630" s="92">
        <v>514</v>
      </c>
      <c r="H630" s="92">
        <f t="shared" si="438"/>
        <v>101.78217821782178</v>
      </c>
      <c r="I630" s="363">
        <v>10.6</v>
      </c>
      <c r="J630" s="93">
        <f t="shared" si="439"/>
        <v>10.61284046692607</v>
      </c>
      <c r="K630" s="129">
        <f t="shared" si="440"/>
        <v>10706</v>
      </c>
      <c r="L630" s="94">
        <f t="shared" si="441"/>
        <v>5353</v>
      </c>
      <c r="M630" s="94">
        <v>5455</v>
      </c>
      <c r="N630" s="94">
        <f t="shared" si="442"/>
        <v>101.90547356622454</v>
      </c>
      <c r="O630" s="137">
        <f t="shared" si="443"/>
        <v>31</v>
      </c>
      <c r="P630" s="94">
        <f t="shared" si="444"/>
        <v>351.93548387096774</v>
      </c>
      <c r="Q630" s="8"/>
      <c r="R630" s="8"/>
      <c r="S630" s="8"/>
      <c r="T630" s="8"/>
      <c r="U630" s="8"/>
      <c r="V630" s="8"/>
      <c r="W630" s="1035"/>
      <c r="X630" s="8">
        <f t="shared" si="423"/>
        <v>0</v>
      </c>
      <c r="Y630" s="8"/>
      <c r="Z630" s="8"/>
      <c r="AA630" s="8"/>
      <c r="AB630" s="1152"/>
      <c r="AC630" s="8"/>
      <c r="AD630" s="8"/>
      <c r="AE630" s="1795"/>
      <c r="AF630" s="2406"/>
    </row>
    <row r="631" spans="1:32" ht="15" customHeight="1" x14ac:dyDescent="0.25">
      <c r="A631" s="70">
        <v>1</v>
      </c>
      <c r="B631" s="70">
        <v>1</v>
      </c>
      <c r="C631" s="124" t="s">
        <v>23</v>
      </c>
      <c r="D631" s="361">
        <v>340</v>
      </c>
      <c r="E631" s="2288">
        <v>725</v>
      </c>
      <c r="F631" s="92">
        <f t="shared" si="437"/>
        <v>362.5</v>
      </c>
      <c r="G631" s="92">
        <v>396</v>
      </c>
      <c r="H631" s="92">
        <f t="shared" si="438"/>
        <v>109.24137931034483</v>
      </c>
      <c r="I631" s="363">
        <v>13</v>
      </c>
      <c r="J631" s="93">
        <f t="shared" si="439"/>
        <v>12.924242424242424</v>
      </c>
      <c r="K631" s="129">
        <f t="shared" si="440"/>
        <v>9425</v>
      </c>
      <c r="L631" s="94">
        <f t="shared" si="441"/>
        <v>4713</v>
      </c>
      <c r="M631" s="94">
        <v>5118</v>
      </c>
      <c r="N631" s="94">
        <f t="shared" si="442"/>
        <v>108.59325270528326</v>
      </c>
      <c r="O631" s="137">
        <f t="shared" si="443"/>
        <v>28</v>
      </c>
      <c r="P631" s="94">
        <f t="shared" si="444"/>
        <v>365.57142857142856</v>
      </c>
      <c r="Q631" s="8"/>
      <c r="R631" s="8"/>
      <c r="S631" s="8"/>
      <c r="T631" s="8"/>
      <c r="U631" s="8"/>
      <c r="V631" s="8"/>
      <c r="W631" s="1035"/>
      <c r="X631" s="8">
        <f t="shared" si="423"/>
        <v>0</v>
      </c>
      <c r="Y631" s="8"/>
      <c r="Z631" s="8"/>
      <c r="AA631" s="8"/>
      <c r="AB631" s="1152"/>
      <c r="AC631" s="8"/>
      <c r="AD631" s="8"/>
      <c r="AE631" s="1795"/>
      <c r="AF631" s="2406"/>
    </row>
    <row r="632" spans="1:32" s="96" customFormat="1" ht="15" customHeight="1" x14ac:dyDescent="0.25">
      <c r="A632" s="70">
        <v>1</v>
      </c>
      <c r="B632" s="70">
        <v>1</v>
      </c>
      <c r="C632" s="357" t="s">
        <v>24</v>
      </c>
      <c r="D632" s="494">
        <v>340</v>
      </c>
      <c r="E632" s="2288">
        <v>1055</v>
      </c>
      <c r="F632" s="98">
        <f t="shared" si="437"/>
        <v>527.5</v>
      </c>
      <c r="G632" s="98">
        <v>535</v>
      </c>
      <c r="H632" s="98">
        <f t="shared" si="438"/>
        <v>101.4218009478673</v>
      </c>
      <c r="I632" s="398">
        <v>6</v>
      </c>
      <c r="J632" s="99">
        <f t="shared" si="439"/>
        <v>5.0074766355140188</v>
      </c>
      <c r="K632" s="101">
        <f t="shared" si="440"/>
        <v>6330</v>
      </c>
      <c r="L632" s="100">
        <f t="shared" si="441"/>
        <v>3165</v>
      </c>
      <c r="M632" s="100">
        <v>2679</v>
      </c>
      <c r="N632" s="100">
        <f t="shared" si="442"/>
        <v>84.644549763033169</v>
      </c>
      <c r="O632" s="171">
        <f t="shared" si="443"/>
        <v>19</v>
      </c>
      <c r="P632" s="100">
        <f t="shared" si="444"/>
        <v>282</v>
      </c>
      <c r="Q632" s="15"/>
      <c r="R632" s="15"/>
      <c r="S632" s="15"/>
      <c r="T632" s="15"/>
      <c r="U632" s="15"/>
      <c r="V632" s="15"/>
      <c r="W632" s="1036"/>
      <c r="X632" s="15">
        <f t="shared" si="423"/>
        <v>0</v>
      </c>
      <c r="Y632" s="15"/>
      <c r="Z632" s="15"/>
      <c r="AA632" s="15"/>
      <c r="AB632" s="1269"/>
      <c r="AC632" s="15"/>
      <c r="AD632" s="15"/>
      <c r="AE632" s="1796"/>
      <c r="AF632" s="2406"/>
    </row>
    <row r="633" spans="1:32" s="96" customFormat="1" ht="24.75" customHeight="1" x14ac:dyDescent="0.25">
      <c r="A633" s="70">
        <v>1</v>
      </c>
      <c r="B633" s="70">
        <v>1</v>
      </c>
      <c r="C633" s="132" t="s">
        <v>7</v>
      </c>
      <c r="D633" s="132"/>
      <c r="E633" s="2222">
        <f>SUM(E624:E632)</f>
        <v>15006</v>
      </c>
      <c r="F633" s="475">
        <f>SUM(F624:F632)</f>
        <v>7503</v>
      </c>
      <c r="G633" s="475">
        <f>SUM(G624:G632)</f>
        <v>7757</v>
      </c>
      <c r="H633" s="475">
        <f t="shared" si="438"/>
        <v>103.38531254164999</v>
      </c>
      <c r="I633" s="104">
        <f>IF(E633=0,0,K633/E633)</f>
        <v>9.0791683326669332</v>
      </c>
      <c r="J633" s="104">
        <f t="shared" si="439"/>
        <v>8.8788191311073863</v>
      </c>
      <c r="K633" s="476">
        <f>SUM(K624:K632)</f>
        <v>136242</v>
      </c>
      <c r="L633" s="475">
        <f>SUM(L624:L632)</f>
        <v>68122</v>
      </c>
      <c r="M633" s="1808">
        <f>SUM(M624:M632)</f>
        <v>68873</v>
      </c>
      <c r="N633" s="105">
        <f t="shared" si="442"/>
        <v>101.10243386864744</v>
      </c>
      <c r="O633" s="495">
        <f>SUM(O624:O632)</f>
        <v>411</v>
      </c>
      <c r="P633" s="105">
        <f t="shared" si="444"/>
        <v>335.14841849148416</v>
      </c>
      <c r="Q633" s="17">
        <v>529379.72143699997</v>
      </c>
      <c r="R633" s="17">
        <v>529379.72143699997</v>
      </c>
      <c r="S633" s="17">
        <v>529379.72143699997</v>
      </c>
      <c r="T633" s="17">
        <v>529379.72143699997</v>
      </c>
      <c r="U633" s="17">
        <v>529379.72143699997</v>
      </c>
      <c r="V633" s="17">
        <v>529379.72143699997</v>
      </c>
      <c r="W633" s="1037">
        <f>Q633/12*$C$4+(R633-Q633)/11*5+(S633-R633)/10*4+(T633-S633)/9*3+(U633-T633)/8*2+(V633-U633)/7*1</f>
        <v>264689.86071849999</v>
      </c>
      <c r="X633" s="17">
        <f t="shared" si="423"/>
        <v>249069.60367000004</v>
      </c>
      <c r="Y633" s="17">
        <v>-10.0922</v>
      </c>
      <c r="Z633" s="17">
        <f>X633-W633</f>
        <v>-15620.257048499945</v>
      </c>
      <c r="AA633" s="17">
        <v>-1151.3801100000001</v>
      </c>
      <c r="AB633" s="1244">
        <v>247908.13136000003</v>
      </c>
      <c r="AC633" s="17"/>
      <c r="AD633" s="17"/>
      <c r="AE633" s="1797">
        <f>AD633/1000</f>
        <v>0</v>
      </c>
      <c r="AF633" s="2406"/>
    </row>
    <row r="634" spans="1:32" ht="29.25" customHeight="1" x14ac:dyDescent="0.25">
      <c r="A634" s="70">
        <v>1</v>
      </c>
      <c r="B634" s="70">
        <v>1</v>
      </c>
      <c r="C634" s="107" t="s">
        <v>276</v>
      </c>
      <c r="D634" s="459"/>
      <c r="E634" s="2171">
        <v>240</v>
      </c>
      <c r="F634" s="459">
        <f t="shared" ref="F634" si="445">ROUND(E634/12*$C$4,0)</f>
        <v>120</v>
      </c>
      <c r="G634" s="459">
        <v>127</v>
      </c>
      <c r="H634" s="459">
        <f t="shared" si="438"/>
        <v>105.83333333333333</v>
      </c>
      <c r="I634" s="108"/>
      <c r="J634" s="108"/>
      <c r="K634" s="461"/>
      <c r="L634" s="459"/>
      <c r="M634" s="459"/>
      <c r="N634" s="112"/>
      <c r="O634" s="498"/>
      <c r="P634" s="112"/>
      <c r="Q634" s="13">
        <v>32691.604518999997</v>
      </c>
      <c r="R634" s="13">
        <v>32691.604518999997</v>
      </c>
      <c r="S634" s="13">
        <v>32691.604518999997</v>
      </c>
      <c r="T634" s="13">
        <v>32691.604518999997</v>
      </c>
      <c r="U634" s="13">
        <v>32691.604518999997</v>
      </c>
      <c r="V634" s="13">
        <v>32691.604518999997</v>
      </c>
      <c r="W634" s="1038">
        <f>V634/12*$C$4</f>
        <v>16345.8022595</v>
      </c>
      <c r="X634" s="13">
        <f t="shared" si="423"/>
        <v>16382.96702</v>
      </c>
      <c r="Y634" s="13"/>
      <c r="Z634" s="13">
        <f>X634-W634</f>
        <v>37.164760499999829</v>
      </c>
      <c r="AA634" s="13">
        <v>0</v>
      </c>
      <c r="AB634" s="1252">
        <v>16382.96702</v>
      </c>
      <c r="AC634" s="13"/>
      <c r="AD634" s="13"/>
      <c r="AE634" s="1798"/>
      <c r="AF634" s="2406"/>
    </row>
    <row r="635" spans="1:32" ht="15" customHeight="1" x14ac:dyDescent="0.25">
      <c r="A635" s="70">
        <v>1</v>
      </c>
      <c r="B635" s="70">
        <v>1</v>
      </c>
      <c r="C635" s="507" t="s">
        <v>302</v>
      </c>
      <c r="D635" s="507"/>
      <c r="E635" s="2162"/>
      <c r="F635" s="361"/>
      <c r="G635" s="361"/>
      <c r="H635" s="361"/>
      <c r="I635" s="125"/>
      <c r="J635" s="125"/>
      <c r="K635" s="439"/>
      <c r="L635" s="440"/>
      <c r="M635" s="440"/>
      <c r="N635" s="440"/>
      <c r="O635" s="440"/>
      <c r="P635" s="440"/>
      <c r="Q635" s="8"/>
      <c r="R635" s="8"/>
      <c r="S635" s="8"/>
      <c r="T635" s="8"/>
      <c r="U635" s="8"/>
      <c r="V635" s="8"/>
      <c r="W635" s="1035"/>
      <c r="X635" s="8">
        <f t="shared" si="423"/>
        <v>0</v>
      </c>
      <c r="Y635" s="8"/>
      <c r="Z635" s="8"/>
      <c r="AA635" s="8"/>
      <c r="AB635" s="1152"/>
      <c r="AC635" s="8"/>
      <c r="AD635" s="8"/>
      <c r="AE635" s="1795"/>
      <c r="AF635" s="2406"/>
    </row>
    <row r="636" spans="1:32" ht="15" customHeight="1" x14ac:dyDescent="0.25">
      <c r="A636" s="70">
        <v>1</v>
      </c>
      <c r="B636" s="70">
        <v>1</v>
      </c>
      <c r="C636" s="407" t="s">
        <v>361</v>
      </c>
      <c r="D636" s="407"/>
      <c r="E636" s="2150">
        <f>SUM(E638,E637,E639,E640)</f>
        <v>41045</v>
      </c>
      <c r="F636" s="440">
        <f>SUM(F638,F637,F639,F640)</f>
        <v>20522.5</v>
      </c>
      <c r="G636" s="440">
        <f>SUM(G638,G637,G639,G640)</f>
        <v>22467</v>
      </c>
      <c r="H636" s="440">
        <f>G636/F636*100</f>
        <v>109.47496650018273</v>
      </c>
      <c r="I636" s="125"/>
      <c r="J636" s="125"/>
      <c r="K636" s="439"/>
      <c r="L636" s="440"/>
      <c r="M636" s="440"/>
      <c r="N636" s="440"/>
      <c r="O636" s="440"/>
      <c r="P636" s="440"/>
      <c r="Q636" s="8"/>
      <c r="R636" s="8"/>
      <c r="S636" s="8"/>
      <c r="T636" s="8"/>
      <c r="U636" s="8"/>
      <c r="V636" s="8"/>
      <c r="W636" s="1035"/>
      <c r="X636" s="8">
        <f t="shared" si="423"/>
        <v>0</v>
      </c>
      <c r="Y636" s="8"/>
      <c r="Z636" s="8"/>
      <c r="AA636" s="8"/>
      <c r="AB636" s="1152"/>
      <c r="AC636" s="2150">
        <f t="shared" ref="AC636:AD636" si="446">SUM(AC638,AC637,AC639,AC640)</f>
        <v>16</v>
      </c>
      <c r="AD636" s="2150">
        <f t="shared" si="446"/>
        <v>6630.24</v>
      </c>
      <c r="AE636" s="1803">
        <f t="shared" ref="AE636:AE642" si="447">AD636/1000</f>
        <v>6.6302399999999997</v>
      </c>
      <c r="AF636" s="2406"/>
    </row>
    <row r="637" spans="1:32" ht="26.25" customHeight="1" x14ac:dyDescent="0.25">
      <c r="A637" s="70">
        <v>1</v>
      </c>
      <c r="B637" s="70">
        <v>1</v>
      </c>
      <c r="C637" s="407" t="s">
        <v>303</v>
      </c>
      <c r="D637" s="407"/>
      <c r="E637" s="2150"/>
      <c r="F637" s="92"/>
      <c r="G637" s="440"/>
      <c r="H637" s="440"/>
      <c r="I637" s="125"/>
      <c r="J637" s="125"/>
      <c r="K637" s="439"/>
      <c r="L637" s="440"/>
      <c r="M637" s="440"/>
      <c r="N637" s="440"/>
      <c r="O637" s="440"/>
      <c r="P637" s="440"/>
      <c r="Q637" s="8"/>
      <c r="R637" s="8"/>
      <c r="S637" s="8"/>
      <c r="T637" s="8"/>
      <c r="U637" s="8"/>
      <c r="V637" s="8"/>
      <c r="W637" s="1035"/>
      <c r="X637" s="8">
        <f t="shared" si="423"/>
        <v>0</v>
      </c>
      <c r="Y637" s="8"/>
      <c r="Z637" s="8"/>
      <c r="AA637" s="8"/>
      <c r="AB637" s="1152"/>
      <c r="AC637" s="8"/>
      <c r="AD637" s="8"/>
      <c r="AE637" s="1803">
        <f t="shared" si="447"/>
        <v>0</v>
      </c>
      <c r="AF637" s="2406"/>
    </row>
    <row r="638" spans="1:32" ht="33.75" customHeight="1" x14ac:dyDescent="0.25">
      <c r="A638" s="70">
        <v>1</v>
      </c>
      <c r="B638" s="70">
        <v>1</v>
      </c>
      <c r="C638" s="407" t="s">
        <v>304</v>
      </c>
      <c r="D638" s="407"/>
      <c r="E638" s="2150">
        <v>21800</v>
      </c>
      <c r="F638" s="92">
        <f t="shared" ref="F638" si="448">E638/12*$C$4</f>
        <v>10900</v>
      </c>
      <c r="G638" s="440">
        <v>5689</v>
      </c>
      <c r="H638" s="440">
        <f>G638/F638*100</f>
        <v>52.192660550458712</v>
      </c>
      <c r="I638" s="125"/>
      <c r="J638" s="125"/>
      <c r="K638" s="439"/>
      <c r="L638" s="440"/>
      <c r="M638" s="440"/>
      <c r="N638" s="440"/>
      <c r="O638" s="440"/>
      <c r="P638" s="440"/>
      <c r="Q638" s="8"/>
      <c r="R638" s="8"/>
      <c r="S638" s="8"/>
      <c r="T638" s="8"/>
      <c r="U638" s="8"/>
      <c r="V638" s="8"/>
      <c r="W638" s="1035"/>
      <c r="X638" s="8">
        <f t="shared" si="423"/>
        <v>0</v>
      </c>
      <c r="Y638" s="8"/>
      <c r="Z638" s="8"/>
      <c r="AA638" s="8"/>
      <c r="AB638" s="1152"/>
      <c r="AC638" s="8">
        <v>7</v>
      </c>
      <c r="AD638" s="8">
        <v>2900.73</v>
      </c>
      <c r="AE638" s="1803">
        <f t="shared" si="447"/>
        <v>2.9007299999999998</v>
      </c>
      <c r="AF638" s="2406"/>
    </row>
    <row r="639" spans="1:32" ht="33" customHeight="1" x14ac:dyDescent="0.25">
      <c r="A639" s="70">
        <v>1</v>
      </c>
      <c r="B639" s="70">
        <v>1</v>
      </c>
      <c r="C639" s="407" t="s">
        <v>305</v>
      </c>
      <c r="D639" s="407"/>
      <c r="E639" s="2150"/>
      <c r="F639" s="92"/>
      <c r="G639" s="440"/>
      <c r="H639" s="440"/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8"/>
      <c r="V639" s="8"/>
      <c r="W639" s="1035"/>
      <c r="X639" s="8">
        <f t="shared" si="423"/>
        <v>0</v>
      </c>
      <c r="Y639" s="8"/>
      <c r="Z639" s="8"/>
      <c r="AA639" s="8"/>
      <c r="AB639" s="1152"/>
      <c r="AC639" s="8"/>
      <c r="AD639" s="8"/>
      <c r="AE639" s="1803">
        <f t="shared" si="447"/>
        <v>0</v>
      </c>
      <c r="AF639" s="2406"/>
    </row>
    <row r="640" spans="1:32" ht="15" customHeight="1" x14ac:dyDescent="0.25">
      <c r="A640" s="70">
        <v>1</v>
      </c>
      <c r="B640" s="70">
        <v>1</v>
      </c>
      <c r="C640" s="407" t="s">
        <v>306</v>
      </c>
      <c r="D640" s="407"/>
      <c r="E640" s="2150">
        <v>19245</v>
      </c>
      <c r="F640" s="92">
        <f t="shared" ref="F640" si="449">E640/12*$C$4</f>
        <v>9622.5</v>
      </c>
      <c r="G640" s="440">
        <v>16778</v>
      </c>
      <c r="H640" s="440">
        <f>G640/F640*100</f>
        <v>174.36217199272539</v>
      </c>
      <c r="I640" s="125"/>
      <c r="J640" s="125"/>
      <c r="K640" s="439"/>
      <c r="L640" s="440"/>
      <c r="M640" s="440"/>
      <c r="N640" s="440"/>
      <c r="O640" s="440"/>
      <c r="P640" s="440"/>
      <c r="Q640" s="8"/>
      <c r="R640" s="8"/>
      <c r="S640" s="8"/>
      <c r="T640" s="8"/>
      <c r="U640" s="8"/>
      <c r="V640" s="8"/>
      <c r="W640" s="1035"/>
      <c r="X640" s="8">
        <f t="shared" si="423"/>
        <v>0</v>
      </c>
      <c r="Y640" s="8"/>
      <c r="Z640" s="8"/>
      <c r="AA640" s="8"/>
      <c r="AB640" s="1152"/>
      <c r="AC640" s="8">
        <v>9</v>
      </c>
      <c r="AD640" s="8">
        <v>3729.5099999999998</v>
      </c>
      <c r="AE640" s="1803">
        <f t="shared" si="447"/>
        <v>3.7295099999999999</v>
      </c>
      <c r="AF640" s="2406"/>
    </row>
    <row r="641" spans="1:32" ht="45.75" customHeight="1" x14ac:dyDescent="0.25">
      <c r="B641" s="70">
        <v>1</v>
      </c>
      <c r="C641" s="407" t="s">
        <v>552</v>
      </c>
      <c r="D641" s="407"/>
      <c r="E641" s="2150">
        <v>4986</v>
      </c>
      <c r="F641" s="92">
        <f>E641/7*($C$4-5)</f>
        <v>712.28571428571433</v>
      </c>
      <c r="G641" s="440"/>
      <c r="H641" s="440">
        <f>G641/F641*100</f>
        <v>0</v>
      </c>
      <c r="I641" s="125"/>
      <c r="J641" s="125"/>
      <c r="K641" s="439"/>
      <c r="L641" s="440"/>
      <c r="M641" s="440"/>
      <c r="N641" s="440"/>
      <c r="O641" s="440"/>
      <c r="P641" s="440"/>
      <c r="Q641" s="8"/>
      <c r="R641" s="8"/>
      <c r="S641" s="8"/>
      <c r="T641" s="8"/>
      <c r="U641" s="8"/>
      <c r="V641" s="8"/>
      <c r="W641" s="1035"/>
      <c r="X641" s="8"/>
      <c r="Y641" s="8"/>
      <c r="Z641" s="8"/>
      <c r="AA641" s="8"/>
      <c r="AB641" s="1152"/>
      <c r="AC641" s="8"/>
      <c r="AD641" s="8"/>
      <c r="AE641" s="1803"/>
      <c r="AF641" s="2406"/>
    </row>
    <row r="642" spans="1:32" s="238" customFormat="1" ht="15" customHeight="1" x14ac:dyDescent="0.25">
      <c r="A642" s="70">
        <v>1</v>
      </c>
      <c r="B642" s="70">
        <v>1</v>
      </c>
      <c r="C642" s="407" t="s">
        <v>360</v>
      </c>
      <c r="D642" s="407"/>
      <c r="E642" s="2150">
        <v>68996</v>
      </c>
      <c r="F642" s="92">
        <f t="shared" ref="F642:F656" si="450">ROUND(E642/12*$C$4,0)</f>
        <v>34498</v>
      </c>
      <c r="G642" s="440">
        <v>31495</v>
      </c>
      <c r="H642" s="440">
        <f>G642/F642*100</f>
        <v>91.295147544785209</v>
      </c>
      <c r="I642" s="125"/>
      <c r="J642" s="125"/>
      <c r="K642" s="439"/>
      <c r="L642" s="440"/>
      <c r="M642" s="440"/>
      <c r="N642" s="440"/>
      <c r="O642" s="440"/>
      <c r="P642" s="440"/>
      <c r="Q642" s="8"/>
      <c r="R642" s="8"/>
      <c r="S642" s="8"/>
      <c r="T642" s="8"/>
      <c r="U642" s="8"/>
      <c r="V642" s="8"/>
      <c r="W642" s="1035"/>
      <c r="X642" s="8">
        <f t="shared" si="423"/>
        <v>0</v>
      </c>
      <c r="Y642" s="8"/>
      <c r="Z642" s="8"/>
      <c r="AA642" s="8"/>
      <c r="AB642" s="1152"/>
      <c r="AC642" s="8">
        <v>269</v>
      </c>
      <c r="AD642" s="8">
        <v>373344.9200000001</v>
      </c>
      <c r="AE642" s="1803">
        <f t="shared" si="447"/>
        <v>373.34492000000012</v>
      </c>
      <c r="AF642" s="2406"/>
    </row>
    <row r="643" spans="1:32" ht="15" customHeight="1" x14ac:dyDescent="0.25">
      <c r="A643" s="70">
        <v>1</v>
      </c>
      <c r="B643" s="70">
        <v>1</v>
      </c>
      <c r="C643" s="213" t="s">
        <v>168</v>
      </c>
      <c r="D643" s="508"/>
      <c r="E643" s="2330">
        <f>SUM(E636+E642*3.2)</f>
        <v>261832.2</v>
      </c>
      <c r="F643" s="388">
        <f>SUM(F636+F642*3.2)</f>
        <v>130916.1</v>
      </c>
      <c r="G643" s="388">
        <f>SUM(G636+G642*3.2)</f>
        <v>123251</v>
      </c>
      <c r="H643" s="388">
        <f>G643/F643*100</f>
        <v>94.1450287626961</v>
      </c>
      <c r="I643" s="125"/>
      <c r="J643" s="125"/>
      <c r="K643" s="387"/>
      <c r="L643" s="388"/>
      <c r="M643" s="388"/>
      <c r="N643" s="388"/>
      <c r="O643" s="388"/>
      <c r="P643" s="388"/>
      <c r="Q643" s="17">
        <v>105427.4494</v>
      </c>
      <c r="R643" s="17">
        <v>105427.4494</v>
      </c>
      <c r="S643" s="17">
        <v>105427.4494</v>
      </c>
      <c r="T643" s="17">
        <v>105427.4494</v>
      </c>
      <c r="U643" s="17">
        <v>105427.4494</v>
      </c>
      <c r="V643" s="17">
        <v>105427.4494</v>
      </c>
      <c r="W643" s="1695">
        <f>Q643/12*$C$4+(R643-Q643)/11*5+(S643-R643)/10*4+(T643-S643)/9*3+(U643-T643)/8*2+(V643-U643)/7*1</f>
        <v>52713.724700000006</v>
      </c>
      <c r="X643" s="17">
        <f t="shared" ref="X643" si="451">AB643-AA643-Y643</f>
        <v>52318.371840000007</v>
      </c>
      <c r="Y643" s="17"/>
      <c r="Z643" s="17">
        <f>X643-W643</f>
        <v>-395.35285999999905</v>
      </c>
      <c r="AA643" s="17">
        <v>-509.44462999999973</v>
      </c>
      <c r="AB643" s="1244">
        <v>51808.927210000009</v>
      </c>
      <c r="AC643" s="2330">
        <f>SUM(AC636+AC642*3.2)</f>
        <v>876.80000000000007</v>
      </c>
      <c r="AD643" s="17">
        <f>AD636+AD642</f>
        <v>379975.16000000009</v>
      </c>
      <c r="AE643" s="17">
        <f>AE636+AE642</f>
        <v>379.97516000000013</v>
      </c>
      <c r="AF643" s="2406"/>
    </row>
    <row r="644" spans="1:32" ht="15" customHeight="1" x14ac:dyDescent="0.25">
      <c r="A644" s="70">
        <v>1</v>
      </c>
      <c r="B644" s="70">
        <v>1</v>
      </c>
      <c r="C644" s="507" t="s">
        <v>307</v>
      </c>
      <c r="D644" s="407"/>
      <c r="E644" s="2150"/>
      <c r="F644" s="92"/>
      <c r="G644" s="440"/>
      <c r="H644" s="440"/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8"/>
      <c r="V644" s="8"/>
      <c r="W644" s="1035"/>
      <c r="X644" s="8">
        <f t="shared" si="423"/>
        <v>0</v>
      </c>
      <c r="Y644" s="8"/>
      <c r="Z644" s="8"/>
      <c r="AA644" s="8"/>
      <c r="AB644" s="1152"/>
      <c r="AC644" s="8"/>
      <c r="AD644" s="8"/>
      <c r="AE644" s="1795"/>
      <c r="AF644" s="2406"/>
    </row>
    <row r="645" spans="1:32" ht="15" customHeight="1" x14ac:dyDescent="0.25">
      <c r="A645" s="70">
        <v>1</v>
      </c>
      <c r="B645" s="70">
        <v>1</v>
      </c>
      <c r="C645" s="407" t="s">
        <v>198</v>
      </c>
      <c r="D645" s="407"/>
      <c r="E645" s="2150">
        <f>SUM(E647,E650,E652)</f>
        <v>19527</v>
      </c>
      <c r="F645" s="440">
        <f t="shared" ref="F645:G645" si="452">SUM(F647,F650,F652)</f>
        <v>9764</v>
      </c>
      <c r="G645" s="440">
        <f t="shared" si="452"/>
        <v>11456</v>
      </c>
      <c r="H645" s="440">
        <f>G645/F645*100</f>
        <v>117.32896353953296</v>
      </c>
      <c r="I645" s="125"/>
      <c r="J645" s="125"/>
      <c r="K645" s="439"/>
      <c r="L645" s="440"/>
      <c r="M645" s="440"/>
      <c r="N645" s="440"/>
      <c r="O645" s="440"/>
      <c r="P645" s="440"/>
      <c r="Q645" s="8"/>
      <c r="R645" s="8"/>
      <c r="S645" s="8"/>
      <c r="T645" s="8"/>
      <c r="U645" s="8"/>
      <c r="V645" s="8"/>
      <c r="W645" s="1035"/>
      <c r="X645" s="8">
        <f t="shared" si="423"/>
        <v>0</v>
      </c>
      <c r="Y645" s="8"/>
      <c r="Z645" s="8"/>
      <c r="AA645" s="8"/>
      <c r="AB645" s="1152"/>
      <c r="AC645" s="1715">
        <f>AC647+AC646</f>
        <v>0</v>
      </c>
      <c r="AD645" s="1715">
        <f t="shared" ref="AD645:AE645" si="453">AD647+AD646</f>
        <v>0</v>
      </c>
      <c r="AE645" s="1715">
        <f t="shared" si="453"/>
        <v>0</v>
      </c>
      <c r="AF645" s="2406"/>
    </row>
    <row r="646" spans="1:32" ht="45" customHeight="1" x14ac:dyDescent="0.25">
      <c r="A646" s="70">
        <v>1</v>
      </c>
      <c r="B646" s="70">
        <v>1</v>
      </c>
      <c r="C646" s="407" t="s">
        <v>303</v>
      </c>
      <c r="D646" s="407"/>
      <c r="E646" s="2150"/>
      <c r="F646" s="92"/>
      <c r="G646" s="440"/>
      <c r="H646" s="440"/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8"/>
      <c r="V646" s="8"/>
      <c r="W646" s="1035"/>
      <c r="X646" s="8">
        <f t="shared" si="423"/>
        <v>0</v>
      </c>
      <c r="Y646" s="8"/>
      <c r="Z646" s="8"/>
      <c r="AA646" s="8"/>
      <c r="AB646" s="1152"/>
      <c r="AC646" s="8"/>
      <c r="AD646" s="8"/>
      <c r="AE646" s="1795"/>
      <c r="AF646" s="2406"/>
    </row>
    <row r="647" spans="1:32" ht="48" customHeight="1" x14ac:dyDescent="0.25">
      <c r="A647" s="70">
        <v>1</v>
      </c>
      <c r="B647" s="70">
        <v>1</v>
      </c>
      <c r="C647" s="483" t="s">
        <v>308</v>
      </c>
      <c r="D647" s="407"/>
      <c r="E647" s="2150">
        <f>SUM(E648,E649)</f>
        <v>17727</v>
      </c>
      <c r="F647" s="440">
        <f>SUM(F648,F649)</f>
        <v>8864</v>
      </c>
      <c r="G647" s="440">
        <f>SUM(G648,G649)</f>
        <v>9823</v>
      </c>
      <c r="H647" s="440">
        <f t="shared" ref="H647:H652" si="454">G647/F647*100</f>
        <v>110.81904332129963</v>
      </c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8"/>
      <c r="V647" s="8"/>
      <c r="W647" s="1035"/>
      <c r="X647" s="8">
        <f t="shared" si="423"/>
        <v>0</v>
      </c>
      <c r="Y647" s="8"/>
      <c r="Z647" s="8"/>
      <c r="AA647" s="8"/>
      <c r="AB647" s="1152"/>
      <c r="AC647" s="1715">
        <f>AC648+AC649+AC650</f>
        <v>0</v>
      </c>
      <c r="AD647" s="1715">
        <f t="shared" ref="AD647:AE647" si="455">AD648+AD649+AD650</f>
        <v>0</v>
      </c>
      <c r="AE647" s="1715">
        <f t="shared" si="455"/>
        <v>0</v>
      </c>
      <c r="AF647" s="2406"/>
    </row>
    <row r="648" spans="1:32" ht="30" customHeight="1" x14ac:dyDescent="0.25">
      <c r="A648" s="70">
        <v>1</v>
      </c>
      <c r="B648" s="70">
        <v>1</v>
      </c>
      <c r="C648" s="407" t="s">
        <v>309</v>
      </c>
      <c r="D648" s="407"/>
      <c r="E648" s="2150">
        <v>13636</v>
      </c>
      <c r="F648" s="92">
        <f t="shared" si="450"/>
        <v>6818</v>
      </c>
      <c r="G648" s="440">
        <v>7692</v>
      </c>
      <c r="H648" s="440">
        <f t="shared" si="454"/>
        <v>112.81900850689352</v>
      </c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8"/>
      <c r="V648" s="8"/>
      <c r="W648" s="1035"/>
      <c r="X648" s="8">
        <f t="shared" si="423"/>
        <v>0</v>
      </c>
      <c r="Y648" s="8"/>
      <c r="Z648" s="8"/>
      <c r="AA648" s="8"/>
      <c r="AB648" s="1152"/>
      <c r="AC648" s="1715"/>
      <c r="AD648" s="1715"/>
      <c r="AE648" s="1803">
        <f t="shared" ref="AE648:AE649" si="456">AD648/1000</f>
        <v>0</v>
      </c>
      <c r="AF648" s="2406"/>
    </row>
    <row r="649" spans="1:32" ht="45" customHeight="1" x14ac:dyDescent="0.25">
      <c r="A649" s="70">
        <v>1</v>
      </c>
      <c r="B649" s="70">
        <v>1</v>
      </c>
      <c r="C649" s="407" t="s">
        <v>310</v>
      </c>
      <c r="D649" s="407"/>
      <c r="E649" s="2150">
        <v>4091</v>
      </c>
      <c r="F649" s="92">
        <f t="shared" si="450"/>
        <v>2046</v>
      </c>
      <c r="G649" s="92">
        <v>2131</v>
      </c>
      <c r="H649" s="440">
        <f t="shared" si="454"/>
        <v>104.1544477028348</v>
      </c>
      <c r="I649" s="125"/>
      <c r="J649" s="125"/>
      <c r="K649" s="439"/>
      <c r="L649" s="440"/>
      <c r="M649" s="440"/>
      <c r="N649" s="440"/>
      <c r="O649" s="440"/>
      <c r="P649" s="440"/>
      <c r="Q649" s="8"/>
      <c r="R649" s="8"/>
      <c r="S649" s="8"/>
      <c r="T649" s="8"/>
      <c r="U649" s="8"/>
      <c r="V649" s="8"/>
      <c r="W649" s="1035"/>
      <c r="X649" s="8">
        <f t="shared" si="423"/>
        <v>0</v>
      </c>
      <c r="Y649" s="8"/>
      <c r="Z649" s="8"/>
      <c r="AA649" s="8"/>
      <c r="AB649" s="1152"/>
      <c r="AC649" s="1715"/>
      <c r="AD649" s="1715"/>
      <c r="AE649" s="1803">
        <f t="shared" si="456"/>
        <v>0</v>
      </c>
      <c r="AF649" s="2406"/>
    </row>
    <row r="650" spans="1:32" ht="30" customHeight="1" x14ac:dyDescent="0.25">
      <c r="A650" s="70">
        <v>1</v>
      </c>
      <c r="B650" s="70">
        <v>1</v>
      </c>
      <c r="C650" s="407" t="s">
        <v>311</v>
      </c>
      <c r="D650" s="407"/>
      <c r="E650" s="2150">
        <f>SUM(E651)</f>
        <v>800</v>
      </c>
      <c r="F650" s="440">
        <f>SUM(F651)</f>
        <v>400</v>
      </c>
      <c r="G650" s="440">
        <f>SUM(G651)</f>
        <v>247</v>
      </c>
      <c r="H650" s="440">
        <f t="shared" si="454"/>
        <v>61.750000000000007</v>
      </c>
      <c r="I650" s="125"/>
      <c r="J650" s="125"/>
      <c r="K650" s="439"/>
      <c r="L650" s="440"/>
      <c r="M650" s="440"/>
      <c r="N650" s="440"/>
      <c r="O650" s="440"/>
      <c r="P650" s="440"/>
      <c r="Q650" s="8"/>
      <c r="R650" s="8"/>
      <c r="S650" s="8"/>
      <c r="T650" s="8"/>
      <c r="U650" s="8"/>
      <c r="V650" s="8"/>
      <c r="W650" s="1035"/>
      <c r="X650" s="8">
        <f t="shared" si="423"/>
        <v>0</v>
      </c>
      <c r="Y650" s="8"/>
      <c r="Z650" s="8"/>
      <c r="AA650" s="8"/>
      <c r="AB650" s="1152"/>
      <c r="AC650" s="8"/>
      <c r="AD650" s="8"/>
      <c r="AE650" s="1795"/>
      <c r="AF650" s="2406"/>
    </row>
    <row r="651" spans="1:32" ht="37.5" customHeight="1" x14ac:dyDescent="0.25">
      <c r="A651" s="70">
        <v>1</v>
      </c>
      <c r="B651" s="70">
        <v>1</v>
      </c>
      <c r="C651" s="407" t="s">
        <v>312</v>
      </c>
      <c r="D651" s="407"/>
      <c r="E651" s="2150">
        <v>800</v>
      </c>
      <c r="F651" s="92">
        <f t="shared" si="450"/>
        <v>400</v>
      </c>
      <c r="G651" s="440">
        <v>247</v>
      </c>
      <c r="H651" s="440">
        <f t="shared" si="454"/>
        <v>61.750000000000007</v>
      </c>
      <c r="I651" s="125"/>
      <c r="J651" s="125"/>
      <c r="K651" s="439"/>
      <c r="L651" s="440"/>
      <c r="M651" s="440"/>
      <c r="N651" s="440"/>
      <c r="O651" s="440"/>
      <c r="P651" s="440"/>
      <c r="Q651" s="8"/>
      <c r="R651" s="8"/>
      <c r="S651" s="8"/>
      <c r="T651" s="8"/>
      <c r="U651" s="8"/>
      <c r="V651" s="8"/>
      <c r="W651" s="1035"/>
      <c r="X651" s="8">
        <f t="shared" si="423"/>
        <v>0</v>
      </c>
      <c r="Y651" s="8"/>
      <c r="Z651" s="8"/>
      <c r="AA651" s="8"/>
      <c r="AB651" s="1152"/>
      <c r="AC651" s="8"/>
      <c r="AD651" s="8"/>
      <c r="AE651" s="1795"/>
      <c r="AF651" s="2406"/>
    </row>
    <row r="652" spans="1:32" ht="18" customHeight="1" x14ac:dyDescent="0.25">
      <c r="A652" s="70">
        <v>1</v>
      </c>
      <c r="B652" s="70">
        <v>1</v>
      </c>
      <c r="C652" s="407" t="s">
        <v>293</v>
      </c>
      <c r="D652" s="407"/>
      <c r="E652" s="2150">
        <v>1000</v>
      </c>
      <c r="F652" s="92">
        <f t="shared" si="450"/>
        <v>500</v>
      </c>
      <c r="G652" s="92">
        <v>1386</v>
      </c>
      <c r="H652" s="440">
        <f t="shared" si="454"/>
        <v>277.2</v>
      </c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1035"/>
      <c r="X652" s="8">
        <f t="shared" si="423"/>
        <v>0</v>
      </c>
      <c r="Y652" s="8"/>
      <c r="Z652" s="8"/>
      <c r="AA652" s="8"/>
      <c r="AB652" s="1152"/>
      <c r="AC652" s="8"/>
      <c r="AD652" s="8"/>
      <c r="AE652" s="1795"/>
      <c r="AF652" s="2406"/>
    </row>
    <row r="653" spans="1:32" ht="30" customHeight="1" x14ac:dyDescent="0.25">
      <c r="A653" s="70">
        <v>1</v>
      </c>
      <c r="B653" s="70">
        <v>1</v>
      </c>
      <c r="C653" s="407" t="s">
        <v>157</v>
      </c>
      <c r="D653" s="407"/>
      <c r="E653" s="2150"/>
      <c r="F653" s="92">
        <f t="shared" si="450"/>
        <v>0</v>
      </c>
      <c r="G653" s="92"/>
      <c r="H653" s="440"/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1035"/>
      <c r="X653" s="8">
        <f t="shared" si="423"/>
        <v>0</v>
      </c>
      <c r="Y653" s="8"/>
      <c r="Z653" s="8"/>
      <c r="AA653" s="8"/>
      <c r="AB653" s="1152"/>
      <c r="AC653" s="8"/>
      <c r="AD653" s="8"/>
      <c r="AE653" s="1795"/>
      <c r="AF653" s="2406"/>
    </row>
    <row r="654" spans="1:32" ht="30" customHeight="1" x14ac:dyDescent="0.25">
      <c r="A654" s="70">
        <v>1</v>
      </c>
      <c r="B654" s="70">
        <v>1</v>
      </c>
      <c r="C654" s="407" t="s">
        <v>158</v>
      </c>
      <c r="D654" s="407"/>
      <c r="E654" s="2150">
        <v>27843</v>
      </c>
      <c r="F654" s="92">
        <f t="shared" ref="F654" si="457">E654/12*$C$4</f>
        <v>13921.5</v>
      </c>
      <c r="G654" s="92">
        <f>3130+G655+G656</f>
        <v>14068</v>
      </c>
      <c r="H654" s="440">
        <f>G654/F654*100</f>
        <v>101.05232913119994</v>
      </c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1035"/>
      <c r="X654" s="8">
        <f t="shared" si="423"/>
        <v>0</v>
      </c>
      <c r="Y654" s="8"/>
      <c r="Z654" s="8"/>
      <c r="AA654" s="8"/>
      <c r="AB654" s="1152"/>
      <c r="AC654" s="1715">
        <v>31</v>
      </c>
      <c r="AD654" s="1715">
        <v>20901.439999999999</v>
      </c>
      <c r="AE654" s="1803">
        <f t="shared" ref="AE654:AE656" si="458">AD654/1000</f>
        <v>20.901439999999997</v>
      </c>
      <c r="AF654" s="2406"/>
    </row>
    <row r="655" spans="1:32" ht="30" customHeight="1" x14ac:dyDescent="0.25">
      <c r="A655" s="70">
        <v>1</v>
      </c>
      <c r="B655" s="70">
        <v>1</v>
      </c>
      <c r="C655" s="407" t="s">
        <v>320</v>
      </c>
      <c r="D655" s="407"/>
      <c r="E655" s="2150">
        <v>12364</v>
      </c>
      <c r="F655" s="92">
        <f>E655/12*$C$4</f>
        <v>6182</v>
      </c>
      <c r="G655" s="92">
        <v>6164</v>
      </c>
      <c r="H655" s="440">
        <f>G655/F655*100</f>
        <v>99.708832093173726</v>
      </c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1035"/>
      <c r="X655" s="8">
        <f t="shared" si="423"/>
        <v>0</v>
      </c>
      <c r="Y655" s="8"/>
      <c r="Z655" s="8"/>
      <c r="AA655" s="8"/>
      <c r="AB655" s="1152"/>
      <c r="AC655" s="1715"/>
      <c r="AD655" s="1715"/>
      <c r="AE655" s="1803">
        <f t="shared" si="458"/>
        <v>0</v>
      </c>
      <c r="AF655" s="2406"/>
    </row>
    <row r="656" spans="1:32" ht="30" customHeight="1" x14ac:dyDescent="0.25">
      <c r="A656" s="70">
        <v>1</v>
      </c>
      <c r="B656" s="70">
        <v>1</v>
      </c>
      <c r="C656" s="509" t="s">
        <v>356</v>
      </c>
      <c r="D656" s="407"/>
      <c r="E656" s="2331">
        <v>8486</v>
      </c>
      <c r="F656" s="98">
        <f t="shared" si="450"/>
        <v>4243</v>
      </c>
      <c r="G656" s="92">
        <v>4774</v>
      </c>
      <c r="H656" s="511">
        <f>G656/F656*100</f>
        <v>112.5147301437662</v>
      </c>
      <c r="I656" s="373"/>
      <c r="J656" s="373"/>
      <c r="K656" s="512"/>
      <c r="L656" s="511"/>
      <c r="M656" s="511"/>
      <c r="N656" s="511"/>
      <c r="O656" s="511"/>
      <c r="P656" s="511"/>
      <c r="Q656" s="8"/>
      <c r="R656" s="8"/>
      <c r="S656" s="8"/>
      <c r="T656" s="8"/>
      <c r="U656" s="8"/>
      <c r="V656" s="8"/>
      <c r="W656" s="1036"/>
      <c r="X656" s="8">
        <f t="shared" si="423"/>
        <v>0</v>
      </c>
      <c r="Y656" s="15"/>
      <c r="Z656" s="8"/>
      <c r="AA656" s="8"/>
      <c r="AB656" s="1152"/>
      <c r="AC656" s="1714"/>
      <c r="AD656" s="1714"/>
      <c r="AE656" s="1806">
        <f t="shared" si="458"/>
        <v>0</v>
      </c>
      <c r="AF656" s="2406"/>
    </row>
    <row r="657" spans="1:32" ht="30" customHeight="1" x14ac:dyDescent="0.25">
      <c r="B657" s="70">
        <v>1</v>
      </c>
      <c r="C657" s="121" t="s">
        <v>160</v>
      </c>
      <c r="D657" s="518"/>
      <c r="E657" s="2150"/>
      <c r="F657" s="92">
        <f t="shared" ref="F657:F660" si="459">ROUND(E657/12*$C$4,0)</f>
        <v>0</v>
      </c>
      <c r="G657" s="519"/>
      <c r="H657" s="440"/>
      <c r="I657" s="373"/>
      <c r="J657" s="373"/>
      <c r="K657" s="512"/>
      <c r="L657" s="511"/>
      <c r="M657" s="511"/>
      <c r="N657" s="511"/>
      <c r="O657" s="511"/>
      <c r="P657" s="511"/>
      <c r="Q657" s="8">
        <v>5476.2849999999999</v>
      </c>
      <c r="R657" s="8">
        <v>5476.2849999999999</v>
      </c>
      <c r="S657" s="8">
        <v>5476.2849999999999</v>
      </c>
      <c r="T657" s="8">
        <v>5476.2849999999999</v>
      </c>
      <c r="U657" s="8">
        <v>5476.2849999999999</v>
      </c>
      <c r="V657" s="8">
        <v>5476.2849999999999</v>
      </c>
      <c r="W657" s="1036">
        <f>Q657/12*$C$4+(R657-Q657)/11*5+(S657-R657)/10*4+(T657-S657)/9*3+(U657-T657)/8*2+(V657-U657)/7*1</f>
        <v>2738.1424999999999</v>
      </c>
      <c r="X657" s="18">
        <f t="shared" si="423"/>
        <v>1758.00956</v>
      </c>
      <c r="Y657" s="15"/>
      <c r="Z657" s="8">
        <f>X657-W657</f>
        <v>-980.13293999999996</v>
      </c>
      <c r="AA657" s="8">
        <v>-9.3623599999999989</v>
      </c>
      <c r="AB657" s="1152">
        <v>1748.6471999999999</v>
      </c>
      <c r="AC657" s="1716"/>
      <c r="AD657" s="1716"/>
      <c r="AE657" s="1974"/>
      <c r="AF657" s="2406"/>
    </row>
    <row r="658" spans="1:32" ht="30" customHeight="1" x14ac:dyDescent="0.25">
      <c r="B658" s="70">
        <v>1</v>
      </c>
      <c r="C658" s="122" t="s">
        <v>78</v>
      </c>
      <c r="D658" s="122"/>
      <c r="E658" s="2148">
        <v>1100</v>
      </c>
      <c r="F658" s="92">
        <f t="shared" si="459"/>
        <v>550</v>
      </c>
      <c r="G658" s="92">
        <v>464</v>
      </c>
      <c r="H658" s="92">
        <f>G658/F658*100</f>
        <v>84.36363636363636</v>
      </c>
      <c r="I658" s="373"/>
      <c r="J658" s="373"/>
      <c r="K658" s="512"/>
      <c r="L658" s="511"/>
      <c r="M658" s="511"/>
      <c r="N658" s="511"/>
      <c r="O658" s="511"/>
      <c r="P658" s="511"/>
      <c r="Q658" s="18"/>
      <c r="R658" s="18"/>
      <c r="S658" s="18"/>
      <c r="T658" s="18"/>
      <c r="U658" s="18"/>
      <c r="V658" s="18"/>
      <c r="W658" s="1035"/>
      <c r="X658" s="8"/>
      <c r="Y658" s="15"/>
      <c r="Z658" s="8"/>
      <c r="AA658" s="8"/>
      <c r="AB658" s="1152"/>
      <c r="AC658" s="1716"/>
      <c r="AD658" s="1716"/>
      <c r="AE658" s="1974"/>
      <c r="AF658" s="2406"/>
    </row>
    <row r="659" spans="1:32" ht="30" customHeight="1" x14ac:dyDescent="0.25">
      <c r="B659" s="70">
        <v>1</v>
      </c>
      <c r="C659" s="120" t="s">
        <v>144</v>
      </c>
      <c r="D659" s="120"/>
      <c r="E659" s="2148">
        <v>500</v>
      </c>
      <c r="F659" s="92">
        <f t="shared" si="459"/>
        <v>250</v>
      </c>
      <c r="G659" s="92">
        <v>138</v>
      </c>
      <c r="H659" s="92">
        <f>G659/F659*100</f>
        <v>55.2</v>
      </c>
      <c r="I659" s="373"/>
      <c r="J659" s="373"/>
      <c r="K659" s="512"/>
      <c r="L659" s="511"/>
      <c r="M659" s="511"/>
      <c r="N659" s="511"/>
      <c r="O659" s="511"/>
      <c r="P659" s="511"/>
      <c r="Q659" s="8"/>
      <c r="R659" s="8"/>
      <c r="S659" s="8"/>
      <c r="T659" s="8"/>
      <c r="U659" s="8"/>
      <c r="V659" s="8"/>
      <c r="W659" s="1035"/>
      <c r="X659" s="18"/>
      <c r="Y659" s="15"/>
      <c r="Z659" s="18"/>
      <c r="AA659" s="18"/>
      <c r="AB659" s="1152"/>
      <c r="AC659" s="1716"/>
      <c r="AD659" s="1716"/>
      <c r="AE659" s="1974"/>
      <c r="AF659" s="2406"/>
    </row>
    <row r="660" spans="1:32" ht="30" customHeight="1" x14ac:dyDescent="0.25">
      <c r="B660" s="70">
        <v>1</v>
      </c>
      <c r="C660" s="120" t="s">
        <v>85</v>
      </c>
      <c r="D660" s="120"/>
      <c r="E660" s="2148">
        <v>600</v>
      </c>
      <c r="F660" s="92">
        <f t="shared" si="459"/>
        <v>300</v>
      </c>
      <c r="G660" s="92">
        <v>289</v>
      </c>
      <c r="H660" s="92">
        <f>G660/F660*100</f>
        <v>96.333333333333343</v>
      </c>
      <c r="I660" s="373"/>
      <c r="J660" s="373"/>
      <c r="K660" s="512"/>
      <c r="L660" s="511"/>
      <c r="M660" s="511"/>
      <c r="N660" s="511"/>
      <c r="O660" s="511"/>
      <c r="P660" s="511"/>
      <c r="Q660" s="15"/>
      <c r="R660" s="15"/>
      <c r="S660" s="15"/>
      <c r="T660" s="15"/>
      <c r="U660" s="15"/>
      <c r="V660" s="15"/>
      <c r="W660" s="1035"/>
      <c r="X660" s="15"/>
      <c r="Y660" s="15"/>
      <c r="Z660" s="8"/>
      <c r="AA660" s="8"/>
      <c r="AB660" s="1152"/>
      <c r="AC660" s="1716"/>
      <c r="AD660" s="1716"/>
      <c r="AE660" s="1974"/>
      <c r="AF660" s="2406"/>
    </row>
    <row r="661" spans="1:32" ht="30" customHeight="1" x14ac:dyDescent="0.25">
      <c r="A661" s="70">
        <v>1</v>
      </c>
      <c r="B661" s="70">
        <v>1</v>
      </c>
      <c r="C661" s="538" t="s">
        <v>165</v>
      </c>
      <c r="D661" s="510"/>
      <c r="E661" s="2161">
        <f>SUM(E645+E653*3.2+E654)</f>
        <v>47370</v>
      </c>
      <c r="F661" s="513">
        <f>SUM(F645+F653*3.2+F654)</f>
        <v>23685.5</v>
      </c>
      <c r="G661" s="513">
        <f>SUM(G645+G653*3.2+G654)</f>
        <v>25524</v>
      </c>
      <c r="H661" s="513">
        <f>G661/F661*100</f>
        <v>107.76213295053935</v>
      </c>
      <c r="I661" s="373"/>
      <c r="J661" s="373"/>
      <c r="K661" s="512"/>
      <c r="L661" s="511"/>
      <c r="M661" s="511"/>
      <c r="N661" s="511"/>
      <c r="O661" s="511"/>
      <c r="P661" s="511"/>
      <c r="Q661" s="58">
        <v>48943.442599999995</v>
      </c>
      <c r="R661" s="58">
        <v>48943.442599999995</v>
      </c>
      <c r="S661" s="58">
        <v>48943.442599999995</v>
      </c>
      <c r="T661" s="58">
        <v>48943.442599999995</v>
      </c>
      <c r="U661" s="58">
        <v>48943.442599999995</v>
      </c>
      <c r="V661" s="58">
        <v>48943.442599999995</v>
      </c>
      <c r="W661" s="1042">
        <f>Q661/12*$C$4+(R661-Q661)/11*5+(S661-R661)/10*4+(T661-S661)/9*3+(U661-T661)/8*2+(V661-U661)/7*1</f>
        <v>24471.721299999997</v>
      </c>
      <c r="X661" s="58">
        <f t="shared" ref="X661" si="460">AB661-AA661-Y661</f>
        <v>26028.769840000001</v>
      </c>
      <c r="Y661" s="58"/>
      <c r="Z661" s="62">
        <f>X661-W661</f>
        <v>1557.0485400000034</v>
      </c>
      <c r="AA661" s="62">
        <v>-241.87593000000001</v>
      </c>
      <c r="AB661" s="2416">
        <v>25786.893910000003</v>
      </c>
      <c r="AC661" s="2161">
        <f>SUM(AC645+AC653*3.2+AC654)</f>
        <v>31</v>
      </c>
      <c r="AD661" s="2416">
        <f>AD654</f>
        <v>20901.439999999999</v>
      </c>
      <c r="AE661" s="2416">
        <f>AD661/1000</f>
        <v>20.901439999999997</v>
      </c>
      <c r="AF661" s="2406"/>
    </row>
    <row r="662" spans="1:32" ht="15" customHeight="1" x14ac:dyDescent="0.25">
      <c r="A662" s="70">
        <v>1</v>
      </c>
      <c r="B662" s="70">
        <v>1</v>
      </c>
      <c r="C662" s="132" t="s">
        <v>166</v>
      </c>
      <c r="D662" s="514"/>
      <c r="E662" s="2332">
        <f>SUM(E661,E643)</f>
        <v>309202.2</v>
      </c>
      <c r="F662" s="515">
        <f>SUM(F661,F643)</f>
        <v>154601.60000000001</v>
      </c>
      <c r="G662" s="515">
        <f>SUM(G661,G643)</f>
        <v>148775</v>
      </c>
      <c r="H662" s="515">
        <f>G662/F662*100</f>
        <v>96.231216235795742</v>
      </c>
      <c r="I662" s="378"/>
      <c r="J662" s="378"/>
      <c r="K662" s="516"/>
      <c r="L662" s="517"/>
      <c r="M662" s="517"/>
      <c r="N662" s="517"/>
      <c r="O662" s="517"/>
      <c r="P662" s="517"/>
      <c r="Q662" s="17">
        <f t="shared" ref="Q662:V662" si="461">SUM(Q661,Q657,Q643)</f>
        <v>159847.177</v>
      </c>
      <c r="R662" s="17">
        <f t="shared" si="461"/>
        <v>159847.177</v>
      </c>
      <c r="S662" s="17">
        <f t="shared" si="461"/>
        <v>159847.177</v>
      </c>
      <c r="T662" s="17">
        <f t="shared" si="461"/>
        <v>159847.177</v>
      </c>
      <c r="U662" s="17">
        <f t="shared" si="461"/>
        <v>159847.177</v>
      </c>
      <c r="V662" s="17">
        <f t="shared" si="461"/>
        <v>159847.177</v>
      </c>
      <c r="W662" s="17">
        <f t="shared" ref="W662:AB662" si="462">SUM(W661,W657,W643)</f>
        <v>79923.588500000013</v>
      </c>
      <c r="X662" s="17">
        <f t="shared" si="462"/>
        <v>80105.151240000007</v>
      </c>
      <c r="Y662" s="17">
        <f t="shared" si="462"/>
        <v>0</v>
      </c>
      <c r="Z662" s="17">
        <f t="shared" si="462"/>
        <v>181.5627400000044</v>
      </c>
      <c r="AA662" s="17">
        <f t="shared" si="462"/>
        <v>-760.68291999999974</v>
      </c>
      <c r="AB662" s="1244">
        <f t="shared" si="462"/>
        <v>79344.468320000015</v>
      </c>
      <c r="AC662" s="2332">
        <f>SUM(AC661,AC643)</f>
        <v>907.80000000000007</v>
      </c>
      <c r="AD662" s="1244">
        <f>SUM(AD661,AD657,AD643)</f>
        <v>400876.60000000009</v>
      </c>
      <c r="AE662" s="1244">
        <f>SUM(AE661,AE657,AE643)</f>
        <v>400.87660000000011</v>
      </c>
      <c r="AF662" s="2406"/>
    </row>
    <row r="663" spans="1:32" ht="15" customHeight="1" x14ac:dyDescent="0.25">
      <c r="A663" s="70">
        <v>1</v>
      </c>
      <c r="B663" s="70">
        <v>1</v>
      </c>
      <c r="C663" s="217" t="s">
        <v>31</v>
      </c>
      <c r="D663" s="217"/>
      <c r="E663" s="2162"/>
      <c r="F663" s="361"/>
      <c r="G663" s="361"/>
      <c r="H663" s="361"/>
      <c r="I663" s="125"/>
      <c r="J663" s="125"/>
      <c r="K663" s="439"/>
      <c r="L663" s="440"/>
      <c r="M663" s="440"/>
      <c r="N663" s="440"/>
      <c r="O663" s="440"/>
      <c r="P663" s="440"/>
      <c r="Q663" s="8"/>
      <c r="R663" s="8"/>
      <c r="S663" s="8"/>
      <c r="T663" s="8"/>
      <c r="U663" s="8"/>
      <c r="V663" s="8"/>
      <c r="W663" s="1035"/>
      <c r="X663" s="8">
        <f t="shared" si="423"/>
        <v>0</v>
      </c>
      <c r="Y663" s="8"/>
      <c r="Z663" s="8"/>
      <c r="AA663" s="8"/>
      <c r="AB663" s="1152"/>
      <c r="AC663" s="8"/>
      <c r="AD663" s="8"/>
      <c r="AE663" s="1795"/>
      <c r="AF663" s="2406"/>
    </row>
    <row r="664" spans="1:32" ht="15" customHeight="1" x14ac:dyDescent="0.25">
      <c r="A664" s="70">
        <v>1</v>
      </c>
      <c r="B664" s="70">
        <v>1</v>
      </c>
      <c r="C664" s="124" t="s">
        <v>23</v>
      </c>
      <c r="D664" s="361">
        <v>300</v>
      </c>
      <c r="E664" s="2162">
        <v>31</v>
      </c>
      <c r="F664" s="92">
        <f t="shared" ref="F664:F670" si="463">ROUND(E664/12*$C$4,0)</f>
        <v>16</v>
      </c>
      <c r="G664" s="92">
        <v>19</v>
      </c>
      <c r="H664" s="92">
        <f t="shared" ref="H664:H672" si="464">G664/F664*100</f>
        <v>118.75</v>
      </c>
      <c r="I664" s="363">
        <v>9.8000000000000007</v>
      </c>
      <c r="J664" s="93">
        <f>M664/G664</f>
        <v>9.4210526315789469</v>
      </c>
      <c r="K664" s="129">
        <f t="shared" ref="K664:K671" si="465">ROUND(E664*I664,0)</f>
        <v>304</v>
      </c>
      <c r="L664" s="94">
        <f t="shared" ref="L664:L670" si="466">ROUND(K664/12*$C$4,0)</f>
        <v>152</v>
      </c>
      <c r="M664" s="94">
        <v>179</v>
      </c>
      <c r="N664" s="94">
        <f t="shared" ref="N664:N672" si="467">M664/L664*100</f>
        <v>117.76315789473684</v>
      </c>
      <c r="O664" s="137">
        <f t="shared" ref="O664:O671" si="468">ROUND(K664/D664,0)</f>
        <v>1</v>
      </c>
      <c r="P664" s="94">
        <f t="shared" ref="P664:P676" si="469">M664/$C$4*12/O664</f>
        <v>358</v>
      </c>
      <c r="Q664" s="8"/>
      <c r="R664" s="8"/>
      <c r="S664" s="8"/>
      <c r="T664" s="8"/>
      <c r="U664" s="8"/>
      <c r="V664" s="8"/>
      <c r="W664" s="1035"/>
      <c r="X664" s="8">
        <f t="shared" si="423"/>
        <v>0</v>
      </c>
      <c r="Y664" s="8"/>
      <c r="Z664" s="8"/>
      <c r="AA664" s="8"/>
      <c r="AB664" s="1152"/>
      <c r="AC664" s="8"/>
      <c r="AD664" s="8"/>
      <c r="AE664" s="1795"/>
      <c r="AF664" s="2406"/>
    </row>
    <row r="665" spans="1:32" ht="16.899999999999999" customHeight="1" x14ac:dyDescent="0.25">
      <c r="A665" s="70">
        <v>1</v>
      </c>
      <c r="B665" s="70">
        <v>1</v>
      </c>
      <c r="C665" s="124" t="s">
        <v>21</v>
      </c>
      <c r="D665" s="361">
        <v>300</v>
      </c>
      <c r="E665" s="2162">
        <v>68</v>
      </c>
      <c r="F665" s="92">
        <f t="shared" si="463"/>
        <v>34</v>
      </c>
      <c r="G665" s="92">
        <v>21</v>
      </c>
      <c r="H665" s="92">
        <f t="shared" si="464"/>
        <v>61.764705882352942</v>
      </c>
      <c r="I665" s="363">
        <v>8.3000000000000007</v>
      </c>
      <c r="J665" s="93">
        <f>M665/G665</f>
        <v>9.2857142857142865</v>
      </c>
      <c r="K665" s="129">
        <f t="shared" si="465"/>
        <v>564</v>
      </c>
      <c r="L665" s="94">
        <f t="shared" si="466"/>
        <v>282</v>
      </c>
      <c r="M665" s="94">
        <v>195</v>
      </c>
      <c r="N665" s="94">
        <f t="shared" si="467"/>
        <v>69.148936170212778</v>
      </c>
      <c r="O665" s="137">
        <f t="shared" si="468"/>
        <v>2</v>
      </c>
      <c r="P665" s="94">
        <f t="shared" si="469"/>
        <v>195</v>
      </c>
      <c r="Q665" s="8"/>
      <c r="R665" s="8"/>
      <c r="S665" s="8"/>
      <c r="T665" s="8"/>
      <c r="U665" s="8"/>
      <c r="V665" s="8"/>
      <c r="W665" s="1035"/>
      <c r="X665" s="8">
        <f t="shared" si="423"/>
        <v>0</v>
      </c>
      <c r="Y665" s="8"/>
      <c r="Z665" s="8"/>
      <c r="AA665" s="8"/>
      <c r="AB665" s="1152"/>
      <c r="AC665" s="8"/>
      <c r="AD665" s="8"/>
      <c r="AE665" s="1795"/>
      <c r="AF665" s="2406"/>
    </row>
    <row r="666" spans="1:32" ht="15" customHeight="1" x14ac:dyDescent="0.25">
      <c r="A666" s="70">
        <v>1</v>
      </c>
      <c r="B666" s="70">
        <v>1</v>
      </c>
      <c r="C666" s="124" t="s">
        <v>207</v>
      </c>
      <c r="D666" s="361">
        <v>300</v>
      </c>
      <c r="E666" s="2162">
        <v>131</v>
      </c>
      <c r="F666" s="92">
        <f t="shared" si="463"/>
        <v>66</v>
      </c>
      <c r="G666" s="92">
        <v>73</v>
      </c>
      <c r="H666" s="92">
        <f t="shared" si="464"/>
        <v>110.60606060606059</v>
      </c>
      <c r="I666" s="363">
        <v>8</v>
      </c>
      <c r="J666" s="93">
        <f>M666/G666</f>
        <v>9.9452054794520546</v>
      </c>
      <c r="K666" s="129">
        <f t="shared" si="465"/>
        <v>1048</v>
      </c>
      <c r="L666" s="94">
        <f t="shared" si="466"/>
        <v>524</v>
      </c>
      <c r="M666" s="94">
        <v>726</v>
      </c>
      <c r="N666" s="94">
        <f t="shared" si="467"/>
        <v>138.54961832061068</v>
      </c>
      <c r="O666" s="137">
        <f t="shared" si="468"/>
        <v>3</v>
      </c>
      <c r="P666" s="94">
        <f t="shared" si="469"/>
        <v>484</v>
      </c>
      <c r="Q666" s="8"/>
      <c r="R666" s="8"/>
      <c r="S666" s="8"/>
      <c r="T666" s="8"/>
      <c r="U666" s="8"/>
      <c r="V666" s="8"/>
      <c r="W666" s="1035"/>
      <c r="X666" s="8">
        <f t="shared" si="423"/>
        <v>0</v>
      </c>
      <c r="Y666" s="8"/>
      <c r="Z666" s="8"/>
      <c r="AA666" s="8"/>
      <c r="AB666" s="1152"/>
      <c r="AC666" s="8"/>
      <c r="AD666" s="8"/>
      <c r="AE666" s="1795"/>
      <c r="AF666" s="2406"/>
    </row>
    <row r="667" spans="1:32" ht="15" customHeight="1" x14ac:dyDescent="0.25">
      <c r="A667" s="70">
        <v>1</v>
      </c>
      <c r="B667" s="70">
        <v>1</v>
      </c>
      <c r="C667" s="124" t="s">
        <v>22</v>
      </c>
      <c r="D667" s="361">
        <v>300</v>
      </c>
      <c r="E667" s="2162">
        <v>70</v>
      </c>
      <c r="F667" s="92">
        <f t="shared" si="463"/>
        <v>35</v>
      </c>
      <c r="G667" s="92">
        <v>34</v>
      </c>
      <c r="H667" s="92">
        <f t="shared" si="464"/>
        <v>97.142857142857139</v>
      </c>
      <c r="I667" s="363">
        <v>9.1</v>
      </c>
      <c r="J667" s="93">
        <f>M667/G667</f>
        <v>5.9705882352941178</v>
      </c>
      <c r="K667" s="129">
        <f t="shared" si="465"/>
        <v>637</v>
      </c>
      <c r="L667" s="94">
        <f t="shared" si="466"/>
        <v>319</v>
      </c>
      <c r="M667" s="94">
        <v>203</v>
      </c>
      <c r="N667" s="94">
        <f t="shared" si="467"/>
        <v>63.636363636363633</v>
      </c>
      <c r="O667" s="137">
        <f t="shared" si="468"/>
        <v>2</v>
      </c>
      <c r="P667" s="94">
        <f t="shared" si="469"/>
        <v>203</v>
      </c>
      <c r="Q667" s="8"/>
      <c r="R667" s="8"/>
      <c r="S667" s="8"/>
      <c r="T667" s="8"/>
      <c r="U667" s="8"/>
      <c r="V667" s="8"/>
      <c r="W667" s="1035"/>
      <c r="X667" s="8">
        <f t="shared" si="423"/>
        <v>0</v>
      </c>
      <c r="Y667" s="8"/>
      <c r="Z667" s="8"/>
      <c r="AA667" s="8"/>
      <c r="AB667" s="1152"/>
      <c r="AC667" s="8"/>
      <c r="AD667" s="8"/>
      <c r="AE667" s="1795"/>
      <c r="AF667" s="2406"/>
    </row>
    <row r="668" spans="1:32" ht="15" customHeight="1" x14ac:dyDescent="0.25">
      <c r="A668" s="70">
        <v>1</v>
      </c>
      <c r="B668" s="70">
        <v>1</v>
      </c>
      <c r="C668" s="124" t="s">
        <v>6</v>
      </c>
      <c r="D668" s="361">
        <v>300</v>
      </c>
      <c r="E668" s="2162">
        <v>57</v>
      </c>
      <c r="F668" s="92">
        <f t="shared" si="463"/>
        <v>29</v>
      </c>
      <c r="G668" s="92">
        <v>26</v>
      </c>
      <c r="H668" s="92">
        <f t="shared" si="464"/>
        <v>89.65517241379311</v>
      </c>
      <c r="I668" s="363">
        <v>10.4</v>
      </c>
      <c r="J668" s="93">
        <f>M668/G668</f>
        <v>10.5</v>
      </c>
      <c r="K668" s="129">
        <f t="shared" si="465"/>
        <v>593</v>
      </c>
      <c r="L668" s="94">
        <f t="shared" si="466"/>
        <v>297</v>
      </c>
      <c r="M668" s="94">
        <v>273</v>
      </c>
      <c r="N668" s="94">
        <f t="shared" si="467"/>
        <v>91.919191919191917</v>
      </c>
      <c r="O668" s="137">
        <f t="shared" si="468"/>
        <v>2</v>
      </c>
      <c r="P668" s="94">
        <f t="shared" si="469"/>
        <v>273</v>
      </c>
      <c r="Q668" s="8"/>
      <c r="R668" s="8"/>
      <c r="S668" s="8"/>
      <c r="T668" s="8"/>
      <c r="U668" s="8"/>
      <c r="V668" s="8"/>
      <c r="W668" s="1035"/>
      <c r="X668" s="8">
        <f t="shared" si="423"/>
        <v>0</v>
      </c>
      <c r="Y668" s="8"/>
      <c r="Z668" s="8"/>
      <c r="AA668" s="8"/>
      <c r="AB668" s="1152"/>
      <c r="AC668" s="8"/>
      <c r="AD668" s="8"/>
      <c r="AE668" s="1795"/>
      <c r="AF668" s="2406"/>
    </row>
    <row r="669" spans="1:32" ht="15" customHeight="1" x14ac:dyDescent="0.25">
      <c r="B669" s="70">
        <v>1</v>
      </c>
      <c r="C669" s="124" t="s">
        <v>26</v>
      </c>
      <c r="D669" s="361">
        <v>300</v>
      </c>
      <c r="E669" s="2162">
        <v>100</v>
      </c>
      <c r="F669" s="92">
        <f t="shared" si="463"/>
        <v>50</v>
      </c>
      <c r="G669" s="92">
        <v>32</v>
      </c>
      <c r="H669" s="92">
        <f t="shared" si="464"/>
        <v>64</v>
      </c>
      <c r="I669" s="363">
        <v>4.5</v>
      </c>
      <c r="J669" s="93">
        <f t="shared" ref="J669:J670" si="470">M669/G669</f>
        <v>4.46875</v>
      </c>
      <c r="K669" s="129">
        <f t="shared" si="465"/>
        <v>450</v>
      </c>
      <c r="L669" s="94">
        <f t="shared" si="466"/>
        <v>225</v>
      </c>
      <c r="M669" s="94">
        <v>143</v>
      </c>
      <c r="N669" s="94">
        <f t="shared" si="467"/>
        <v>63.555555555555557</v>
      </c>
      <c r="O669" s="152">
        <f t="shared" si="468"/>
        <v>2</v>
      </c>
      <c r="P669" s="94">
        <f t="shared" si="469"/>
        <v>143</v>
      </c>
      <c r="Q669" s="8"/>
      <c r="R669" s="8"/>
      <c r="S669" s="8"/>
      <c r="T669" s="8"/>
      <c r="U669" s="8"/>
      <c r="V669" s="8"/>
      <c r="W669" s="1035"/>
      <c r="X669" s="8"/>
      <c r="Y669" s="8"/>
      <c r="Z669" s="8"/>
      <c r="AA669" s="8"/>
      <c r="AB669" s="1152"/>
      <c r="AC669" s="8"/>
      <c r="AD669" s="8"/>
      <c r="AE669" s="1795"/>
      <c r="AF669" s="2406"/>
    </row>
    <row r="670" spans="1:32" ht="15" customHeight="1" x14ac:dyDescent="0.25">
      <c r="B670" s="70">
        <v>1</v>
      </c>
      <c r="C670" s="124" t="s">
        <v>25</v>
      </c>
      <c r="D670" s="361">
        <v>300</v>
      </c>
      <c r="E670" s="2162">
        <v>30</v>
      </c>
      <c r="F670" s="92">
        <f t="shared" si="463"/>
        <v>15</v>
      </c>
      <c r="G670" s="92">
        <v>7</v>
      </c>
      <c r="H670" s="92">
        <f t="shared" si="464"/>
        <v>46.666666666666664</v>
      </c>
      <c r="I670" s="363">
        <v>30</v>
      </c>
      <c r="J670" s="93">
        <f t="shared" si="470"/>
        <v>28</v>
      </c>
      <c r="K670" s="129">
        <f t="shared" si="465"/>
        <v>900</v>
      </c>
      <c r="L670" s="94">
        <f t="shared" si="466"/>
        <v>450</v>
      </c>
      <c r="M670" s="94">
        <v>196</v>
      </c>
      <c r="N670" s="94">
        <f t="shared" si="467"/>
        <v>43.55555555555555</v>
      </c>
      <c r="O670" s="94">
        <f t="shared" si="468"/>
        <v>3</v>
      </c>
      <c r="P670" s="94">
        <f t="shared" si="469"/>
        <v>130.66666666666666</v>
      </c>
      <c r="Q670" s="8"/>
      <c r="R670" s="8"/>
      <c r="S670" s="8"/>
      <c r="T670" s="8"/>
      <c r="U670" s="8"/>
      <c r="V670" s="8"/>
      <c r="W670" s="1035"/>
      <c r="X670" s="8"/>
      <c r="Y670" s="8"/>
      <c r="Z670" s="8"/>
      <c r="AA670" s="8"/>
      <c r="AB670" s="1152"/>
      <c r="AC670" s="8"/>
      <c r="AD670" s="8"/>
      <c r="AE670" s="1795"/>
      <c r="AF670" s="2406"/>
    </row>
    <row r="671" spans="1:32" ht="15" customHeight="1" x14ac:dyDescent="0.25">
      <c r="B671" s="70">
        <v>1</v>
      </c>
      <c r="C671" s="124" t="s">
        <v>10</v>
      </c>
      <c r="D671" s="361">
        <v>300</v>
      </c>
      <c r="E671" s="2162">
        <v>35</v>
      </c>
      <c r="F671" s="92">
        <f t="shared" ref="F671" si="471">ROUND(E671/12*$C$4,0)</f>
        <v>18</v>
      </c>
      <c r="G671" s="92">
        <v>16</v>
      </c>
      <c r="H671" s="92">
        <f t="shared" si="464"/>
        <v>88.888888888888886</v>
      </c>
      <c r="I671" s="363">
        <v>8.1999999999999993</v>
      </c>
      <c r="J671" s="93">
        <f>M671/G671</f>
        <v>10.375</v>
      </c>
      <c r="K671" s="129">
        <f t="shared" si="465"/>
        <v>287</v>
      </c>
      <c r="L671" s="94">
        <f t="shared" ref="L671" si="472">ROUND(K671/12*$C$4,0)</f>
        <v>144</v>
      </c>
      <c r="M671" s="94">
        <v>166</v>
      </c>
      <c r="N671" s="94">
        <f t="shared" si="467"/>
        <v>115.27777777777777</v>
      </c>
      <c r="O671" s="94">
        <f t="shared" si="468"/>
        <v>1</v>
      </c>
      <c r="P671" s="94">
        <f t="shared" ref="P671" si="473">M671/$C$4*12/O671</f>
        <v>332</v>
      </c>
      <c r="Q671" s="8"/>
      <c r="R671" s="8"/>
      <c r="S671" s="8"/>
      <c r="T671" s="8"/>
      <c r="U671" s="8"/>
      <c r="V671" s="8"/>
      <c r="W671" s="1035"/>
      <c r="X671" s="8">
        <f t="shared" ref="X671" si="474">AB671-AA671-Y671</f>
        <v>0</v>
      </c>
      <c r="Y671" s="8"/>
      <c r="Z671" s="8"/>
      <c r="AA671" s="8"/>
      <c r="AB671" s="1152"/>
      <c r="AC671" s="8"/>
      <c r="AD671" s="8"/>
      <c r="AE671" s="1795"/>
      <c r="AF671" s="2406"/>
    </row>
    <row r="672" spans="1:32" ht="15" customHeight="1" x14ac:dyDescent="0.25">
      <c r="A672" s="70">
        <v>1</v>
      </c>
      <c r="B672" s="70">
        <v>1</v>
      </c>
      <c r="C672" s="146" t="s">
        <v>90</v>
      </c>
      <c r="D672" s="520"/>
      <c r="E672" s="2160">
        <f>SUM(E664:E671)</f>
        <v>522</v>
      </c>
      <c r="F672" s="521">
        <f t="shared" ref="F672:G672" si="475">SUM(F664:F671)</f>
        <v>263</v>
      </c>
      <c r="G672" s="521">
        <f t="shared" si="475"/>
        <v>228</v>
      </c>
      <c r="H672" s="521">
        <f t="shared" si="464"/>
        <v>86.692015209125472</v>
      </c>
      <c r="I672" s="117">
        <f>IF(E672=0,0,K672/E672)</f>
        <v>9.1628352490421463</v>
      </c>
      <c r="J672" s="117">
        <f>M672/G672</f>
        <v>9.1271929824561404</v>
      </c>
      <c r="K672" s="522">
        <f>SUM(K664:K671)</f>
        <v>4783</v>
      </c>
      <c r="L672" s="521">
        <f t="shared" ref="L672:M672" si="476">SUM(L664:L671)</f>
        <v>2393</v>
      </c>
      <c r="M672" s="2765">
        <f t="shared" si="476"/>
        <v>2081</v>
      </c>
      <c r="N672" s="94">
        <f t="shared" si="467"/>
        <v>86.961972419557043</v>
      </c>
      <c r="O672" s="276">
        <f>SUM(O664:O671)</f>
        <v>16</v>
      </c>
      <c r="P672" s="94">
        <f t="shared" si="469"/>
        <v>260.125</v>
      </c>
      <c r="Q672" s="8"/>
      <c r="R672" s="8"/>
      <c r="S672" s="8"/>
      <c r="T672" s="8"/>
      <c r="U672" s="8"/>
      <c r="V672" s="8"/>
      <c r="W672" s="1035"/>
      <c r="X672" s="8">
        <f t="shared" si="423"/>
        <v>0</v>
      </c>
      <c r="Y672" s="8"/>
      <c r="Z672" s="8"/>
      <c r="AA672" s="8"/>
      <c r="AB672" s="1152"/>
      <c r="AC672" s="8"/>
      <c r="AD672" s="8"/>
      <c r="AE672" s="1795"/>
      <c r="AF672" s="2406"/>
    </row>
    <row r="673" spans="1:32" ht="15" customHeight="1" x14ac:dyDescent="0.25">
      <c r="A673" s="70">
        <v>1</v>
      </c>
      <c r="B673" s="70">
        <v>1</v>
      </c>
      <c r="C673" s="282" t="s">
        <v>16</v>
      </c>
      <c r="D673" s="520"/>
      <c r="E673" s="2160"/>
      <c r="F673" s="521"/>
      <c r="G673" s="521"/>
      <c r="H673" s="521"/>
      <c r="I673" s="117"/>
      <c r="J673" s="117"/>
      <c r="K673" s="522"/>
      <c r="L673" s="521"/>
      <c r="M673" s="521"/>
      <c r="N673" s="94"/>
      <c r="O673" s="94"/>
      <c r="P673" s="94"/>
      <c r="Q673" s="8"/>
      <c r="R673" s="8"/>
      <c r="S673" s="8"/>
      <c r="T673" s="8"/>
      <c r="U673" s="8"/>
      <c r="V673" s="8"/>
      <c r="W673" s="1035"/>
      <c r="X673" s="8">
        <f t="shared" si="423"/>
        <v>0</v>
      </c>
      <c r="Y673" s="8"/>
      <c r="Z673" s="8"/>
      <c r="AA673" s="8"/>
      <c r="AB673" s="1152"/>
      <c r="AC673" s="8"/>
      <c r="AD673" s="8"/>
      <c r="AE673" s="1795"/>
      <c r="AF673" s="2406"/>
    </row>
    <row r="674" spans="1:32" s="96" customFormat="1" ht="15" customHeight="1" x14ac:dyDescent="0.25">
      <c r="A674" s="70">
        <v>1</v>
      </c>
      <c r="B674" s="70">
        <v>1</v>
      </c>
      <c r="C674" s="150" t="s">
        <v>55</v>
      </c>
      <c r="D674" s="124">
        <v>240</v>
      </c>
      <c r="E674" s="2150">
        <v>1740</v>
      </c>
      <c r="F674" s="92">
        <f>ROUND(E674/12*$C$4,0)</f>
        <v>870</v>
      </c>
      <c r="G674" s="92">
        <f>425+493</f>
        <v>918</v>
      </c>
      <c r="H674" s="92">
        <f>G674/F674*100</f>
        <v>105.51724137931035</v>
      </c>
      <c r="I674" s="125">
        <v>8</v>
      </c>
      <c r="J674" s="93">
        <f>M674/G674</f>
        <v>8.8725490196078436</v>
      </c>
      <c r="K674" s="129">
        <f>ROUND(E674*I674,0)</f>
        <v>13920</v>
      </c>
      <c r="L674" s="94">
        <f t="shared" ref="L674" si="477">ROUND(K674/12*$C$4,0)</f>
        <v>6960</v>
      </c>
      <c r="M674" s="94">
        <v>8145</v>
      </c>
      <c r="N674" s="94">
        <f>M674/L674*100</f>
        <v>117.02586206896552</v>
      </c>
      <c r="O674" s="136">
        <f>ROUND(K674/D674,0)</f>
        <v>58</v>
      </c>
      <c r="P674" s="94">
        <f t="shared" si="469"/>
        <v>280.86206896551727</v>
      </c>
      <c r="Q674" s="8"/>
      <c r="R674" s="8"/>
      <c r="S674" s="8"/>
      <c r="T674" s="8"/>
      <c r="U674" s="8"/>
      <c r="V674" s="8"/>
      <c r="W674" s="1035"/>
      <c r="X674" s="8">
        <f t="shared" si="423"/>
        <v>0</v>
      </c>
      <c r="Y674" s="8"/>
      <c r="Z674" s="8"/>
      <c r="AA674" s="8"/>
      <c r="AB674" s="1152"/>
      <c r="AC674" s="8"/>
      <c r="AD674" s="8"/>
      <c r="AE674" s="1795"/>
      <c r="AF674" s="2406"/>
    </row>
    <row r="675" spans="1:32" ht="29.25" customHeight="1" x14ac:dyDescent="0.25">
      <c r="A675" s="70">
        <v>1</v>
      </c>
      <c r="B675" s="70">
        <v>1</v>
      </c>
      <c r="C675" s="153" t="s">
        <v>241</v>
      </c>
      <c r="D675" s="389"/>
      <c r="E675" s="2161">
        <f>SUM(E674)</f>
        <v>1740</v>
      </c>
      <c r="F675" s="523">
        <f>SUM(F674)</f>
        <v>870</v>
      </c>
      <c r="G675" s="523">
        <f>SUM(G674)</f>
        <v>918</v>
      </c>
      <c r="H675" s="98">
        <f>G675/F675*100</f>
        <v>105.51724137931035</v>
      </c>
      <c r="I675" s="125">
        <f>IF(E675=0,0,K675/E675)</f>
        <v>8</v>
      </c>
      <c r="J675" s="99">
        <f>M675/G675</f>
        <v>8.8725490196078436</v>
      </c>
      <c r="K675" s="524">
        <f>SUM(K674)</f>
        <v>13920</v>
      </c>
      <c r="L675" s="523">
        <f>SUM(L674)</f>
        <v>6960</v>
      </c>
      <c r="M675" s="2766">
        <f>SUM(M674)</f>
        <v>8145</v>
      </c>
      <c r="N675" s="100">
        <f>M675/L675*100</f>
        <v>117.02586206896552</v>
      </c>
      <c r="O675" s="152">
        <f>SUM(O674)</f>
        <v>58</v>
      </c>
      <c r="P675" s="100">
        <f t="shared" si="469"/>
        <v>280.86206896551727</v>
      </c>
      <c r="Q675" s="15"/>
      <c r="R675" s="15"/>
      <c r="S675" s="15"/>
      <c r="T675" s="15"/>
      <c r="U675" s="15"/>
      <c r="V675" s="15"/>
      <c r="W675" s="1036"/>
      <c r="X675" s="15">
        <f t="shared" si="423"/>
        <v>0</v>
      </c>
      <c r="Y675" s="15"/>
      <c r="Z675" s="15"/>
      <c r="AA675" s="15"/>
      <c r="AB675" s="1269"/>
      <c r="AC675" s="15"/>
      <c r="AD675" s="15"/>
      <c r="AE675" s="1796"/>
      <c r="AF675" s="2406"/>
    </row>
    <row r="676" spans="1:32" ht="15" customHeight="1" thickBot="1" x14ac:dyDescent="0.3">
      <c r="A676" s="70">
        <v>1</v>
      </c>
      <c r="B676" s="70">
        <v>1</v>
      </c>
      <c r="C676" s="156" t="s">
        <v>341</v>
      </c>
      <c r="D676" s="156"/>
      <c r="E676" s="2333">
        <f>SUM(E675,E672)</f>
        <v>2262</v>
      </c>
      <c r="F676" s="390">
        <f>SUM(F675,F672)</f>
        <v>1133</v>
      </c>
      <c r="G676" s="390">
        <f>SUM(G675,G672)</f>
        <v>1146</v>
      </c>
      <c r="H676" s="390">
        <f>G676/F676*100</f>
        <v>101.14739629302736</v>
      </c>
      <c r="I676" s="158">
        <f>IF(E676=0,0,K676/E676)</f>
        <v>8.2683465959328029</v>
      </c>
      <c r="J676" s="525"/>
      <c r="K676" s="391">
        <f>SUM(K675,K672)</f>
        <v>18703</v>
      </c>
      <c r="L676" s="390">
        <f>SUM(L675,L672)</f>
        <v>9353</v>
      </c>
      <c r="M676" s="390">
        <f>SUM(M675,M672)</f>
        <v>10226</v>
      </c>
      <c r="N676" s="161">
        <f>M676/L676*100</f>
        <v>109.33390356035497</v>
      </c>
      <c r="O676" s="196">
        <f>SUM(O674,O672)</f>
        <v>74</v>
      </c>
      <c r="P676" s="161">
        <f t="shared" si="469"/>
        <v>276.37837837837839</v>
      </c>
      <c r="Q676" s="57">
        <v>42914.040063999993</v>
      </c>
      <c r="R676" s="57">
        <v>42914.040063999993</v>
      </c>
      <c r="S676" s="57">
        <v>42914.040063999993</v>
      </c>
      <c r="T676" s="57">
        <v>42914.040063999993</v>
      </c>
      <c r="U676" s="57">
        <v>42914.040063999993</v>
      </c>
      <c r="V676" s="57">
        <v>42914.040063999993</v>
      </c>
      <c r="W676" s="1037">
        <f>Q676/12*$C$4+(R676-Q676)/11*5+(S676-R676)/10*4+(T676-S676)/9*3+(U676-T676)/8*2+(V676-U676)/7*1</f>
        <v>21457.020031999997</v>
      </c>
      <c r="X676" s="57">
        <f t="shared" ref="X676:X742" si="478">AB676-AA676-Y676</f>
        <v>18523.840749999999</v>
      </c>
      <c r="Y676" s="57"/>
      <c r="Z676" s="57">
        <f>X676-W676</f>
        <v>-2933.1792819999973</v>
      </c>
      <c r="AA676" s="57">
        <v>-279.60653000000002</v>
      </c>
      <c r="AB676" s="1160">
        <v>18244.234219999998</v>
      </c>
      <c r="AC676" s="57"/>
      <c r="AD676" s="57"/>
      <c r="AE676" s="1799">
        <f>AD676/1000</f>
        <v>0</v>
      </c>
      <c r="AF676" s="2406"/>
    </row>
    <row r="677" spans="1:32" ht="15" customHeight="1" thickBot="1" x14ac:dyDescent="0.3">
      <c r="A677" s="70">
        <v>1</v>
      </c>
      <c r="B677" s="70">
        <v>1</v>
      </c>
      <c r="C677" s="526" t="s">
        <v>17</v>
      </c>
      <c r="D677" s="526"/>
      <c r="E677" s="2168"/>
      <c r="F677" s="455"/>
      <c r="G677" s="455"/>
      <c r="H677" s="455"/>
      <c r="I677" s="393"/>
      <c r="J677" s="393"/>
      <c r="K677" s="456"/>
      <c r="L677" s="455"/>
      <c r="M677" s="455">
        <f>SUM(M676,M662,M633)</f>
        <v>79099</v>
      </c>
      <c r="N677" s="455"/>
      <c r="O677" s="455"/>
      <c r="P677" s="455"/>
      <c r="Q677" s="14">
        <f t="shared" ref="Q677:W677" si="479">SUM(Q676,Q662,Q633)</f>
        <v>732140.93850099994</v>
      </c>
      <c r="R677" s="14">
        <f t="shared" si="479"/>
        <v>732140.93850099994</v>
      </c>
      <c r="S677" s="14">
        <f t="shared" si="479"/>
        <v>732140.93850099994</v>
      </c>
      <c r="T677" s="14">
        <f t="shared" si="479"/>
        <v>732140.93850099994</v>
      </c>
      <c r="U677" s="14">
        <f t="shared" si="479"/>
        <v>732140.93850099994</v>
      </c>
      <c r="V677" s="14">
        <f t="shared" ref="V677" si="480">SUM(V676,V662,V633)</f>
        <v>732140.93850099994</v>
      </c>
      <c r="W677" s="1040">
        <f t="shared" si="479"/>
        <v>366070.46925049997</v>
      </c>
      <c r="X677" s="14">
        <f t="shared" si="478"/>
        <v>347698.59566000005</v>
      </c>
      <c r="Y677" s="14">
        <f>SUM(Y676,Y662,Y633)</f>
        <v>-10.0922</v>
      </c>
      <c r="Z677" s="14">
        <f>SUM(Z676,Z662,Z633)</f>
        <v>-18371.873590499938</v>
      </c>
      <c r="AA677" s="14">
        <f>SUM(AA676,AA662,AA633)</f>
        <v>-2191.6695599999998</v>
      </c>
      <c r="AB677" s="1250">
        <f>SUM(AB676,AB662,AB633)</f>
        <v>345496.83390000003</v>
      </c>
      <c r="AC677" s="14"/>
      <c r="AD677" s="1250">
        <f t="shared" ref="AD677:AE677" si="481">SUM(AD676,AD662,AD633)</f>
        <v>400876.60000000009</v>
      </c>
      <c r="AE677" s="1250">
        <f t="shared" si="481"/>
        <v>400.87660000000011</v>
      </c>
      <c r="AF677" s="2406"/>
    </row>
    <row r="678" spans="1:32" ht="14.25" customHeight="1" x14ac:dyDescent="0.25">
      <c r="A678" s="70">
        <v>1</v>
      </c>
      <c r="B678" s="70">
        <v>1</v>
      </c>
      <c r="C678" s="527"/>
      <c r="D678" s="527"/>
      <c r="E678" s="2172"/>
      <c r="F678" s="528"/>
      <c r="G678" s="528"/>
      <c r="H678" s="528"/>
      <c r="I678" s="529"/>
      <c r="J678" s="529"/>
      <c r="K678" s="530"/>
      <c r="L678" s="531"/>
      <c r="M678" s="531"/>
      <c r="N678" s="531"/>
      <c r="O678" s="531"/>
      <c r="P678" s="531"/>
      <c r="Q678" s="13"/>
      <c r="R678" s="13"/>
      <c r="S678" s="13"/>
      <c r="T678" s="13"/>
      <c r="U678" s="13"/>
      <c r="V678" s="13"/>
      <c r="W678" s="1038"/>
      <c r="X678" s="13">
        <f t="shared" si="478"/>
        <v>0</v>
      </c>
      <c r="Y678" s="13"/>
      <c r="Z678" s="13"/>
      <c r="AA678" s="13"/>
      <c r="AB678" s="1252"/>
      <c r="AC678" s="13"/>
      <c r="AD678" s="13"/>
      <c r="AE678" s="1798"/>
      <c r="AF678" s="2406"/>
    </row>
    <row r="679" spans="1:32" ht="49.5" customHeight="1" x14ac:dyDescent="0.25">
      <c r="A679" s="70">
        <v>1</v>
      </c>
      <c r="B679" s="70">
        <v>1</v>
      </c>
      <c r="C679" s="1027" t="s">
        <v>253</v>
      </c>
      <c r="D679" s="437"/>
      <c r="E679" s="2160"/>
      <c r="F679" s="126"/>
      <c r="G679" s="126"/>
      <c r="H679" s="126"/>
      <c r="I679" s="125"/>
      <c r="J679" s="125"/>
      <c r="K679" s="482"/>
      <c r="L679" s="464"/>
      <c r="M679" s="464"/>
      <c r="N679" s="464"/>
      <c r="O679" s="464"/>
      <c r="P679" s="464"/>
      <c r="Q679" s="8"/>
      <c r="R679" s="8"/>
      <c r="S679" s="8"/>
      <c r="T679" s="8"/>
      <c r="U679" s="8"/>
      <c r="V679" s="8"/>
      <c r="W679" s="1035"/>
      <c r="X679" s="8">
        <f t="shared" si="478"/>
        <v>0</v>
      </c>
      <c r="Y679" s="8"/>
      <c r="Z679" s="8"/>
      <c r="AA679" s="8"/>
      <c r="AB679" s="1152"/>
      <c r="AC679" s="8"/>
      <c r="AD679" s="8"/>
      <c r="AE679" s="1795"/>
      <c r="AF679" s="2406"/>
    </row>
    <row r="680" spans="1:32" ht="15" customHeight="1" x14ac:dyDescent="0.25">
      <c r="A680" s="70">
        <v>1</v>
      </c>
      <c r="B680" s="70">
        <v>1</v>
      </c>
      <c r="C680" s="441" t="s">
        <v>5</v>
      </c>
      <c r="D680" s="441"/>
      <c r="E680" s="2160"/>
      <c r="F680" s="464"/>
      <c r="G680" s="464"/>
      <c r="H680" s="464"/>
      <c r="I680" s="125"/>
      <c r="J680" s="125"/>
      <c r="K680" s="126"/>
      <c r="L680" s="126"/>
      <c r="M680" s="126"/>
      <c r="N680" s="126"/>
      <c r="O680" s="126"/>
      <c r="P680" s="126"/>
      <c r="Q680" s="8"/>
      <c r="R680" s="8"/>
      <c r="S680" s="8"/>
      <c r="T680" s="8"/>
      <c r="U680" s="8"/>
      <c r="V680" s="8"/>
      <c r="W680" s="1035"/>
      <c r="X680" s="8">
        <f t="shared" si="478"/>
        <v>0</v>
      </c>
      <c r="Y680" s="8"/>
      <c r="Z680" s="8"/>
      <c r="AA680" s="8"/>
      <c r="AB680" s="1152"/>
      <c r="AC680" s="8"/>
      <c r="AD680" s="8"/>
      <c r="AE680" s="1795"/>
      <c r="AF680" s="2406"/>
    </row>
    <row r="681" spans="1:32" ht="15" customHeight="1" x14ac:dyDescent="0.25">
      <c r="A681" s="70">
        <v>1</v>
      </c>
      <c r="B681" s="70">
        <v>1</v>
      </c>
      <c r="C681" s="124" t="s">
        <v>10</v>
      </c>
      <c r="D681" s="365">
        <v>340</v>
      </c>
      <c r="E681" s="2162">
        <v>2000</v>
      </c>
      <c r="F681" s="92">
        <f t="shared" ref="F681:F689" si="482">E681/12*$C$4</f>
        <v>1000</v>
      </c>
      <c r="G681" s="92">
        <v>862</v>
      </c>
      <c r="H681" s="92">
        <f t="shared" ref="H681:H688" si="483">G681/F681*100</f>
        <v>86.2</v>
      </c>
      <c r="I681" s="363">
        <v>11</v>
      </c>
      <c r="J681" s="93">
        <f t="shared" ref="J681:J690" si="484">M681/G681</f>
        <v>9.7830626450116007</v>
      </c>
      <c r="K681" s="94">
        <f t="shared" ref="K681:K689" si="485">ROUND(E681*I681,0)</f>
        <v>22000</v>
      </c>
      <c r="L681" s="94">
        <f t="shared" ref="L681:L689" si="486">ROUND(K681/12*$C$4,0)</f>
        <v>11000</v>
      </c>
      <c r="M681" s="94">
        <v>8433</v>
      </c>
      <c r="N681" s="94">
        <f t="shared" ref="N681:N690" si="487">M681/L681*100</f>
        <v>76.663636363636371</v>
      </c>
      <c r="O681" s="137">
        <f t="shared" ref="O681:O689" si="488">ROUND(K681/D681,0)</f>
        <v>65</v>
      </c>
      <c r="P681" s="94">
        <f t="shared" ref="P681:P690" si="489">M681/$C$4*12/O681</f>
        <v>259.47692307692307</v>
      </c>
      <c r="Q681" s="8"/>
      <c r="R681" s="8"/>
      <c r="S681" s="8"/>
      <c r="T681" s="8"/>
      <c r="U681" s="8"/>
      <c r="V681" s="8"/>
      <c r="W681" s="1035"/>
      <c r="X681" s="8">
        <f t="shared" si="478"/>
        <v>0</v>
      </c>
      <c r="Y681" s="8"/>
      <c r="Z681" s="8"/>
      <c r="AA681" s="8"/>
      <c r="AB681" s="1152"/>
      <c r="AC681" s="8"/>
      <c r="AD681" s="8"/>
      <c r="AE681" s="1795"/>
      <c r="AF681" s="2406"/>
    </row>
    <row r="682" spans="1:32" ht="15" customHeight="1" x14ac:dyDescent="0.25">
      <c r="A682" s="70">
        <v>1</v>
      </c>
      <c r="B682" s="70">
        <v>1</v>
      </c>
      <c r="C682" s="532" t="s">
        <v>8</v>
      </c>
      <c r="D682" s="365">
        <v>340</v>
      </c>
      <c r="E682" s="2162">
        <v>1885</v>
      </c>
      <c r="F682" s="92">
        <f t="shared" si="482"/>
        <v>942.5</v>
      </c>
      <c r="G682" s="92">
        <v>985</v>
      </c>
      <c r="H682" s="92">
        <f t="shared" si="483"/>
        <v>104.50928381962865</v>
      </c>
      <c r="I682" s="363">
        <v>10.5</v>
      </c>
      <c r="J682" s="93">
        <f t="shared" si="484"/>
        <v>9.0619289340101528</v>
      </c>
      <c r="K682" s="94">
        <f t="shared" si="485"/>
        <v>19793</v>
      </c>
      <c r="L682" s="94">
        <f t="shared" si="486"/>
        <v>9897</v>
      </c>
      <c r="M682" s="94">
        <v>8926</v>
      </c>
      <c r="N682" s="94">
        <f t="shared" si="487"/>
        <v>90.188946145296555</v>
      </c>
      <c r="O682" s="137">
        <f t="shared" si="488"/>
        <v>58</v>
      </c>
      <c r="P682" s="94">
        <f t="shared" si="489"/>
        <v>307.79310344827587</v>
      </c>
      <c r="Q682" s="8"/>
      <c r="R682" s="8"/>
      <c r="S682" s="8"/>
      <c r="T682" s="8"/>
      <c r="U682" s="8"/>
      <c r="V682" s="8"/>
      <c r="W682" s="1035"/>
      <c r="X682" s="8">
        <f t="shared" si="478"/>
        <v>0</v>
      </c>
      <c r="Y682" s="8"/>
      <c r="Z682" s="8">
        <f>X679-X682</f>
        <v>0</v>
      </c>
      <c r="AA682" s="8"/>
      <c r="AB682" s="1152"/>
      <c r="AC682" s="8"/>
      <c r="AD682" s="8"/>
      <c r="AE682" s="1795"/>
      <c r="AF682" s="2406"/>
    </row>
    <row r="683" spans="1:32" ht="15" customHeight="1" x14ac:dyDescent="0.25">
      <c r="A683" s="70">
        <v>1</v>
      </c>
      <c r="B683" s="70">
        <v>1</v>
      </c>
      <c r="C683" s="532" t="s">
        <v>6</v>
      </c>
      <c r="D683" s="365">
        <v>340</v>
      </c>
      <c r="E683" s="2162">
        <v>2249</v>
      </c>
      <c r="F683" s="92">
        <f t="shared" si="482"/>
        <v>1124.5</v>
      </c>
      <c r="G683" s="92">
        <v>862</v>
      </c>
      <c r="H683" s="92">
        <f t="shared" si="483"/>
        <v>76.656291685193423</v>
      </c>
      <c r="I683" s="363">
        <v>8.6999999999999993</v>
      </c>
      <c r="J683" s="93">
        <f t="shared" si="484"/>
        <v>7.1310904872389793</v>
      </c>
      <c r="K683" s="94">
        <f t="shared" si="485"/>
        <v>19566</v>
      </c>
      <c r="L683" s="94">
        <f t="shared" si="486"/>
        <v>9783</v>
      </c>
      <c r="M683" s="94">
        <v>6147</v>
      </c>
      <c r="N683" s="94">
        <f t="shared" si="487"/>
        <v>62.83348666053358</v>
      </c>
      <c r="O683" s="137">
        <f t="shared" si="488"/>
        <v>58</v>
      </c>
      <c r="P683" s="94">
        <f t="shared" si="489"/>
        <v>211.9655172413793</v>
      </c>
      <c r="Q683" s="8"/>
      <c r="R683" s="8"/>
      <c r="S683" s="8"/>
      <c r="T683" s="8"/>
      <c r="U683" s="8"/>
      <c r="V683" s="8"/>
      <c r="W683" s="1035"/>
      <c r="X683" s="8">
        <f t="shared" si="478"/>
        <v>0</v>
      </c>
      <c r="Y683" s="8"/>
      <c r="Z683" s="8"/>
      <c r="AA683" s="8"/>
      <c r="AB683" s="1152"/>
      <c r="AC683" s="8"/>
      <c r="AD683" s="8"/>
      <c r="AE683" s="1795"/>
      <c r="AF683" s="2406"/>
    </row>
    <row r="684" spans="1:32" ht="15" customHeight="1" x14ac:dyDescent="0.25">
      <c r="A684" s="70">
        <v>1</v>
      </c>
      <c r="B684" s="70">
        <v>1</v>
      </c>
      <c r="C684" s="532" t="s">
        <v>208</v>
      </c>
      <c r="D684" s="365">
        <v>340</v>
      </c>
      <c r="E684" s="2162">
        <v>1560</v>
      </c>
      <c r="F684" s="92">
        <f t="shared" si="482"/>
        <v>780</v>
      </c>
      <c r="G684" s="92">
        <v>609</v>
      </c>
      <c r="H684" s="92">
        <f t="shared" si="483"/>
        <v>78.07692307692308</v>
      </c>
      <c r="I684" s="363">
        <v>10.3</v>
      </c>
      <c r="J684" s="93">
        <f t="shared" si="484"/>
        <v>8.7323481116584567</v>
      </c>
      <c r="K684" s="94">
        <f t="shared" si="485"/>
        <v>16068</v>
      </c>
      <c r="L684" s="94">
        <f t="shared" si="486"/>
        <v>8034</v>
      </c>
      <c r="M684" s="94">
        <v>5318</v>
      </c>
      <c r="N684" s="94">
        <f t="shared" si="487"/>
        <v>66.193676873288524</v>
      </c>
      <c r="O684" s="137">
        <f t="shared" si="488"/>
        <v>47</v>
      </c>
      <c r="P684" s="94">
        <f t="shared" si="489"/>
        <v>226.29787234042553</v>
      </c>
      <c r="Q684" s="8"/>
      <c r="R684" s="8"/>
      <c r="S684" s="8"/>
      <c r="T684" s="8"/>
      <c r="U684" s="8"/>
      <c r="V684" s="8"/>
      <c r="W684" s="1035"/>
      <c r="X684" s="8">
        <f t="shared" si="478"/>
        <v>0</v>
      </c>
      <c r="Y684" s="8"/>
      <c r="Z684" s="8"/>
      <c r="AA684" s="8"/>
      <c r="AB684" s="1152"/>
      <c r="AC684" s="8"/>
      <c r="AD684" s="8"/>
      <c r="AE684" s="1795"/>
      <c r="AF684" s="2406"/>
    </row>
    <row r="685" spans="1:32" ht="15" customHeight="1" x14ac:dyDescent="0.25">
      <c r="B685" s="70">
        <v>1</v>
      </c>
      <c r="C685" s="124" t="s">
        <v>26</v>
      </c>
      <c r="D685" s="361">
        <v>340</v>
      </c>
      <c r="E685" s="2162">
        <v>1400</v>
      </c>
      <c r="F685" s="92">
        <f t="shared" si="482"/>
        <v>700</v>
      </c>
      <c r="G685" s="92">
        <v>1050</v>
      </c>
      <c r="H685" s="92">
        <f t="shared" si="483"/>
        <v>150</v>
      </c>
      <c r="I685" s="363">
        <v>6</v>
      </c>
      <c r="J685" s="93">
        <f t="shared" si="484"/>
        <v>6.843809523809524</v>
      </c>
      <c r="K685" s="94">
        <f t="shared" si="485"/>
        <v>8400</v>
      </c>
      <c r="L685" s="94">
        <f t="shared" si="486"/>
        <v>4200</v>
      </c>
      <c r="M685" s="94">
        <v>7186</v>
      </c>
      <c r="N685" s="94">
        <f t="shared" si="487"/>
        <v>171.0952380952381</v>
      </c>
      <c r="O685" s="137">
        <f t="shared" si="488"/>
        <v>25</v>
      </c>
      <c r="P685" s="94">
        <f t="shared" si="489"/>
        <v>574.88</v>
      </c>
      <c r="Q685" s="8"/>
      <c r="R685" s="8"/>
      <c r="S685" s="8"/>
      <c r="T685" s="8"/>
      <c r="U685" s="8"/>
      <c r="V685" s="8"/>
      <c r="W685" s="1035"/>
      <c r="X685" s="8">
        <f t="shared" si="478"/>
        <v>0</v>
      </c>
      <c r="Y685" s="8"/>
      <c r="Z685" s="8"/>
      <c r="AA685" s="8"/>
      <c r="AB685" s="1152"/>
      <c r="AC685" s="8"/>
      <c r="AD685" s="8"/>
      <c r="AE685" s="1795"/>
      <c r="AF685" s="2406"/>
    </row>
    <row r="686" spans="1:32" ht="15" customHeight="1" x14ac:dyDescent="0.25">
      <c r="A686" s="70">
        <v>1</v>
      </c>
      <c r="B686" s="70">
        <v>1</v>
      </c>
      <c r="C686" s="533" t="s">
        <v>362</v>
      </c>
      <c r="D686" s="494">
        <v>300</v>
      </c>
      <c r="E686" s="2162">
        <v>22</v>
      </c>
      <c r="F686" s="2505">
        <f>E686</f>
        <v>22</v>
      </c>
      <c r="G686" s="92">
        <v>23</v>
      </c>
      <c r="H686" s="169">
        <f t="shared" si="483"/>
        <v>104.54545454545455</v>
      </c>
      <c r="I686" s="363">
        <v>7.5</v>
      </c>
      <c r="J686" s="170">
        <f t="shared" si="484"/>
        <v>3.3913043478260869</v>
      </c>
      <c r="K686" s="152">
        <f t="shared" si="485"/>
        <v>165</v>
      </c>
      <c r="L686" s="321">
        <f>K686</f>
        <v>165</v>
      </c>
      <c r="M686" s="152">
        <v>78</v>
      </c>
      <c r="N686" s="94">
        <f t="shared" si="487"/>
        <v>47.272727272727273</v>
      </c>
      <c r="O686" s="94">
        <f t="shared" si="488"/>
        <v>1</v>
      </c>
      <c r="P686" s="94">
        <f>M686/$C$4*12/O686</f>
        <v>156</v>
      </c>
      <c r="Q686" s="18"/>
      <c r="R686" s="18"/>
      <c r="S686" s="18"/>
      <c r="T686" s="18"/>
      <c r="U686" s="18"/>
      <c r="V686" s="18"/>
      <c r="W686" s="1039"/>
      <c r="X686" s="15">
        <f t="shared" ref="X686" si="490">AB686-AA686-Y686</f>
        <v>0</v>
      </c>
      <c r="Y686" s="15"/>
      <c r="Z686" s="15"/>
      <c r="AA686" s="18"/>
      <c r="AB686" s="1269"/>
      <c r="AC686" s="15"/>
      <c r="AD686" s="15"/>
      <c r="AE686" s="1796"/>
      <c r="AF686" s="2406"/>
    </row>
    <row r="687" spans="1:32" ht="15" customHeight="1" x14ac:dyDescent="0.25">
      <c r="A687" s="70">
        <v>1</v>
      </c>
      <c r="B687" s="70">
        <v>1</v>
      </c>
      <c r="C687" s="535" t="s">
        <v>59</v>
      </c>
      <c r="D687" s="361">
        <v>280</v>
      </c>
      <c r="E687" s="2317">
        <v>100</v>
      </c>
      <c r="F687" s="2506">
        <f>E687</f>
        <v>100</v>
      </c>
      <c r="G687" s="111">
        <v>99</v>
      </c>
      <c r="H687" s="92">
        <f t="shared" si="483"/>
        <v>99</v>
      </c>
      <c r="I687" s="363">
        <v>5.7</v>
      </c>
      <c r="J687" s="93">
        <f t="shared" si="484"/>
        <v>5.6565656565656566</v>
      </c>
      <c r="K687" s="94">
        <f t="shared" si="485"/>
        <v>570</v>
      </c>
      <c r="L687" s="94">
        <f t="shared" ref="L687:L688" si="491">K687</f>
        <v>570</v>
      </c>
      <c r="M687" s="94">
        <v>560</v>
      </c>
      <c r="N687" s="136">
        <f t="shared" si="487"/>
        <v>98.245614035087712</v>
      </c>
      <c r="O687" s="137">
        <f t="shared" si="488"/>
        <v>2</v>
      </c>
      <c r="P687" s="136">
        <f t="shared" si="489"/>
        <v>560</v>
      </c>
      <c r="Q687" s="8"/>
      <c r="R687" s="8"/>
      <c r="S687" s="8"/>
      <c r="T687" s="8"/>
      <c r="U687" s="8"/>
      <c r="V687" s="8"/>
      <c r="W687" s="1035"/>
      <c r="X687" s="8">
        <f t="shared" si="478"/>
        <v>0</v>
      </c>
      <c r="Y687" s="8"/>
      <c r="Z687" s="8"/>
      <c r="AA687" s="8"/>
      <c r="AB687" s="1152"/>
      <c r="AC687" s="8"/>
      <c r="AD687" s="8"/>
      <c r="AE687" s="1795"/>
      <c r="AF687" s="2406"/>
    </row>
    <row r="688" spans="1:32" ht="15" customHeight="1" x14ac:dyDescent="0.25">
      <c r="A688" s="70">
        <v>1</v>
      </c>
      <c r="B688" s="70">
        <v>1</v>
      </c>
      <c r="C688" s="124" t="s">
        <v>28</v>
      </c>
      <c r="D688" s="494">
        <v>300</v>
      </c>
      <c r="E688" s="2163">
        <v>24</v>
      </c>
      <c r="F688" s="2506">
        <f>E688</f>
        <v>24</v>
      </c>
      <c r="G688" s="98">
        <v>22</v>
      </c>
      <c r="H688" s="92">
        <f t="shared" si="483"/>
        <v>91.666666666666657</v>
      </c>
      <c r="I688" s="363">
        <v>7.5</v>
      </c>
      <c r="J688" s="93">
        <f t="shared" si="484"/>
        <v>7.5909090909090908</v>
      </c>
      <c r="K688" s="94">
        <f t="shared" si="485"/>
        <v>180</v>
      </c>
      <c r="L688" s="100">
        <f t="shared" si="491"/>
        <v>180</v>
      </c>
      <c r="M688" s="94">
        <v>167</v>
      </c>
      <c r="N688" s="94">
        <f t="shared" si="487"/>
        <v>92.777777777777786</v>
      </c>
      <c r="O688" s="94">
        <f t="shared" si="488"/>
        <v>1</v>
      </c>
      <c r="P688" s="100">
        <f t="shared" si="489"/>
        <v>334</v>
      </c>
      <c r="Q688" s="8"/>
      <c r="R688" s="8"/>
      <c r="S688" s="8"/>
      <c r="T688" s="8"/>
      <c r="U688" s="8"/>
      <c r="V688" s="8"/>
      <c r="W688" s="1035"/>
      <c r="X688" s="8">
        <f t="shared" si="478"/>
        <v>0</v>
      </c>
      <c r="Y688" s="15"/>
      <c r="Z688" s="8"/>
      <c r="AA688" s="8"/>
      <c r="AB688" s="1152"/>
      <c r="AC688" s="15"/>
      <c r="AD688" s="15"/>
      <c r="AE688" s="1796"/>
      <c r="AF688" s="2406"/>
    </row>
    <row r="689" spans="1:32" ht="15" customHeight="1" x14ac:dyDescent="0.25">
      <c r="B689" s="70">
        <v>1</v>
      </c>
      <c r="C689" s="533" t="s">
        <v>9</v>
      </c>
      <c r="D689" s="534">
        <v>340</v>
      </c>
      <c r="E689" s="2334"/>
      <c r="F689" s="169">
        <f t="shared" si="482"/>
        <v>0</v>
      </c>
      <c r="G689" s="318">
        <v>0</v>
      </c>
      <c r="H689" s="169"/>
      <c r="I689" s="444"/>
      <c r="J689" s="170"/>
      <c r="K689" s="94">
        <f t="shared" si="485"/>
        <v>0</v>
      </c>
      <c r="L689" s="100">
        <f t="shared" si="486"/>
        <v>0</v>
      </c>
      <c r="M689" s="152"/>
      <c r="N689" s="152"/>
      <c r="O689" s="171">
        <f t="shared" si="488"/>
        <v>0</v>
      </c>
      <c r="P689" s="321"/>
      <c r="Q689" s="18"/>
      <c r="R689" s="18"/>
      <c r="S689" s="18"/>
      <c r="T689" s="18"/>
      <c r="U689" s="18"/>
      <c r="V689" s="18"/>
      <c r="W689" s="1039"/>
      <c r="X689" s="18"/>
      <c r="Y689" s="58"/>
      <c r="Z689" s="18"/>
      <c r="AA689" s="18"/>
      <c r="AB689" s="2409"/>
      <c r="AC689" s="18"/>
      <c r="AD689" s="18"/>
      <c r="AE689" s="1800"/>
      <c r="AF689" s="2406"/>
    </row>
    <row r="690" spans="1:32" ht="15" customHeight="1" x14ac:dyDescent="0.25">
      <c r="A690" s="70">
        <v>1</v>
      </c>
      <c r="B690" s="70">
        <v>1</v>
      </c>
      <c r="C690" s="132" t="s">
        <v>7</v>
      </c>
      <c r="D690" s="132"/>
      <c r="E690" s="2170">
        <f>SUM(E681:E689)</f>
        <v>9240</v>
      </c>
      <c r="F690" s="445">
        <f t="shared" ref="F690:G690" si="492">SUM(F681:F689)</f>
        <v>4693</v>
      </c>
      <c r="G690" s="445">
        <f t="shared" si="492"/>
        <v>4512</v>
      </c>
      <c r="H690" s="445">
        <f>G690/F690*100</f>
        <v>96.143191988067329</v>
      </c>
      <c r="I690" s="104">
        <f>IF(E690=0,0,K690/E690)</f>
        <v>9.3876623376623378</v>
      </c>
      <c r="J690" s="104">
        <f t="shared" si="484"/>
        <v>8.1593528368794335</v>
      </c>
      <c r="K690" s="445">
        <f>SUM(K681:K689)</f>
        <v>86742</v>
      </c>
      <c r="L690" s="445">
        <f t="shared" ref="L690:M690" si="493">SUM(L681:L689)</f>
        <v>43829</v>
      </c>
      <c r="M690" s="2767">
        <f t="shared" si="493"/>
        <v>36815</v>
      </c>
      <c r="N690" s="274">
        <f t="shared" si="487"/>
        <v>83.996897031645716</v>
      </c>
      <c r="O690" s="536">
        <f>SUM(O681:O689)</f>
        <v>257</v>
      </c>
      <c r="P690" s="274">
        <f t="shared" si="489"/>
        <v>286.49805447470817</v>
      </c>
      <c r="Q690" s="17">
        <v>328585.53685999993</v>
      </c>
      <c r="R690" s="17">
        <v>328585.53685999993</v>
      </c>
      <c r="S690" s="17">
        <v>328593.21522999997</v>
      </c>
      <c r="T690" s="17">
        <v>328593.21522999997</v>
      </c>
      <c r="U690" s="17">
        <v>328593.21522999997</v>
      </c>
      <c r="V690" s="17">
        <v>328593.21522999997</v>
      </c>
      <c r="W690" s="1037">
        <f>Q690/12*$C$4+(R690-Q690)/11*5+(S690-R690)/10*4+(T690-S690)/9*3+(U690-T690)/8*2+(V690-U690)/7*1</f>
        <v>164295.83977799999</v>
      </c>
      <c r="X690" s="17">
        <f t="shared" si="478"/>
        <v>152816.67394999997</v>
      </c>
      <c r="Y690" s="17">
        <v>-18.879119999999997</v>
      </c>
      <c r="Z690" s="17">
        <f>X690-W690</f>
        <v>-11479.165828000027</v>
      </c>
      <c r="AA690" s="17">
        <v>-1332.8093699999999</v>
      </c>
      <c r="AB690" s="1244">
        <v>151464.98545999997</v>
      </c>
      <c r="AC690" s="17"/>
      <c r="AD690" s="17"/>
      <c r="AE690" s="1797"/>
      <c r="AF690" s="2406"/>
    </row>
    <row r="691" spans="1:32" ht="32.25" customHeight="1" x14ac:dyDescent="0.25">
      <c r="A691" s="70">
        <v>1</v>
      </c>
      <c r="B691" s="70">
        <v>1</v>
      </c>
      <c r="C691" s="499" t="s">
        <v>307</v>
      </c>
      <c r="D691" s="293"/>
      <c r="E691" s="2160"/>
      <c r="F691" s="126"/>
      <c r="G691" s="126"/>
      <c r="H691" s="126"/>
      <c r="I691" s="126"/>
      <c r="J691" s="126"/>
      <c r="K691" s="126"/>
      <c r="L691" s="126"/>
      <c r="M691" s="126"/>
      <c r="N691" s="126"/>
      <c r="O691" s="126"/>
      <c r="P691" s="126"/>
      <c r="Q691" s="126"/>
      <c r="R691" s="126"/>
      <c r="S691" s="126"/>
      <c r="T691" s="126"/>
      <c r="U691" s="126"/>
      <c r="V691" s="126"/>
      <c r="W691" s="1035"/>
      <c r="X691" s="126">
        <f t="shared" si="478"/>
        <v>0</v>
      </c>
      <c r="Y691" s="126"/>
      <c r="Z691" s="126"/>
      <c r="AA691" s="126"/>
      <c r="AB691" s="1902"/>
      <c r="AC691" s="126"/>
      <c r="AD691" s="126"/>
      <c r="AE691" s="1818"/>
      <c r="AF691" s="2406"/>
    </row>
    <row r="692" spans="1:32" ht="33.75" customHeight="1" x14ac:dyDescent="0.25">
      <c r="A692" s="70">
        <v>1</v>
      </c>
      <c r="B692" s="70">
        <v>1</v>
      </c>
      <c r="C692" s="500" t="s">
        <v>158</v>
      </c>
      <c r="D692" s="293"/>
      <c r="E692" s="2162">
        <v>4000</v>
      </c>
      <c r="F692" s="92">
        <f>F693</f>
        <v>2000</v>
      </c>
      <c r="G692" s="361">
        <f>G693</f>
        <v>1856</v>
      </c>
      <c r="H692" s="92">
        <f>G692/F692*100</f>
        <v>92.800000000000011</v>
      </c>
      <c r="I692" s="126"/>
      <c r="J692" s="126"/>
      <c r="K692" s="126"/>
      <c r="L692" s="126"/>
      <c r="M692" s="126"/>
      <c r="N692" s="126"/>
      <c r="O692" s="126"/>
      <c r="P692" s="126"/>
      <c r="Q692" s="126"/>
      <c r="R692" s="126"/>
      <c r="S692" s="126"/>
      <c r="T692" s="126"/>
      <c r="U692" s="126"/>
      <c r="V692" s="126"/>
      <c r="W692" s="1035"/>
      <c r="X692" s="126">
        <f t="shared" si="478"/>
        <v>0</v>
      </c>
      <c r="Y692" s="126"/>
      <c r="Z692" s="126"/>
      <c r="AA692" s="126"/>
      <c r="AB692" s="1902"/>
      <c r="AC692" s="126">
        <f>AC693</f>
        <v>1</v>
      </c>
      <c r="AD692" s="126">
        <f>AD693</f>
        <v>674.24</v>
      </c>
      <c r="AE692" s="1818">
        <f>AD692/1000</f>
        <v>0.67424000000000006</v>
      </c>
      <c r="AF692" s="2406"/>
    </row>
    <row r="693" spans="1:32" s="96" customFormat="1" ht="21" customHeight="1" x14ac:dyDescent="0.25">
      <c r="A693" s="70">
        <v>1</v>
      </c>
      <c r="B693" s="70">
        <v>1</v>
      </c>
      <c r="C693" s="139" t="s">
        <v>356</v>
      </c>
      <c r="D693" s="294"/>
      <c r="E693" s="2162">
        <v>4000</v>
      </c>
      <c r="F693" s="92">
        <f t="shared" ref="F693" si="494">E693/12*$C$4</f>
        <v>2000</v>
      </c>
      <c r="G693" s="361">
        <v>1856</v>
      </c>
      <c r="H693" s="92">
        <f>G693/F693*100</f>
        <v>92.800000000000011</v>
      </c>
      <c r="I693" s="126"/>
      <c r="J693" s="539"/>
      <c r="K693" s="539"/>
      <c r="L693" s="539"/>
      <c r="M693" s="539"/>
      <c r="N693" s="126"/>
      <c r="O693" s="126"/>
      <c r="P693" s="126"/>
      <c r="Q693" s="126"/>
      <c r="R693" s="126"/>
      <c r="S693" s="126"/>
      <c r="T693" s="126"/>
      <c r="U693" s="126"/>
      <c r="V693" s="126"/>
      <c r="W693" s="1035"/>
      <c r="X693" s="126">
        <f t="shared" si="478"/>
        <v>0</v>
      </c>
      <c r="Y693" s="539"/>
      <c r="Z693" s="539"/>
      <c r="AA693" s="126"/>
      <c r="AB693" s="1902"/>
      <c r="AC693" s="126">
        <v>1</v>
      </c>
      <c r="AD693" s="126">
        <v>674.24</v>
      </c>
      <c r="AE693" s="1818">
        <f>AD693/1000</f>
        <v>0.67424000000000006</v>
      </c>
      <c r="AF693" s="2406"/>
    </row>
    <row r="694" spans="1:32" s="96" customFormat="1" ht="21" customHeight="1" x14ac:dyDescent="0.25">
      <c r="A694" s="70"/>
      <c r="B694" s="70">
        <v>1</v>
      </c>
      <c r="C694" s="121" t="s">
        <v>160</v>
      </c>
      <c r="D694" s="540"/>
      <c r="E694" s="2171"/>
      <c r="F694" s="496"/>
      <c r="G694" s="496"/>
      <c r="H694" s="496"/>
      <c r="I694" s="126"/>
      <c r="J694" s="539"/>
      <c r="K694" s="539"/>
      <c r="L694" s="539"/>
      <c r="M694" s="539"/>
      <c r="N694" s="234"/>
      <c r="O694" s="126"/>
      <c r="P694" s="126"/>
      <c r="Q694" s="126">
        <v>3496.2979999999998</v>
      </c>
      <c r="R694" s="126">
        <v>3496.2979999999998</v>
      </c>
      <c r="S694" s="126">
        <v>3496.2979999999998</v>
      </c>
      <c r="T694" s="126">
        <v>3496.2979999999998</v>
      </c>
      <c r="U694" s="126">
        <v>3496.2979999999998</v>
      </c>
      <c r="V694" s="126">
        <v>3496.2979999999998</v>
      </c>
      <c r="W694" s="1039">
        <f>Q694/12*$C$4+(R694-Q694)/11*5+(S694-R694)/10*4+(T694-S694)/9*3+(U694-T694)/8*2+(V694-U694)/7*1</f>
        <v>1748.1489999999999</v>
      </c>
      <c r="X694" s="126">
        <f t="shared" ref="X694" si="495">AB694-AA694-Y694</f>
        <v>1383.1855999999998</v>
      </c>
      <c r="Y694" s="539"/>
      <c r="Z694" s="539">
        <f>X694-W694</f>
        <v>-364.96340000000009</v>
      </c>
      <c r="AA694" s="126">
        <v>0</v>
      </c>
      <c r="AB694" s="2426">
        <v>1383.1855999999998</v>
      </c>
      <c r="AC694" s="126"/>
      <c r="AD694" s="126"/>
      <c r="AE694" s="1818"/>
      <c r="AF694" s="2406"/>
    </row>
    <row r="695" spans="1:32" s="96" customFormat="1" ht="21" customHeight="1" x14ac:dyDescent="0.25">
      <c r="A695" s="70"/>
      <c r="B695" s="70">
        <v>1</v>
      </c>
      <c r="C695" s="122" t="s">
        <v>78</v>
      </c>
      <c r="D695" s="122"/>
      <c r="E695" s="2148">
        <v>2400</v>
      </c>
      <c r="F695" s="92">
        <f t="shared" ref="F695:F696" si="496">ROUND(E695/12*$C$4,0)</f>
        <v>1200</v>
      </c>
      <c r="G695" s="92">
        <v>988</v>
      </c>
      <c r="H695" s="92">
        <f>G695/F695*100</f>
        <v>82.333333333333343</v>
      </c>
      <c r="I695" s="234"/>
      <c r="J695" s="539"/>
      <c r="K695" s="539"/>
      <c r="L695" s="539"/>
      <c r="M695" s="539"/>
      <c r="N695" s="539"/>
      <c r="O695" s="496"/>
      <c r="P695" s="126"/>
      <c r="Q695" s="496"/>
      <c r="R695" s="496"/>
      <c r="S695" s="496"/>
      <c r="T695" s="496"/>
      <c r="U695" s="496"/>
      <c r="V695" s="496"/>
      <c r="W695" s="1035"/>
      <c r="X695" s="126"/>
      <c r="Y695" s="539"/>
      <c r="Z695" s="539"/>
      <c r="AA695" s="234"/>
      <c r="AB695" s="1902"/>
      <c r="AC695" s="126"/>
      <c r="AD695" s="126"/>
      <c r="AE695" s="1818"/>
      <c r="AF695" s="2406"/>
    </row>
    <row r="696" spans="1:32" s="96" customFormat="1" ht="37.5" customHeight="1" x14ac:dyDescent="0.25">
      <c r="A696" s="70"/>
      <c r="B696" s="70">
        <v>1</v>
      </c>
      <c r="C696" s="150" t="s">
        <v>144</v>
      </c>
      <c r="D696" s="150"/>
      <c r="E696" s="2167">
        <v>100</v>
      </c>
      <c r="F696" s="98">
        <f t="shared" si="496"/>
        <v>50</v>
      </c>
      <c r="G696" s="98">
        <v>34</v>
      </c>
      <c r="H696" s="98">
        <f>G696/F696*100</f>
        <v>68</v>
      </c>
      <c r="I696" s="539"/>
      <c r="J696" s="539"/>
      <c r="K696" s="539"/>
      <c r="L696" s="539"/>
      <c r="M696" s="539"/>
      <c r="N696" s="126"/>
      <c r="O696" s="234"/>
      <c r="P696" s="234"/>
      <c r="Q696" s="234"/>
      <c r="R696" s="234"/>
      <c r="S696" s="234"/>
      <c r="T696" s="234"/>
      <c r="U696" s="234"/>
      <c r="V696" s="234"/>
      <c r="W696" s="1039"/>
      <c r="X696" s="126"/>
      <c r="Y696" s="539"/>
      <c r="Z696" s="539"/>
      <c r="AA696" s="126"/>
      <c r="AB696" s="2426"/>
      <c r="AC696" s="126"/>
      <c r="AD696" s="126"/>
      <c r="AE696" s="1818"/>
      <c r="AF696" s="2406"/>
    </row>
    <row r="697" spans="1:32" s="96" customFormat="1" ht="33" customHeight="1" x14ac:dyDescent="0.25">
      <c r="A697" s="70"/>
      <c r="B697" s="70">
        <v>1</v>
      </c>
      <c r="C697" s="1976" t="s">
        <v>165</v>
      </c>
      <c r="D697" s="538"/>
      <c r="E697" s="2335">
        <f>E692</f>
        <v>4000</v>
      </c>
      <c r="F697" s="1977">
        <f t="shared" ref="F697:G697" si="497">F692</f>
        <v>2000</v>
      </c>
      <c r="G697" s="1977">
        <f t="shared" si="497"/>
        <v>1856</v>
      </c>
      <c r="H697" s="116">
        <f>G697/F697*100</f>
        <v>92.800000000000011</v>
      </c>
      <c r="I697" s="1952"/>
      <c r="J697" s="126"/>
      <c r="K697" s="1952"/>
      <c r="L697" s="1952"/>
      <c r="M697" s="1952"/>
      <c r="N697" s="234"/>
      <c r="O697" s="1952"/>
      <c r="P697" s="1952"/>
      <c r="Q697" s="1952">
        <v>3244.08</v>
      </c>
      <c r="R697" s="1952">
        <v>3244.08</v>
      </c>
      <c r="S697" s="1952">
        <v>3244.08</v>
      </c>
      <c r="T697" s="1952">
        <v>3244.08</v>
      </c>
      <c r="U697" s="1952">
        <v>3244.08</v>
      </c>
      <c r="V697" s="1952">
        <v>3244.08</v>
      </c>
      <c r="W697" s="1041">
        <f>Q697/12*$C$4+(R697-Q697)/11*5+(S697-R697)/10*4+(T697-S697)/9*3+(U697-T697)/8*2+(V697-U697)/7*1</f>
        <v>1622.04</v>
      </c>
      <c r="X697" s="234">
        <f t="shared" ref="X697" si="498">AB697-AA697-Y697</f>
        <v>1534.31306</v>
      </c>
      <c r="Y697" s="126"/>
      <c r="Z697" s="126">
        <f>X697-W697</f>
        <v>-87.726940000000013</v>
      </c>
      <c r="AA697" s="234">
        <v>-35.943300000000001</v>
      </c>
      <c r="AB697" s="1977">
        <v>1498.36976</v>
      </c>
      <c r="AC697" s="126">
        <f>AC692</f>
        <v>1</v>
      </c>
      <c r="AD697" s="126">
        <f>AD692</f>
        <v>674.24</v>
      </c>
      <c r="AE697" s="126">
        <f>AE692</f>
        <v>0.67424000000000006</v>
      </c>
      <c r="AF697" s="2406"/>
    </row>
    <row r="698" spans="1:32" ht="15" customHeight="1" x14ac:dyDescent="0.25">
      <c r="A698" s="70">
        <v>1</v>
      </c>
      <c r="B698" s="70">
        <v>1</v>
      </c>
      <c r="C698" s="400" t="s">
        <v>166</v>
      </c>
      <c r="D698" s="132"/>
      <c r="E698" s="2170">
        <f>SUM(E692)</f>
        <v>4000</v>
      </c>
      <c r="F698" s="445">
        <f>SUM(F692)</f>
        <v>2000</v>
      </c>
      <c r="G698" s="503">
        <f>SUM(G692)</f>
        <v>1856</v>
      </c>
      <c r="H698" s="479">
        <f>G698/F698*100</f>
        <v>92.800000000000011</v>
      </c>
      <c r="I698" s="503"/>
      <c r="J698" s="1952"/>
      <c r="K698" s="503"/>
      <c r="L698" s="503"/>
      <c r="M698" s="445"/>
      <c r="N698" s="445"/>
      <c r="O698" s="445"/>
      <c r="P698" s="445"/>
      <c r="Q698" s="445">
        <f t="shared" ref="Q698:V698" si="499">SUM(Q697,Q694)</f>
        <v>6740.3779999999997</v>
      </c>
      <c r="R698" s="445">
        <f t="shared" si="499"/>
        <v>6740.3779999999997</v>
      </c>
      <c r="S698" s="445">
        <f t="shared" si="499"/>
        <v>6740.3779999999997</v>
      </c>
      <c r="T698" s="445">
        <f t="shared" si="499"/>
        <v>6740.3779999999997</v>
      </c>
      <c r="U698" s="445">
        <f t="shared" si="499"/>
        <v>6740.3779999999997</v>
      </c>
      <c r="V698" s="445">
        <f t="shared" si="499"/>
        <v>6740.3779999999997</v>
      </c>
      <c r="W698" s="1037">
        <f t="shared" ref="W698:AB698" si="500">SUM(W697,W694)</f>
        <v>3370.1889999999999</v>
      </c>
      <c r="X698" s="1975">
        <f t="shared" si="500"/>
        <v>2917.4986599999997</v>
      </c>
      <c r="Y698" s="1975">
        <f t="shared" si="500"/>
        <v>0</v>
      </c>
      <c r="Z698" s="1975">
        <f t="shared" si="500"/>
        <v>-452.69034000000011</v>
      </c>
      <c r="AA698" s="1953">
        <f t="shared" si="500"/>
        <v>-35.943300000000001</v>
      </c>
      <c r="AB698" s="2427">
        <f t="shared" si="500"/>
        <v>2881.5553599999998</v>
      </c>
      <c r="AC698" s="2170">
        <f>SUM(AC692)</f>
        <v>1</v>
      </c>
      <c r="AD698" s="2427">
        <f>SUM(AD697,AD694)</f>
        <v>674.24</v>
      </c>
      <c r="AE698" s="2427">
        <f t="shared" ref="AE698" si="501">SUM(AE697,AE694)</f>
        <v>0.67424000000000006</v>
      </c>
      <c r="AF698" s="2406"/>
    </row>
    <row r="699" spans="1:32" ht="15" customHeight="1" x14ac:dyDescent="0.25">
      <c r="A699" s="70">
        <v>1</v>
      </c>
      <c r="B699" s="70">
        <v>1</v>
      </c>
      <c r="C699" s="1954" t="s">
        <v>31</v>
      </c>
      <c r="D699" s="448"/>
      <c r="E699" s="2171"/>
      <c r="F699" s="496"/>
      <c r="G699" s="449"/>
      <c r="H699" s="496"/>
      <c r="I699" s="347"/>
      <c r="J699" s="347"/>
      <c r="K699" s="449"/>
      <c r="L699" s="449"/>
      <c r="M699" s="449"/>
      <c r="N699" s="136"/>
      <c r="O699" s="537"/>
      <c r="P699" s="171"/>
      <c r="Q699" s="13"/>
      <c r="R699" s="13"/>
      <c r="S699" s="13"/>
      <c r="T699" s="13"/>
      <c r="U699" s="13"/>
      <c r="V699" s="13"/>
      <c r="W699" s="1038"/>
      <c r="X699" s="61">
        <f t="shared" si="478"/>
        <v>0</v>
      </c>
      <c r="Y699" s="13"/>
      <c r="Z699" s="61"/>
      <c r="AA699" s="61"/>
      <c r="AB699" s="2412"/>
      <c r="AC699" s="13"/>
      <c r="AD699" s="13"/>
      <c r="AE699" s="1798"/>
      <c r="AF699" s="2406"/>
    </row>
    <row r="700" spans="1:32" ht="15" customHeight="1" x14ac:dyDescent="0.25">
      <c r="A700" s="70">
        <v>1</v>
      </c>
      <c r="B700" s="70">
        <v>1</v>
      </c>
      <c r="C700" s="217" t="s">
        <v>183</v>
      </c>
      <c r="D700" s="294"/>
      <c r="E700" s="2160"/>
      <c r="F700" s="126"/>
      <c r="G700" s="126"/>
      <c r="H700" s="126"/>
      <c r="I700" s="117"/>
      <c r="J700" s="117"/>
      <c r="K700" s="126"/>
      <c r="L700" s="126"/>
      <c r="M700" s="126"/>
      <c r="N700" s="94"/>
      <c r="O700" s="194"/>
      <c r="P700" s="94"/>
      <c r="Q700" s="8"/>
      <c r="R700" s="8"/>
      <c r="S700" s="8"/>
      <c r="T700" s="8"/>
      <c r="U700" s="8"/>
      <c r="V700" s="8"/>
      <c r="W700" s="1035"/>
      <c r="X700" s="8">
        <f t="shared" si="478"/>
        <v>0</v>
      </c>
      <c r="Y700" s="8"/>
      <c r="Z700" s="8"/>
      <c r="AA700" s="8"/>
      <c r="AB700" s="1152"/>
      <c r="AC700" s="8"/>
      <c r="AD700" s="8"/>
      <c r="AE700" s="1795"/>
      <c r="AF700" s="2406"/>
    </row>
    <row r="701" spans="1:32" ht="15" customHeight="1" x14ac:dyDescent="0.25">
      <c r="A701" s="70">
        <v>1</v>
      </c>
      <c r="B701" s="70">
        <v>1</v>
      </c>
      <c r="C701" s="124" t="s">
        <v>20</v>
      </c>
      <c r="D701" s="361">
        <v>300</v>
      </c>
      <c r="E701" s="2162">
        <v>90</v>
      </c>
      <c r="F701" s="92">
        <f>ROUND(E701/12*$C$4,0)</f>
        <v>45</v>
      </c>
      <c r="G701" s="361">
        <v>49</v>
      </c>
      <c r="H701" s="98">
        <f>G701/F701*100</f>
        <v>108.88888888888889</v>
      </c>
      <c r="I701" s="363">
        <v>9</v>
      </c>
      <c r="J701" s="93">
        <f>M701/G701</f>
        <v>8.0612244897959187</v>
      </c>
      <c r="K701" s="94">
        <f>ROUND(E701*I701,0)</f>
        <v>810</v>
      </c>
      <c r="L701" s="94">
        <f t="shared" ref="L701:L702" si="502">ROUND(K701/12*$C$4,0)</f>
        <v>405</v>
      </c>
      <c r="M701" s="361">
        <v>395</v>
      </c>
      <c r="N701" s="94">
        <f>M701/L701*100</f>
        <v>97.53086419753086</v>
      </c>
      <c r="O701" s="100">
        <f>ROUND(K701/D701,0)</f>
        <v>3</v>
      </c>
      <c r="P701" s="136">
        <f>M701/$C$4*12/O701</f>
        <v>263.33333333333331</v>
      </c>
      <c r="Q701" s="8"/>
      <c r="R701" s="8"/>
      <c r="S701" s="8"/>
      <c r="T701" s="8"/>
      <c r="U701" s="8"/>
      <c r="V701" s="8"/>
      <c r="W701" s="1035"/>
      <c r="X701" s="8">
        <f t="shared" si="478"/>
        <v>0</v>
      </c>
      <c r="Y701" s="8"/>
      <c r="Z701" s="8"/>
      <c r="AA701" s="8"/>
      <c r="AB701" s="1152"/>
      <c r="AC701" s="8"/>
      <c r="AD701" s="8"/>
      <c r="AE701" s="1795"/>
      <c r="AF701" s="2406"/>
    </row>
    <row r="702" spans="1:32" ht="15" customHeight="1" x14ac:dyDescent="0.25">
      <c r="A702" s="70">
        <v>1</v>
      </c>
      <c r="B702" s="70">
        <v>1</v>
      </c>
      <c r="C702" s="124" t="s">
        <v>26</v>
      </c>
      <c r="D702" s="494">
        <v>300</v>
      </c>
      <c r="E702" s="2163">
        <v>2080</v>
      </c>
      <c r="F702" s="98">
        <f>ROUND(E702/12*$C$4,0)</f>
        <v>1040</v>
      </c>
      <c r="G702" s="494">
        <v>755</v>
      </c>
      <c r="H702" s="98">
        <f>G702/F702*100</f>
        <v>72.59615384615384</v>
      </c>
      <c r="I702" s="398">
        <v>4</v>
      </c>
      <c r="J702" s="93">
        <f>M702/G702</f>
        <v>3.3496688741721856</v>
      </c>
      <c r="K702" s="94">
        <f>ROUND(E702*I702,0)</f>
        <v>8320</v>
      </c>
      <c r="L702" s="100">
        <f t="shared" si="502"/>
        <v>4160</v>
      </c>
      <c r="M702" s="494">
        <v>2529</v>
      </c>
      <c r="N702" s="100">
        <f>M702/L702*100</f>
        <v>60.793269230769234</v>
      </c>
      <c r="O702" s="100">
        <f>ROUND(K702/D702,0)</f>
        <v>28</v>
      </c>
      <c r="P702" s="152">
        <f>M702/$C$4*12/O702</f>
        <v>180.64285714285714</v>
      </c>
      <c r="Q702" s="15"/>
      <c r="R702" s="15"/>
      <c r="S702" s="15"/>
      <c r="T702" s="15"/>
      <c r="U702" s="15"/>
      <c r="V702" s="15"/>
      <c r="W702" s="1036"/>
      <c r="X702" s="15">
        <f t="shared" si="478"/>
        <v>0</v>
      </c>
      <c r="Y702" s="15"/>
      <c r="Z702" s="15"/>
      <c r="AA702" s="15"/>
      <c r="AB702" s="1269"/>
      <c r="AC702" s="15"/>
      <c r="AD702" s="15"/>
      <c r="AE702" s="1796"/>
      <c r="AF702" s="2406"/>
    </row>
    <row r="703" spans="1:32" ht="15" customHeight="1" x14ac:dyDescent="0.25">
      <c r="A703" s="70">
        <v>1</v>
      </c>
      <c r="B703" s="70">
        <v>1</v>
      </c>
      <c r="C703" s="146" t="s">
        <v>90</v>
      </c>
      <c r="D703" s="538"/>
      <c r="E703" s="2164">
        <f>SUM(E701:E702)</f>
        <v>2170</v>
      </c>
      <c r="F703" s="539">
        <f>SUM(F701:F702)</f>
        <v>1085</v>
      </c>
      <c r="G703" s="539">
        <f>SUM(G701:G702)</f>
        <v>804</v>
      </c>
      <c r="H703" s="98">
        <f>G703/F703*100</f>
        <v>74.10138248847926</v>
      </c>
      <c r="I703" s="131">
        <f>IF(E703=0,0,K703/E703)</f>
        <v>4.2073732718894012</v>
      </c>
      <c r="J703" s="539">
        <f>SUM(J701:J701)</f>
        <v>8.0612244897959187</v>
      </c>
      <c r="K703" s="539">
        <f>SUM(K701:K702)</f>
        <v>9130</v>
      </c>
      <c r="L703" s="539">
        <f>SUM(L701:L702)</f>
        <v>4565</v>
      </c>
      <c r="M703" s="2768">
        <f>SUM(M701:M702)</f>
        <v>2924</v>
      </c>
      <c r="N703" s="100">
        <f>M703/L703*100</f>
        <v>64.052573932092002</v>
      </c>
      <c r="O703" s="320">
        <f>SUM(O701:O702)</f>
        <v>31</v>
      </c>
      <c r="P703" s="100">
        <f>M703/$C$4*12/O703</f>
        <v>188.64516129032259</v>
      </c>
      <c r="Q703" s="15"/>
      <c r="R703" s="15"/>
      <c r="S703" s="15"/>
      <c r="T703" s="15"/>
      <c r="U703" s="15"/>
      <c r="V703" s="15"/>
      <c r="W703" s="1036"/>
      <c r="X703" s="15">
        <f t="shared" si="478"/>
        <v>0</v>
      </c>
      <c r="Y703" s="15"/>
      <c r="Z703" s="15"/>
      <c r="AA703" s="15"/>
      <c r="AB703" s="1269"/>
      <c r="AC703" s="15"/>
      <c r="AD703" s="15"/>
      <c r="AE703" s="1796"/>
      <c r="AF703" s="2406"/>
    </row>
    <row r="704" spans="1:32" ht="15" customHeight="1" x14ac:dyDescent="0.25">
      <c r="A704" s="70">
        <v>1</v>
      </c>
      <c r="B704" s="70">
        <v>1</v>
      </c>
      <c r="C704" s="351" t="s">
        <v>341</v>
      </c>
      <c r="D704" s="132"/>
      <c r="E704" s="2170">
        <f>SUM(E703)</f>
        <v>2170</v>
      </c>
      <c r="F704" s="445">
        <f>SUM(F703)</f>
        <v>1085</v>
      </c>
      <c r="G704" s="445">
        <f>SUM(G703)</f>
        <v>804</v>
      </c>
      <c r="H704" s="479">
        <f>G704/F704*100</f>
        <v>74.10138248847926</v>
      </c>
      <c r="I704" s="104">
        <f>IF(E704=0,0,K704/E704)</f>
        <v>4.2073732718894012</v>
      </c>
      <c r="J704" s="445">
        <f>SUM(J703:J703)</f>
        <v>8.0612244897959187</v>
      </c>
      <c r="K704" s="445">
        <f>SUM(K703)</f>
        <v>9130</v>
      </c>
      <c r="L704" s="445">
        <f>SUM(L703)</f>
        <v>4565</v>
      </c>
      <c r="M704" s="445">
        <f>SUM(M703)</f>
        <v>2924</v>
      </c>
      <c r="N704" s="274">
        <f>M704/L704*100</f>
        <v>64.052573932092002</v>
      </c>
      <c r="O704" s="536">
        <f>SUM(O703)</f>
        <v>31</v>
      </c>
      <c r="P704" s="536">
        <f>M704/$C$4*12/O704</f>
        <v>188.64516129032259</v>
      </c>
      <c r="Q704" s="17">
        <v>32380.901279999995</v>
      </c>
      <c r="R704" s="17">
        <v>32380.901279999995</v>
      </c>
      <c r="S704" s="17">
        <v>32380.901279999995</v>
      </c>
      <c r="T704" s="17">
        <v>32380.901279999995</v>
      </c>
      <c r="U704" s="17">
        <v>32380.901279999995</v>
      </c>
      <c r="V704" s="17">
        <v>32380.901279999995</v>
      </c>
      <c r="W704" s="1037">
        <f>Q704/12*$C$4+(R704-Q704)/11*5+(S704-R704)/10*4+(T704-S704)/9*3+(U704-T704)/8*2+(V704-U704)/7*1</f>
        <v>16190.450639999999</v>
      </c>
      <c r="X704" s="17">
        <f t="shared" si="478"/>
        <v>8538.9411600000021</v>
      </c>
      <c r="Y704" s="17"/>
      <c r="Z704" s="17">
        <f>X704-W704</f>
        <v>-7651.509479999997</v>
      </c>
      <c r="AA704" s="17">
        <v>-53.593100000000007</v>
      </c>
      <c r="AB704" s="1244">
        <v>8485.3480600000021</v>
      </c>
      <c r="AC704" s="17"/>
      <c r="AD704" s="17"/>
      <c r="AE704" s="1797"/>
      <c r="AF704" s="2406"/>
    </row>
    <row r="705" spans="1:32" ht="15" customHeight="1" x14ac:dyDescent="0.25">
      <c r="A705" s="70">
        <v>1</v>
      </c>
      <c r="B705" s="70">
        <v>1</v>
      </c>
      <c r="C705" s="540"/>
      <c r="D705" s="540"/>
      <c r="E705" s="2171"/>
      <c r="F705" s="496"/>
      <c r="G705" s="496"/>
      <c r="H705" s="496"/>
      <c r="I705" s="383"/>
      <c r="J705" s="383"/>
      <c r="K705" s="496"/>
      <c r="L705" s="496"/>
      <c r="M705" s="496"/>
      <c r="N705" s="496"/>
      <c r="O705" s="497"/>
      <c r="P705" s="496"/>
      <c r="Q705" s="13"/>
      <c r="R705" s="13"/>
      <c r="S705" s="13"/>
      <c r="T705" s="13"/>
      <c r="U705" s="13"/>
      <c r="V705" s="13"/>
      <c r="W705" s="1038"/>
      <c r="X705" s="13">
        <f t="shared" si="478"/>
        <v>0</v>
      </c>
      <c r="Y705" s="13"/>
      <c r="Z705" s="13"/>
      <c r="AA705" s="13"/>
      <c r="AB705" s="1252"/>
      <c r="AC705" s="13"/>
      <c r="AD705" s="13"/>
      <c r="AE705" s="1798"/>
      <c r="AF705" s="2406"/>
    </row>
    <row r="706" spans="1:32" ht="15" customHeight="1" thickBot="1" x14ac:dyDescent="0.3">
      <c r="A706" s="70">
        <v>1</v>
      </c>
      <c r="B706" s="70">
        <v>1</v>
      </c>
      <c r="C706" s="303"/>
      <c r="D706" s="303"/>
      <c r="E706" s="2333"/>
      <c r="F706" s="390"/>
      <c r="G706" s="390"/>
      <c r="H706" s="390"/>
      <c r="I706" s="434"/>
      <c r="J706" s="434"/>
      <c r="K706" s="541"/>
      <c r="L706" s="541"/>
      <c r="M706" s="541"/>
      <c r="N706" s="541"/>
      <c r="O706" s="541"/>
      <c r="P706" s="541"/>
      <c r="Q706" s="57"/>
      <c r="R706" s="57"/>
      <c r="S706" s="57"/>
      <c r="T706" s="57"/>
      <c r="U706" s="57"/>
      <c r="V706" s="57"/>
      <c r="W706" s="1045"/>
      <c r="X706" s="57">
        <f t="shared" si="478"/>
        <v>0</v>
      </c>
      <c r="Y706" s="57"/>
      <c r="Z706" s="57"/>
      <c r="AA706" s="57"/>
      <c r="AB706" s="1160"/>
      <c r="AC706" s="57"/>
      <c r="AD706" s="57"/>
      <c r="AE706" s="1799">
        <f>AD706/1000</f>
        <v>0</v>
      </c>
      <c r="AF706" s="2406"/>
    </row>
    <row r="707" spans="1:32" ht="15" customHeight="1" thickBot="1" x14ac:dyDescent="0.3">
      <c r="A707" s="70">
        <v>1</v>
      </c>
      <c r="B707" s="70">
        <v>1</v>
      </c>
      <c r="C707" s="542" t="s">
        <v>17</v>
      </c>
      <c r="D707" s="542"/>
      <c r="E707" s="2168"/>
      <c r="F707" s="543"/>
      <c r="G707" s="543"/>
      <c r="H707" s="543"/>
      <c r="I707" s="393"/>
      <c r="J707" s="393"/>
      <c r="K707" s="543"/>
      <c r="L707" s="543"/>
      <c r="M707" s="543">
        <f>SUM(M704,M698,M690)</f>
        <v>39739</v>
      </c>
      <c r="N707" s="543"/>
      <c r="O707" s="543"/>
      <c r="P707" s="543"/>
      <c r="Q707" s="14">
        <f t="shared" ref="Q707:W707" si="503">SUM(Q690,Q704,Q706,Q698)</f>
        <v>367706.81613999995</v>
      </c>
      <c r="R707" s="14">
        <f t="shared" si="503"/>
        <v>367706.81613999995</v>
      </c>
      <c r="S707" s="14">
        <f t="shared" si="503"/>
        <v>367714.49450999999</v>
      </c>
      <c r="T707" s="14">
        <f t="shared" si="503"/>
        <v>367714.49450999999</v>
      </c>
      <c r="U707" s="14">
        <f t="shared" si="503"/>
        <v>367714.49450999999</v>
      </c>
      <c r="V707" s="14">
        <f t="shared" ref="V707" si="504">SUM(V690,V704,V706,V698)</f>
        <v>367714.49450999999</v>
      </c>
      <c r="W707" s="1040">
        <f t="shared" si="503"/>
        <v>183856.479418</v>
      </c>
      <c r="X707" s="14">
        <f t="shared" si="478"/>
        <v>164273.11376999994</v>
      </c>
      <c r="Y707" s="14">
        <f>SUM(Y690,Y704,Y706,Y698)</f>
        <v>-18.879119999999997</v>
      </c>
      <c r="Z707" s="14">
        <f>SUM(Z690,Z704,Z706,Z698)</f>
        <v>-19583.365648000025</v>
      </c>
      <c r="AA707" s="14">
        <f>SUM(AA690,AA704,AA706,AA698)</f>
        <v>-1422.3457699999999</v>
      </c>
      <c r="AB707" s="1250">
        <f>SUM(AB690,AB704,AB706,AB698)</f>
        <v>162831.88887999995</v>
      </c>
      <c r="AC707" s="14"/>
      <c r="AD707" s="1250">
        <f t="shared" ref="AD707:AE707" si="505">SUM(AD690,AD704,AD706,AD698)</f>
        <v>674.24</v>
      </c>
      <c r="AE707" s="1250">
        <f t="shared" si="505"/>
        <v>0.67424000000000006</v>
      </c>
      <c r="AF707" s="2406"/>
    </row>
    <row r="708" spans="1:32" ht="18" customHeight="1" x14ac:dyDescent="0.25">
      <c r="A708" s="70">
        <v>1</v>
      </c>
      <c r="B708" s="70">
        <v>1</v>
      </c>
      <c r="C708" s="544"/>
      <c r="D708" s="544"/>
      <c r="E708" s="2317"/>
      <c r="F708" s="381"/>
      <c r="G708" s="381"/>
      <c r="H708" s="381"/>
      <c r="I708" s="370"/>
      <c r="J708" s="370"/>
      <c r="K708" s="381"/>
      <c r="L708" s="381"/>
      <c r="M708" s="381"/>
      <c r="N708" s="381"/>
      <c r="O708" s="381"/>
      <c r="P708" s="381"/>
      <c r="Q708" s="13"/>
      <c r="R708" s="13"/>
      <c r="S708" s="13"/>
      <c r="T708" s="13"/>
      <c r="U708" s="13"/>
      <c r="V708" s="13"/>
      <c r="W708" s="1038"/>
      <c r="X708" s="13">
        <f t="shared" si="478"/>
        <v>0</v>
      </c>
      <c r="Y708" s="13"/>
      <c r="Z708" s="13"/>
      <c r="AA708" s="13"/>
      <c r="AB708" s="1252"/>
      <c r="AC708" s="13"/>
      <c r="AD708" s="13"/>
      <c r="AE708" s="1798"/>
      <c r="AF708" s="2406"/>
    </row>
    <row r="709" spans="1:32" ht="48" customHeight="1" x14ac:dyDescent="0.25">
      <c r="A709" s="70">
        <v>1</v>
      </c>
      <c r="B709" s="70">
        <v>1</v>
      </c>
      <c r="C709" s="1027" t="s">
        <v>254</v>
      </c>
      <c r="D709" s="437"/>
      <c r="E709" s="2162"/>
      <c r="F709" s="361"/>
      <c r="G709" s="361"/>
      <c r="H709" s="361"/>
      <c r="I709" s="363"/>
      <c r="J709" s="363"/>
      <c r="K709" s="361"/>
      <c r="L709" s="361"/>
      <c r="M709" s="361"/>
      <c r="N709" s="361"/>
      <c r="O709" s="361"/>
      <c r="P709" s="361"/>
      <c r="Q709" s="8" t="s">
        <v>86</v>
      </c>
      <c r="R709" s="8" t="s">
        <v>86</v>
      </c>
      <c r="S709" s="8" t="s">
        <v>86</v>
      </c>
      <c r="T709" s="8" t="s">
        <v>86</v>
      </c>
      <c r="U709" s="8" t="s">
        <v>86</v>
      </c>
      <c r="V709" s="8" t="s">
        <v>86</v>
      </c>
      <c r="W709" s="1035" t="s">
        <v>86</v>
      </c>
      <c r="X709" s="8"/>
      <c r="Y709" s="8"/>
      <c r="Z709" s="8" t="s">
        <v>86</v>
      </c>
      <c r="AA709" s="8"/>
      <c r="AB709" s="1152" t="s">
        <v>86</v>
      </c>
      <c r="AC709" s="8" t="s">
        <v>86</v>
      </c>
      <c r="AD709" s="8"/>
      <c r="AE709" s="1795" t="s">
        <v>86</v>
      </c>
      <c r="AF709" s="2406"/>
    </row>
    <row r="710" spans="1:32" ht="15" customHeight="1" x14ac:dyDescent="0.25">
      <c r="A710" s="70">
        <v>1</v>
      </c>
      <c r="B710" s="70">
        <v>1</v>
      </c>
      <c r="C710" s="441" t="s">
        <v>5</v>
      </c>
      <c r="D710" s="441"/>
      <c r="E710" s="2162"/>
      <c r="F710" s="361"/>
      <c r="G710" s="361"/>
      <c r="H710" s="361"/>
      <c r="I710" s="363"/>
      <c r="J710" s="363"/>
      <c r="K710" s="361"/>
      <c r="L710" s="361"/>
      <c r="M710" s="361"/>
      <c r="N710" s="361"/>
      <c r="O710" s="361"/>
      <c r="P710" s="361"/>
      <c r="Q710" s="8"/>
      <c r="R710" s="8"/>
      <c r="S710" s="8"/>
      <c r="T710" s="8"/>
      <c r="U710" s="8"/>
      <c r="V710" s="8"/>
      <c r="W710" s="1035"/>
      <c r="X710" s="8">
        <f t="shared" si="478"/>
        <v>0</v>
      </c>
      <c r="Y710" s="8"/>
      <c r="Z710" s="8"/>
      <c r="AA710" s="8"/>
      <c r="AB710" s="1152"/>
      <c r="AC710" s="8"/>
      <c r="AD710" s="8"/>
      <c r="AE710" s="1795"/>
      <c r="AF710" s="2406"/>
    </row>
    <row r="711" spans="1:32" ht="15" customHeight="1" x14ac:dyDescent="0.25">
      <c r="A711" s="70">
        <v>1</v>
      </c>
      <c r="B711" s="70">
        <v>1</v>
      </c>
      <c r="C711" s="124" t="s">
        <v>23</v>
      </c>
      <c r="D711" s="361">
        <v>320</v>
      </c>
      <c r="E711" s="2162">
        <v>860</v>
      </c>
      <c r="F711" s="92">
        <f t="shared" ref="F711:F713" si="506">E711/12*$C$4</f>
        <v>430</v>
      </c>
      <c r="G711" s="92">
        <v>415</v>
      </c>
      <c r="H711" s="92">
        <f>G711/F711*100</f>
        <v>96.511627906976756</v>
      </c>
      <c r="I711" s="363">
        <v>12.7</v>
      </c>
      <c r="J711" s="93">
        <f>M711/G711</f>
        <v>12.301204819277109</v>
      </c>
      <c r="K711" s="94">
        <f>ROUND(E711*I711,0)</f>
        <v>10922</v>
      </c>
      <c r="L711" s="94">
        <f t="shared" ref="L711:L713" si="507">ROUND(K711/12*$C$4,0)</f>
        <v>5461</v>
      </c>
      <c r="M711" s="94">
        <v>5105</v>
      </c>
      <c r="N711" s="94">
        <f>M711/L711*100</f>
        <v>93.481047427211124</v>
      </c>
      <c r="O711" s="137">
        <f>ROUND(K711/D711,0)</f>
        <v>34</v>
      </c>
      <c r="P711" s="94">
        <f>M711/$C$4*12/O711</f>
        <v>300.29411764705884</v>
      </c>
      <c r="Q711" s="8"/>
      <c r="R711" s="8"/>
      <c r="S711" s="8"/>
      <c r="T711" s="8"/>
      <c r="U711" s="8"/>
      <c r="V711" s="8"/>
      <c r="W711" s="1035"/>
      <c r="X711" s="8">
        <f t="shared" si="478"/>
        <v>0</v>
      </c>
      <c r="Y711" s="8"/>
      <c r="Z711" s="8"/>
      <c r="AA711" s="8"/>
      <c r="AB711" s="1152"/>
      <c r="AC711" s="8"/>
      <c r="AD711" s="8"/>
      <c r="AE711" s="1795"/>
      <c r="AF711" s="2406"/>
    </row>
    <row r="712" spans="1:32" ht="15" customHeight="1" x14ac:dyDescent="0.25">
      <c r="A712" s="70">
        <v>1</v>
      </c>
      <c r="B712" s="70">
        <v>1</v>
      </c>
      <c r="C712" s="124" t="s">
        <v>32</v>
      </c>
      <c r="D712" s="361">
        <v>320</v>
      </c>
      <c r="E712" s="2162">
        <v>262</v>
      </c>
      <c r="F712" s="92">
        <f t="shared" si="506"/>
        <v>131</v>
      </c>
      <c r="G712" s="92">
        <v>155</v>
      </c>
      <c r="H712" s="92">
        <f>G712/F712*100</f>
        <v>118.32061068702291</v>
      </c>
      <c r="I712" s="363">
        <v>10.9</v>
      </c>
      <c r="J712" s="93">
        <f>M712/G712</f>
        <v>10.161290322580646</v>
      </c>
      <c r="K712" s="94">
        <f>ROUND(E712*I712,0)</f>
        <v>2856</v>
      </c>
      <c r="L712" s="94">
        <f t="shared" si="507"/>
        <v>1428</v>
      </c>
      <c r="M712" s="94">
        <v>1575</v>
      </c>
      <c r="N712" s="94">
        <f>M712/L712*100</f>
        <v>110.29411764705883</v>
      </c>
      <c r="O712" s="137">
        <f>ROUND(K712/D712,0)</f>
        <v>9</v>
      </c>
      <c r="P712" s="94">
        <f>M712/$C$4*12/O712</f>
        <v>350</v>
      </c>
      <c r="Q712" s="8"/>
      <c r="R712" s="8"/>
      <c r="S712" s="8"/>
      <c r="T712" s="8"/>
      <c r="U712" s="8"/>
      <c r="V712" s="8"/>
      <c r="W712" s="1035"/>
      <c r="X712" s="8">
        <f t="shared" si="478"/>
        <v>0</v>
      </c>
      <c r="Y712" s="8"/>
      <c r="Z712" s="8"/>
      <c r="AA712" s="8"/>
      <c r="AB712" s="1152"/>
      <c r="AC712" s="8"/>
      <c r="AD712" s="8"/>
      <c r="AE712" s="1795"/>
      <c r="AF712" s="2406"/>
    </row>
    <row r="713" spans="1:32" ht="15" customHeight="1" x14ac:dyDescent="0.25">
      <c r="A713" s="70">
        <v>1</v>
      </c>
      <c r="B713" s="70">
        <v>1</v>
      </c>
      <c r="C713" s="357" t="s">
        <v>77</v>
      </c>
      <c r="D713" s="494">
        <v>320</v>
      </c>
      <c r="E713" s="2163">
        <v>620</v>
      </c>
      <c r="F713" s="98">
        <f t="shared" si="506"/>
        <v>310</v>
      </c>
      <c r="G713" s="98">
        <v>323</v>
      </c>
      <c r="H713" s="98">
        <f>G713/F713*100</f>
        <v>104.19354838709678</v>
      </c>
      <c r="I713" s="398">
        <v>11.3</v>
      </c>
      <c r="J713" s="99">
        <f>M713/G713</f>
        <v>10.873065015479876</v>
      </c>
      <c r="K713" s="100">
        <f>ROUND(E713*I713,0)</f>
        <v>7006</v>
      </c>
      <c r="L713" s="100">
        <f t="shared" si="507"/>
        <v>3503</v>
      </c>
      <c r="M713" s="100">
        <v>3512</v>
      </c>
      <c r="N713" s="100">
        <f>M713/L713*100</f>
        <v>100.25692263773908</v>
      </c>
      <c r="O713" s="171">
        <f>ROUND(K713/D713,0)</f>
        <v>22</v>
      </c>
      <c r="P713" s="100">
        <f>M713/$C$4*12/O713</f>
        <v>319.27272727272725</v>
      </c>
      <c r="Q713" s="15"/>
      <c r="R713" s="15"/>
      <c r="S713" s="15"/>
      <c r="T713" s="15"/>
      <c r="U713" s="15"/>
      <c r="V713" s="15"/>
      <c r="W713" s="1036"/>
      <c r="X713" s="15">
        <f t="shared" si="478"/>
        <v>0</v>
      </c>
      <c r="Y713" s="15"/>
      <c r="Z713" s="15"/>
      <c r="AA713" s="15"/>
      <c r="AB713" s="1269"/>
      <c r="AC713" s="15"/>
      <c r="AD713" s="15"/>
      <c r="AE713" s="1796"/>
      <c r="AF713" s="2406"/>
    </row>
    <row r="714" spans="1:32" ht="15" customHeight="1" x14ac:dyDescent="0.25">
      <c r="A714" s="70">
        <v>1</v>
      </c>
      <c r="B714" s="70">
        <v>1</v>
      </c>
      <c r="C714" s="132" t="s">
        <v>7</v>
      </c>
      <c r="D714" s="132"/>
      <c r="E714" s="2170">
        <f>SUM(E711:E713)</f>
        <v>1742</v>
      </c>
      <c r="F714" s="475">
        <f>SUM(F711:F713)</f>
        <v>871</v>
      </c>
      <c r="G714" s="475">
        <f>SUM(G711:G713)</f>
        <v>893</v>
      </c>
      <c r="H714" s="475">
        <f>G714/F714*100</f>
        <v>102.52583237657863</v>
      </c>
      <c r="I714" s="104">
        <f>IF(E714=0,0,K714/E714)</f>
        <v>11.931113662456946</v>
      </c>
      <c r="J714" s="104">
        <f>M714/G714</f>
        <v>11.413213885778276</v>
      </c>
      <c r="K714" s="475">
        <f>SUM(K711:K713)</f>
        <v>20784</v>
      </c>
      <c r="L714" s="475">
        <f>SUM(L711:L713)</f>
        <v>10392</v>
      </c>
      <c r="M714" s="1808">
        <f>SUM(M711:M713)</f>
        <v>10192</v>
      </c>
      <c r="N714" s="179">
        <f>M714/L714*100</f>
        <v>98.075442648190915</v>
      </c>
      <c r="O714" s="274">
        <f>SUM(O711:O713)</f>
        <v>65</v>
      </c>
      <c r="P714" s="179">
        <f>M714/$C$4*12/O714</f>
        <v>313.60000000000002</v>
      </c>
      <c r="Q714" s="17">
        <v>63852.334265999998</v>
      </c>
      <c r="R714" s="17">
        <v>63852.334265999998</v>
      </c>
      <c r="S714" s="17">
        <v>63852.334265999998</v>
      </c>
      <c r="T714" s="17">
        <v>63852.334265999998</v>
      </c>
      <c r="U714" s="17">
        <v>63852.334265999998</v>
      </c>
      <c r="V714" s="17">
        <v>63852.334265999998</v>
      </c>
      <c r="W714" s="1037">
        <f>Q714/12*$C$4+(R714-Q714)/11*5+(S714-R714)/10*4+(T714-S714)/9*3+(U714-T714)/8*2+(V714-U714)/7*1</f>
        <v>31926.167132999995</v>
      </c>
      <c r="X714" s="17">
        <f t="shared" si="478"/>
        <v>32046.910180000003</v>
      </c>
      <c r="Y714" s="17"/>
      <c r="Z714" s="17">
        <f>X714-W714</f>
        <v>120.74304700000721</v>
      </c>
      <c r="AA714" s="17">
        <v>-294.21883000000008</v>
      </c>
      <c r="AB714" s="1244">
        <v>31752.691350000001</v>
      </c>
      <c r="AC714" s="17">
        <v>53</v>
      </c>
      <c r="AD714" s="17">
        <v>1708577.7399999998</v>
      </c>
      <c r="AE714" s="1797">
        <f>AD714/1000</f>
        <v>1708.5777399999997</v>
      </c>
      <c r="AF714" s="2406"/>
    </row>
    <row r="715" spans="1:32" ht="15" customHeight="1" x14ac:dyDescent="0.25">
      <c r="A715" s="70">
        <v>1</v>
      </c>
      <c r="B715" s="70">
        <v>1</v>
      </c>
      <c r="C715" s="540" t="s">
        <v>302</v>
      </c>
      <c r="D715" s="540"/>
      <c r="E715" s="2317"/>
      <c r="F715" s="477"/>
      <c r="G715" s="477"/>
      <c r="H715" s="477"/>
      <c r="I715" s="383"/>
      <c r="J715" s="383"/>
      <c r="K715" s="459"/>
      <c r="L715" s="459"/>
      <c r="M715" s="459"/>
      <c r="N715" s="459"/>
      <c r="O715" s="459"/>
      <c r="P715" s="459"/>
      <c r="Q715" s="13"/>
      <c r="R715" s="13"/>
      <c r="S715" s="13"/>
      <c r="T715" s="13"/>
      <c r="U715" s="13"/>
      <c r="V715" s="13"/>
      <c r="W715" s="1038"/>
      <c r="X715" s="13">
        <f t="shared" si="478"/>
        <v>0</v>
      </c>
      <c r="Y715" s="13"/>
      <c r="Z715" s="13"/>
      <c r="AA715" s="13"/>
      <c r="AB715" s="1252"/>
      <c r="AC715" s="13"/>
      <c r="AD715" s="13"/>
      <c r="AE715" s="1798"/>
      <c r="AF715" s="2406"/>
    </row>
    <row r="716" spans="1:32" ht="15" customHeight="1" x14ac:dyDescent="0.25">
      <c r="A716" s="70">
        <v>1</v>
      </c>
      <c r="B716" s="70">
        <v>1</v>
      </c>
      <c r="C716" s="407" t="s">
        <v>361</v>
      </c>
      <c r="D716" s="407"/>
      <c r="E716" s="2150">
        <f>SUM(E718,E719,E720)</f>
        <v>11975</v>
      </c>
      <c r="F716" s="440">
        <f>SUM(F718,F719,F720)</f>
        <v>5988</v>
      </c>
      <c r="G716" s="440">
        <f>SUM(G718,G719,G720)</f>
        <v>5867</v>
      </c>
      <c r="H716" s="440">
        <f>G716/F716*100</f>
        <v>97.979291917167671</v>
      </c>
      <c r="I716" s="125"/>
      <c r="J716" s="125"/>
      <c r="K716" s="464"/>
      <c r="L716" s="464"/>
      <c r="M716" s="464"/>
      <c r="N716" s="464"/>
      <c r="O716" s="464"/>
      <c r="P716" s="464"/>
      <c r="Q716" s="8"/>
      <c r="R716" s="8"/>
      <c r="S716" s="8"/>
      <c r="T716" s="8"/>
      <c r="U716" s="8"/>
      <c r="V716" s="8"/>
      <c r="W716" s="1035"/>
      <c r="X716" s="8">
        <f t="shared" si="478"/>
        <v>0</v>
      </c>
      <c r="Y716" s="8"/>
      <c r="Z716" s="8"/>
      <c r="AA716" s="8"/>
      <c r="AB716" s="1152"/>
      <c r="AC716" s="1715">
        <f>AC717+AC718+AC719+AC720</f>
        <v>88</v>
      </c>
      <c r="AD716" s="1715">
        <f>AD717+AD718+AD719+AD720</f>
        <v>43899.68</v>
      </c>
      <c r="AE716" s="1715">
        <f>AE717+AE718+AE719+AE720</f>
        <v>43.899680000000004</v>
      </c>
      <c r="AF716" s="2406"/>
    </row>
    <row r="717" spans="1:32" ht="30" customHeight="1" x14ac:dyDescent="0.25">
      <c r="A717" s="70">
        <v>1</v>
      </c>
      <c r="B717" s="70">
        <v>1</v>
      </c>
      <c r="C717" s="407" t="s">
        <v>303</v>
      </c>
      <c r="D717" s="407"/>
      <c r="E717" s="2150"/>
      <c r="F717" s="92">
        <f t="shared" ref="F717:F734" si="508">ROUND(E717/12*$C$4,0)</f>
        <v>0</v>
      </c>
      <c r="G717" s="440"/>
      <c r="H717" s="440"/>
      <c r="I717" s="125"/>
      <c r="J717" s="125"/>
      <c r="K717" s="464"/>
      <c r="L717" s="464"/>
      <c r="M717" s="464"/>
      <c r="N717" s="464"/>
      <c r="O717" s="464"/>
      <c r="P717" s="464"/>
      <c r="Q717" s="8"/>
      <c r="R717" s="8"/>
      <c r="S717" s="8"/>
      <c r="T717" s="8"/>
      <c r="U717" s="8"/>
      <c r="V717" s="8"/>
      <c r="W717" s="1035"/>
      <c r="X717" s="8">
        <f t="shared" si="478"/>
        <v>0</v>
      </c>
      <c r="Y717" s="8"/>
      <c r="Z717" s="8"/>
      <c r="AA717" s="8"/>
      <c r="AB717" s="1152"/>
      <c r="AC717" s="1715"/>
      <c r="AD717" s="1715"/>
      <c r="AE717" s="1803"/>
      <c r="AF717" s="2406"/>
    </row>
    <row r="718" spans="1:32" ht="30" customHeight="1" x14ac:dyDescent="0.25">
      <c r="A718" s="70">
        <v>1</v>
      </c>
      <c r="B718" s="70">
        <v>1</v>
      </c>
      <c r="C718" s="407" t="s">
        <v>304</v>
      </c>
      <c r="D718" s="407"/>
      <c r="E718" s="2150">
        <v>1000</v>
      </c>
      <c r="F718" s="92">
        <f t="shared" si="508"/>
        <v>500</v>
      </c>
      <c r="G718" s="440">
        <v>546</v>
      </c>
      <c r="H718" s="440">
        <f>G718/F718*100</f>
        <v>109.2</v>
      </c>
      <c r="I718" s="125"/>
      <c r="J718" s="125"/>
      <c r="K718" s="464"/>
      <c r="L718" s="464"/>
      <c r="M718" s="464"/>
      <c r="N718" s="464"/>
      <c r="O718" s="464"/>
      <c r="P718" s="464"/>
      <c r="Q718" s="8"/>
      <c r="R718" s="8"/>
      <c r="S718" s="8"/>
      <c r="T718" s="8"/>
      <c r="U718" s="8"/>
      <c r="V718" s="8"/>
      <c r="W718" s="1035"/>
      <c r="X718" s="8">
        <f t="shared" si="478"/>
        <v>0</v>
      </c>
      <c r="Y718" s="8"/>
      <c r="Z718" s="8"/>
      <c r="AA718" s="8"/>
      <c r="AB718" s="1152"/>
      <c r="AC718" s="1715">
        <v>2</v>
      </c>
      <c r="AD718" s="1715">
        <v>997.72</v>
      </c>
      <c r="AE718" s="1803">
        <f>AD718/1000</f>
        <v>0.99772000000000005</v>
      </c>
      <c r="AF718" s="2406"/>
    </row>
    <row r="719" spans="1:32" ht="30.6" customHeight="1" x14ac:dyDescent="0.25">
      <c r="A719" s="70">
        <v>1</v>
      </c>
      <c r="B719" s="70">
        <v>1</v>
      </c>
      <c r="C719" s="407" t="s">
        <v>305</v>
      </c>
      <c r="D719" s="407"/>
      <c r="E719" s="2150">
        <v>300</v>
      </c>
      <c r="F719" s="92">
        <f t="shared" si="508"/>
        <v>150</v>
      </c>
      <c r="G719" s="92">
        <v>174</v>
      </c>
      <c r="H719" s="440">
        <f>G719/F719*100</f>
        <v>115.99999999999999</v>
      </c>
      <c r="I719" s="125"/>
      <c r="J719" s="125"/>
      <c r="K719" s="464"/>
      <c r="L719" s="464"/>
      <c r="M719" s="464"/>
      <c r="N719" s="464"/>
      <c r="O719" s="464"/>
      <c r="P719" s="464"/>
      <c r="Q719" s="8"/>
      <c r="R719" s="8"/>
      <c r="S719" s="8"/>
      <c r="T719" s="8"/>
      <c r="U719" s="8"/>
      <c r="V719" s="8"/>
      <c r="W719" s="1035"/>
      <c r="X719" s="8">
        <f t="shared" si="478"/>
        <v>0</v>
      </c>
      <c r="Y719" s="8"/>
      <c r="Z719" s="8"/>
      <c r="AA719" s="8"/>
      <c r="AB719" s="1152"/>
      <c r="AC719" s="1715"/>
      <c r="AD719" s="1715"/>
      <c r="AE719" s="1803"/>
      <c r="AF719" s="2406"/>
    </row>
    <row r="720" spans="1:32" ht="30" customHeight="1" x14ac:dyDescent="0.25">
      <c r="A720" s="70">
        <v>1</v>
      </c>
      <c r="B720" s="70">
        <v>1</v>
      </c>
      <c r="C720" s="407" t="s">
        <v>306</v>
      </c>
      <c r="D720" s="407"/>
      <c r="E720" s="2150">
        <v>10675</v>
      </c>
      <c r="F720" s="92">
        <f t="shared" si="508"/>
        <v>5338</v>
      </c>
      <c r="G720" s="440">
        <v>5147</v>
      </c>
      <c r="H720" s="440">
        <f>G720/F720*100</f>
        <v>96.421880854252535</v>
      </c>
      <c r="I720" s="125"/>
      <c r="J720" s="125"/>
      <c r="K720" s="464"/>
      <c r="L720" s="464"/>
      <c r="M720" s="464"/>
      <c r="N720" s="464"/>
      <c r="O720" s="464"/>
      <c r="P720" s="464"/>
      <c r="Q720" s="8"/>
      <c r="R720" s="8"/>
      <c r="S720" s="8"/>
      <c r="T720" s="8"/>
      <c r="U720" s="8"/>
      <c r="V720" s="8"/>
      <c r="W720" s="1035"/>
      <c r="X720" s="8">
        <f t="shared" si="478"/>
        <v>0</v>
      </c>
      <c r="Y720" s="8"/>
      <c r="Z720" s="8"/>
      <c r="AA720" s="8"/>
      <c r="AB720" s="1152"/>
      <c r="AC720" s="1715">
        <v>86</v>
      </c>
      <c r="AD720" s="1715">
        <v>42901.96</v>
      </c>
      <c r="AE720" s="1803">
        <f>AD720/1000</f>
        <v>42.901960000000003</v>
      </c>
      <c r="AF720" s="2406"/>
    </row>
    <row r="721" spans="1:32" s="238" customFormat="1" ht="30" customHeight="1" x14ac:dyDescent="0.25">
      <c r="A721" s="70">
        <v>1</v>
      </c>
      <c r="B721" s="70">
        <v>1</v>
      </c>
      <c r="C721" s="407" t="s">
        <v>360</v>
      </c>
      <c r="D721" s="407"/>
      <c r="E721" s="2150">
        <v>20200</v>
      </c>
      <c r="F721" s="92">
        <f t="shared" si="508"/>
        <v>10100</v>
      </c>
      <c r="G721" s="440">
        <v>11663</v>
      </c>
      <c r="H721" s="440">
        <f>G721/F721*100</f>
        <v>115.47524752475246</v>
      </c>
      <c r="I721" s="125"/>
      <c r="J721" s="125"/>
      <c r="K721" s="464"/>
      <c r="L721" s="464"/>
      <c r="M721" s="464"/>
      <c r="N721" s="464"/>
      <c r="O721" s="464"/>
      <c r="P721" s="464"/>
      <c r="Q721" s="8"/>
      <c r="R721" s="8"/>
      <c r="S721" s="8"/>
      <c r="T721" s="8"/>
      <c r="U721" s="8"/>
      <c r="V721" s="8"/>
      <c r="W721" s="1035"/>
      <c r="X721" s="15">
        <f t="shared" si="478"/>
        <v>0</v>
      </c>
      <c r="Y721" s="8"/>
      <c r="Z721" s="15"/>
      <c r="AA721" s="8"/>
      <c r="AB721" s="1269"/>
      <c r="AC721" s="8">
        <v>286</v>
      </c>
      <c r="AD721" s="8">
        <v>476888.8600000001</v>
      </c>
      <c r="AE721" s="1803">
        <f>AD721/1000</f>
        <v>476.88886000000008</v>
      </c>
      <c r="AF721" s="2406"/>
    </row>
    <row r="722" spans="1:32" ht="30" customHeight="1" x14ac:dyDescent="0.25">
      <c r="A722" s="70">
        <v>1</v>
      </c>
      <c r="B722" s="70">
        <v>1</v>
      </c>
      <c r="C722" s="213" t="s">
        <v>168</v>
      </c>
      <c r="D722" s="508"/>
      <c r="E722" s="2330">
        <f>SUM(E716+E721*3.2)</f>
        <v>76615</v>
      </c>
      <c r="F722" s="388">
        <f>SUM(F716+F721*3.2)</f>
        <v>38308</v>
      </c>
      <c r="G722" s="388">
        <f>SUM(G716+G721*3.2)</f>
        <v>43188.6</v>
      </c>
      <c r="H722" s="388">
        <f>G722/F722*100</f>
        <v>112.7404197556646</v>
      </c>
      <c r="I722" s="125"/>
      <c r="J722" s="125"/>
      <c r="K722" s="464"/>
      <c r="L722" s="464"/>
      <c r="M722" s="464"/>
      <c r="N722" s="464"/>
      <c r="O722" s="464"/>
      <c r="P722" s="464"/>
      <c r="Q722" s="18">
        <v>43923.952800000006</v>
      </c>
      <c r="R722" s="18">
        <v>43923.952800000006</v>
      </c>
      <c r="S722" s="18">
        <v>43923.952800000006</v>
      </c>
      <c r="T722" s="18">
        <v>43923.952800000006</v>
      </c>
      <c r="U722" s="18">
        <v>43923.952800000006</v>
      </c>
      <c r="V722" s="18">
        <v>43923.952800000006</v>
      </c>
      <c r="W722" s="1697">
        <f>Q722/12*$C$4+(R722-Q722)/11*5+(S722-R722)/10*4+(T722-S722)/9*3+(U722-T722)/8*2+(V722-U722)/7*1</f>
        <v>21961.976400000003</v>
      </c>
      <c r="X722" s="8">
        <f t="shared" ref="X722" si="509">AB722-AA722-Y722</f>
        <v>21961.9764</v>
      </c>
      <c r="Y722" s="13"/>
      <c r="Z722" s="15">
        <f>X722-W722</f>
        <v>0</v>
      </c>
      <c r="AA722" s="18">
        <v>-92.604050000000001</v>
      </c>
      <c r="AB722" s="1152">
        <v>21869.372349999998</v>
      </c>
      <c r="AC722" s="17">
        <f>AC716+AC721*3.2</f>
        <v>1003.2</v>
      </c>
      <c r="AD722" s="17">
        <f>AD721+AD716</f>
        <v>520788.5400000001</v>
      </c>
      <c r="AE722" s="17">
        <f>AE716+AE721</f>
        <v>520.78854000000013</v>
      </c>
      <c r="AF722" s="2406"/>
    </row>
    <row r="723" spans="1:32" ht="30" customHeight="1" x14ac:dyDescent="0.25">
      <c r="A723" s="70">
        <v>1</v>
      </c>
      <c r="B723" s="70">
        <v>1</v>
      </c>
      <c r="C723" s="507" t="s">
        <v>307</v>
      </c>
      <c r="D723" s="407"/>
      <c r="E723" s="2150"/>
      <c r="F723" s="92"/>
      <c r="G723" s="440"/>
      <c r="H723" s="440"/>
      <c r="I723" s="125"/>
      <c r="J723" s="125"/>
      <c r="K723" s="464"/>
      <c r="L723" s="464"/>
      <c r="M723" s="464"/>
      <c r="N723" s="464"/>
      <c r="O723" s="464"/>
      <c r="P723" s="464"/>
      <c r="Q723" s="8"/>
      <c r="R723" s="8"/>
      <c r="S723" s="8"/>
      <c r="T723" s="8"/>
      <c r="U723" s="8"/>
      <c r="V723" s="8"/>
      <c r="W723" s="1038"/>
      <c r="X723" s="13">
        <f t="shared" si="478"/>
        <v>0</v>
      </c>
      <c r="Y723" s="13"/>
      <c r="Z723" s="8"/>
      <c r="AA723" s="8"/>
      <c r="AB723" s="1252"/>
      <c r="AC723" s="8"/>
      <c r="AD723" s="8"/>
      <c r="AE723" s="1795"/>
      <c r="AF723" s="2406"/>
    </row>
    <row r="724" spans="1:32" ht="30" customHeight="1" x14ac:dyDescent="0.25">
      <c r="A724" s="70">
        <v>1</v>
      </c>
      <c r="B724" s="70">
        <v>1</v>
      </c>
      <c r="C724" s="407" t="s">
        <v>198</v>
      </c>
      <c r="D724" s="407"/>
      <c r="E724" s="2150">
        <f>E725+E728+E731+E732</f>
        <v>61057</v>
      </c>
      <c r="F724" s="440">
        <f>F725+F728+F731+F732</f>
        <v>30530</v>
      </c>
      <c r="G724" s="440">
        <f>G725+G728+G731+G732</f>
        <v>31536</v>
      </c>
      <c r="H724" s="440">
        <f t="shared" ref="H724:H734" si="510">G724/F724*100</f>
        <v>103.29511955453651</v>
      </c>
      <c r="I724" s="125"/>
      <c r="J724" s="125"/>
      <c r="K724" s="464"/>
      <c r="L724" s="464"/>
      <c r="M724" s="464"/>
      <c r="N724" s="464"/>
      <c r="O724" s="464"/>
      <c r="P724" s="464"/>
      <c r="Q724" s="8"/>
      <c r="R724" s="8"/>
      <c r="S724" s="8"/>
      <c r="T724" s="8"/>
      <c r="U724" s="8"/>
      <c r="V724" s="8"/>
      <c r="W724" s="1035"/>
      <c r="X724" s="8">
        <f t="shared" si="478"/>
        <v>0</v>
      </c>
      <c r="Y724" s="8"/>
      <c r="Z724" s="8"/>
      <c r="AA724" s="8"/>
      <c r="AB724" s="1152"/>
      <c r="AC724" s="1715">
        <f>AC725+AC728+AC731+AC732</f>
        <v>346</v>
      </c>
      <c r="AD724" s="1715">
        <f t="shared" ref="AD724" si="511">AD725+AD728+AD731+AD732</f>
        <v>170024.39999999997</v>
      </c>
      <c r="AE724" s="1715">
        <f>AE725+AE728+AE731+AE732</f>
        <v>170.02439999999996</v>
      </c>
      <c r="AF724" s="2406"/>
    </row>
    <row r="725" spans="1:32" ht="30" customHeight="1" x14ac:dyDescent="0.25">
      <c r="A725" s="70">
        <v>1</v>
      </c>
      <c r="B725" s="70">
        <v>1</v>
      </c>
      <c r="C725" s="483" t="s">
        <v>308</v>
      </c>
      <c r="D725" s="407"/>
      <c r="E725" s="2150">
        <f>SUM(E726,E727)</f>
        <v>1249</v>
      </c>
      <c r="F725" s="440">
        <f>SUM(F726,F727)</f>
        <v>625</v>
      </c>
      <c r="G725" s="440">
        <f>SUM(G726,G727)</f>
        <v>1104</v>
      </c>
      <c r="H725" s="440">
        <f t="shared" si="510"/>
        <v>176.64</v>
      </c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8"/>
      <c r="V725" s="8"/>
      <c r="W725" s="1035"/>
      <c r="X725" s="8">
        <f t="shared" si="478"/>
        <v>0</v>
      </c>
      <c r="Y725" s="8"/>
      <c r="Z725" s="8"/>
      <c r="AA725" s="8"/>
      <c r="AB725" s="1152"/>
      <c r="AC725" s="8"/>
      <c r="AD725" s="8"/>
      <c r="AE725" s="1795"/>
      <c r="AF725" s="2406"/>
    </row>
    <row r="726" spans="1:32" ht="30" customHeight="1" x14ac:dyDescent="0.25">
      <c r="A726" s="70">
        <v>1</v>
      </c>
      <c r="B726" s="70">
        <v>1</v>
      </c>
      <c r="C726" s="407" t="s">
        <v>354</v>
      </c>
      <c r="D726" s="407"/>
      <c r="E726" s="2150">
        <v>780</v>
      </c>
      <c r="F726" s="92">
        <f t="shared" si="508"/>
        <v>390</v>
      </c>
      <c r="G726" s="440">
        <v>783</v>
      </c>
      <c r="H726" s="440">
        <f t="shared" si="510"/>
        <v>200.76923076923077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8"/>
      <c r="V726" s="8"/>
      <c r="W726" s="1035"/>
      <c r="X726" s="8">
        <f t="shared" si="478"/>
        <v>0</v>
      </c>
      <c r="Y726" s="8"/>
      <c r="Z726" s="8"/>
      <c r="AA726" s="8"/>
      <c r="AB726" s="1152"/>
      <c r="AC726" s="8"/>
      <c r="AD726" s="8"/>
      <c r="AE726" s="1795"/>
      <c r="AF726" s="2406"/>
    </row>
    <row r="727" spans="1:32" ht="35.25" customHeight="1" x14ac:dyDescent="0.25">
      <c r="A727" s="70">
        <v>1</v>
      </c>
      <c r="B727" s="70">
        <v>1</v>
      </c>
      <c r="C727" s="407" t="s">
        <v>355</v>
      </c>
      <c r="D727" s="407"/>
      <c r="E727" s="2150">
        <v>469</v>
      </c>
      <c r="F727" s="92">
        <f t="shared" si="508"/>
        <v>235</v>
      </c>
      <c r="G727" s="440">
        <v>321</v>
      </c>
      <c r="H727" s="440">
        <f t="shared" si="510"/>
        <v>136.59574468085108</v>
      </c>
      <c r="I727" s="125"/>
      <c r="J727" s="125"/>
      <c r="K727" s="464"/>
      <c r="L727" s="464"/>
      <c r="M727" s="464"/>
      <c r="N727" s="464"/>
      <c r="O727" s="464"/>
      <c r="P727" s="464"/>
      <c r="Q727" s="8"/>
      <c r="R727" s="8"/>
      <c r="S727" s="8"/>
      <c r="T727" s="8"/>
      <c r="U727" s="8"/>
      <c r="V727" s="8"/>
      <c r="W727" s="1035"/>
      <c r="X727" s="8">
        <f t="shared" si="478"/>
        <v>0</v>
      </c>
      <c r="Y727" s="8"/>
      <c r="Z727" s="8"/>
      <c r="AA727" s="8"/>
      <c r="AB727" s="1152"/>
      <c r="AC727" s="8"/>
      <c r="AD727" s="8"/>
      <c r="AE727" s="1795"/>
      <c r="AF727" s="2406"/>
    </row>
    <row r="728" spans="1:32" ht="60" customHeight="1" x14ac:dyDescent="0.25">
      <c r="A728" s="70">
        <v>1</v>
      </c>
      <c r="B728" s="70">
        <v>1</v>
      </c>
      <c r="C728" s="407" t="s">
        <v>311</v>
      </c>
      <c r="D728" s="407"/>
      <c r="E728" s="2150">
        <f>SUM(E729:E730)</f>
        <v>37726</v>
      </c>
      <c r="F728" s="440">
        <f>SUM(F729:F730)</f>
        <v>18864</v>
      </c>
      <c r="G728" s="440">
        <f>SUM(G729:G730)</f>
        <v>19347</v>
      </c>
      <c r="H728" s="440">
        <f t="shared" si="510"/>
        <v>102.56043256997455</v>
      </c>
      <c r="I728" s="125"/>
      <c r="J728" s="125"/>
      <c r="K728" s="464"/>
      <c r="L728" s="464"/>
      <c r="M728" s="464"/>
      <c r="N728" s="464"/>
      <c r="O728" s="464"/>
      <c r="P728" s="464"/>
      <c r="Q728" s="8"/>
      <c r="R728" s="8"/>
      <c r="S728" s="8"/>
      <c r="T728" s="8"/>
      <c r="U728" s="8"/>
      <c r="V728" s="8"/>
      <c r="W728" s="1035"/>
      <c r="X728" s="8">
        <f t="shared" si="478"/>
        <v>0</v>
      </c>
      <c r="Y728" s="8"/>
      <c r="Z728" s="8"/>
      <c r="AA728" s="8"/>
      <c r="AB728" s="1152"/>
      <c r="AC728" s="1715">
        <f>AC729*4.7647+AC730*1.4375</f>
        <v>0</v>
      </c>
      <c r="AD728" s="1715">
        <f>AD729+AD730</f>
        <v>0</v>
      </c>
      <c r="AE728" s="1803">
        <f t="shared" ref="AE728:AE730" si="512">AD728/1000</f>
        <v>0</v>
      </c>
      <c r="AF728" s="2406"/>
    </row>
    <row r="729" spans="1:32" ht="53.45" customHeight="1" x14ac:dyDescent="0.25">
      <c r="A729" s="70">
        <v>1</v>
      </c>
      <c r="B729" s="70">
        <v>1</v>
      </c>
      <c r="C729" s="407" t="s">
        <v>373</v>
      </c>
      <c r="D729" s="407"/>
      <c r="E729" s="2150">
        <v>33831</v>
      </c>
      <c r="F729" s="92">
        <f t="shared" si="508"/>
        <v>16916</v>
      </c>
      <c r="G729" s="92">
        <v>17095</v>
      </c>
      <c r="H729" s="440">
        <f t="shared" si="510"/>
        <v>101.05816978008986</v>
      </c>
      <c r="I729" s="125"/>
      <c r="J729" s="125"/>
      <c r="K729" s="464"/>
      <c r="L729" s="464"/>
      <c r="M729" s="464"/>
      <c r="N729" s="464"/>
      <c r="O729" s="464"/>
      <c r="P729" s="464"/>
      <c r="Q729" s="8"/>
      <c r="R729" s="8"/>
      <c r="S729" s="8"/>
      <c r="T729" s="8"/>
      <c r="U729" s="8"/>
      <c r="V729" s="8"/>
      <c r="W729" s="1035"/>
      <c r="X729" s="8">
        <f t="shared" si="478"/>
        <v>0</v>
      </c>
      <c r="Y729" s="8"/>
      <c r="Z729" s="8"/>
      <c r="AA729" s="8"/>
      <c r="AB729" s="1152"/>
      <c r="AC729" s="1715"/>
      <c r="AD729" s="1715"/>
      <c r="AE729" s="1803">
        <f t="shared" si="512"/>
        <v>0</v>
      </c>
      <c r="AF729" s="2406"/>
    </row>
    <row r="730" spans="1:32" ht="48.75" customHeight="1" x14ac:dyDescent="0.25">
      <c r="A730" s="70">
        <v>1</v>
      </c>
      <c r="B730" s="70">
        <v>1</v>
      </c>
      <c r="C730" s="407" t="s">
        <v>322</v>
      </c>
      <c r="D730" s="407"/>
      <c r="E730" s="2150">
        <v>3895</v>
      </c>
      <c r="F730" s="92">
        <f t="shared" si="508"/>
        <v>1948</v>
      </c>
      <c r="G730" s="92">
        <v>2252</v>
      </c>
      <c r="H730" s="440">
        <f t="shared" si="510"/>
        <v>115.60574948665298</v>
      </c>
      <c r="I730" s="125"/>
      <c r="J730" s="125"/>
      <c r="K730" s="464"/>
      <c r="L730" s="464"/>
      <c r="M730" s="464"/>
      <c r="N730" s="464"/>
      <c r="O730" s="464"/>
      <c r="P730" s="464"/>
      <c r="Q730" s="8"/>
      <c r="R730" s="8"/>
      <c r="S730" s="8"/>
      <c r="T730" s="8"/>
      <c r="U730" s="8"/>
      <c r="V730" s="8"/>
      <c r="W730" s="1035"/>
      <c r="X730" s="8">
        <f t="shared" si="478"/>
        <v>0</v>
      </c>
      <c r="Y730" s="8"/>
      <c r="Z730" s="8"/>
      <c r="AA730" s="8"/>
      <c r="AB730" s="1152"/>
      <c r="AC730" s="1715"/>
      <c r="AD730" s="1715"/>
      <c r="AE730" s="1803">
        <f t="shared" si="512"/>
        <v>0</v>
      </c>
      <c r="AF730" s="2406"/>
    </row>
    <row r="731" spans="1:32" ht="30" customHeight="1" x14ac:dyDescent="0.25">
      <c r="A731" s="70">
        <v>1</v>
      </c>
      <c r="B731" s="70">
        <v>1</v>
      </c>
      <c r="C731" s="407" t="s">
        <v>292</v>
      </c>
      <c r="D731" s="407"/>
      <c r="E731" s="2150">
        <v>500</v>
      </c>
      <c r="F731" s="92">
        <f t="shared" si="508"/>
        <v>250</v>
      </c>
      <c r="G731" s="92">
        <v>336</v>
      </c>
      <c r="H731" s="92">
        <f t="shared" si="510"/>
        <v>134.4</v>
      </c>
      <c r="I731" s="125"/>
      <c r="J731" s="125"/>
      <c r="K731" s="464"/>
      <c r="L731" s="464"/>
      <c r="M731" s="464"/>
      <c r="N731" s="464"/>
      <c r="O731" s="464"/>
      <c r="P731" s="464"/>
      <c r="Q731" s="8"/>
      <c r="R731" s="8"/>
      <c r="S731" s="8"/>
      <c r="T731" s="8"/>
      <c r="U731" s="8"/>
      <c r="V731" s="8"/>
      <c r="W731" s="1035"/>
      <c r="X731" s="8">
        <f t="shared" si="478"/>
        <v>0</v>
      </c>
      <c r="Y731" s="8"/>
      <c r="Z731" s="8"/>
      <c r="AA731" s="8"/>
      <c r="AB731" s="1152"/>
      <c r="AC731" s="8"/>
      <c r="AD731" s="8"/>
      <c r="AE731" s="1795"/>
      <c r="AF731" s="2406"/>
    </row>
    <row r="732" spans="1:32" ht="15" customHeight="1" x14ac:dyDescent="0.25">
      <c r="A732" s="70">
        <v>1</v>
      </c>
      <c r="B732" s="70">
        <v>1</v>
      </c>
      <c r="C732" s="545" t="s">
        <v>293</v>
      </c>
      <c r="D732" s="520"/>
      <c r="E732" s="2150">
        <v>21582</v>
      </c>
      <c r="F732" s="92">
        <f t="shared" si="508"/>
        <v>10791</v>
      </c>
      <c r="G732" s="440">
        <v>10749</v>
      </c>
      <c r="H732" s="92">
        <f t="shared" si="510"/>
        <v>99.610786766750067</v>
      </c>
      <c r="I732" s="125"/>
      <c r="J732" s="125"/>
      <c r="K732" s="464"/>
      <c r="L732" s="464"/>
      <c r="M732" s="464"/>
      <c r="N732" s="464"/>
      <c r="O732" s="464"/>
      <c r="P732" s="464"/>
      <c r="Q732" s="8"/>
      <c r="R732" s="8"/>
      <c r="S732" s="8"/>
      <c r="T732" s="8"/>
      <c r="U732" s="8"/>
      <c r="V732" s="8"/>
      <c r="W732" s="1035"/>
      <c r="X732" s="8">
        <f t="shared" si="478"/>
        <v>0</v>
      </c>
      <c r="Y732" s="8"/>
      <c r="Z732" s="8"/>
      <c r="AA732" s="8"/>
      <c r="AB732" s="1152"/>
      <c r="AC732" s="1715">
        <v>346</v>
      </c>
      <c r="AD732" s="1715">
        <v>170024.39999999997</v>
      </c>
      <c r="AE732" s="1803">
        <f>AD732/1000</f>
        <v>170.02439999999996</v>
      </c>
      <c r="AF732" s="2406"/>
    </row>
    <row r="733" spans="1:32" ht="36" customHeight="1" x14ac:dyDescent="0.25">
      <c r="A733" s="70">
        <v>1</v>
      </c>
      <c r="B733" s="70">
        <v>1</v>
      </c>
      <c r="C733" s="407" t="s">
        <v>157</v>
      </c>
      <c r="D733" s="407"/>
      <c r="E733" s="2288">
        <v>7587</v>
      </c>
      <c r="F733" s="92">
        <f t="shared" si="508"/>
        <v>3794</v>
      </c>
      <c r="G733" s="92">
        <v>3945</v>
      </c>
      <c r="H733" s="92">
        <f t="shared" si="510"/>
        <v>103.97996837111228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1035"/>
      <c r="X733" s="8">
        <f t="shared" si="478"/>
        <v>0</v>
      </c>
      <c r="Y733" s="8"/>
      <c r="Z733" s="8"/>
      <c r="AA733" s="8"/>
      <c r="AB733" s="1152"/>
      <c r="AC733" s="8">
        <v>413</v>
      </c>
      <c r="AD733" s="8">
        <v>596545.87999999989</v>
      </c>
      <c r="AE733" s="1795">
        <f t="shared" ref="AE733:AE735" si="513">AD733/1000</f>
        <v>596.5458799999999</v>
      </c>
      <c r="AF733" s="2406"/>
    </row>
    <row r="734" spans="1:32" ht="29.25" customHeight="1" x14ac:dyDescent="0.25">
      <c r="A734" s="70">
        <v>1</v>
      </c>
      <c r="B734" s="70">
        <v>1</v>
      </c>
      <c r="C734" s="407" t="s">
        <v>158</v>
      </c>
      <c r="D734" s="510"/>
      <c r="E734" s="2150">
        <v>8700</v>
      </c>
      <c r="F734" s="98">
        <f t="shared" si="508"/>
        <v>4350</v>
      </c>
      <c r="G734" s="98">
        <v>4494</v>
      </c>
      <c r="H734" s="92">
        <f t="shared" si="510"/>
        <v>103.31034482758621</v>
      </c>
      <c r="I734" s="125"/>
      <c r="J734" s="125"/>
      <c r="K734" s="464"/>
      <c r="L734" s="465"/>
      <c r="M734" s="465"/>
      <c r="N734" s="464"/>
      <c r="O734" s="465"/>
      <c r="P734" s="465"/>
      <c r="Q734" s="8"/>
      <c r="R734" s="8"/>
      <c r="S734" s="8"/>
      <c r="T734" s="8"/>
      <c r="U734" s="8"/>
      <c r="V734" s="8"/>
      <c r="W734" s="1035"/>
      <c r="X734" s="8">
        <f t="shared" si="478"/>
        <v>0</v>
      </c>
      <c r="Y734" s="8"/>
      <c r="Z734" s="8"/>
      <c r="AA734" s="8"/>
      <c r="AB734" s="1152"/>
      <c r="AC734" s="8">
        <v>31</v>
      </c>
      <c r="AD734" s="8">
        <v>20901.439999999999</v>
      </c>
      <c r="AE734" s="1795">
        <f t="shared" si="513"/>
        <v>20.901439999999997</v>
      </c>
      <c r="AF734" s="2406"/>
    </row>
    <row r="735" spans="1:32" ht="29.25" customHeight="1" x14ac:dyDescent="0.25">
      <c r="B735" s="70">
        <v>1</v>
      </c>
      <c r="C735" s="518" t="s">
        <v>160</v>
      </c>
      <c r="D735" s="121"/>
      <c r="E735" s="2317"/>
      <c r="F735" s="361"/>
      <c r="G735" s="361"/>
      <c r="H735" s="381"/>
      <c r="I735" s="383"/>
      <c r="J735" s="125"/>
      <c r="K735" s="125"/>
      <c r="L735" s="125"/>
      <c r="M735" s="125"/>
      <c r="N735" s="383"/>
      <c r="O735" s="125"/>
      <c r="P735" s="125"/>
      <c r="Q735" s="125">
        <v>2747.57</v>
      </c>
      <c r="R735" s="125">
        <v>2747.57</v>
      </c>
      <c r="S735" s="125">
        <v>2747.57</v>
      </c>
      <c r="T735" s="125">
        <v>2747.57</v>
      </c>
      <c r="U735" s="125">
        <v>2747.57</v>
      </c>
      <c r="V735" s="125">
        <v>3068.54</v>
      </c>
      <c r="W735" s="125">
        <f>Q735/12*$C$4+(R735-Q735)/11*5+(S735-R735)/10*4+(T735-S735)/9*3+(U735-T735)/8*2+(V735-U735)/7*1</f>
        <v>1419.6378571428572</v>
      </c>
      <c r="X735" s="125">
        <f t="shared" si="478"/>
        <v>1628.51253</v>
      </c>
      <c r="Y735" s="125"/>
      <c r="Z735" s="125">
        <f>X735-W735</f>
        <v>208.87467285714274</v>
      </c>
      <c r="AA735" s="125">
        <v>0</v>
      </c>
      <c r="AB735" s="2428">
        <v>1628.51253</v>
      </c>
      <c r="AC735" s="18">
        <v>665</v>
      </c>
      <c r="AD735" s="18">
        <v>136755.59000000003</v>
      </c>
      <c r="AE735" s="1795">
        <f t="shared" si="513"/>
        <v>136.75559000000001</v>
      </c>
      <c r="AF735" s="2406"/>
    </row>
    <row r="736" spans="1:32" ht="29.25" customHeight="1" x14ac:dyDescent="0.25">
      <c r="B736" s="70">
        <v>1</v>
      </c>
      <c r="C736" s="122" t="s">
        <v>85</v>
      </c>
      <c r="D736" s="124"/>
      <c r="E736" s="2162">
        <v>1750</v>
      </c>
      <c r="F736" s="92">
        <f t="shared" ref="F736:F738" si="514">ROUND(E736/12*$C$4,0)</f>
        <v>875</v>
      </c>
      <c r="G736" s="92">
        <v>828</v>
      </c>
      <c r="H736" s="92">
        <f>G736/F736*100</f>
        <v>94.628571428571433</v>
      </c>
      <c r="I736" s="383"/>
      <c r="J736" s="125"/>
      <c r="K736" s="125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  <c r="AA736" s="125"/>
      <c r="AB736" s="2428"/>
      <c r="AC736" s="18"/>
      <c r="AD736" s="18"/>
      <c r="AE736" s="1800"/>
      <c r="AF736" s="2406"/>
    </row>
    <row r="737" spans="1:32" ht="29.25" customHeight="1" x14ac:dyDescent="0.25">
      <c r="B737" s="70">
        <v>1</v>
      </c>
      <c r="C737" s="122" t="s">
        <v>103</v>
      </c>
      <c r="D737" s="124"/>
      <c r="E737" s="2162">
        <v>5500</v>
      </c>
      <c r="F737" s="92">
        <f t="shared" si="514"/>
        <v>2750</v>
      </c>
      <c r="G737" s="92">
        <v>3182</v>
      </c>
      <c r="H737" s="92">
        <f>G737/F737*100</f>
        <v>115.70909090909092</v>
      </c>
      <c r="I737" s="460"/>
      <c r="J737" s="125"/>
      <c r="K737" s="125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  <c r="AA737" s="125"/>
      <c r="AB737" s="2428"/>
      <c r="AC737" s="18"/>
      <c r="AD737" s="18"/>
      <c r="AE737" s="1800"/>
      <c r="AF737" s="2406"/>
    </row>
    <row r="738" spans="1:32" ht="29.25" customHeight="1" x14ac:dyDescent="0.25">
      <c r="B738" s="70">
        <v>1</v>
      </c>
      <c r="C738" s="130" t="s">
        <v>74</v>
      </c>
      <c r="D738" s="357"/>
      <c r="E738" s="2162">
        <v>4500</v>
      </c>
      <c r="F738" s="92">
        <f t="shared" si="514"/>
        <v>2250</v>
      </c>
      <c r="G738" s="92">
        <v>2330</v>
      </c>
      <c r="H738" s="92">
        <f>G738/F738*100</f>
        <v>103.55555555555556</v>
      </c>
      <c r="I738" s="125"/>
      <c r="J738" s="125"/>
      <c r="K738" s="125"/>
      <c r="L738" s="125"/>
      <c r="M738" s="125"/>
      <c r="N738" s="125"/>
      <c r="O738" s="373"/>
      <c r="P738" s="125"/>
      <c r="Q738" s="373"/>
      <c r="R738" s="373"/>
      <c r="S738" s="373"/>
      <c r="T738" s="373"/>
      <c r="U738" s="373"/>
      <c r="V738" s="373"/>
      <c r="W738" s="373"/>
      <c r="X738" s="373"/>
      <c r="Y738" s="373"/>
      <c r="Z738" s="373"/>
      <c r="AA738" s="373"/>
      <c r="AB738" s="2429"/>
      <c r="AC738" s="18"/>
      <c r="AD738" s="18"/>
      <c r="AE738" s="1800"/>
      <c r="AF738" s="2406"/>
    </row>
    <row r="739" spans="1:32" ht="29.25" customHeight="1" x14ac:dyDescent="0.25">
      <c r="A739" s="70">
        <v>1</v>
      </c>
      <c r="B739" s="70">
        <v>1</v>
      </c>
      <c r="C739" s="814" t="s">
        <v>165</v>
      </c>
      <c r="D739" s="1978"/>
      <c r="E739" s="2336">
        <f>E724+E733*3.2+E734</f>
        <v>94035.4</v>
      </c>
      <c r="F739" s="626">
        <f>F724+F733*3.2+F734</f>
        <v>47020.800000000003</v>
      </c>
      <c r="G739" s="624">
        <f>G724+G733*3.2+G734</f>
        <v>48654</v>
      </c>
      <c r="H739" s="338">
        <f>G739/F739*100</f>
        <v>103.47335647202939</v>
      </c>
      <c r="I739" s="1979"/>
      <c r="J739" s="1979"/>
      <c r="K739" s="458"/>
      <c r="L739" s="458"/>
      <c r="M739" s="1980"/>
      <c r="N739" s="458"/>
      <c r="O739" s="1955"/>
      <c r="P739" s="1980"/>
      <c r="Q739" s="58">
        <v>55789.848700000002</v>
      </c>
      <c r="R739" s="58">
        <v>55789.848700000002</v>
      </c>
      <c r="S739" s="58">
        <v>55789.848700000002</v>
      </c>
      <c r="T739" s="58">
        <v>55789.848700000002</v>
      </c>
      <c r="U739" s="58">
        <v>55789.848700000002</v>
      </c>
      <c r="V739" s="58">
        <v>55789.848700000002</v>
      </c>
      <c r="W739" s="1041">
        <f>Q739/12*$C$4+(R739-Q739)/11*5+(S739-R739)/10*4+(T739-S739)/9*3+(U739-T739)/8*2+(V739-U739)/7*1</f>
        <v>27894.924350000001</v>
      </c>
      <c r="X739" s="58">
        <f t="shared" ref="X739" si="515">AB739-AA739-Y739</f>
        <v>27051.824579999997</v>
      </c>
      <c r="Y739" s="58"/>
      <c r="Z739" s="58">
        <f>X739-W739</f>
        <v>-843.09977000000436</v>
      </c>
      <c r="AA739" s="58">
        <v>-104.92445000000001</v>
      </c>
      <c r="AB739" s="2415">
        <v>26946.900129999998</v>
      </c>
      <c r="AC739" s="2336">
        <f>AC724+AC733*3.2+AC734</f>
        <v>1698.6000000000001</v>
      </c>
      <c r="AD739" s="17">
        <f>AD734+AD733+AD724</f>
        <v>787471.71999999974</v>
      </c>
      <c r="AE739" s="17">
        <f>AE734+AE733+AE724</f>
        <v>787.47171999999978</v>
      </c>
      <c r="AF739" s="2406"/>
    </row>
    <row r="740" spans="1:32" ht="15" customHeight="1" x14ac:dyDescent="0.25">
      <c r="A740" s="70">
        <v>1</v>
      </c>
      <c r="B740" s="70">
        <v>1</v>
      </c>
      <c r="C740" s="132" t="s">
        <v>166</v>
      </c>
      <c r="D740" s="547"/>
      <c r="E740" s="2332">
        <f>SUM(E739,E722)</f>
        <v>170650.4</v>
      </c>
      <c r="F740" s="515">
        <f>SUM(F739,F722)</f>
        <v>85328.8</v>
      </c>
      <c r="G740" s="515">
        <f>SUM(G739,G722)</f>
        <v>91842.6</v>
      </c>
      <c r="H740" s="479">
        <f>G740/F740*100</f>
        <v>107.63376491876132</v>
      </c>
      <c r="I740" s="378"/>
      <c r="J740" s="378"/>
      <c r="K740" s="475"/>
      <c r="L740" s="475"/>
      <c r="M740" s="475"/>
      <c r="N740" s="475"/>
      <c r="O740" s="475"/>
      <c r="P740" s="475"/>
      <c r="Q740" s="17">
        <f t="shared" ref="Q740:V740" si="516">SUM(Q739,Q735,Q722)</f>
        <v>102461.37150000001</v>
      </c>
      <c r="R740" s="17">
        <f t="shared" si="516"/>
        <v>102461.37150000001</v>
      </c>
      <c r="S740" s="17">
        <f t="shared" si="516"/>
        <v>102461.37150000001</v>
      </c>
      <c r="T740" s="17">
        <f t="shared" si="516"/>
        <v>102461.37150000001</v>
      </c>
      <c r="U740" s="17">
        <f t="shared" si="516"/>
        <v>102461.37150000001</v>
      </c>
      <c r="V740" s="17">
        <f t="shared" si="516"/>
        <v>102782.34150000001</v>
      </c>
      <c r="W740" s="1037">
        <f t="shared" ref="W740:AB740" si="517">SUM(W739,W735,W722)</f>
        <v>51276.538607142866</v>
      </c>
      <c r="X740" s="17">
        <f t="shared" si="517"/>
        <v>50642.313509999993</v>
      </c>
      <c r="Y740" s="17">
        <f t="shared" si="517"/>
        <v>0</v>
      </c>
      <c r="Z740" s="17">
        <f t="shared" si="517"/>
        <v>-634.22509714286161</v>
      </c>
      <c r="AA740" s="17">
        <f t="shared" si="517"/>
        <v>-197.52850000000001</v>
      </c>
      <c r="AB740" s="1244">
        <f t="shared" si="517"/>
        <v>50444.785009999992</v>
      </c>
      <c r="AC740" s="2332">
        <f>SUM(AC739,AC722)</f>
        <v>2701.8</v>
      </c>
      <c r="AD740" s="1244">
        <f t="shared" ref="AD740" si="518">SUM(AD739,AD735,AD722)</f>
        <v>1445015.8499999999</v>
      </c>
      <c r="AE740" s="1244">
        <f>SUM(AE739,AE735,AE722)</f>
        <v>1445.0158499999998</v>
      </c>
      <c r="AF740" s="2406"/>
    </row>
    <row r="741" spans="1:32" ht="15" customHeight="1" x14ac:dyDescent="0.25">
      <c r="A741" s="70">
        <v>1</v>
      </c>
      <c r="B741" s="70">
        <v>1</v>
      </c>
      <c r="C741" s="217" t="s">
        <v>31</v>
      </c>
      <c r="D741" s="217"/>
      <c r="E741" s="2162"/>
      <c r="F741" s="361"/>
      <c r="G741" s="361"/>
      <c r="H741" s="361"/>
      <c r="I741" s="363"/>
      <c r="J741" s="363"/>
      <c r="K741" s="440"/>
      <c r="L741" s="440"/>
      <c r="M741" s="440"/>
      <c r="N741" s="440"/>
      <c r="O741" s="440"/>
      <c r="P741" s="440"/>
      <c r="Q741" s="8"/>
      <c r="R741" s="8"/>
      <c r="S741" s="8"/>
      <c r="T741" s="8"/>
      <c r="U741" s="8"/>
      <c r="V741" s="8"/>
      <c r="W741" s="1035"/>
      <c r="X741" s="8">
        <f t="shared" si="478"/>
        <v>0</v>
      </c>
      <c r="Y741" s="8"/>
      <c r="Z741" s="8"/>
      <c r="AA741" s="8"/>
      <c r="AB741" s="1152"/>
      <c r="AC741" s="8"/>
      <c r="AD741" s="8"/>
      <c r="AE741" s="1795"/>
      <c r="AF741" s="2406"/>
    </row>
    <row r="742" spans="1:32" s="96" customFormat="1" ht="14.25" customHeight="1" x14ac:dyDescent="0.25">
      <c r="A742" s="70">
        <v>1</v>
      </c>
      <c r="B742" s="70">
        <v>1</v>
      </c>
      <c r="C742" s="124" t="s">
        <v>154</v>
      </c>
      <c r="D742" s="124">
        <v>300</v>
      </c>
      <c r="E742" s="2162">
        <v>260</v>
      </c>
      <c r="F742" s="92">
        <f>ROUND(E742/12*$C$4,0)</f>
        <v>130</v>
      </c>
      <c r="G742" s="92">
        <v>121</v>
      </c>
      <c r="H742" s="92">
        <f>G742/F742*100</f>
        <v>93.07692307692308</v>
      </c>
      <c r="I742" s="363">
        <v>12.7</v>
      </c>
      <c r="J742" s="93">
        <f>M742/G742</f>
        <v>10.983471074380166</v>
      </c>
      <c r="K742" s="94">
        <f>ROUND(E742*I742,0)</f>
        <v>3302</v>
      </c>
      <c r="L742" s="94">
        <f t="shared" ref="L742" si="519">ROUND(K742/12*$C$4,0)</f>
        <v>1651</v>
      </c>
      <c r="M742" s="94">
        <v>1329</v>
      </c>
      <c r="N742" s="94">
        <f>M742/L742*100</f>
        <v>80.496668685645062</v>
      </c>
      <c r="O742" s="94">
        <f>ROUND(K742/D742,0)</f>
        <v>11</v>
      </c>
      <c r="P742" s="94">
        <f t="shared" ref="P742:P747" si="520">M742/$C$4*12/O742</f>
        <v>241.63636363636363</v>
      </c>
      <c r="Q742" s="8"/>
      <c r="R742" s="8"/>
      <c r="S742" s="8"/>
      <c r="T742" s="8"/>
      <c r="U742" s="8"/>
      <c r="V742" s="8"/>
      <c r="W742" s="1035"/>
      <c r="X742" s="8">
        <f t="shared" si="478"/>
        <v>0</v>
      </c>
      <c r="Y742" s="8"/>
      <c r="Z742" s="8"/>
      <c r="AA742" s="8"/>
      <c r="AB742" s="1152"/>
      <c r="AC742" s="8"/>
      <c r="AD742" s="8"/>
      <c r="AE742" s="1795"/>
      <c r="AF742" s="2406"/>
    </row>
    <row r="743" spans="1:32" s="96" customFormat="1" ht="14.25" customHeight="1" x14ac:dyDescent="0.25">
      <c r="A743" s="70">
        <v>1</v>
      </c>
      <c r="B743" s="70">
        <v>1</v>
      </c>
      <c r="C743" s="146" t="s">
        <v>90</v>
      </c>
      <c r="D743" s="520"/>
      <c r="E743" s="2160">
        <f>E742</f>
        <v>260</v>
      </c>
      <c r="F743" s="126">
        <f>F742</f>
        <v>130</v>
      </c>
      <c r="G743" s="126">
        <f>G742</f>
        <v>121</v>
      </c>
      <c r="H743" s="126">
        <f>G743/F743*100</f>
        <v>93.07692307692308</v>
      </c>
      <c r="I743" s="125">
        <f>I742</f>
        <v>12.7</v>
      </c>
      <c r="J743" s="117">
        <f>M743/G743</f>
        <v>10.983471074380166</v>
      </c>
      <c r="K743" s="388">
        <f>K742</f>
        <v>3302</v>
      </c>
      <c r="L743" s="388">
        <f>L742</f>
        <v>1651</v>
      </c>
      <c r="M743" s="2769">
        <f>M742</f>
        <v>1329</v>
      </c>
      <c r="N743" s="94">
        <f>M743/L743*100</f>
        <v>80.496668685645062</v>
      </c>
      <c r="O743" s="281">
        <f>SUM(O742)</f>
        <v>11</v>
      </c>
      <c r="P743" s="94">
        <f t="shared" si="520"/>
        <v>241.63636363636363</v>
      </c>
      <c r="Q743" s="8"/>
      <c r="R743" s="8"/>
      <c r="S743" s="8"/>
      <c r="T743" s="8"/>
      <c r="U743" s="8"/>
      <c r="V743" s="8"/>
      <c r="W743" s="1035"/>
      <c r="X743" s="8">
        <f t="shared" ref="X743:X808" si="521">AB743-AA743-Y743</f>
        <v>0</v>
      </c>
      <c r="Y743" s="8"/>
      <c r="Z743" s="8"/>
      <c r="AA743" s="8"/>
      <c r="AB743" s="1152"/>
      <c r="AC743" s="8"/>
      <c r="AD743" s="8"/>
      <c r="AE743" s="1795"/>
      <c r="AF743" s="2406"/>
    </row>
    <row r="744" spans="1:32" ht="15" customHeight="1" x14ac:dyDescent="0.25">
      <c r="A744" s="70">
        <v>1</v>
      </c>
      <c r="B744" s="70">
        <v>1</v>
      </c>
      <c r="C744" s="217" t="s">
        <v>16</v>
      </c>
      <c r="D744" s="520"/>
      <c r="E744" s="2160"/>
      <c r="F744" s="126"/>
      <c r="G744" s="126"/>
      <c r="H744" s="126"/>
      <c r="I744" s="125"/>
      <c r="J744" s="117"/>
      <c r="K744" s="388"/>
      <c r="L744" s="388"/>
      <c r="M744" s="388"/>
      <c r="N744" s="94"/>
      <c r="O744" s="281"/>
      <c r="P744" s="94"/>
      <c r="Q744" s="8"/>
      <c r="R744" s="8"/>
      <c r="S744" s="8"/>
      <c r="T744" s="8"/>
      <c r="U744" s="8"/>
      <c r="V744" s="8"/>
      <c r="W744" s="1035"/>
      <c r="X744" s="8">
        <f t="shared" si="521"/>
        <v>0</v>
      </c>
      <c r="Y744" s="8"/>
      <c r="Z744" s="8"/>
      <c r="AA744" s="8"/>
      <c r="AB744" s="1152"/>
      <c r="AC744" s="8"/>
      <c r="AD744" s="8"/>
      <c r="AE744" s="1795"/>
      <c r="AF744" s="2406"/>
    </row>
    <row r="745" spans="1:32" s="96" customFormat="1" ht="15" customHeight="1" x14ac:dyDescent="0.25">
      <c r="A745" s="70">
        <v>1</v>
      </c>
      <c r="B745" s="70">
        <v>1</v>
      </c>
      <c r="C745" s="493" t="s">
        <v>77</v>
      </c>
      <c r="D745" s="124">
        <v>240</v>
      </c>
      <c r="E745" s="2150">
        <v>240</v>
      </c>
      <c r="F745" s="92">
        <f>ROUND(E745/12*$C$4,0)</f>
        <v>120</v>
      </c>
      <c r="G745" s="92">
        <f>59+61</f>
        <v>120</v>
      </c>
      <c r="H745" s="92">
        <f>G745/F745*100</f>
        <v>100</v>
      </c>
      <c r="I745" s="125">
        <v>8</v>
      </c>
      <c r="J745" s="93">
        <f>M745/G745</f>
        <v>8</v>
      </c>
      <c r="K745" s="94">
        <f>ROUND(E745*I745,0)</f>
        <v>1920</v>
      </c>
      <c r="L745" s="94">
        <f t="shared" ref="L745" si="522">ROUND(K745/12*$C$4,0)</f>
        <v>960</v>
      </c>
      <c r="M745" s="94">
        <v>960</v>
      </c>
      <c r="N745" s="94">
        <f>M745/L745*100</f>
        <v>100</v>
      </c>
      <c r="O745" s="137">
        <f>ROUND(K745/D745,0)</f>
        <v>8</v>
      </c>
      <c r="P745" s="94">
        <f t="shared" si="520"/>
        <v>240</v>
      </c>
      <c r="Q745" s="8"/>
      <c r="R745" s="8"/>
      <c r="S745" s="8"/>
      <c r="T745" s="8"/>
      <c r="U745" s="8"/>
      <c r="V745" s="8"/>
      <c r="W745" s="1035"/>
      <c r="X745" s="8">
        <f t="shared" si="521"/>
        <v>0</v>
      </c>
      <c r="Y745" s="8"/>
      <c r="Z745" s="8"/>
      <c r="AA745" s="8"/>
      <c r="AB745" s="1152"/>
      <c r="AC745" s="8"/>
      <c r="AD745" s="8"/>
      <c r="AE745" s="1795"/>
      <c r="AF745" s="2406"/>
    </row>
    <row r="746" spans="1:32" ht="29.25" customHeight="1" x14ac:dyDescent="0.25">
      <c r="A746" s="70">
        <v>1</v>
      </c>
      <c r="B746" s="70">
        <v>1</v>
      </c>
      <c r="C746" s="2553" t="s">
        <v>241</v>
      </c>
      <c r="D746" s="389"/>
      <c r="E746" s="2161">
        <f>SUM(E745)</f>
        <v>240</v>
      </c>
      <c r="F746" s="523">
        <f>SUM(F745)</f>
        <v>120</v>
      </c>
      <c r="G746" s="523">
        <f>SUM(G745)</f>
        <v>120</v>
      </c>
      <c r="H746" s="155">
        <f>G746/F746*100</f>
        <v>100</v>
      </c>
      <c r="I746" s="373"/>
      <c r="J746" s="131">
        <f>M746/G746</f>
        <v>8</v>
      </c>
      <c r="K746" s="184">
        <f>SUM(K745)</f>
        <v>1920</v>
      </c>
      <c r="L746" s="184">
        <f>SUM(L745)</f>
        <v>960</v>
      </c>
      <c r="M746" s="2770">
        <f>SUM(M745)</f>
        <v>960</v>
      </c>
      <c r="N746" s="184">
        <f>M746/L746*100</f>
        <v>100</v>
      </c>
      <c r="O746" s="291">
        <f>SUM(O745)</f>
        <v>8</v>
      </c>
      <c r="P746" s="100">
        <f t="shared" si="520"/>
        <v>240</v>
      </c>
      <c r="Q746" s="15"/>
      <c r="R746" s="15"/>
      <c r="S746" s="15"/>
      <c r="T746" s="15"/>
      <c r="U746" s="15"/>
      <c r="V746" s="15"/>
      <c r="W746" s="1036"/>
      <c r="X746" s="15">
        <f t="shared" si="521"/>
        <v>0</v>
      </c>
      <c r="Y746" s="15"/>
      <c r="Z746" s="15"/>
      <c r="AA746" s="15"/>
      <c r="AB746" s="1269"/>
      <c r="AC746" s="15"/>
      <c r="AD746" s="15"/>
      <c r="AE746" s="1796"/>
      <c r="AF746" s="2406"/>
    </row>
    <row r="747" spans="1:32" ht="15" customHeight="1" thickBot="1" x14ac:dyDescent="0.3">
      <c r="A747" s="70">
        <v>1</v>
      </c>
      <c r="B747" s="70">
        <v>1</v>
      </c>
      <c r="C747" s="156" t="s">
        <v>341</v>
      </c>
      <c r="D747" s="156"/>
      <c r="E747" s="2337">
        <f>SUM(E746,E743)</f>
        <v>500</v>
      </c>
      <c r="F747" s="548">
        <f>SUM(F746,F743)</f>
        <v>250</v>
      </c>
      <c r="G747" s="548">
        <f>SUM(G746,G743)</f>
        <v>241</v>
      </c>
      <c r="H747" s="548">
        <f>G747/F747*100</f>
        <v>96.399999999999991</v>
      </c>
      <c r="I747" s="158">
        <f>IF(E747=0,0,K747/E747)</f>
        <v>10.444000000000001</v>
      </c>
      <c r="J747" s="549">
        <f>IF(F747=0,0,L747/F747)</f>
        <v>10.444000000000001</v>
      </c>
      <c r="K747" s="548">
        <f>SUM(K746,K743)</f>
        <v>5222</v>
      </c>
      <c r="L747" s="548">
        <f>SUM(L746,L743)</f>
        <v>2611</v>
      </c>
      <c r="M747" s="548">
        <f>SUM(M746,M743)</f>
        <v>2289</v>
      </c>
      <c r="N747" s="161">
        <f>M747/L747*100</f>
        <v>87.667560321715825</v>
      </c>
      <c r="O747" s="196">
        <f>SUM(O745,O742)</f>
        <v>19</v>
      </c>
      <c r="P747" s="161">
        <f t="shared" si="520"/>
        <v>240.94736842105263</v>
      </c>
      <c r="Q747" s="57">
        <v>7843.1360000000004</v>
      </c>
      <c r="R747" s="57">
        <v>7843.1360000000004</v>
      </c>
      <c r="S747" s="57">
        <v>7843.1360000000004</v>
      </c>
      <c r="T747" s="57">
        <v>7843.1360000000004</v>
      </c>
      <c r="U747" s="57">
        <v>7843.1360000000004</v>
      </c>
      <c r="V747" s="57">
        <v>7843.1360000000004</v>
      </c>
      <c r="W747" s="1037">
        <f>Q747/12*$C$4+(R747-Q747)/11*5+(S747-R747)/10*4+(T747-S747)/9*3+(U747-T747)/8*2+(V747-U747)/7*1</f>
        <v>3921.5680000000002</v>
      </c>
      <c r="X747" s="57">
        <f t="shared" si="521"/>
        <v>3782.3104899999998</v>
      </c>
      <c r="Y747" s="57"/>
      <c r="Z747" s="57">
        <f>X747-W747</f>
        <v>-139.25751000000037</v>
      </c>
      <c r="AA747" s="57">
        <v>-20.930610000000001</v>
      </c>
      <c r="AB747" s="1160">
        <v>3761.37988</v>
      </c>
      <c r="AC747" s="57">
        <v>3</v>
      </c>
      <c r="AD747" s="57">
        <v>34159.369999999995</v>
      </c>
      <c r="AE747" s="1799">
        <f>AD747/1000</f>
        <v>34.159369999999996</v>
      </c>
      <c r="AF747" s="2406"/>
    </row>
    <row r="748" spans="1:32" ht="15" customHeight="1" thickBot="1" x14ac:dyDescent="0.3">
      <c r="A748" s="70">
        <v>1</v>
      </c>
      <c r="B748" s="70">
        <v>1</v>
      </c>
      <c r="C748" s="526" t="s">
        <v>17</v>
      </c>
      <c r="D748" s="526"/>
      <c r="E748" s="2168"/>
      <c r="F748" s="455"/>
      <c r="G748" s="455"/>
      <c r="H748" s="455"/>
      <c r="I748" s="393"/>
      <c r="J748" s="393"/>
      <c r="K748" s="455"/>
      <c r="L748" s="455"/>
      <c r="M748" s="69">
        <f>SUM(M747,M740,M714)</f>
        <v>12481</v>
      </c>
      <c r="N748" s="455"/>
      <c r="O748" s="455"/>
      <c r="P748" s="455"/>
      <c r="Q748" s="14">
        <f t="shared" ref="Q748:W748" si="523">SUM(Q747,Q740,Q714)</f>
        <v>174156.841766</v>
      </c>
      <c r="R748" s="14">
        <f t="shared" si="523"/>
        <v>174156.841766</v>
      </c>
      <c r="S748" s="14">
        <f t="shared" si="523"/>
        <v>174156.841766</v>
      </c>
      <c r="T748" s="14">
        <f t="shared" si="523"/>
        <v>174156.841766</v>
      </c>
      <c r="U748" s="14">
        <f t="shared" si="523"/>
        <v>174156.841766</v>
      </c>
      <c r="V748" s="14">
        <f t="shared" ref="V748" si="524">SUM(V747,V740,V714)</f>
        <v>174477.811766</v>
      </c>
      <c r="W748" s="1040">
        <f t="shared" si="523"/>
        <v>87124.27374014286</v>
      </c>
      <c r="X748" s="14">
        <f t="shared" si="521"/>
        <v>86471.534179999988</v>
      </c>
      <c r="Y748" s="14"/>
      <c r="Z748" s="14">
        <f>SUM(Z747,Z740,Z714)</f>
        <v>-652.73956014285477</v>
      </c>
      <c r="AA748" s="14">
        <f>SUM(AA747,AA740,AA714)</f>
        <v>-512.67794000000004</v>
      </c>
      <c r="AB748" s="1250">
        <f>SUM(AB747,AB740,AB714)</f>
        <v>85958.856239999994</v>
      </c>
      <c r="AC748" s="14"/>
      <c r="AD748" s="1250">
        <f t="shared" ref="AD748:AE748" si="525">SUM(AD747,AD740,AD714)</f>
        <v>3187752.9599999995</v>
      </c>
      <c r="AE748" s="1250">
        <f t="shared" si="525"/>
        <v>3187.7529599999998</v>
      </c>
      <c r="AF748" s="2406"/>
    </row>
    <row r="749" spans="1:32" ht="21.75" customHeight="1" x14ac:dyDescent="0.25">
      <c r="A749" s="70">
        <v>1</v>
      </c>
      <c r="B749" s="70">
        <v>1</v>
      </c>
      <c r="C749" s="550"/>
      <c r="D749" s="550"/>
      <c r="E749" s="2317"/>
      <c r="F749" s="381"/>
      <c r="G749" s="381"/>
      <c r="H749" s="381"/>
      <c r="I749" s="370"/>
      <c r="J749" s="370"/>
      <c r="K749" s="459"/>
      <c r="L749" s="459"/>
      <c r="M749" s="459"/>
      <c r="N749" s="459"/>
      <c r="O749" s="459"/>
      <c r="P749" s="459"/>
      <c r="Q749" s="13"/>
      <c r="R749" s="13"/>
      <c r="S749" s="13"/>
      <c r="T749" s="13"/>
      <c r="U749" s="13"/>
      <c r="V749" s="13"/>
      <c r="W749" s="1038"/>
      <c r="X749" s="13">
        <f t="shared" si="521"/>
        <v>0</v>
      </c>
      <c r="Y749" s="13"/>
      <c r="Z749" s="13"/>
      <c r="AA749" s="13"/>
      <c r="AB749" s="1252"/>
      <c r="AC749" s="13"/>
      <c r="AD749" s="13"/>
      <c r="AE749" s="1798"/>
      <c r="AF749" s="2406"/>
    </row>
    <row r="750" spans="1:32" s="238" customFormat="1" ht="43.5" customHeight="1" x14ac:dyDescent="0.25">
      <c r="A750" s="70">
        <v>1</v>
      </c>
      <c r="B750" s="70">
        <v>1</v>
      </c>
      <c r="C750" s="1027" t="s">
        <v>402</v>
      </c>
      <c r="D750" s="492"/>
      <c r="E750" s="2162"/>
      <c r="F750" s="361"/>
      <c r="G750" s="361"/>
      <c r="H750" s="361"/>
      <c r="I750" s="363"/>
      <c r="J750" s="363"/>
      <c r="K750" s="464"/>
      <c r="L750" s="464"/>
      <c r="M750" s="464"/>
      <c r="N750" s="464"/>
      <c r="O750" s="464"/>
      <c r="P750" s="464"/>
      <c r="Q750" s="8"/>
      <c r="R750" s="8"/>
      <c r="S750" s="8"/>
      <c r="T750" s="8"/>
      <c r="U750" s="8"/>
      <c r="V750" s="8"/>
      <c r="W750" s="1035"/>
      <c r="X750" s="8">
        <f t="shared" si="521"/>
        <v>0</v>
      </c>
      <c r="Y750" s="8"/>
      <c r="Z750" s="8"/>
      <c r="AA750" s="8"/>
      <c r="AB750" s="1152"/>
      <c r="AC750" s="8"/>
      <c r="AD750" s="8"/>
      <c r="AE750" s="1795"/>
      <c r="AF750" s="2406"/>
    </row>
    <row r="751" spans="1:32" ht="15" customHeight="1" x14ac:dyDescent="0.25">
      <c r="A751" s="70">
        <v>1</v>
      </c>
      <c r="B751" s="70">
        <v>1</v>
      </c>
      <c r="C751" s="441" t="s">
        <v>5</v>
      </c>
      <c r="D751" s="441"/>
      <c r="E751" s="2162"/>
      <c r="F751" s="361"/>
      <c r="G751" s="361"/>
      <c r="H751" s="361"/>
      <c r="I751" s="125"/>
      <c r="J751" s="125"/>
      <c r="K751" s="361"/>
      <c r="L751" s="361"/>
      <c r="M751" s="361"/>
      <c r="N751" s="361"/>
      <c r="O751" s="361"/>
      <c r="P751" s="361"/>
      <c r="Q751" s="8"/>
      <c r="R751" s="8"/>
      <c r="S751" s="8"/>
      <c r="T751" s="8"/>
      <c r="U751" s="8"/>
      <c r="V751" s="8"/>
      <c r="W751" s="1035"/>
      <c r="X751" s="8">
        <f t="shared" si="521"/>
        <v>0</v>
      </c>
      <c r="Y751" s="8"/>
      <c r="Z751" s="8"/>
      <c r="AA751" s="8"/>
      <c r="AB751" s="1152"/>
      <c r="AC751" s="8"/>
      <c r="AD751" s="8"/>
      <c r="AE751" s="1795"/>
      <c r="AF751" s="2406"/>
    </row>
    <row r="752" spans="1:32" ht="15" customHeight="1" x14ac:dyDescent="0.25">
      <c r="A752" s="70">
        <v>1</v>
      </c>
      <c r="B752" s="70">
        <v>1</v>
      </c>
      <c r="C752" s="357" t="s">
        <v>54</v>
      </c>
      <c r="D752" s="357">
        <v>320</v>
      </c>
      <c r="E752" s="2163">
        <v>2960</v>
      </c>
      <c r="F752" s="98">
        <f>ROUND(E752/12*$C$4,0)</f>
        <v>1480</v>
      </c>
      <c r="G752" s="98">
        <v>1459</v>
      </c>
      <c r="H752" s="98">
        <f>G752/F752*100</f>
        <v>98.581081081081081</v>
      </c>
      <c r="I752" s="398">
        <v>10.5</v>
      </c>
      <c r="J752" s="99">
        <f>M752/G752</f>
        <v>10.488005483207676</v>
      </c>
      <c r="K752" s="100">
        <f>ROUND(E752*I752,0)</f>
        <v>31080</v>
      </c>
      <c r="L752" s="100">
        <f t="shared" ref="L752" si="526">ROUND(K752/12*$C$4,0)</f>
        <v>15540</v>
      </c>
      <c r="M752" s="100">
        <v>15302</v>
      </c>
      <c r="N752" s="100">
        <f>M752/L752*100</f>
        <v>98.468468468468473</v>
      </c>
      <c r="O752" s="100">
        <f>ROUND(K752/D752,0)</f>
        <v>97</v>
      </c>
      <c r="P752" s="100">
        <f>M752/$C$4*12/O752</f>
        <v>315.50515463917526</v>
      </c>
      <c r="Q752" s="15"/>
      <c r="R752" s="15"/>
      <c r="S752" s="15"/>
      <c r="T752" s="15"/>
      <c r="U752" s="15"/>
      <c r="V752" s="15"/>
      <c r="W752" s="1036"/>
      <c r="X752" s="15">
        <f t="shared" si="521"/>
        <v>0</v>
      </c>
      <c r="Y752" s="15"/>
      <c r="Z752" s="15"/>
      <c r="AA752" s="15"/>
      <c r="AB752" s="1269"/>
      <c r="AC752" s="15"/>
      <c r="AD752" s="15"/>
      <c r="AE752" s="1796"/>
      <c r="AF752" s="2406"/>
    </row>
    <row r="753" spans="1:32" ht="15" customHeight="1" x14ac:dyDescent="0.25">
      <c r="A753" s="70">
        <v>1</v>
      </c>
      <c r="B753" s="70">
        <v>1</v>
      </c>
      <c r="C753" s="132" t="s">
        <v>7</v>
      </c>
      <c r="D753" s="132"/>
      <c r="E753" s="2170">
        <f>SUM(E752:E752)</f>
        <v>2960</v>
      </c>
      <c r="F753" s="445">
        <f>SUM(F752:F752)</f>
        <v>1480</v>
      </c>
      <c r="G753" s="445">
        <f>SUM(G752:G752)</f>
        <v>1459</v>
      </c>
      <c r="H753" s="445">
        <f>G753/F753*100</f>
        <v>98.581081081081081</v>
      </c>
      <c r="I753" s="104">
        <f>K753/E753</f>
        <v>10.5</v>
      </c>
      <c r="J753" s="104">
        <f>M753/G753</f>
        <v>10.488005483207676</v>
      </c>
      <c r="K753" s="445">
        <f>SUM(K752:K752)</f>
        <v>31080</v>
      </c>
      <c r="L753" s="445">
        <f>SUM(L752:L752)</f>
        <v>15540</v>
      </c>
      <c r="M753" s="2767">
        <f>SUM(M752:M752)</f>
        <v>15302</v>
      </c>
      <c r="N753" s="179">
        <f>M753/L753*100</f>
        <v>98.468468468468473</v>
      </c>
      <c r="O753" s="495">
        <f>SUM(O752)</f>
        <v>97</v>
      </c>
      <c r="P753" s="179">
        <f>M753/$C$4*12/O753</f>
        <v>315.50515463917526</v>
      </c>
      <c r="Q753" s="17">
        <v>97395.978091999976</v>
      </c>
      <c r="R753" s="17">
        <v>97395.978091999976</v>
      </c>
      <c r="S753" s="17">
        <v>97395.978091999976</v>
      </c>
      <c r="T753" s="17">
        <v>97395.978091999976</v>
      </c>
      <c r="U753" s="17">
        <v>97395.978091999976</v>
      </c>
      <c r="V753" s="17">
        <v>97395.978091999976</v>
      </c>
      <c r="W753" s="1037">
        <f>Q753/12*$C$4+(R753-Q753)/11*5+(S753-R753)/10*4+(T753-S753)/9*3+(U753-T753)/8*2+(V753-U753)/7*1</f>
        <v>48697.989045999988</v>
      </c>
      <c r="X753" s="17">
        <f t="shared" si="521"/>
        <v>51245.300340000002</v>
      </c>
      <c r="Y753" s="17"/>
      <c r="Z753" s="17">
        <f>X753-W753</f>
        <v>2547.3112940000137</v>
      </c>
      <c r="AA753" s="17">
        <v>-77.025170000000017</v>
      </c>
      <c r="AB753" s="1244">
        <v>51168.275170000001</v>
      </c>
      <c r="AC753" s="17"/>
      <c r="AD753" s="17"/>
      <c r="AE753" s="1797">
        <f>AD753/1000</f>
        <v>0</v>
      </c>
      <c r="AF753" s="2406"/>
    </row>
    <row r="754" spans="1:32" ht="21" customHeight="1" x14ac:dyDescent="0.25">
      <c r="A754" s="70">
        <v>1</v>
      </c>
      <c r="B754" s="70">
        <v>1</v>
      </c>
      <c r="C754" s="540" t="s">
        <v>302</v>
      </c>
      <c r="D754" s="551"/>
      <c r="E754" s="2171"/>
      <c r="F754" s="496"/>
      <c r="G754" s="496"/>
      <c r="H754" s="496"/>
      <c r="I754" s="108"/>
      <c r="J754" s="108"/>
      <c r="K754" s="496"/>
      <c r="L754" s="496"/>
      <c r="M754" s="496"/>
      <c r="N754" s="136"/>
      <c r="O754" s="498"/>
      <c r="P754" s="136"/>
      <c r="Q754" s="13"/>
      <c r="R754" s="13"/>
      <c r="S754" s="13"/>
      <c r="T754" s="13"/>
      <c r="U754" s="13"/>
      <c r="V754" s="13"/>
      <c r="W754" s="1038"/>
      <c r="X754" s="13">
        <f t="shared" si="521"/>
        <v>0</v>
      </c>
      <c r="Y754" s="13"/>
      <c r="Z754" s="13"/>
      <c r="AA754" s="13"/>
      <c r="AB754" s="1252"/>
      <c r="AC754" s="13"/>
      <c r="AD754" s="13"/>
      <c r="AE754" s="1798"/>
      <c r="AF754" s="2406"/>
    </row>
    <row r="755" spans="1:32" ht="29.25" customHeight="1" x14ac:dyDescent="0.25">
      <c r="A755" s="70">
        <v>1</v>
      </c>
      <c r="B755" s="70">
        <v>1</v>
      </c>
      <c r="C755" s="407" t="s">
        <v>361</v>
      </c>
      <c r="D755" s="407"/>
      <c r="E755" s="2162">
        <f>SUM(E756,E757,E758)</f>
        <v>4422</v>
      </c>
      <c r="F755" s="361">
        <f>SUM(F756,F757,F758)</f>
        <v>2211</v>
      </c>
      <c r="G755" s="361">
        <f>SUM(G756,G757,G758)</f>
        <v>2250</v>
      </c>
      <c r="H755" s="361">
        <f t="shared" ref="H755:H760" si="527">G755/F755*100</f>
        <v>101.76390773405699</v>
      </c>
      <c r="I755" s="117"/>
      <c r="J755" s="117"/>
      <c r="K755" s="126"/>
      <c r="L755" s="126"/>
      <c r="M755" s="126"/>
      <c r="N755" s="94"/>
      <c r="O755" s="94"/>
      <c r="P755" s="94"/>
      <c r="Q755" s="8"/>
      <c r="R755" s="8"/>
      <c r="S755" s="8"/>
      <c r="T755" s="8"/>
      <c r="U755" s="8"/>
      <c r="V755" s="8"/>
      <c r="W755" s="1035"/>
      <c r="X755" s="8">
        <f t="shared" si="521"/>
        <v>0</v>
      </c>
      <c r="Y755" s="8"/>
      <c r="Z755" s="8"/>
      <c r="AA755" s="8"/>
      <c r="AB755" s="1152"/>
      <c r="AC755" s="8">
        <f>AC756+AC757+AC758</f>
        <v>15</v>
      </c>
      <c r="AD755" s="8">
        <f>AD756+AD757+AD758</f>
        <v>7451.7300000000005</v>
      </c>
      <c r="AE755" s="8">
        <f>AE756+AE757+AE758</f>
        <v>7.4517300000000004</v>
      </c>
      <c r="AF755" s="2406"/>
    </row>
    <row r="756" spans="1:32" ht="26.25" customHeight="1" x14ac:dyDescent="0.25">
      <c r="A756" s="70">
        <v>1</v>
      </c>
      <c r="B756" s="70">
        <v>1</v>
      </c>
      <c r="C756" s="407" t="s">
        <v>304</v>
      </c>
      <c r="D756" s="407"/>
      <c r="E756" s="2162">
        <v>836</v>
      </c>
      <c r="F756" s="92">
        <f>ROUND(E756/12*$C$4,0)</f>
        <v>418</v>
      </c>
      <c r="G756" s="361">
        <v>418</v>
      </c>
      <c r="H756" s="361">
        <f t="shared" si="527"/>
        <v>100</v>
      </c>
      <c r="I756" s="117"/>
      <c r="J756" s="117"/>
      <c r="K756" s="126"/>
      <c r="L756" s="126"/>
      <c r="M756" s="126"/>
      <c r="N756" s="94"/>
      <c r="O756" s="94"/>
      <c r="P756" s="94"/>
      <c r="Q756" s="8"/>
      <c r="R756" s="8"/>
      <c r="S756" s="8"/>
      <c r="T756" s="8"/>
      <c r="U756" s="8"/>
      <c r="V756" s="8"/>
      <c r="W756" s="1035"/>
      <c r="X756" s="8">
        <f t="shared" si="521"/>
        <v>0</v>
      </c>
      <c r="Y756" s="8"/>
      <c r="Z756" s="8"/>
      <c r="AA756" s="8"/>
      <c r="AB756" s="1152"/>
      <c r="AC756" s="8">
        <v>3</v>
      </c>
      <c r="AD756" s="8">
        <v>1408.65</v>
      </c>
      <c r="AE756" s="1795">
        <f>AD756/1000</f>
        <v>1.4086500000000002</v>
      </c>
      <c r="AF756" s="2406"/>
    </row>
    <row r="757" spans="1:32" ht="15" customHeight="1" x14ac:dyDescent="0.25">
      <c r="A757" s="70">
        <v>1</v>
      </c>
      <c r="B757" s="70">
        <v>1</v>
      </c>
      <c r="C757" s="407" t="s">
        <v>305</v>
      </c>
      <c r="D757" s="407"/>
      <c r="E757" s="2162">
        <v>586</v>
      </c>
      <c r="F757" s="92">
        <f>ROUND(E757/12*$C$4,0)</f>
        <v>293</v>
      </c>
      <c r="G757" s="361">
        <v>318</v>
      </c>
      <c r="H757" s="361">
        <f t="shared" si="527"/>
        <v>108.53242320819112</v>
      </c>
      <c r="I757" s="117"/>
      <c r="J757" s="117"/>
      <c r="K757" s="126"/>
      <c r="L757" s="126"/>
      <c r="M757" s="126"/>
      <c r="N757" s="94"/>
      <c r="O757" s="94"/>
      <c r="P757" s="94"/>
      <c r="Q757" s="8"/>
      <c r="R757" s="8"/>
      <c r="S757" s="8"/>
      <c r="T757" s="8"/>
      <c r="U757" s="8"/>
      <c r="V757" s="8"/>
      <c r="W757" s="1035"/>
      <c r="X757" s="8">
        <f t="shared" si="521"/>
        <v>0</v>
      </c>
      <c r="Y757" s="8"/>
      <c r="Z757" s="8"/>
      <c r="AA757" s="8"/>
      <c r="AB757" s="1152"/>
      <c r="AC757" s="8">
        <v>3</v>
      </c>
      <c r="AD757" s="8">
        <v>1817.18</v>
      </c>
      <c r="AE757" s="1795">
        <f t="shared" ref="AE757:AE759" si="528">AD757/1000</f>
        <v>1.81718</v>
      </c>
      <c r="AF757" s="2406"/>
    </row>
    <row r="758" spans="1:32" ht="15" customHeight="1" x14ac:dyDescent="0.25">
      <c r="A758" s="70">
        <v>1</v>
      </c>
      <c r="B758" s="70">
        <v>1</v>
      </c>
      <c r="C758" s="407" t="s">
        <v>306</v>
      </c>
      <c r="D758" s="407"/>
      <c r="E758" s="2162">
        <v>3000</v>
      </c>
      <c r="F758" s="92">
        <f>ROUND(E758/12*$C$4,0)</f>
        <v>1500</v>
      </c>
      <c r="G758" s="361">
        <v>1514</v>
      </c>
      <c r="H758" s="361">
        <f t="shared" si="527"/>
        <v>100.93333333333334</v>
      </c>
      <c r="I758" s="117"/>
      <c r="J758" s="117"/>
      <c r="K758" s="126"/>
      <c r="L758" s="126"/>
      <c r="M758" s="126"/>
      <c r="N758" s="94"/>
      <c r="O758" s="94"/>
      <c r="P758" s="94"/>
      <c r="Q758" s="8"/>
      <c r="R758" s="8"/>
      <c r="S758" s="8"/>
      <c r="T758" s="8"/>
      <c r="U758" s="8"/>
      <c r="V758" s="8"/>
      <c r="W758" s="1035"/>
      <c r="X758" s="8">
        <f t="shared" si="521"/>
        <v>0</v>
      </c>
      <c r="Y758" s="8"/>
      <c r="Z758" s="8"/>
      <c r="AA758" s="8"/>
      <c r="AB758" s="1152"/>
      <c r="AC758" s="8">
        <v>9</v>
      </c>
      <c r="AD758" s="8">
        <v>4225.9000000000005</v>
      </c>
      <c r="AE758" s="1795">
        <f t="shared" si="528"/>
        <v>4.2259000000000002</v>
      </c>
      <c r="AF758" s="2406"/>
    </row>
    <row r="759" spans="1:32" ht="32.25" customHeight="1" x14ac:dyDescent="0.25">
      <c r="A759" s="70">
        <v>1</v>
      </c>
      <c r="B759" s="70">
        <v>1</v>
      </c>
      <c r="C759" s="1956" t="s">
        <v>360</v>
      </c>
      <c r="D759" s="1956"/>
      <c r="E759" s="2163">
        <v>52894</v>
      </c>
      <c r="F759" s="98">
        <f>ROUND(E759/12*$C$4,0)</f>
        <v>26447</v>
      </c>
      <c r="G759" s="494">
        <v>28035</v>
      </c>
      <c r="H759" s="534">
        <f t="shared" si="527"/>
        <v>106.00446175369606</v>
      </c>
      <c r="I759" s="319"/>
      <c r="J759" s="319"/>
      <c r="K759" s="539"/>
      <c r="L759" s="1952"/>
      <c r="M759" s="539"/>
      <c r="N759" s="321"/>
      <c r="O759" s="100"/>
      <c r="P759" s="321"/>
      <c r="Q759" s="8"/>
      <c r="R759" s="8"/>
      <c r="S759" s="8"/>
      <c r="T759" s="8"/>
      <c r="U759" s="8"/>
      <c r="V759" s="8"/>
      <c r="W759" s="1035"/>
      <c r="X759" s="8">
        <f t="shared" si="521"/>
        <v>0</v>
      </c>
      <c r="Y759" s="8"/>
      <c r="Z759" s="8"/>
      <c r="AA759" s="8"/>
      <c r="AB759" s="1152"/>
      <c r="AC759" s="8">
        <v>2276</v>
      </c>
      <c r="AD759" s="8">
        <v>3137841.6400000006</v>
      </c>
      <c r="AE759" s="1795">
        <f t="shared" si="528"/>
        <v>3137.8416400000006</v>
      </c>
      <c r="AF759" s="2406"/>
    </row>
    <row r="760" spans="1:32" ht="35.25" customHeight="1" x14ac:dyDescent="0.25">
      <c r="A760" s="70">
        <v>1</v>
      </c>
      <c r="B760" s="70">
        <v>1</v>
      </c>
      <c r="C760" s="552" t="s">
        <v>168</v>
      </c>
      <c r="D760" s="509"/>
      <c r="E760" s="2170">
        <f>SUM(E755+E759*3.2)</f>
        <v>173682.80000000002</v>
      </c>
      <c r="F760" s="445">
        <f>SUM(F755+F759*3.2)</f>
        <v>86841.400000000009</v>
      </c>
      <c r="G760" s="445">
        <f>SUM(G755+G759*3.2)</f>
        <v>91962</v>
      </c>
      <c r="H760" s="445">
        <f t="shared" si="527"/>
        <v>105.89649637154628</v>
      </c>
      <c r="I760" s="104"/>
      <c r="J760" s="236"/>
      <c r="K760" s="445"/>
      <c r="L760" s="445"/>
      <c r="M760" s="503"/>
      <c r="N760" s="152"/>
      <c r="O760" s="179"/>
      <c r="P760" s="179"/>
      <c r="Q760" s="17">
        <v>84139.473600000012</v>
      </c>
      <c r="R760" s="17">
        <v>84139.473600000012</v>
      </c>
      <c r="S760" s="17">
        <v>84139.473600000012</v>
      </c>
      <c r="T760" s="17">
        <v>84139.473600000012</v>
      </c>
      <c r="U760" s="17">
        <v>84139.473600000012</v>
      </c>
      <c r="V760" s="17">
        <v>84139.473600000012</v>
      </c>
      <c r="W760" s="1695">
        <f>Q760/12*$C$4+(R760-Q760)/11*5+(S760-R760)/10*4+(T760-S760)/9*3+(U760-T760)/8*2+(V760-U760)/7*1</f>
        <v>42069.736800000006</v>
      </c>
      <c r="X760" s="17">
        <f t="shared" ref="X760" si="529">AB760-AA760-Y760</f>
        <v>42069.736799999999</v>
      </c>
      <c r="Y760" s="17"/>
      <c r="Z760" s="17">
        <f>X760-W760</f>
        <v>0</v>
      </c>
      <c r="AA760" s="17">
        <v>-64.212090000000003</v>
      </c>
      <c r="AB760" s="1244">
        <v>42005.524709999998</v>
      </c>
      <c r="AC760" s="2170">
        <f>SUM(AC755+AC759*3.2)</f>
        <v>7298.2000000000007</v>
      </c>
      <c r="AD760" s="17">
        <f>AD759+AD755</f>
        <v>3145293.3700000006</v>
      </c>
      <c r="AE760" s="17">
        <f>AE759+AE755</f>
        <v>3145.2933700000008</v>
      </c>
      <c r="AF760" s="2406"/>
    </row>
    <row r="761" spans="1:32" ht="22.5" customHeight="1" x14ac:dyDescent="0.25">
      <c r="A761" s="70">
        <v>1</v>
      </c>
      <c r="B761" s="70">
        <v>1</v>
      </c>
      <c r="C761" s="1957" t="s">
        <v>307</v>
      </c>
      <c r="D761" s="1957"/>
      <c r="E761" s="2317"/>
      <c r="F761" s="381"/>
      <c r="G761" s="381"/>
      <c r="H761" s="381"/>
      <c r="I761" s="370"/>
      <c r="J761" s="347"/>
      <c r="K761" s="519"/>
      <c r="L761" s="519"/>
      <c r="M761" s="629"/>
      <c r="N761" s="629"/>
      <c r="O761" s="519"/>
      <c r="P761" s="519"/>
      <c r="Q761" s="8"/>
      <c r="R761" s="8"/>
      <c r="S761" s="8"/>
      <c r="T761" s="8"/>
      <c r="U761" s="8"/>
      <c r="V761" s="8"/>
      <c r="W761" s="1035"/>
      <c r="X761" s="8">
        <f t="shared" si="521"/>
        <v>0</v>
      </c>
      <c r="Y761" s="8"/>
      <c r="Z761" s="8"/>
      <c r="AA761" s="8"/>
      <c r="AB761" s="1152"/>
      <c r="AC761" s="8"/>
      <c r="AD761" s="8"/>
      <c r="AE761" s="1795"/>
      <c r="AF761" s="2406"/>
    </row>
    <row r="762" spans="1:32" ht="15" customHeight="1" x14ac:dyDescent="0.25">
      <c r="A762" s="70">
        <v>1</v>
      </c>
      <c r="B762" s="70">
        <v>1</v>
      </c>
      <c r="C762" s="407" t="s">
        <v>198</v>
      </c>
      <c r="D762" s="407"/>
      <c r="E762" s="2150">
        <f>SUM(E764,E767)</f>
        <v>79351</v>
      </c>
      <c r="F762" s="440">
        <f>SUM(F764,F767)</f>
        <v>39675.5</v>
      </c>
      <c r="G762" s="440">
        <f>SUM(G764,G767)</f>
        <v>56007</v>
      </c>
      <c r="H762" s="440">
        <f>G762/F762*100</f>
        <v>141.16268225983288</v>
      </c>
      <c r="I762" s="125"/>
      <c r="J762" s="125"/>
      <c r="K762" s="464"/>
      <c r="L762" s="464"/>
      <c r="M762" s="464"/>
      <c r="N762" s="464"/>
      <c r="O762" s="464"/>
      <c r="P762" s="464"/>
      <c r="Q762" s="8"/>
      <c r="R762" s="8"/>
      <c r="S762" s="8"/>
      <c r="T762" s="8"/>
      <c r="U762" s="8"/>
      <c r="V762" s="8"/>
      <c r="W762" s="1035"/>
      <c r="X762" s="8">
        <f t="shared" si="521"/>
        <v>0</v>
      </c>
      <c r="Y762" s="8"/>
      <c r="Z762" s="8"/>
      <c r="AA762" s="8"/>
      <c r="AB762" s="1152"/>
      <c r="AC762" s="1715">
        <f>AC763+AC764+AC767</f>
        <v>1</v>
      </c>
      <c r="AD762" s="1715">
        <f t="shared" ref="AD762:AE762" si="530">AD763+AD764+AD767</f>
        <v>2620.66</v>
      </c>
      <c r="AE762" s="1715">
        <f t="shared" si="530"/>
        <v>2.62066</v>
      </c>
      <c r="AF762" s="2406"/>
    </row>
    <row r="763" spans="1:32" ht="46.5" customHeight="1" x14ac:dyDescent="0.25">
      <c r="A763" s="70">
        <v>1</v>
      </c>
      <c r="B763" s="70">
        <v>1</v>
      </c>
      <c r="C763" s="407" t="s">
        <v>303</v>
      </c>
      <c r="D763" s="407"/>
      <c r="E763" s="2150"/>
      <c r="F763" s="92">
        <f t="shared" ref="F763:F772" si="531">ROUND(E763/12*$C$4,0)</f>
        <v>0</v>
      </c>
      <c r="G763" s="440"/>
      <c r="H763" s="440"/>
      <c r="I763" s="125"/>
      <c r="J763" s="125"/>
      <c r="K763" s="464"/>
      <c r="L763" s="464"/>
      <c r="M763" s="464"/>
      <c r="N763" s="464"/>
      <c r="O763" s="464"/>
      <c r="P763" s="464"/>
      <c r="Q763" s="8"/>
      <c r="R763" s="8"/>
      <c r="S763" s="8"/>
      <c r="T763" s="8"/>
      <c r="U763" s="8"/>
      <c r="V763" s="8"/>
      <c r="W763" s="1035"/>
      <c r="X763" s="8">
        <f t="shared" si="521"/>
        <v>0</v>
      </c>
      <c r="Y763" s="8"/>
      <c r="Z763" s="8"/>
      <c r="AA763" s="8"/>
      <c r="AB763" s="1152"/>
      <c r="AC763" s="8"/>
      <c r="AD763" s="8"/>
      <c r="AE763" s="1795"/>
      <c r="AF763" s="2406"/>
    </row>
    <row r="764" spans="1:32" ht="30" customHeight="1" x14ac:dyDescent="0.25">
      <c r="A764" s="70">
        <v>1</v>
      </c>
      <c r="B764" s="70">
        <v>1</v>
      </c>
      <c r="C764" s="483" t="s">
        <v>308</v>
      </c>
      <c r="D764" s="407"/>
      <c r="E764" s="2150">
        <f>SUM(E765:E766)</f>
        <v>3028</v>
      </c>
      <c r="F764" s="440">
        <f>SUM(F765:F766)</f>
        <v>1514</v>
      </c>
      <c r="G764" s="440">
        <f>SUM(G765:G766)</f>
        <v>3115</v>
      </c>
      <c r="H764" s="440">
        <f t="shared" ref="H764:H769" si="532">G764/F764*100</f>
        <v>205.74636723910174</v>
      </c>
      <c r="I764" s="125"/>
      <c r="J764" s="125"/>
      <c r="K764" s="464"/>
      <c r="L764" s="464"/>
      <c r="M764" s="464"/>
      <c r="N764" s="464"/>
      <c r="O764" s="464"/>
      <c r="P764" s="464"/>
      <c r="Q764" s="8"/>
      <c r="R764" s="8"/>
      <c r="S764" s="8"/>
      <c r="T764" s="8"/>
      <c r="U764" s="8"/>
      <c r="V764" s="8"/>
      <c r="W764" s="1035"/>
      <c r="X764" s="8">
        <f t="shared" si="521"/>
        <v>0</v>
      </c>
      <c r="Y764" s="8"/>
      <c r="Z764" s="8"/>
      <c r="AA764" s="8"/>
      <c r="AB764" s="1152"/>
      <c r="AC764" s="8"/>
      <c r="AD764" s="8"/>
      <c r="AE764" s="1795"/>
      <c r="AF764" s="2406"/>
    </row>
    <row r="765" spans="1:32" ht="49.5" customHeight="1" x14ac:dyDescent="0.25">
      <c r="A765" s="70">
        <v>1</v>
      </c>
      <c r="B765" s="70">
        <v>1</v>
      </c>
      <c r="C765" s="407" t="s">
        <v>354</v>
      </c>
      <c r="D765" s="407"/>
      <c r="E765" s="2150">
        <v>2309</v>
      </c>
      <c r="F765" s="92">
        <f t="shared" ref="F765:F766" si="533">E765/12*$C$4</f>
        <v>1154.5</v>
      </c>
      <c r="G765" s="92">
        <v>1839</v>
      </c>
      <c r="H765" s="440">
        <f t="shared" si="532"/>
        <v>159.28973581637072</v>
      </c>
      <c r="I765" s="125"/>
      <c r="J765" s="125"/>
      <c r="K765" s="464"/>
      <c r="L765" s="464"/>
      <c r="M765" s="464"/>
      <c r="N765" s="464"/>
      <c r="O765" s="464"/>
      <c r="P765" s="464"/>
      <c r="Q765" s="8"/>
      <c r="R765" s="8"/>
      <c r="S765" s="8"/>
      <c r="T765" s="8"/>
      <c r="U765" s="8"/>
      <c r="V765" s="8"/>
      <c r="W765" s="1035"/>
      <c r="X765" s="8">
        <f t="shared" si="521"/>
        <v>0</v>
      </c>
      <c r="Y765" s="8"/>
      <c r="Z765" s="8"/>
      <c r="AA765" s="8"/>
      <c r="AB765" s="1152"/>
      <c r="AC765" s="8"/>
      <c r="AD765" s="8"/>
      <c r="AE765" s="1795"/>
      <c r="AF765" s="2406"/>
    </row>
    <row r="766" spans="1:32" ht="44.25" customHeight="1" x14ac:dyDescent="0.25">
      <c r="A766" s="70">
        <v>1</v>
      </c>
      <c r="B766" s="70">
        <v>1</v>
      </c>
      <c r="C766" s="407" t="s">
        <v>355</v>
      </c>
      <c r="D766" s="407"/>
      <c r="E766" s="2150">
        <v>719</v>
      </c>
      <c r="F766" s="92">
        <f t="shared" si="533"/>
        <v>359.5</v>
      </c>
      <c r="G766" s="440">
        <v>1276</v>
      </c>
      <c r="H766" s="440">
        <f t="shared" si="532"/>
        <v>354.93741307371346</v>
      </c>
      <c r="I766" s="125"/>
      <c r="J766" s="125"/>
      <c r="K766" s="464"/>
      <c r="L766" s="464"/>
      <c r="M766" s="464"/>
      <c r="N766" s="464"/>
      <c r="O766" s="464"/>
      <c r="P766" s="464"/>
      <c r="Q766" s="8"/>
      <c r="R766" s="8"/>
      <c r="S766" s="8"/>
      <c r="T766" s="8"/>
      <c r="U766" s="8"/>
      <c r="V766" s="8"/>
      <c r="W766" s="1035"/>
      <c r="X766" s="8">
        <f t="shared" si="521"/>
        <v>0</v>
      </c>
      <c r="Y766" s="8"/>
      <c r="Z766" s="8"/>
      <c r="AA766" s="8"/>
      <c r="AB766" s="1152"/>
      <c r="AC766" s="8"/>
      <c r="AD766" s="8"/>
      <c r="AE766" s="1795"/>
      <c r="AF766" s="2406"/>
    </row>
    <row r="767" spans="1:32" ht="60" customHeight="1" x14ac:dyDescent="0.25">
      <c r="A767" s="70">
        <v>1</v>
      </c>
      <c r="B767" s="70">
        <v>1</v>
      </c>
      <c r="C767" s="407" t="s">
        <v>311</v>
      </c>
      <c r="D767" s="407"/>
      <c r="E767" s="2150">
        <f>SUM(E768:E769)</f>
        <v>76323</v>
      </c>
      <c r="F767" s="440">
        <f>SUM(F768:F769)</f>
        <v>38161.5</v>
      </c>
      <c r="G767" s="440">
        <f>SUM(G768:G769)</f>
        <v>52892</v>
      </c>
      <c r="H767" s="440">
        <f t="shared" si="532"/>
        <v>138.60042189117303</v>
      </c>
      <c r="I767" s="125"/>
      <c r="J767" s="125"/>
      <c r="K767" s="464"/>
      <c r="L767" s="464"/>
      <c r="M767" s="464"/>
      <c r="N767" s="464"/>
      <c r="O767" s="464"/>
      <c r="P767" s="464"/>
      <c r="Q767" s="8"/>
      <c r="R767" s="8"/>
      <c r="S767" s="8"/>
      <c r="T767" s="8"/>
      <c r="U767" s="8"/>
      <c r="V767" s="8"/>
      <c r="W767" s="1035"/>
      <c r="X767" s="8">
        <f t="shared" si="521"/>
        <v>0</v>
      </c>
      <c r="Y767" s="8"/>
      <c r="Z767" s="8"/>
      <c r="AA767" s="8"/>
      <c r="AB767" s="1152"/>
      <c r="AC767" s="1715">
        <f>AC768+AC769</f>
        <v>1</v>
      </c>
      <c r="AD767" s="1715">
        <f>AD768</f>
        <v>2620.66</v>
      </c>
      <c r="AE767" s="1715">
        <f>AE768</f>
        <v>2.62066</v>
      </c>
      <c r="AF767" s="2406"/>
    </row>
    <row r="768" spans="1:32" ht="70.5" customHeight="1" x14ac:dyDescent="0.25">
      <c r="A768" s="70">
        <v>1</v>
      </c>
      <c r="B768" s="70">
        <v>1</v>
      </c>
      <c r="C768" s="407" t="s">
        <v>376</v>
      </c>
      <c r="D768" s="407"/>
      <c r="E768" s="2150">
        <v>73800</v>
      </c>
      <c r="F768" s="92">
        <f t="shared" ref="F768:F769" si="534">E768/12*$C$4</f>
        <v>36900</v>
      </c>
      <c r="G768" s="92">
        <v>51973</v>
      </c>
      <c r="H768" s="440">
        <f t="shared" si="532"/>
        <v>140.8482384823848</v>
      </c>
      <c r="I768" s="125"/>
      <c r="J768" s="125"/>
      <c r="K768" s="464"/>
      <c r="L768" s="464"/>
      <c r="M768" s="464"/>
      <c r="N768" s="464"/>
      <c r="O768" s="464"/>
      <c r="P768" s="464"/>
      <c r="Q768" s="8"/>
      <c r="R768" s="8"/>
      <c r="S768" s="8"/>
      <c r="T768" s="8"/>
      <c r="U768" s="8"/>
      <c r="V768" s="8"/>
      <c r="W768" s="1035"/>
      <c r="X768" s="8">
        <f t="shared" si="521"/>
        <v>0</v>
      </c>
      <c r="Y768" s="8"/>
      <c r="Z768" s="8"/>
      <c r="AA768" s="8"/>
      <c r="AB768" s="1152"/>
      <c r="AC768" s="1715">
        <v>1</v>
      </c>
      <c r="AD768" s="1715">
        <v>2620.66</v>
      </c>
      <c r="AE768" s="1803">
        <f>AD768/1000</f>
        <v>2.62066</v>
      </c>
      <c r="AF768" s="2406"/>
    </row>
    <row r="769" spans="1:32" ht="58.5" customHeight="1" x14ac:dyDescent="0.25">
      <c r="A769" s="70">
        <v>1</v>
      </c>
      <c r="B769" s="70">
        <v>1</v>
      </c>
      <c r="C769" s="407" t="s">
        <v>322</v>
      </c>
      <c r="D769" s="407"/>
      <c r="E769" s="2150">
        <v>2523</v>
      </c>
      <c r="F769" s="92">
        <f t="shared" si="534"/>
        <v>1261.5</v>
      </c>
      <c r="G769" s="92">
        <v>919</v>
      </c>
      <c r="H769" s="440">
        <f t="shared" si="532"/>
        <v>72.849782005548946</v>
      </c>
      <c r="I769" s="125"/>
      <c r="J769" s="125"/>
      <c r="K769" s="464"/>
      <c r="L769" s="464"/>
      <c r="M769" s="464"/>
      <c r="N769" s="464"/>
      <c r="O769" s="464"/>
      <c r="P769" s="464"/>
      <c r="Q769" s="8"/>
      <c r="R769" s="8"/>
      <c r="S769" s="8"/>
      <c r="T769" s="8"/>
      <c r="U769" s="8"/>
      <c r="V769" s="8"/>
      <c r="W769" s="1035"/>
      <c r="X769" s="8">
        <f t="shared" si="521"/>
        <v>0</v>
      </c>
      <c r="Y769" s="8"/>
      <c r="Z769" s="8"/>
      <c r="AA769" s="8"/>
      <c r="AB769" s="1152"/>
      <c r="AC769" s="1715"/>
      <c r="AD769" s="1715"/>
      <c r="AE769" s="1803"/>
      <c r="AF769" s="2406"/>
    </row>
    <row r="770" spans="1:32" ht="33.75" customHeight="1" x14ac:dyDescent="0.25">
      <c r="A770" s="70">
        <v>1</v>
      </c>
      <c r="B770" s="70">
        <v>1</v>
      </c>
      <c r="C770" s="407" t="s">
        <v>157</v>
      </c>
      <c r="D770" s="407"/>
      <c r="E770" s="2150"/>
      <c r="F770" s="92"/>
      <c r="G770" s="92"/>
      <c r="H770" s="440"/>
      <c r="I770" s="125"/>
      <c r="J770" s="125"/>
      <c r="K770" s="464"/>
      <c r="L770" s="464"/>
      <c r="M770" s="464"/>
      <c r="N770" s="464"/>
      <c r="O770" s="464"/>
      <c r="P770" s="464"/>
      <c r="Q770" s="8"/>
      <c r="R770" s="8"/>
      <c r="S770" s="8"/>
      <c r="T770" s="8"/>
      <c r="U770" s="8"/>
      <c r="V770" s="8"/>
      <c r="W770" s="1035"/>
      <c r="X770" s="8">
        <f t="shared" si="521"/>
        <v>0</v>
      </c>
      <c r="Y770" s="8"/>
      <c r="Z770" s="8"/>
      <c r="AA770" s="8"/>
      <c r="AB770" s="1152"/>
      <c r="AC770" s="1715"/>
      <c r="AD770" s="1715"/>
      <c r="AE770" s="1803"/>
      <c r="AF770" s="2406"/>
    </row>
    <row r="771" spans="1:32" ht="33.75" customHeight="1" x14ac:dyDescent="0.25">
      <c r="A771" s="70">
        <v>1</v>
      </c>
      <c r="B771" s="70">
        <v>1</v>
      </c>
      <c r="C771" s="407" t="s">
        <v>158</v>
      </c>
      <c r="D771" s="407"/>
      <c r="E771" s="2150">
        <v>17187</v>
      </c>
      <c r="F771" s="92">
        <f t="shared" ref="F771" si="535">E771/12*$C$4</f>
        <v>8593.5</v>
      </c>
      <c r="G771" s="92">
        <f>8578+G772</f>
        <v>8933</v>
      </c>
      <c r="H771" s="440">
        <f>G771/F771*100</f>
        <v>103.9506603828475</v>
      </c>
      <c r="I771" s="125"/>
      <c r="J771" s="125"/>
      <c r="K771" s="464"/>
      <c r="L771" s="464"/>
      <c r="M771" s="464"/>
      <c r="N771" s="464"/>
      <c r="O771" s="464"/>
      <c r="P771" s="464"/>
      <c r="Q771" s="8"/>
      <c r="R771" s="8"/>
      <c r="S771" s="8"/>
      <c r="T771" s="8"/>
      <c r="U771" s="8"/>
      <c r="V771" s="8"/>
      <c r="W771" s="1035"/>
      <c r="X771" s="8">
        <f t="shared" si="521"/>
        <v>0</v>
      </c>
      <c r="Y771" s="8"/>
      <c r="Z771" s="8"/>
      <c r="AA771" s="8"/>
      <c r="AB771" s="1152"/>
      <c r="AC771" s="1715">
        <v>251</v>
      </c>
      <c r="AD771" s="1715">
        <v>169234.24</v>
      </c>
      <c r="AE771" s="1803">
        <f>AD771/1000</f>
        <v>169.23424</v>
      </c>
      <c r="AF771" s="2406"/>
    </row>
    <row r="772" spans="1:32" s="238" customFormat="1" ht="15" customHeight="1" x14ac:dyDescent="0.25">
      <c r="A772" s="70">
        <v>1</v>
      </c>
      <c r="B772" s="70">
        <v>1</v>
      </c>
      <c r="C772" s="509" t="s">
        <v>356</v>
      </c>
      <c r="D772" s="510"/>
      <c r="E772" s="2331">
        <v>200</v>
      </c>
      <c r="F772" s="98">
        <f t="shared" si="531"/>
        <v>100</v>
      </c>
      <c r="G772" s="98">
        <v>355</v>
      </c>
      <c r="H772" s="440">
        <f>G772/F772*100</f>
        <v>355</v>
      </c>
      <c r="I772" s="373"/>
      <c r="J772" s="373"/>
      <c r="K772" s="465"/>
      <c r="L772" s="465"/>
      <c r="M772" s="465"/>
      <c r="N772" s="465"/>
      <c r="O772" s="465"/>
      <c r="P772" s="465"/>
      <c r="Q772" s="15"/>
      <c r="R772" s="15"/>
      <c r="S772" s="15"/>
      <c r="T772" s="15"/>
      <c r="U772" s="15"/>
      <c r="V772" s="15"/>
      <c r="W772" s="1036"/>
      <c r="X772" s="15">
        <f t="shared" si="521"/>
        <v>0</v>
      </c>
      <c r="Y772" s="15"/>
      <c r="Z772" s="15"/>
      <c r="AA772" s="15"/>
      <c r="AB772" s="1269"/>
      <c r="AC772" s="15">
        <v>14</v>
      </c>
      <c r="AD772" s="15">
        <v>9439.3599999999988</v>
      </c>
      <c r="AE772" s="1803">
        <f>AD772/1000</f>
        <v>9.4393599999999989</v>
      </c>
      <c r="AF772" s="2406"/>
    </row>
    <row r="773" spans="1:32" ht="15" customHeight="1" x14ac:dyDescent="0.25">
      <c r="A773" s="70">
        <v>1</v>
      </c>
      <c r="B773" s="70">
        <v>1</v>
      </c>
      <c r="C773" s="213" t="s">
        <v>165</v>
      </c>
      <c r="D773" s="546"/>
      <c r="E773" s="2161">
        <f>SUM(E762+E771)</f>
        <v>96538</v>
      </c>
      <c r="F773" s="513">
        <f>SUM(F762+F771)</f>
        <v>48269</v>
      </c>
      <c r="G773" s="513">
        <f>SUM(G762+G771)</f>
        <v>64940</v>
      </c>
      <c r="H773" s="513">
        <f>G773/F773*100</f>
        <v>134.53769500093227</v>
      </c>
      <c r="I773" s="373"/>
      <c r="J773" s="373"/>
      <c r="K773" s="465"/>
      <c r="L773" s="465"/>
      <c r="M773" s="465"/>
      <c r="N773" s="465"/>
      <c r="O773" s="465"/>
      <c r="P773" s="465"/>
      <c r="Q773" s="17">
        <v>68984.374739999999</v>
      </c>
      <c r="R773" s="17">
        <v>68984.374739999999</v>
      </c>
      <c r="S773" s="17">
        <v>68984.374739999999</v>
      </c>
      <c r="T773" s="17">
        <v>68984.374739999999</v>
      </c>
      <c r="U773" s="17">
        <v>68984.374739999999</v>
      </c>
      <c r="V773" s="17">
        <v>68984.374739999999</v>
      </c>
      <c r="W773" s="1037">
        <f>Q773/12*$C$4+(R773-Q773)/11*5+(S773-R773)/10*4+(T773-S773)/9*3+(U773-T773)/8*2+(V773-U773)/7*1</f>
        <v>34492.18737</v>
      </c>
      <c r="X773" s="17">
        <f t="shared" ref="X773" si="536">AB773-AA773-Y773</f>
        <v>33907.112710000001</v>
      </c>
      <c r="Y773" s="17"/>
      <c r="Z773" s="17">
        <f>X773-W773</f>
        <v>-585.0746599999984</v>
      </c>
      <c r="AA773" s="17">
        <v>-11.30977</v>
      </c>
      <c r="AB773" s="1244">
        <v>33895.802940000001</v>
      </c>
      <c r="AC773" s="2161">
        <f>SUM(AC762+AC771)</f>
        <v>252</v>
      </c>
      <c r="AD773" s="17">
        <f>AD771+AD770+AD762</f>
        <v>171854.9</v>
      </c>
      <c r="AE773" s="17">
        <f>AE771+AE770+AE762</f>
        <v>171.85489999999999</v>
      </c>
      <c r="AF773" s="2406"/>
    </row>
    <row r="774" spans="1:32" ht="15" customHeight="1" x14ac:dyDescent="0.25">
      <c r="A774" s="70">
        <v>1</v>
      </c>
      <c r="B774" s="70">
        <v>1</v>
      </c>
      <c r="C774" s="132" t="s">
        <v>166</v>
      </c>
      <c r="D774" s="132"/>
      <c r="E774" s="2338">
        <f>SUM(E773,E760)</f>
        <v>270220.80000000005</v>
      </c>
      <c r="F774" s="553">
        <f>SUM(F773,F760)</f>
        <v>135110.40000000002</v>
      </c>
      <c r="G774" s="553">
        <f>SUM(G773,G760)</f>
        <v>156902</v>
      </c>
      <c r="H774" s="515">
        <f>G774/F774*100</f>
        <v>116.12873620387474</v>
      </c>
      <c r="I774" s="378"/>
      <c r="J774" s="378"/>
      <c r="K774" s="554"/>
      <c r="L774" s="475"/>
      <c r="M774" s="475"/>
      <c r="N774" s="475"/>
      <c r="O774" s="555"/>
      <c r="P774" s="475"/>
      <c r="Q774" s="17">
        <f t="shared" ref="Q774:R774" si="537">SUM(Q773,Q760)</f>
        <v>153123.84834000003</v>
      </c>
      <c r="R774" s="17">
        <f t="shared" si="537"/>
        <v>153123.84834000003</v>
      </c>
      <c r="S774" s="17">
        <f t="shared" ref="S774:T774" si="538">SUM(S773,S760)</f>
        <v>153123.84834000003</v>
      </c>
      <c r="T774" s="17">
        <f t="shared" si="538"/>
        <v>153123.84834000003</v>
      </c>
      <c r="U774" s="17">
        <f t="shared" ref="U774:V774" si="539">SUM(U773,U760)</f>
        <v>153123.84834000003</v>
      </c>
      <c r="V774" s="17">
        <f t="shared" si="539"/>
        <v>153123.84834000003</v>
      </c>
      <c r="W774" s="17">
        <f t="shared" ref="W774" si="540">SUM(W773,W760)</f>
        <v>76561.924170000013</v>
      </c>
      <c r="X774" s="17">
        <f t="shared" ref="X774:AB774" si="541">SUM(X773,X760)</f>
        <v>75976.84951</v>
      </c>
      <c r="Y774" s="17">
        <f t="shared" si="541"/>
        <v>0</v>
      </c>
      <c r="Z774" s="17">
        <f t="shared" si="541"/>
        <v>-585.0746599999984</v>
      </c>
      <c r="AA774" s="17">
        <f t="shared" si="541"/>
        <v>-75.521860000000004</v>
      </c>
      <c r="AB774" s="1244">
        <f t="shared" si="541"/>
        <v>75901.327649999992</v>
      </c>
      <c r="AC774" s="2338">
        <f>SUM(AC773,AC760)</f>
        <v>7550.2000000000007</v>
      </c>
      <c r="AD774" s="1244">
        <f t="shared" ref="AD774:AE774" si="542">SUM(AD773,AD760)</f>
        <v>3317148.2700000005</v>
      </c>
      <c r="AE774" s="1244">
        <f t="shared" si="542"/>
        <v>3317.1482700000006</v>
      </c>
      <c r="AF774" s="2406"/>
    </row>
    <row r="775" spans="1:32" ht="15" customHeight="1" x14ac:dyDescent="0.25">
      <c r="A775" s="70">
        <v>1</v>
      </c>
      <c r="B775" s="70">
        <v>1</v>
      </c>
      <c r="C775" s="135" t="s">
        <v>31</v>
      </c>
      <c r="D775" s="135"/>
      <c r="E775" s="2317"/>
      <c r="F775" s="381"/>
      <c r="G775" s="381"/>
      <c r="H775" s="381"/>
      <c r="I775" s="383"/>
      <c r="J775" s="383"/>
      <c r="K775" s="385"/>
      <c r="L775" s="385"/>
      <c r="M775" s="385"/>
      <c r="N775" s="385"/>
      <c r="O775" s="385"/>
      <c r="P775" s="385"/>
      <c r="Q775" s="13"/>
      <c r="R775" s="13"/>
      <c r="S775" s="13"/>
      <c r="T775" s="13"/>
      <c r="U775" s="13"/>
      <c r="V775" s="13"/>
      <c r="W775" s="1038"/>
      <c r="X775" s="13">
        <f t="shared" si="521"/>
        <v>0</v>
      </c>
      <c r="Y775" s="13"/>
      <c r="Z775" s="13"/>
      <c r="AA775" s="13"/>
      <c r="AB775" s="1252"/>
      <c r="AC775" s="13"/>
      <c r="AD775" s="13"/>
      <c r="AE775" s="1798"/>
      <c r="AF775" s="2406"/>
    </row>
    <row r="776" spans="1:32" s="238" customFormat="1" ht="15" customHeight="1" x14ac:dyDescent="0.25">
      <c r="A776" s="70">
        <v>1</v>
      </c>
      <c r="B776" s="70">
        <v>1</v>
      </c>
      <c r="C776" s="532" t="s">
        <v>54</v>
      </c>
      <c r="D776" s="144">
        <v>300</v>
      </c>
      <c r="E776" s="2162">
        <v>290</v>
      </c>
      <c r="F776" s="92">
        <f>ROUND(E776/12*$C$4,0)</f>
        <v>145</v>
      </c>
      <c r="G776" s="361">
        <v>136</v>
      </c>
      <c r="H776" s="556">
        <f>G776/F776*100</f>
        <v>93.793103448275858</v>
      </c>
      <c r="I776" s="125">
        <v>10.5</v>
      </c>
      <c r="J776" s="93">
        <f>M776/G776</f>
        <v>9.132352941176471</v>
      </c>
      <c r="K776" s="94">
        <f>ROUND(E776*I776,0)</f>
        <v>3045</v>
      </c>
      <c r="L776" s="94">
        <f t="shared" ref="L776" si="543">ROUND(K776/12*$C$4,0)</f>
        <v>1523</v>
      </c>
      <c r="M776" s="440">
        <v>1242</v>
      </c>
      <c r="N776" s="94">
        <f>M776/L776*100</f>
        <v>81.549573210768216</v>
      </c>
      <c r="O776" s="94">
        <f>ROUND(K776/D776,0)</f>
        <v>10</v>
      </c>
      <c r="P776" s="94">
        <f>M776/$C$4*12/O776</f>
        <v>248.4</v>
      </c>
      <c r="Q776" s="8"/>
      <c r="R776" s="8"/>
      <c r="S776" s="8"/>
      <c r="T776" s="8"/>
      <c r="U776" s="8"/>
      <c r="V776" s="8"/>
      <c r="W776" s="1035"/>
      <c r="X776" s="8">
        <f t="shared" si="521"/>
        <v>0</v>
      </c>
      <c r="Y776" s="8"/>
      <c r="Z776" s="8"/>
      <c r="AA776" s="8"/>
      <c r="AB776" s="1152"/>
      <c r="AC776" s="8"/>
      <c r="AD776" s="8"/>
      <c r="AE776" s="1795"/>
      <c r="AF776" s="2406"/>
    </row>
    <row r="777" spans="1:32" s="238" customFormat="1" ht="15" customHeight="1" x14ac:dyDescent="0.25">
      <c r="A777" s="70">
        <v>1</v>
      </c>
      <c r="B777" s="70">
        <v>1</v>
      </c>
      <c r="C777" s="146" t="s">
        <v>90</v>
      </c>
      <c r="D777" s="282"/>
      <c r="E777" s="2160">
        <f>SUM(E776)</f>
        <v>290</v>
      </c>
      <c r="F777" s="126">
        <f>SUM(F776)</f>
        <v>145</v>
      </c>
      <c r="G777" s="126">
        <f>SUM(G776)</f>
        <v>136</v>
      </c>
      <c r="H777" s="126">
        <f>G777/F777*100</f>
        <v>93.793103448275858</v>
      </c>
      <c r="I777" s="104">
        <f>K777/E777</f>
        <v>10.5</v>
      </c>
      <c r="J777" s="117">
        <f>M777/G777</f>
        <v>9.132352941176471</v>
      </c>
      <c r="K777" s="126">
        <f>SUM(K776)</f>
        <v>3045</v>
      </c>
      <c r="L777" s="126">
        <f>SUM(L776)</f>
        <v>1523</v>
      </c>
      <c r="M777" s="1818">
        <f>SUM(M776)</f>
        <v>1242</v>
      </c>
      <c r="N777" s="94">
        <f>M777/L777*100</f>
        <v>81.549573210768216</v>
      </c>
      <c r="O777" s="126">
        <f>SUM(O776)</f>
        <v>10</v>
      </c>
      <c r="P777" s="94">
        <f>M777/$C$4*12/O777</f>
        <v>248.4</v>
      </c>
      <c r="Q777" s="8"/>
      <c r="R777" s="8"/>
      <c r="S777" s="8"/>
      <c r="T777" s="8"/>
      <c r="U777" s="8"/>
      <c r="V777" s="8"/>
      <c r="W777" s="1035"/>
      <c r="X777" s="8">
        <f t="shared" si="521"/>
        <v>0</v>
      </c>
      <c r="Y777" s="8"/>
      <c r="Z777" s="8"/>
      <c r="AA777" s="8"/>
      <c r="AB777" s="1152"/>
      <c r="AC777" s="8"/>
      <c r="AD777" s="8"/>
      <c r="AE777" s="1795"/>
      <c r="AF777" s="2406"/>
    </row>
    <row r="778" spans="1:32" s="96" customFormat="1" ht="15" customHeight="1" x14ac:dyDescent="0.25">
      <c r="A778" s="70">
        <v>1</v>
      </c>
      <c r="B778" s="70">
        <v>1</v>
      </c>
      <c r="C778" s="217" t="s">
        <v>16</v>
      </c>
      <c r="D778" s="282"/>
      <c r="E778" s="2160"/>
      <c r="F778" s="126"/>
      <c r="G778" s="126"/>
      <c r="H778" s="126"/>
      <c r="I778" s="125"/>
      <c r="J778" s="117"/>
      <c r="K778" s="126"/>
      <c r="L778" s="126"/>
      <c r="M778" s="126"/>
      <c r="N778" s="388"/>
      <c r="O778" s="126"/>
      <c r="P778" s="388"/>
      <c r="Q778" s="8"/>
      <c r="R778" s="8"/>
      <c r="S778" s="8"/>
      <c r="T778" s="8"/>
      <c r="U778" s="8"/>
      <c r="V778" s="8"/>
      <c r="W778" s="1035"/>
      <c r="X778" s="8">
        <f t="shared" si="521"/>
        <v>0</v>
      </c>
      <c r="Y778" s="8"/>
      <c r="Z778" s="8"/>
      <c r="AA778" s="8"/>
      <c r="AB778" s="1152"/>
      <c r="AC778" s="8"/>
      <c r="AD778" s="8"/>
      <c r="AE778" s="1795"/>
      <c r="AF778" s="2406"/>
    </row>
    <row r="779" spans="1:32" s="96" customFormat="1" ht="15" customHeight="1" x14ac:dyDescent="0.25">
      <c r="A779" s="70">
        <v>1</v>
      </c>
      <c r="B779" s="70">
        <v>1</v>
      </c>
      <c r="C779" s="532" t="s">
        <v>77</v>
      </c>
      <c r="D779" s="124">
        <v>240</v>
      </c>
      <c r="E779" s="2162"/>
      <c r="F779" s="92">
        <f>ROUND(E779/12*$C$4,0)</f>
        <v>0</v>
      </c>
      <c r="G779" s="92"/>
      <c r="H779" s="92"/>
      <c r="I779" s="363"/>
      <c r="J779" s="93" t="e">
        <f>M779/G779</f>
        <v>#DIV/0!</v>
      </c>
      <c r="K779" s="94">
        <f>ROUND(E779*I779,0)</f>
        <v>0</v>
      </c>
      <c r="L779" s="94">
        <f>ROUND(F779*I779,0)</f>
        <v>0</v>
      </c>
      <c r="M779" s="189"/>
      <c r="N779" s="118" t="e">
        <f>M779/L779*100</f>
        <v>#DIV/0!</v>
      </c>
      <c r="O779" s="94">
        <f>ROUND(K779/D779,0)</f>
        <v>0</v>
      </c>
      <c r="P779" s="94" t="e">
        <f>M779/$C$4*12/O779</f>
        <v>#DIV/0!</v>
      </c>
      <c r="Q779" s="8"/>
      <c r="R779" s="8"/>
      <c r="S779" s="8"/>
      <c r="T779" s="8"/>
      <c r="U779" s="8"/>
      <c r="V779" s="8"/>
      <c r="W779" s="1035"/>
      <c r="X779" s="8">
        <f t="shared" si="521"/>
        <v>0</v>
      </c>
      <c r="Y779" s="8"/>
      <c r="Z779" s="8"/>
      <c r="AA779" s="8"/>
      <c r="AB779" s="1152"/>
      <c r="AC779" s="8"/>
      <c r="AD779" s="8"/>
      <c r="AE779" s="1795"/>
      <c r="AF779" s="2406"/>
    </row>
    <row r="780" spans="1:32" s="96" customFormat="1" ht="29.25" customHeight="1" x14ac:dyDescent="0.25">
      <c r="A780" s="70">
        <v>1</v>
      </c>
      <c r="B780" s="70">
        <v>1</v>
      </c>
      <c r="C780" s="153" t="s">
        <v>241</v>
      </c>
      <c r="D780" s="389"/>
      <c r="E780" s="2164">
        <f>SUM(E779)</f>
        <v>0</v>
      </c>
      <c r="F780" s="539">
        <f>SUM(F779)</f>
        <v>0</v>
      </c>
      <c r="G780" s="539">
        <f>SUM(G779)</f>
        <v>0</v>
      </c>
      <c r="H780" s="155"/>
      <c r="I780" s="373"/>
      <c r="J780" s="131" t="e">
        <f>M780/G780</f>
        <v>#DIV/0!</v>
      </c>
      <c r="K780" s="184">
        <f>SUM(K779)</f>
        <v>0</v>
      </c>
      <c r="L780" s="184">
        <f>SUM(L779)</f>
        <v>0</v>
      </c>
      <c r="M780" s="184">
        <f>SUM(M779)</f>
        <v>0</v>
      </c>
      <c r="N780" s="184" t="e">
        <f>M780/L780*100</f>
        <v>#DIV/0!</v>
      </c>
      <c r="O780" s="184">
        <f>SUM(O779)</f>
        <v>0</v>
      </c>
      <c r="P780" s="100" t="e">
        <f>M780/$C$4*12/O780</f>
        <v>#DIV/0!</v>
      </c>
      <c r="Q780" s="15"/>
      <c r="R780" s="15"/>
      <c r="S780" s="15"/>
      <c r="T780" s="15"/>
      <c r="U780" s="15"/>
      <c r="V780" s="15"/>
      <c r="W780" s="1036"/>
      <c r="X780" s="15">
        <f t="shared" si="521"/>
        <v>0</v>
      </c>
      <c r="Y780" s="15"/>
      <c r="Z780" s="15"/>
      <c r="AA780" s="15"/>
      <c r="AB780" s="1269"/>
      <c r="AC780" s="15"/>
      <c r="AD780" s="15"/>
      <c r="AE780" s="1796"/>
      <c r="AF780" s="2406"/>
    </row>
    <row r="781" spans="1:32" ht="23.25" customHeight="1" thickBot="1" x14ac:dyDescent="0.3">
      <c r="A781" s="70">
        <v>1</v>
      </c>
      <c r="B781" s="70">
        <v>1</v>
      </c>
      <c r="C781" s="156" t="s">
        <v>341</v>
      </c>
      <c r="D781" s="156"/>
      <c r="E781" s="2333">
        <f>SUM(E780,E777)</f>
        <v>290</v>
      </c>
      <c r="F781" s="390">
        <f>SUM(F780,F777)</f>
        <v>145</v>
      </c>
      <c r="G781" s="390">
        <f>SUM(G780,G777)</f>
        <v>136</v>
      </c>
      <c r="H781" s="390">
        <f>G781/F781*100</f>
        <v>93.793103448275858</v>
      </c>
      <c r="I781" s="158">
        <f>K781/E781</f>
        <v>10.5</v>
      </c>
      <c r="J781" s="158">
        <f>M781/G781</f>
        <v>9.132352941176471</v>
      </c>
      <c r="K781" s="390">
        <f>SUM(K780,K777)</f>
        <v>3045</v>
      </c>
      <c r="L781" s="390">
        <f>SUM(L780,L777)</f>
        <v>1523</v>
      </c>
      <c r="M781" s="390">
        <f>SUM(M780,M777)</f>
        <v>1242</v>
      </c>
      <c r="N781" s="160">
        <f>M781/L781*100</f>
        <v>81.549573210768216</v>
      </c>
      <c r="O781" s="160">
        <f>SUM(O779,O777)</f>
        <v>10</v>
      </c>
      <c r="P781" s="161">
        <f>M781/$C$4*12/O781</f>
        <v>248.4</v>
      </c>
      <c r="Q781" s="57">
        <v>18500.318479999998</v>
      </c>
      <c r="R781" s="57">
        <v>18500.318479999998</v>
      </c>
      <c r="S781" s="57">
        <v>18500.318479999998</v>
      </c>
      <c r="T781" s="57">
        <v>18500.318479999998</v>
      </c>
      <c r="U781" s="57">
        <v>18500.318479999998</v>
      </c>
      <c r="V781" s="57">
        <v>18500.318479999998</v>
      </c>
      <c r="W781" s="1037">
        <f>Q781/12*$C$4+(R781-Q781)/11*5+(S781-R781)/10*4+(T781-S781)/9*3+(U781-T781)/8*2+(V781-U781)/7*1</f>
        <v>9250.159239999999</v>
      </c>
      <c r="X781" s="57">
        <f t="shared" si="521"/>
        <v>4854.7886800000006</v>
      </c>
      <c r="Y781" s="57"/>
      <c r="Z781" s="57">
        <f>X781-W781</f>
        <v>-4395.3705599999985</v>
      </c>
      <c r="AA781" s="57">
        <v>-1.4304100000000002</v>
      </c>
      <c r="AB781" s="1160">
        <v>4853.3582700000006</v>
      </c>
      <c r="AC781" s="57"/>
      <c r="AD781" s="57"/>
      <c r="AE781" s="1799">
        <f>AD781/1000</f>
        <v>0</v>
      </c>
      <c r="AF781" s="2406"/>
    </row>
    <row r="782" spans="1:32" ht="15" customHeight="1" thickBot="1" x14ac:dyDescent="0.3">
      <c r="A782" s="70">
        <v>1</v>
      </c>
      <c r="B782" s="70">
        <v>1</v>
      </c>
      <c r="C782" s="557" t="s">
        <v>17</v>
      </c>
      <c r="D782" s="557"/>
      <c r="E782" s="2168"/>
      <c r="F782" s="455"/>
      <c r="G782" s="455"/>
      <c r="H782" s="455"/>
      <c r="I782" s="393"/>
      <c r="J782" s="393"/>
      <c r="K782" s="455"/>
      <c r="L782" s="455"/>
      <c r="M782" s="455">
        <f>SUM(M781,M753)</f>
        <v>16544</v>
      </c>
      <c r="N782" s="455"/>
      <c r="O782" s="455"/>
      <c r="P782" s="455"/>
      <c r="Q782" s="14">
        <f t="shared" ref="Q782:R782" si="544">SUM(Q753,Q774,Q781)</f>
        <v>269020.14491199999</v>
      </c>
      <c r="R782" s="14">
        <f t="shared" si="544"/>
        <v>269020.14491199999</v>
      </c>
      <c r="S782" s="14">
        <f t="shared" ref="S782:T782" si="545">SUM(S753,S774,S781)</f>
        <v>269020.14491199999</v>
      </c>
      <c r="T782" s="14">
        <f t="shared" si="545"/>
        <v>269020.14491199999</v>
      </c>
      <c r="U782" s="14">
        <f t="shared" ref="U782:V782" si="546">SUM(U753,U774,U781)</f>
        <v>269020.14491199999</v>
      </c>
      <c r="V782" s="14">
        <f t="shared" si="546"/>
        <v>269020.14491199999</v>
      </c>
      <c r="W782" s="1040">
        <f t="shared" ref="W782" si="547">SUM(W753,W774,W781)</f>
        <v>134510.07245599999</v>
      </c>
      <c r="X782" s="14">
        <f t="shared" si="521"/>
        <v>132076.93852999998</v>
      </c>
      <c r="Y782" s="14">
        <f t="shared" ref="Y782:AB782" si="548">SUM(Y753,Y774,Y781)</f>
        <v>0</v>
      </c>
      <c r="Z782" s="14">
        <f t="shared" si="548"/>
        <v>-2433.1339259999831</v>
      </c>
      <c r="AA782" s="14">
        <f t="shared" si="548"/>
        <v>-153.97744</v>
      </c>
      <c r="AB782" s="1250">
        <f t="shared" si="548"/>
        <v>131922.96109</v>
      </c>
      <c r="AC782" s="14"/>
      <c r="AD782" s="1250">
        <f t="shared" ref="AD782:AE782" si="549">SUM(AD753,AD774,AD781)</f>
        <v>3317148.2700000005</v>
      </c>
      <c r="AE782" s="1250">
        <f t="shared" si="549"/>
        <v>3317.1482700000006</v>
      </c>
      <c r="AF782" s="2406"/>
    </row>
    <row r="783" spans="1:32" ht="10.5" customHeight="1" x14ac:dyDescent="0.25">
      <c r="A783" s="70">
        <v>1</v>
      </c>
      <c r="B783" s="70">
        <v>1</v>
      </c>
      <c r="C783" s="550"/>
      <c r="D783" s="550"/>
      <c r="E783" s="2171"/>
      <c r="F783" s="496"/>
      <c r="G783" s="496"/>
      <c r="H783" s="496"/>
      <c r="I783" s="383"/>
      <c r="J783" s="383"/>
      <c r="K783" s="496"/>
      <c r="L783" s="496"/>
      <c r="M783" s="496"/>
      <c r="N783" s="496"/>
      <c r="O783" s="496"/>
      <c r="P783" s="496"/>
      <c r="Q783" s="13"/>
      <c r="R783" s="13"/>
      <c r="S783" s="13"/>
      <c r="T783" s="13"/>
      <c r="U783" s="13"/>
      <c r="V783" s="13"/>
      <c r="W783" s="1038"/>
      <c r="X783" s="13">
        <f t="shared" si="521"/>
        <v>0</v>
      </c>
      <c r="Y783" s="13"/>
      <c r="Z783" s="13"/>
      <c r="AA783" s="13"/>
      <c r="AB783" s="1252"/>
      <c r="AC783" s="13"/>
      <c r="AD783" s="13"/>
      <c r="AE783" s="1798"/>
      <c r="AF783" s="2406"/>
    </row>
    <row r="784" spans="1:32" ht="36.75" customHeight="1" x14ac:dyDescent="0.25">
      <c r="A784" s="70">
        <v>1</v>
      </c>
      <c r="B784" s="70">
        <v>1</v>
      </c>
      <c r="C784" s="1027" t="s">
        <v>255</v>
      </c>
      <c r="D784" s="463"/>
      <c r="E784" s="2162"/>
      <c r="F784" s="438"/>
      <c r="G784" s="438"/>
      <c r="H784" s="438"/>
      <c r="I784" s="125"/>
      <c r="J784" s="125"/>
      <c r="K784" s="126"/>
      <c r="L784" s="126"/>
      <c r="M784" s="126"/>
      <c r="N784" s="126"/>
      <c r="O784" s="126"/>
      <c r="P784" s="126"/>
      <c r="Q784" s="8"/>
      <c r="R784" s="8"/>
      <c r="S784" s="8"/>
      <c r="T784" s="8"/>
      <c r="U784" s="8"/>
      <c r="V784" s="8"/>
      <c r="W784" s="1035"/>
      <c r="X784" s="8">
        <f t="shared" si="521"/>
        <v>0</v>
      </c>
      <c r="Y784" s="8"/>
      <c r="Z784" s="8"/>
      <c r="AA784" s="8"/>
      <c r="AB784" s="1152"/>
      <c r="AC784" s="8"/>
      <c r="AD784" s="8"/>
      <c r="AE784" s="1795"/>
      <c r="AF784" s="2406"/>
    </row>
    <row r="785" spans="1:32" ht="15" customHeight="1" x14ac:dyDescent="0.25">
      <c r="A785" s="70">
        <v>1</v>
      </c>
      <c r="B785" s="70">
        <v>1</v>
      </c>
      <c r="C785" s="441" t="s">
        <v>5</v>
      </c>
      <c r="D785" s="441"/>
      <c r="E785" s="2160"/>
      <c r="F785" s="126"/>
      <c r="G785" s="126"/>
      <c r="H785" s="126"/>
      <c r="I785" s="125"/>
      <c r="J785" s="125"/>
      <c r="K785" s="126"/>
      <c r="L785" s="126"/>
      <c r="M785" s="126"/>
      <c r="N785" s="126"/>
      <c r="O785" s="126"/>
      <c r="P785" s="126"/>
      <c r="Q785" s="8"/>
      <c r="R785" s="8"/>
      <c r="S785" s="8"/>
      <c r="T785" s="8"/>
      <c r="U785" s="8"/>
      <c r="V785" s="8"/>
      <c r="W785" s="1035"/>
      <c r="X785" s="8">
        <f t="shared" si="521"/>
        <v>0</v>
      </c>
      <c r="Y785" s="8"/>
      <c r="Z785" s="8"/>
      <c r="AA785" s="8"/>
      <c r="AB785" s="1152"/>
      <c r="AC785" s="8"/>
      <c r="AD785" s="8"/>
      <c r="AE785" s="1795"/>
      <c r="AF785" s="2406"/>
    </row>
    <row r="786" spans="1:32" ht="15" customHeight="1" x14ac:dyDescent="0.25">
      <c r="A786" s="70">
        <v>1</v>
      </c>
      <c r="B786" s="70">
        <v>1</v>
      </c>
      <c r="C786" s="124" t="s">
        <v>27</v>
      </c>
      <c r="D786" s="124">
        <v>300</v>
      </c>
      <c r="E786" s="2162">
        <v>1860</v>
      </c>
      <c r="F786" s="92">
        <f t="shared" ref="F786:F787" si="550">E786/12*$C$4</f>
        <v>930</v>
      </c>
      <c r="G786" s="92">
        <v>929</v>
      </c>
      <c r="H786" s="92">
        <f>G786/F786*100</f>
        <v>99.892473118279568</v>
      </c>
      <c r="I786" s="272">
        <v>5.7</v>
      </c>
      <c r="J786" s="93">
        <f>M786/G786</f>
        <v>5.3649085037674915</v>
      </c>
      <c r="K786" s="94">
        <f>ROUND(E786*I786,0)</f>
        <v>10602</v>
      </c>
      <c r="L786" s="94">
        <f t="shared" ref="L786:L787" si="551">ROUND(K786/12*$C$4,0)</f>
        <v>5301</v>
      </c>
      <c r="M786" s="94">
        <v>4984</v>
      </c>
      <c r="N786" s="94">
        <f>M786/L786*100</f>
        <v>94.019996227126953</v>
      </c>
      <c r="O786" s="94">
        <f>ROUND(K786/D786,0)</f>
        <v>35</v>
      </c>
      <c r="P786" s="94">
        <f>M786/$C$4*12/O786</f>
        <v>284.8</v>
      </c>
      <c r="Q786" s="8"/>
      <c r="R786" s="8"/>
      <c r="S786" s="8"/>
      <c r="T786" s="8"/>
      <c r="U786" s="8"/>
      <c r="V786" s="8"/>
      <c r="W786" s="1035"/>
      <c r="X786" s="8">
        <f t="shared" si="521"/>
        <v>0</v>
      </c>
      <c r="Y786" s="8"/>
      <c r="Z786" s="8"/>
      <c r="AA786" s="8"/>
      <c r="AB786" s="1152"/>
      <c r="AC786" s="8"/>
      <c r="AD786" s="8"/>
      <c r="AE786" s="1795"/>
      <c r="AF786" s="2406"/>
    </row>
    <row r="787" spans="1:32" ht="15" customHeight="1" x14ac:dyDescent="0.25">
      <c r="A787" s="70">
        <v>1</v>
      </c>
      <c r="B787" s="70">
        <v>1</v>
      </c>
      <c r="C787" s="357" t="s">
        <v>28</v>
      </c>
      <c r="D787" s="357">
        <v>340</v>
      </c>
      <c r="E787" s="2163">
        <v>1300</v>
      </c>
      <c r="F787" s="98">
        <f t="shared" si="550"/>
        <v>650</v>
      </c>
      <c r="G787" s="98">
        <v>650</v>
      </c>
      <c r="H787" s="98">
        <f>G787/F787*100</f>
        <v>100</v>
      </c>
      <c r="I787" s="273">
        <v>8</v>
      </c>
      <c r="J787" s="99">
        <f>M787/G787</f>
        <v>6.0215384615384613</v>
      </c>
      <c r="K787" s="100">
        <f>ROUND(E787*I787,0)</f>
        <v>10400</v>
      </c>
      <c r="L787" s="100">
        <f t="shared" si="551"/>
        <v>5200</v>
      </c>
      <c r="M787" s="100">
        <v>3914</v>
      </c>
      <c r="N787" s="100">
        <f>M787/L787*100</f>
        <v>75.269230769230759</v>
      </c>
      <c r="O787" s="100">
        <f>ROUND(K787/D787,0)</f>
        <v>31</v>
      </c>
      <c r="P787" s="100">
        <f>M787/$C$4*12/O787</f>
        <v>252.51612903225808</v>
      </c>
      <c r="Q787" s="15"/>
      <c r="R787" s="15"/>
      <c r="S787" s="15"/>
      <c r="T787" s="15"/>
      <c r="U787" s="15"/>
      <c r="V787" s="15"/>
      <c r="W787" s="1036"/>
      <c r="X787" s="15">
        <f t="shared" si="521"/>
        <v>0</v>
      </c>
      <c r="Y787" s="15"/>
      <c r="Z787" s="15"/>
      <c r="AA787" s="15"/>
      <c r="AB787" s="1269"/>
      <c r="AC787" s="15"/>
      <c r="AD787" s="15"/>
      <c r="AE787" s="1796"/>
      <c r="AF787" s="2406"/>
    </row>
    <row r="788" spans="1:32" ht="15" customHeight="1" x14ac:dyDescent="0.25">
      <c r="A788" s="70">
        <v>1</v>
      </c>
      <c r="B788" s="70">
        <v>1</v>
      </c>
      <c r="C788" s="132" t="s">
        <v>7</v>
      </c>
      <c r="D788" s="132"/>
      <c r="E788" s="2170">
        <f>SUM(E786:E787)</f>
        <v>3160</v>
      </c>
      <c r="F788" s="475">
        <f>SUM(F786:F787)</f>
        <v>1580</v>
      </c>
      <c r="G788" s="475">
        <f>SUM(G786:G787)</f>
        <v>1579</v>
      </c>
      <c r="H788" s="475">
        <f>G788/F788*100</f>
        <v>99.936708860759495</v>
      </c>
      <c r="I788" s="104">
        <f>IF(E788=0,0,K788/E788)</f>
        <v>6.64620253164557</v>
      </c>
      <c r="J788" s="104">
        <f>M788/G788</f>
        <v>5.6352121595946798</v>
      </c>
      <c r="K788" s="475">
        <f>SUM(K786:K787)</f>
        <v>21002</v>
      </c>
      <c r="L788" s="475">
        <f>SUM(L786:L787)</f>
        <v>10501</v>
      </c>
      <c r="M788" s="1808">
        <f>SUM(M786:M787)</f>
        <v>8898</v>
      </c>
      <c r="N788" s="179">
        <f>M788/L788*100</f>
        <v>84.734787163127322</v>
      </c>
      <c r="O788" s="495">
        <f>SUM(O786:O787)</f>
        <v>66</v>
      </c>
      <c r="P788" s="179">
        <f>M788/$C$4*12/O788</f>
        <v>269.63636363636363</v>
      </c>
      <c r="Q788" s="17">
        <v>112523.81930999999</v>
      </c>
      <c r="R788" s="17">
        <v>112523.81930999999</v>
      </c>
      <c r="S788" s="17">
        <v>112523.81930999999</v>
      </c>
      <c r="T788" s="17">
        <v>112523.81930999999</v>
      </c>
      <c r="U788" s="17">
        <v>112523.81930999999</v>
      </c>
      <c r="V788" s="17">
        <v>112523.81930999999</v>
      </c>
      <c r="W788" s="1037">
        <f>Q788/12*$C$4+(R788-Q788)/11*5+(S788-R788)/10*4+(T788-S788)/9*3+(U788-T788)/8*2+(V788-U788)/7*1</f>
        <v>56261.909654999996</v>
      </c>
      <c r="X788" s="17">
        <f t="shared" si="521"/>
        <v>56176.883170000001</v>
      </c>
      <c r="Y788" s="17">
        <v>-346.91909999999996</v>
      </c>
      <c r="Z788" s="17">
        <f>X788-W788</f>
        <v>-85.026484999994864</v>
      </c>
      <c r="AA788" s="17">
        <v>-126.44232</v>
      </c>
      <c r="AB788" s="1244">
        <v>55703.52175</v>
      </c>
      <c r="AC788" s="17">
        <v>2</v>
      </c>
      <c r="AD788" s="17">
        <v>50098.400000000001</v>
      </c>
      <c r="AE788" s="1797">
        <f>AD788/1000</f>
        <v>50.098399999999998</v>
      </c>
      <c r="AF788" s="2406"/>
    </row>
    <row r="789" spans="1:32" ht="15" customHeight="1" x14ac:dyDescent="0.25">
      <c r="A789" s="70">
        <v>1</v>
      </c>
      <c r="B789" s="70">
        <v>1</v>
      </c>
      <c r="C789" s="540" t="s">
        <v>307</v>
      </c>
      <c r="D789" s="540"/>
      <c r="E789" s="2317"/>
      <c r="F789" s="477"/>
      <c r="G789" s="477"/>
      <c r="H789" s="477"/>
      <c r="I789" s="383"/>
      <c r="J789" s="383"/>
      <c r="K789" s="459"/>
      <c r="L789" s="459"/>
      <c r="M789" s="459"/>
      <c r="N789" s="459"/>
      <c r="O789" s="459"/>
      <c r="P789" s="459"/>
      <c r="Q789" s="13"/>
      <c r="R789" s="13"/>
      <c r="S789" s="13"/>
      <c r="T789" s="13"/>
      <c r="U789" s="13"/>
      <c r="V789" s="13"/>
      <c r="W789" s="1038"/>
      <c r="X789" s="13">
        <f t="shared" si="521"/>
        <v>0</v>
      </c>
      <c r="Y789" s="13"/>
      <c r="Z789" s="13"/>
      <c r="AA789" s="13"/>
      <c r="AB789" s="1252"/>
      <c r="AC789" s="13"/>
      <c r="AD789" s="13"/>
      <c r="AE789" s="1798"/>
      <c r="AF789" s="2406"/>
    </row>
    <row r="790" spans="1:32" ht="15" customHeight="1" x14ac:dyDescent="0.25">
      <c r="A790" s="70">
        <v>1</v>
      </c>
      <c r="B790" s="70">
        <v>1</v>
      </c>
      <c r="C790" s="407" t="s">
        <v>198</v>
      </c>
      <c r="D790" s="407"/>
      <c r="E790" s="2150">
        <f t="shared" ref="E790:F790" si="552">SUM(E792)+E791/2.7</f>
        <v>49556.111111111109</v>
      </c>
      <c r="F790" s="440">
        <f t="shared" si="552"/>
        <v>24778.055555555555</v>
      </c>
      <c r="G790" s="440">
        <f>SUM(G792)+G791/2.7</f>
        <v>25019.87777777778</v>
      </c>
      <c r="H790" s="440">
        <f t="shared" ref="H790:H795" si="553">G790/F790*100</f>
        <v>100.97595318438135</v>
      </c>
      <c r="I790" s="125"/>
      <c r="J790" s="125"/>
      <c r="K790" s="464"/>
      <c r="L790" s="464"/>
      <c r="M790" s="464"/>
      <c r="N790" s="464"/>
      <c r="O790" s="464"/>
      <c r="P790" s="464"/>
      <c r="Q790" s="8"/>
      <c r="R790" s="8"/>
      <c r="S790" s="8"/>
      <c r="T790" s="8"/>
      <c r="U790" s="8"/>
      <c r="V790" s="8"/>
      <c r="W790" s="1035"/>
      <c r="X790" s="8">
        <f t="shared" si="521"/>
        <v>0</v>
      </c>
      <c r="Y790" s="8"/>
      <c r="Z790" s="8">
        <f>X790-W790</f>
        <v>0</v>
      </c>
      <c r="AA790" s="8"/>
      <c r="AB790" s="1152"/>
      <c r="AC790" s="2466">
        <f t="shared" ref="AC790" si="554">SUM(AC792)+AC791/2.7</f>
        <v>300</v>
      </c>
      <c r="AD790" s="8">
        <f t="shared" ref="AD790:AE790" si="555">AD792</f>
        <v>147420</v>
      </c>
      <c r="AE790" s="8">
        <f t="shared" si="555"/>
        <v>147.41999999999999</v>
      </c>
      <c r="AF790" s="2406"/>
    </row>
    <row r="791" spans="1:32" ht="15" customHeight="1" x14ac:dyDescent="0.25">
      <c r="B791" s="70">
        <v>1</v>
      </c>
      <c r="C791" s="407" t="s">
        <v>470</v>
      </c>
      <c r="D791" s="407"/>
      <c r="E791" s="2150">
        <v>3000</v>
      </c>
      <c r="F791" s="92">
        <f t="shared" ref="F791:F795" si="556">E791/12*$C$4</f>
        <v>1500</v>
      </c>
      <c r="G791" s="440">
        <v>1751.97</v>
      </c>
      <c r="H791" s="440">
        <f t="shared" si="553"/>
        <v>116.798</v>
      </c>
      <c r="I791" s="125"/>
      <c r="J791" s="125"/>
      <c r="K791" s="464"/>
      <c r="L791" s="464"/>
      <c r="M791" s="464"/>
      <c r="N791" s="464"/>
      <c r="O791" s="464"/>
      <c r="P791" s="464"/>
      <c r="Q791" s="8"/>
      <c r="R791" s="8"/>
      <c r="S791" s="8"/>
      <c r="T791" s="8"/>
      <c r="U791" s="8"/>
      <c r="V791" s="8"/>
      <c r="W791" s="1035"/>
      <c r="X791" s="8"/>
      <c r="Y791" s="8"/>
      <c r="Z791" s="8"/>
      <c r="AA791" s="8"/>
      <c r="AB791" s="1152"/>
      <c r="AC791" s="8"/>
      <c r="AD791" s="8"/>
      <c r="AE791" s="8"/>
      <c r="AF791" s="2406"/>
    </row>
    <row r="792" spans="1:32" ht="15" customHeight="1" x14ac:dyDescent="0.25">
      <c r="A792" s="70">
        <v>1</v>
      </c>
      <c r="B792" s="70">
        <v>1</v>
      </c>
      <c r="C792" s="407" t="s">
        <v>293</v>
      </c>
      <c r="D792" s="407"/>
      <c r="E792" s="2150">
        <v>48445</v>
      </c>
      <c r="F792" s="92">
        <f t="shared" si="556"/>
        <v>24222.5</v>
      </c>
      <c r="G792" s="440">
        <v>24371</v>
      </c>
      <c r="H792" s="440">
        <f t="shared" si="553"/>
        <v>100.61306636391785</v>
      </c>
      <c r="I792" s="125"/>
      <c r="J792" s="125"/>
      <c r="K792" s="464"/>
      <c r="L792" s="464"/>
      <c r="M792" s="464"/>
      <c r="N792" s="464"/>
      <c r="O792" s="464"/>
      <c r="P792" s="464"/>
      <c r="Q792" s="8"/>
      <c r="R792" s="8"/>
      <c r="S792" s="8"/>
      <c r="T792" s="8"/>
      <c r="U792" s="8"/>
      <c r="V792" s="8"/>
      <c r="W792" s="1035"/>
      <c r="X792" s="8">
        <f t="shared" si="521"/>
        <v>0</v>
      </c>
      <c r="Y792" s="8"/>
      <c r="Z792" s="8"/>
      <c r="AA792" s="8"/>
      <c r="AB792" s="1152"/>
      <c r="AC792" s="8">
        <v>300</v>
      </c>
      <c r="AD792" s="8">
        <v>147420</v>
      </c>
      <c r="AE792" s="1795">
        <f t="shared" ref="AE792:AE795" si="557">AD792/1000</f>
        <v>147.41999999999999</v>
      </c>
      <c r="AF792" s="2406"/>
    </row>
    <row r="793" spans="1:32" ht="30" customHeight="1" x14ac:dyDescent="0.25">
      <c r="A793" s="70">
        <v>1</v>
      </c>
      <c r="B793" s="70">
        <v>1</v>
      </c>
      <c r="C793" s="407" t="s">
        <v>157</v>
      </c>
      <c r="D793" s="407"/>
      <c r="E793" s="2150">
        <f>E794+E795/8.5</f>
        <v>29931.176470588234</v>
      </c>
      <c r="F793" s="92">
        <f t="shared" ref="F793:G793" si="558">F794+F795/8.5</f>
        <v>14965.588235294117</v>
      </c>
      <c r="G793" s="440">
        <f t="shared" si="558"/>
        <v>14668.081176470589</v>
      </c>
      <c r="H793" s="440">
        <f t="shared" si="553"/>
        <v>98.012059037399538</v>
      </c>
      <c r="I793" s="125"/>
      <c r="J793" s="125"/>
      <c r="K793" s="464"/>
      <c r="L793" s="464"/>
      <c r="M793" s="464"/>
      <c r="N793" s="464"/>
      <c r="O793" s="464"/>
      <c r="P793" s="464"/>
      <c r="Q793" s="8"/>
      <c r="R793" s="8"/>
      <c r="S793" s="8"/>
      <c r="T793" s="8"/>
      <c r="U793" s="8"/>
      <c r="V793" s="8"/>
      <c r="W793" s="1035"/>
      <c r="X793" s="8">
        <f t="shared" si="521"/>
        <v>0</v>
      </c>
      <c r="Y793" s="8"/>
      <c r="Z793" s="8"/>
      <c r="AA793" s="8"/>
      <c r="AB793" s="1152"/>
      <c r="AC793" s="2150">
        <f>AC794+AC795/8.5</f>
        <v>245</v>
      </c>
      <c r="AD793" s="8">
        <f>AD794+AD795</f>
        <v>395988.6</v>
      </c>
      <c r="AE793" s="1795">
        <f t="shared" si="557"/>
        <v>395.98859999999996</v>
      </c>
      <c r="AF793" s="2406"/>
    </row>
    <row r="794" spans="1:32" ht="30" customHeight="1" x14ac:dyDescent="0.25">
      <c r="B794" s="70">
        <v>1</v>
      </c>
      <c r="C794" s="1278" t="s">
        <v>449</v>
      </c>
      <c r="D794" s="407"/>
      <c r="E794" s="2150">
        <v>28718</v>
      </c>
      <c r="F794" s="92">
        <f t="shared" si="556"/>
        <v>14359</v>
      </c>
      <c r="G794" s="440">
        <v>13956</v>
      </c>
      <c r="H794" s="440">
        <f t="shared" si="553"/>
        <v>97.193397868932379</v>
      </c>
      <c r="I794" s="125"/>
      <c r="J794" s="125"/>
      <c r="K794" s="464"/>
      <c r="L794" s="464"/>
      <c r="M794" s="464"/>
      <c r="N794" s="464"/>
      <c r="O794" s="464"/>
      <c r="P794" s="464"/>
      <c r="Q794" s="8"/>
      <c r="R794" s="8"/>
      <c r="S794" s="8"/>
      <c r="T794" s="8"/>
      <c r="U794" s="8"/>
      <c r="V794" s="8"/>
      <c r="W794" s="1035"/>
      <c r="X794" s="8"/>
      <c r="Y794" s="8"/>
      <c r="Z794" s="8"/>
      <c r="AA794" s="8"/>
      <c r="AB794" s="1152"/>
      <c r="AC794" s="8">
        <v>245</v>
      </c>
      <c r="AD794" s="8">
        <v>395988.6</v>
      </c>
      <c r="AE794" s="1795">
        <f t="shared" si="557"/>
        <v>395.98859999999996</v>
      </c>
      <c r="AF794" s="2406"/>
    </row>
    <row r="795" spans="1:32" ht="33" customHeight="1" x14ac:dyDescent="0.25">
      <c r="A795" s="70">
        <v>1</v>
      </c>
      <c r="B795" s="70">
        <v>1</v>
      </c>
      <c r="C795" s="407" t="s">
        <v>453</v>
      </c>
      <c r="D795" s="407"/>
      <c r="E795" s="2150">
        <v>10312</v>
      </c>
      <c r="F795" s="92">
        <f t="shared" si="556"/>
        <v>5156</v>
      </c>
      <c r="G795" s="440">
        <v>6052.69</v>
      </c>
      <c r="H795" s="440">
        <f t="shared" si="553"/>
        <v>117.39119472459269</v>
      </c>
      <c r="I795" s="125"/>
      <c r="J795" s="125"/>
      <c r="K795" s="464"/>
      <c r="L795" s="464"/>
      <c r="M795" s="464"/>
      <c r="N795" s="464"/>
      <c r="O795" s="464"/>
      <c r="P795" s="464"/>
      <c r="Q795" s="8"/>
      <c r="R795" s="8"/>
      <c r="S795" s="8"/>
      <c r="T795" s="8"/>
      <c r="U795" s="8"/>
      <c r="V795" s="8"/>
      <c r="W795" s="1035"/>
      <c r="X795" s="8">
        <f t="shared" si="521"/>
        <v>0</v>
      </c>
      <c r="Y795" s="8"/>
      <c r="Z795" s="8"/>
      <c r="AA795" s="8"/>
      <c r="AB795" s="1152"/>
      <c r="AC795" s="8"/>
      <c r="AD795" s="8"/>
      <c r="AE795" s="1795">
        <f t="shared" si="557"/>
        <v>0</v>
      </c>
      <c r="AF795" s="2406"/>
    </row>
    <row r="796" spans="1:32" s="96" customFormat="1" ht="29.25" customHeight="1" x14ac:dyDescent="0.25">
      <c r="A796" s="70">
        <v>1</v>
      </c>
      <c r="B796" s="70">
        <v>1</v>
      </c>
      <c r="C796" s="510" t="s">
        <v>158</v>
      </c>
      <c r="D796" s="510"/>
      <c r="E796" s="2331"/>
      <c r="F796" s="98">
        <f>ROUND(E796/12*$C$4,0)</f>
        <v>0</v>
      </c>
      <c r="G796" s="511"/>
      <c r="H796" s="511"/>
      <c r="I796" s="373"/>
      <c r="J796" s="373"/>
      <c r="K796" s="465"/>
      <c r="L796" s="465"/>
      <c r="M796" s="1955"/>
      <c r="N796" s="465"/>
      <c r="O796" s="465"/>
      <c r="P796" s="1955"/>
      <c r="Q796" s="8"/>
      <c r="R796" s="8"/>
      <c r="S796" s="8"/>
      <c r="T796" s="8"/>
      <c r="U796" s="8"/>
      <c r="V796" s="8"/>
      <c r="W796" s="1035"/>
      <c r="X796" s="8">
        <f t="shared" si="521"/>
        <v>0</v>
      </c>
      <c r="Y796" s="8"/>
      <c r="Z796" s="8"/>
      <c r="AA796" s="8"/>
      <c r="AB796" s="1152"/>
      <c r="AC796" s="8"/>
      <c r="AD796" s="8"/>
      <c r="AE796" s="1795"/>
      <c r="AF796" s="2406"/>
    </row>
    <row r="797" spans="1:32" ht="15" customHeight="1" x14ac:dyDescent="0.25">
      <c r="A797" s="70">
        <v>1</v>
      </c>
      <c r="B797" s="70">
        <v>1</v>
      </c>
      <c r="C797" s="132" t="s">
        <v>165</v>
      </c>
      <c r="D797" s="517"/>
      <c r="E797" s="2332">
        <f>SUM(E790+E794*3.2+E795/3.9)</f>
        <v>144097.81367521366</v>
      </c>
      <c r="F797" s="515">
        <f t="shared" ref="F797:G797" si="559">SUM(F790+F794*3.2+F795/3.9)</f>
        <v>72048.906837606832</v>
      </c>
      <c r="G797" s="515">
        <f t="shared" si="559"/>
        <v>71231.049572649572</v>
      </c>
      <c r="H797" s="515">
        <f>G797/F797*100</f>
        <v>98.864858190283641</v>
      </c>
      <c r="I797" s="378"/>
      <c r="J797" s="378"/>
      <c r="K797" s="475"/>
      <c r="L797" s="475"/>
      <c r="M797" s="458"/>
      <c r="N797" s="475"/>
      <c r="O797" s="475"/>
      <c r="P797" s="458"/>
      <c r="Q797" s="17">
        <v>78840.383589999998</v>
      </c>
      <c r="R797" s="17">
        <v>78840.383589999998</v>
      </c>
      <c r="S797" s="17">
        <v>78840.383589999998</v>
      </c>
      <c r="T797" s="17">
        <v>78840.383589999998</v>
      </c>
      <c r="U797" s="17">
        <v>78840.383589999998</v>
      </c>
      <c r="V797" s="17">
        <v>78840.383589999998</v>
      </c>
      <c r="W797" s="1037">
        <f>Q797/12*$C$4+(R797-Q797)/11*5+(S797-R797)/10*4+(T797-S797)/9*3+(U797-T797)/8*2+(V797-U797)/7*1</f>
        <v>39420.191794999999</v>
      </c>
      <c r="X797" s="15">
        <f t="shared" si="521"/>
        <v>39049.725350000001</v>
      </c>
      <c r="Y797" s="15"/>
      <c r="Z797" s="17">
        <f>X797-W797</f>
        <v>-370.4664449999982</v>
      </c>
      <c r="AA797" s="17">
        <v>-56.340699999999998</v>
      </c>
      <c r="AB797" s="1244">
        <v>38993.38465</v>
      </c>
      <c r="AC797" s="2332">
        <f>SUM(AC790+AC794*3.2+AC795/3.9)</f>
        <v>1084</v>
      </c>
      <c r="AD797" s="17">
        <f>AD796+AD793+AD790</f>
        <v>543408.6</v>
      </c>
      <c r="AE797" s="17">
        <f>AE796+AE793+AE790</f>
        <v>543.40859999999998</v>
      </c>
      <c r="AF797" s="2406"/>
    </row>
    <row r="798" spans="1:32" ht="15" customHeight="1" x14ac:dyDescent="0.25">
      <c r="A798" s="70">
        <v>1</v>
      </c>
      <c r="B798" s="70">
        <v>1</v>
      </c>
      <c r="C798" s="132" t="s">
        <v>166</v>
      </c>
      <c r="D798" s="132"/>
      <c r="E798" s="2338">
        <f>SUM(E797)</f>
        <v>144097.81367521366</v>
      </c>
      <c r="F798" s="553">
        <f>SUM(F797)</f>
        <v>72048.906837606832</v>
      </c>
      <c r="G798" s="553">
        <f>SUM(G797)</f>
        <v>71231.049572649572</v>
      </c>
      <c r="H798" s="515">
        <f>G798/F798*100</f>
        <v>98.864858190283641</v>
      </c>
      <c r="I798" s="559"/>
      <c r="J798" s="559"/>
      <c r="K798" s="553"/>
      <c r="L798" s="553"/>
      <c r="M798" s="553"/>
      <c r="N798" s="553"/>
      <c r="O798" s="553"/>
      <c r="P798" s="553"/>
      <c r="Q798" s="17">
        <f t="shared" ref="Q798:R798" si="560">Q797</f>
        <v>78840.383589999998</v>
      </c>
      <c r="R798" s="17">
        <f t="shared" si="560"/>
        <v>78840.383589999998</v>
      </c>
      <c r="S798" s="17">
        <f t="shared" ref="S798:T798" si="561">S797</f>
        <v>78840.383589999998</v>
      </c>
      <c r="T798" s="17">
        <f t="shared" si="561"/>
        <v>78840.383589999998</v>
      </c>
      <c r="U798" s="17">
        <f t="shared" ref="U798:V798" si="562">U797</f>
        <v>78840.383589999998</v>
      </c>
      <c r="V798" s="17">
        <f t="shared" si="562"/>
        <v>78840.383589999998</v>
      </c>
      <c r="W798" s="1037">
        <f t="shared" ref="W798" si="563">W797</f>
        <v>39420.191794999999</v>
      </c>
      <c r="X798" s="17">
        <f t="shared" ref="X798:AB798" si="564">X797</f>
        <v>39049.725350000001</v>
      </c>
      <c r="Y798" s="17">
        <f t="shared" si="564"/>
        <v>0</v>
      </c>
      <c r="Z798" s="17">
        <f t="shared" si="564"/>
        <v>-370.4664449999982</v>
      </c>
      <c r="AA798" s="17">
        <f t="shared" si="564"/>
        <v>-56.340699999999998</v>
      </c>
      <c r="AB798" s="1244">
        <f t="shared" si="564"/>
        <v>38993.38465</v>
      </c>
      <c r="AC798" s="2338">
        <f>SUM(AC797)</f>
        <v>1084</v>
      </c>
      <c r="AD798" s="1244">
        <f t="shared" ref="AD798:AE798" si="565">AD797</f>
        <v>543408.6</v>
      </c>
      <c r="AE798" s="1244">
        <f t="shared" si="565"/>
        <v>543.40859999999998</v>
      </c>
      <c r="AF798" s="2406"/>
    </row>
    <row r="799" spans="1:32" ht="15" customHeight="1" x14ac:dyDescent="0.25">
      <c r="A799" s="70">
        <v>1</v>
      </c>
      <c r="B799" s="70">
        <v>1</v>
      </c>
      <c r="C799" s="135" t="s">
        <v>31</v>
      </c>
      <c r="D799" s="135"/>
      <c r="E799" s="2317"/>
      <c r="F799" s="477"/>
      <c r="G799" s="477"/>
      <c r="H799" s="477"/>
      <c r="I799" s="383"/>
      <c r="J799" s="383"/>
      <c r="K799" s="459"/>
      <c r="L799" s="459"/>
      <c r="M799" s="459"/>
      <c r="N799" s="459"/>
      <c r="O799" s="459"/>
      <c r="P799" s="459"/>
      <c r="Q799" s="13"/>
      <c r="R799" s="13"/>
      <c r="S799" s="13"/>
      <c r="T799" s="13"/>
      <c r="U799" s="13"/>
      <c r="V799" s="13"/>
      <c r="W799" s="1038"/>
      <c r="X799" s="13">
        <f t="shared" si="521"/>
        <v>0</v>
      </c>
      <c r="Y799" s="13"/>
      <c r="Z799" s="13"/>
      <c r="AA799" s="13"/>
      <c r="AB799" s="1252"/>
      <c r="AC799" s="13"/>
      <c r="AD799" s="13"/>
      <c r="AE799" s="1798"/>
      <c r="AF799" s="2406"/>
    </row>
    <row r="800" spans="1:32" ht="15" customHeight="1" x14ac:dyDescent="0.25">
      <c r="A800" s="70">
        <v>1</v>
      </c>
      <c r="B800" s="70">
        <v>1</v>
      </c>
      <c r="C800" s="532" t="s">
        <v>28</v>
      </c>
      <c r="D800" s="532">
        <v>300</v>
      </c>
      <c r="E800" s="2162">
        <v>1080</v>
      </c>
      <c r="F800" s="92">
        <f>ROUND(E800/12*$C$4,0)</f>
        <v>540</v>
      </c>
      <c r="G800" s="92">
        <v>464</v>
      </c>
      <c r="H800" s="92">
        <f>G800/F800*100</f>
        <v>85.925925925925924</v>
      </c>
      <c r="I800" s="363">
        <v>7.9</v>
      </c>
      <c r="J800" s="93">
        <f>M800/G800</f>
        <v>7.818965517241379</v>
      </c>
      <c r="K800" s="94">
        <f>ROUND(E800*I800,0)</f>
        <v>8532</v>
      </c>
      <c r="L800" s="94">
        <f t="shared" ref="L800" si="566">ROUND(K800/12*$C$4,0)</f>
        <v>4266</v>
      </c>
      <c r="M800" s="94">
        <v>3628</v>
      </c>
      <c r="N800" s="94">
        <f>M800/L800*100</f>
        <v>85.044538209095165</v>
      </c>
      <c r="O800" s="94">
        <f>ROUND(K800/D800,0)</f>
        <v>28</v>
      </c>
      <c r="P800" s="94">
        <f t="shared" ref="P800:P806" si="567">M800/$C$4*12/O800</f>
        <v>259.14285714285717</v>
      </c>
      <c r="Q800" s="8"/>
      <c r="R800" s="8"/>
      <c r="S800" s="8"/>
      <c r="T800" s="8"/>
      <c r="U800" s="8"/>
      <c r="V800" s="8"/>
      <c r="W800" s="1035"/>
      <c r="X800" s="8">
        <f t="shared" si="521"/>
        <v>0</v>
      </c>
      <c r="Y800" s="8"/>
      <c r="Z800" s="8">
        <f>X800-W800</f>
        <v>0</v>
      </c>
      <c r="AA800" s="8"/>
      <c r="AB800" s="1152"/>
      <c r="AC800" s="8"/>
      <c r="AD800" s="8"/>
      <c r="AE800" s="1795"/>
      <c r="AF800" s="2406"/>
    </row>
    <row r="801" spans="1:32" ht="15" customHeight="1" x14ac:dyDescent="0.25">
      <c r="A801" s="70">
        <v>1</v>
      </c>
      <c r="B801" s="70">
        <v>1</v>
      </c>
      <c r="C801" s="146" t="s">
        <v>90</v>
      </c>
      <c r="D801" s="520"/>
      <c r="E801" s="2160">
        <f>SUM(E800:E800)</f>
        <v>1080</v>
      </c>
      <c r="F801" s="464">
        <f>SUM(F800:F800)</f>
        <v>540</v>
      </c>
      <c r="G801" s="464">
        <f>SUM(G800:G800)</f>
        <v>464</v>
      </c>
      <c r="H801" s="464">
        <f>G801/F801*100</f>
        <v>85.925925925925924</v>
      </c>
      <c r="I801" s="117">
        <f>IF(E801=0,0,K801/E801)</f>
        <v>7.9</v>
      </c>
      <c r="J801" s="117">
        <f>M801/G801</f>
        <v>7.818965517241379</v>
      </c>
      <c r="K801" s="464">
        <f>SUM(K800:K800)</f>
        <v>8532</v>
      </c>
      <c r="L801" s="464">
        <f>SUM(L800:L800)</f>
        <v>4266</v>
      </c>
      <c r="M801" s="2771">
        <f>SUM(M800:M800)</f>
        <v>3628</v>
      </c>
      <c r="N801" s="94">
        <f>M801/L801*100</f>
        <v>85.044538209095165</v>
      </c>
      <c r="O801" s="281">
        <f>SUM(O800)</f>
        <v>28</v>
      </c>
      <c r="P801" s="94">
        <f t="shared" si="567"/>
        <v>259.14285714285717</v>
      </c>
      <c r="Q801" s="8"/>
      <c r="R801" s="8"/>
      <c r="S801" s="8"/>
      <c r="T801" s="8"/>
      <c r="U801" s="8"/>
      <c r="V801" s="8"/>
      <c r="W801" s="1035"/>
      <c r="X801" s="8">
        <f t="shared" si="521"/>
        <v>0</v>
      </c>
      <c r="Y801" s="8"/>
      <c r="Z801" s="8"/>
      <c r="AA801" s="8"/>
      <c r="AB801" s="1152"/>
      <c r="AC801" s="8"/>
      <c r="AD801" s="8"/>
      <c r="AE801" s="1795"/>
      <c r="AF801" s="2406"/>
    </row>
    <row r="802" spans="1:32" ht="15" customHeight="1" x14ac:dyDescent="0.25">
      <c r="A802" s="70">
        <v>1</v>
      </c>
      <c r="B802" s="70">
        <v>1</v>
      </c>
      <c r="C802" s="217" t="s">
        <v>16</v>
      </c>
      <c r="D802" s="520"/>
      <c r="E802" s="2160"/>
      <c r="F802" s="464"/>
      <c r="G802" s="464"/>
      <c r="H802" s="464"/>
      <c r="I802" s="117"/>
      <c r="J802" s="117"/>
      <c r="K802" s="464"/>
      <c r="L802" s="464"/>
      <c r="M802" s="464"/>
      <c r="N802" s="94"/>
      <c r="O802" s="281"/>
      <c r="P802" s="94"/>
      <c r="Q802" s="8"/>
      <c r="R802" s="8"/>
      <c r="S802" s="8"/>
      <c r="T802" s="8"/>
      <c r="U802" s="8"/>
      <c r="V802" s="8"/>
      <c r="W802" s="1035"/>
      <c r="X802" s="8">
        <f t="shared" si="521"/>
        <v>0</v>
      </c>
      <c r="Y802" s="8"/>
      <c r="Z802" s="8"/>
      <c r="AA802" s="8"/>
      <c r="AB802" s="1152"/>
      <c r="AC802" s="8"/>
      <c r="AD802" s="8"/>
      <c r="AE802" s="1795"/>
      <c r="AF802" s="2406"/>
    </row>
    <row r="803" spans="1:32" ht="15" customHeight="1" x14ac:dyDescent="0.25">
      <c r="A803" s="70">
        <v>1</v>
      </c>
      <c r="B803" s="70">
        <v>1</v>
      </c>
      <c r="C803" s="532" t="s">
        <v>525</v>
      </c>
      <c r="D803" s="532">
        <v>240</v>
      </c>
      <c r="E803" s="2162">
        <v>255</v>
      </c>
      <c r="F803" s="92">
        <f>ROUND(E803/12*$C$4,0)</f>
        <v>128</v>
      </c>
      <c r="G803" s="92">
        <f>67+83</f>
        <v>150</v>
      </c>
      <c r="H803" s="92">
        <f>G803/F803*100</f>
        <v>117.1875</v>
      </c>
      <c r="I803" s="125">
        <v>7.9</v>
      </c>
      <c r="J803" s="93">
        <f>M803/G803</f>
        <v>7.9266666666666667</v>
      </c>
      <c r="K803" s="94">
        <f>ROUND(E803*I803,0)</f>
        <v>2015</v>
      </c>
      <c r="L803" s="94">
        <f t="shared" ref="L803:L804" si="568">ROUND(K803/12*$C$4,0)</f>
        <v>1008</v>
      </c>
      <c r="M803" s="94">
        <v>1189</v>
      </c>
      <c r="N803" s="94">
        <f>M803/L803*100</f>
        <v>117.95634920634922</v>
      </c>
      <c r="O803" s="94">
        <f>ROUND(K803/D803,0)</f>
        <v>8</v>
      </c>
      <c r="P803" s="94">
        <f t="shared" si="567"/>
        <v>297.25</v>
      </c>
      <c r="Q803" s="8"/>
      <c r="R803" s="8"/>
      <c r="S803" s="8"/>
      <c r="T803" s="8"/>
      <c r="U803" s="8"/>
      <c r="V803" s="8"/>
      <c r="W803" s="1035"/>
      <c r="X803" s="8">
        <f t="shared" si="521"/>
        <v>0</v>
      </c>
      <c r="Y803" s="8"/>
      <c r="Z803" s="8"/>
      <c r="AA803" s="8"/>
      <c r="AB803" s="1152"/>
      <c r="AC803" s="8"/>
      <c r="AD803" s="8"/>
      <c r="AE803" s="1795"/>
      <c r="AF803" s="2406"/>
    </row>
    <row r="804" spans="1:32" s="96" customFormat="1" ht="15" customHeight="1" x14ac:dyDescent="0.25">
      <c r="A804" s="70">
        <v>1</v>
      </c>
      <c r="B804" s="70">
        <v>1</v>
      </c>
      <c r="C804" s="2554" t="s">
        <v>26</v>
      </c>
      <c r="D804" s="493">
        <v>240</v>
      </c>
      <c r="E804" s="2163">
        <v>175</v>
      </c>
      <c r="F804" s="92">
        <f>ROUND(E804/12*$C$4,0)</f>
        <v>88</v>
      </c>
      <c r="G804" s="98">
        <f>26+32</f>
        <v>58</v>
      </c>
      <c r="H804" s="92">
        <f>G804/F804*100</f>
        <v>65.909090909090907</v>
      </c>
      <c r="I804" s="373">
        <v>4.7</v>
      </c>
      <c r="J804" s="93">
        <f>M804/G804</f>
        <v>3.5517241379310347</v>
      </c>
      <c r="K804" s="94">
        <f>ROUND(E804*I804,0)</f>
        <v>823</v>
      </c>
      <c r="L804" s="94">
        <f t="shared" si="568"/>
        <v>412</v>
      </c>
      <c r="M804" s="100">
        <v>206</v>
      </c>
      <c r="N804" s="94">
        <f>M804/L804*100</f>
        <v>50</v>
      </c>
      <c r="O804" s="94">
        <f>ROUND(K804/D804,0)</f>
        <v>3</v>
      </c>
      <c r="P804" s="94">
        <f t="shared" si="567"/>
        <v>137.33333333333334</v>
      </c>
      <c r="Q804" s="8"/>
      <c r="R804" s="8"/>
      <c r="S804" s="8"/>
      <c r="T804" s="8"/>
      <c r="U804" s="8"/>
      <c r="V804" s="8"/>
      <c r="W804" s="1035"/>
      <c r="X804" s="8">
        <f t="shared" si="521"/>
        <v>0</v>
      </c>
      <c r="Y804" s="8"/>
      <c r="Z804" s="8"/>
      <c r="AA804" s="8"/>
      <c r="AB804" s="1152"/>
      <c r="AC804" s="8"/>
      <c r="AD804" s="8"/>
      <c r="AE804" s="1795"/>
      <c r="AF804" s="2406"/>
    </row>
    <row r="805" spans="1:32" ht="18" customHeight="1" x14ac:dyDescent="0.25">
      <c r="A805" s="70">
        <v>1</v>
      </c>
      <c r="B805" s="70">
        <v>1</v>
      </c>
      <c r="C805" s="2379" t="s">
        <v>241</v>
      </c>
      <c r="D805" s="486"/>
      <c r="E805" s="2164">
        <f>SUM(E803:E804)</f>
        <v>430</v>
      </c>
      <c r="F805" s="155">
        <f>SUM(F803:F804)</f>
        <v>216</v>
      </c>
      <c r="G805" s="155">
        <f>SUM(G803:G804)</f>
        <v>208</v>
      </c>
      <c r="H805" s="193">
        <f>G805/F805*100</f>
        <v>96.296296296296291</v>
      </c>
      <c r="I805" s="131">
        <f>IF(E805=0,0,K805/E805)</f>
        <v>6.6</v>
      </c>
      <c r="J805" s="99">
        <f>M805/G805</f>
        <v>6.7067307692307692</v>
      </c>
      <c r="K805" s="155">
        <f>SUM(K803:K804)</f>
        <v>2838</v>
      </c>
      <c r="L805" s="155">
        <f>SUM(L803:L804)</f>
        <v>1420</v>
      </c>
      <c r="M805" s="2745">
        <f>SUM(M803:M804)</f>
        <v>1395</v>
      </c>
      <c r="N805" s="100">
        <f>M805/L805*100</f>
        <v>98.239436619718319</v>
      </c>
      <c r="O805" s="184">
        <f>SUM(O803:O804)</f>
        <v>11</v>
      </c>
      <c r="P805" s="100">
        <f t="shared" si="567"/>
        <v>253.63636363636363</v>
      </c>
      <c r="Q805" s="15"/>
      <c r="R805" s="15"/>
      <c r="S805" s="15"/>
      <c r="T805" s="15"/>
      <c r="U805" s="15"/>
      <c r="V805" s="15"/>
      <c r="W805" s="1036"/>
      <c r="X805" s="15">
        <f t="shared" si="521"/>
        <v>0</v>
      </c>
      <c r="Y805" s="15"/>
      <c r="Z805" s="15"/>
      <c r="AA805" s="15"/>
      <c r="AB805" s="1269"/>
      <c r="AC805" s="15"/>
      <c r="AD805" s="15"/>
      <c r="AE805" s="1796"/>
      <c r="AF805" s="2406"/>
    </row>
    <row r="806" spans="1:32" ht="15" customHeight="1" thickBot="1" x14ac:dyDescent="0.3">
      <c r="A806" s="70">
        <v>1</v>
      </c>
      <c r="B806" s="70">
        <v>1</v>
      </c>
      <c r="C806" s="156" t="s">
        <v>341</v>
      </c>
      <c r="D806" s="156"/>
      <c r="E806" s="2333">
        <f>SUM(E805,E801)</f>
        <v>1510</v>
      </c>
      <c r="F806" s="390">
        <f>SUM(F805,F801)</f>
        <v>756</v>
      </c>
      <c r="G806" s="390">
        <f>SUM(G805,G801)</f>
        <v>672</v>
      </c>
      <c r="H806" s="390">
        <f>G806/F806*100</f>
        <v>88.888888888888886</v>
      </c>
      <c r="I806" s="158">
        <f>IF(E806=0,0,K806/E806)</f>
        <v>7.5298013245033113</v>
      </c>
      <c r="J806" s="159">
        <f>M806/G806</f>
        <v>7.4747023809523814</v>
      </c>
      <c r="K806" s="196">
        <f>SUM(K805,K801)</f>
        <v>11370</v>
      </c>
      <c r="L806" s="196">
        <f>SUM(L805,L801)</f>
        <v>5686</v>
      </c>
      <c r="M806" s="196">
        <f>SUM(M805,M801)</f>
        <v>5023</v>
      </c>
      <c r="N806" s="161">
        <f>M806/L806*100</f>
        <v>88.33978192050651</v>
      </c>
      <c r="O806" s="196">
        <f>SUM(O805,O801)</f>
        <v>39</v>
      </c>
      <c r="P806" s="161">
        <f t="shared" si="567"/>
        <v>257.58974358974359</v>
      </c>
      <c r="Q806" s="57">
        <v>20472.513599999998</v>
      </c>
      <c r="R806" s="57">
        <v>20472.513599999998</v>
      </c>
      <c r="S806" s="57">
        <v>20472.513599999998</v>
      </c>
      <c r="T806" s="57">
        <v>20472.513599999998</v>
      </c>
      <c r="U806" s="57">
        <v>20472.513599999998</v>
      </c>
      <c r="V806" s="57">
        <v>20472.513599999998</v>
      </c>
      <c r="W806" s="1037">
        <f>Q806/12*$C$4+(R806-Q806)/11*5+(S806-R806)/10*4+(T806-S806)/9*3+(U806-T806)/8*2+(V806-U806)/7*1</f>
        <v>10236.256799999999</v>
      </c>
      <c r="X806" s="57">
        <f t="shared" si="521"/>
        <v>8789.3899700000002</v>
      </c>
      <c r="Y806" s="57"/>
      <c r="Z806" s="57">
        <f>X806-W806</f>
        <v>-1446.866829999999</v>
      </c>
      <c r="AA806" s="57">
        <v>-68.553640000000001</v>
      </c>
      <c r="AB806" s="1160">
        <v>8720.8363300000001</v>
      </c>
      <c r="AC806" s="57">
        <v>1</v>
      </c>
      <c r="AD806" s="57">
        <v>9899.25</v>
      </c>
      <c r="AE806" s="1799">
        <f>AD806/1000</f>
        <v>9.8992500000000003</v>
      </c>
      <c r="AF806" s="2406"/>
    </row>
    <row r="807" spans="1:32" ht="15" customHeight="1" thickBot="1" x14ac:dyDescent="0.3">
      <c r="A807" s="70">
        <v>1</v>
      </c>
      <c r="B807" s="70">
        <v>1</v>
      </c>
      <c r="C807" s="560" t="s">
        <v>17</v>
      </c>
      <c r="D807" s="560"/>
      <c r="E807" s="2339"/>
      <c r="F807" s="561"/>
      <c r="G807" s="561"/>
      <c r="H807" s="561"/>
      <c r="I807" s="562"/>
      <c r="J807" s="562"/>
      <c r="K807" s="561"/>
      <c r="L807" s="561"/>
      <c r="M807" s="561">
        <f>SUM(M788,M798,M806)</f>
        <v>13921</v>
      </c>
      <c r="N807" s="561"/>
      <c r="O807" s="561"/>
      <c r="P807" s="561"/>
      <c r="Q807" s="14">
        <f t="shared" ref="Q807:W807" si="569">SUM(Q788,Q798,Q806)</f>
        <v>211836.71649999998</v>
      </c>
      <c r="R807" s="14">
        <f t="shared" si="569"/>
        <v>211836.71649999998</v>
      </c>
      <c r="S807" s="14">
        <f t="shared" si="569"/>
        <v>211836.71649999998</v>
      </c>
      <c r="T807" s="14">
        <f t="shared" si="569"/>
        <v>211836.71649999998</v>
      </c>
      <c r="U807" s="14">
        <f t="shared" si="569"/>
        <v>211836.71649999998</v>
      </c>
      <c r="V807" s="14">
        <f t="shared" ref="V807" si="570">SUM(V788,V798,V806)</f>
        <v>211836.71649999998</v>
      </c>
      <c r="W807" s="1040">
        <f t="shared" si="569"/>
        <v>105918.35824999999</v>
      </c>
      <c r="X807" s="14">
        <f t="shared" si="521"/>
        <v>104015.99849000001</v>
      </c>
      <c r="Y807" s="14">
        <f>SUM(Y788,Y798,Y806)</f>
        <v>-346.91909999999996</v>
      </c>
      <c r="Z807" s="14">
        <f>SUM(Z788,Z798,Z806)</f>
        <v>-1902.3597599999921</v>
      </c>
      <c r="AA807" s="14">
        <f>SUM(AA788,AA798,AA806)</f>
        <v>-251.33665999999999</v>
      </c>
      <c r="AB807" s="1250">
        <f>SUM(AB788,AB798,AB806)</f>
        <v>103417.74273000001</v>
      </c>
      <c r="AC807" s="14"/>
      <c r="AD807" s="1250">
        <f>SUM(AD788,AD798,AD806)</f>
        <v>603406.25</v>
      </c>
      <c r="AE807" s="1250">
        <f>SUM(AE788,AE798,AE806)</f>
        <v>603.40625</v>
      </c>
      <c r="AF807" s="2406"/>
    </row>
    <row r="808" spans="1:32" ht="15" customHeight="1" x14ac:dyDescent="0.25">
      <c r="A808" s="70">
        <v>1</v>
      </c>
      <c r="B808" s="70">
        <v>1</v>
      </c>
      <c r="C808" s="563"/>
      <c r="D808" s="563"/>
      <c r="E808" s="2317"/>
      <c r="F808" s="381"/>
      <c r="G808" s="381"/>
      <c r="H808" s="381"/>
      <c r="I808" s="383"/>
      <c r="J808" s="383"/>
      <c r="K808" s="381"/>
      <c r="L808" s="381"/>
      <c r="M808" s="381"/>
      <c r="N808" s="381"/>
      <c r="O808" s="381"/>
      <c r="P808" s="381"/>
      <c r="Q808" s="13"/>
      <c r="R808" s="13"/>
      <c r="S808" s="13"/>
      <c r="T808" s="13"/>
      <c r="U808" s="13"/>
      <c r="V808" s="13"/>
      <c r="W808" s="1038"/>
      <c r="X808" s="13">
        <f t="shared" si="521"/>
        <v>0</v>
      </c>
      <c r="Y808" s="13"/>
      <c r="Z808" s="13"/>
      <c r="AA808" s="13"/>
      <c r="AB808" s="1252"/>
      <c r="AC808" s="13"/>
      <c r="AD808" s="13"/>
      <c r="AE808" s="1798"/>
      <c r="AF808" s="2406"/>
    </row>
    <row r="809" spans="1:32" ht="29.25" customHeight="1" x14ac:dyDescent="0.25">
      <c r="A809" s="70">
        <v>1</v>
      </c>
      <c r="B809" s="70">
        <v>1</v>
      </c>
      <c r="C809" s="1027" t="s">
        <v>256</v>
      </c>
      <c r="D809" s="492"/>
      <c r="E809" s="2162"/>
      <c r="F809" s="361"/>
      <c r="G809" s="361"/>
      <c r="H809" s="361"/>
      <c r="I809" s="125"/>
      <c r="J809" s="125"/>
      <c r="K809" s="361"/>
      <c r="L809" s="361"/>
      <c r="M809" s="361"/>
      <c r="N809" s="361"/>
      <c r="O809" s="361"/>
      <c r="P809" s="361"/>
      <c r="Q809" s="8"/>
      <c r="R809" s="8"/>
      <c r="S809" s="8"/>
      <c r="T809" s="8"/>
      <c r="U809" s="8"/>
      <c r="V809" s="8"/>
      <c r="W809" s="1035"/>
      <c r="X809" s="8">
        <f t="shared" ref="X809:X883" si="571">AB809-AA809-Y809</f>
        <v>0</v>
      </c>
      <c r="Y809" s="8"/>
      <c r="Z809" s="8"/>
      <c r="AA809" s="8"/>
      <c r="AB809" s="1152"/>
      <c r="AC809" s="8"/>
      <c r="AD809" s="8"/>
      <c r="AE809" s="1795"/>
      <c r="AF809" s="2406"/>
    </row>
    <row r="810" spans="1:32" ht="15" customHeight="1" x14ac:dyDescent="0.25">
      <c r="A810" s="70">
        <v>1</v>
      </c>
      <c r="B810" s="70">
        <v>1</v>
      </c>
      <c r="C810" s="441" t="s">
        <v>5</v>
      </c>
      <c r="D810" s="441"/>
      <c r="E810" s="2162"/>
      <c r="F810" s="361"/>
      <c r="G810" s="361"/>
      <c r="H810" s="361"/>
      <c r="I810" s="125"/>
      <c r="J810" s="125"/>
      <c r="K810" s="361"/>
      <c r="L810" s="361"/>
      <c r="M810" s="361"/>
      <c r="N810" s="361"/>
      <c r="O810" s="361"/>
      <c r="P810" s="361"/>
      <c r="Q810" s="8"/>
      <c r="R810" s="8"/>
      <c r="S810" s="8"/>
      <c r="T810" s="8"/>
      <c r="U810" s="8"/>
      <c r="V810" s="8"/>
      <c r="W810" s="1035"/>
      <c r="X810" s="8">
        <f t="shared" si="571"/>
        <v>0</v>
      </c>
      <c r="Y810" s="8"/>
      <c r="Z810" s="8"/>
      <c r="AA810" s="8"/>
      <c r="AB810" s="1152"/>
      <c r="AC810" s="8"/>
      <c r="AD810" s="8"/>
      <c r="AE810" s="1795"/>
      <c r="AF810" s="2406"/>
    </row>
    <row r="811" spans="1:32" ht="15" customHeight="1" x14ac:dyDescent="0.25">
      <c r="A811" s="70">
        <v>1</v>
      </c>
      <c r="B811" s="70">
        <v>1</v>
      </c>
      <c r="C811" s="124" t="s">
        <v>27</v>
      </c>
      <c r="D811" s="124">
        <v>300</v>
      </c>
      <c r="E811" s="2162">
        <v>1320</v>
      </c>
      <c r="F811" s="92">
        <f t="shared" ref="F811:F812" si="572">E811/12*$C$4</f>
        <v>660</v>
      </c>
      <c r="G811" s="92">
        <v>655</v>
      </c>
      <c r="H811" s="92">
        <f>G811/F811*100</f>
        <v>99.242424242424249</v>
      </c>
      <c r="I811" s="363">
        <v>5.8</v>
      </c>
      <c r="J811" s="93">
        <f>M811/G811</f>
        <v>6.1358778625954198</v>
      </c>
      <c r="K811" s="94">
        <f>ROUND(E811*I811,0)</f>
        <v>7656</v>
      </c>
      <c r="L811" s="94">
        <f t="shared" ref="L811:L812" si="573">ROUND(K811/12*$C$4,0)</f>
        <v>3828</v>
      </c>
      <c r="M811" s="94">
        <v>4019</v>
      </c>
      <c r="N811" s="94">
        <f>M811/L811*100</f>
        <v>104.98955067920586</v>
      </c>
      <c r="O811" s="94">
        <f>ROUND(K811/D811,0)</f>
        <v>26</v>
      </c>
      <c r="P811" s="94">
        <f>M811/$C$4*12/O811</f>
        <v>309.15384615384613</v>
      </c>
      <c r="Q811" s="8"/>
      <c r="R811" s="8"/>
      <c r="S811" s="8"/>
      <c r="T811" s="8"/>
      <c r="U811" s="8"/>
      <c r="V811" s="8"/>
      <c r="W811" s="1035"/>
      <c r="X811" s="8">
        <f t="shared" si="571"/>
        <v>0</v>
      </c>
      <c r="Y811" s="8"/>
      <c r="Z811" s="8"/>
      <c r="AA811" s="8"/>
      <c r="AB811" s="1152"/>
      <c r="AC811" s="8"/>
      <c r="AD811" s="8"/>
      <c r="AE811" s="1795"/>
      <c r="AF811" s="2406"/>
    </row>
    <row r="812" spans="1:32" s="96" customFormat="1" ht="15" customHeight="1" x14ac:dyDescent="0.25">
      <c r="A812" s="70">
        <v>1</v>
      </c>
      <c r="B812" s="70">
        <v>1</v>
      </c>
      <c r="C812" s="357" t="s">
        <v>28</v>
      </c>
      <c r="D812" s="357">
        <v>300</v>
      </c>
      <c r="E812" s="2163">
        <v>200</v>
      </c>
      <c r="F812" s="98">
        <f t="shared" si="572"/>
        <v>100</v>
      </c>
      <c r="G812" s="98">
        <v>112</v>
      </c>
      <c r="H812" s="98">
        <f>G812/F812*100</f>
        <v>112.00000000000001</v>
      </c>
      <c r="I812" s="398">
        <v>7.2</v>
      </c>
      <c r="J812" s="99">
        <f>M812/G812</f>
        <v>5.7767857142857144</v>
      </c>
      <c r="K812" s="100">
        <f>ROUND(E812*I812,0)</f>
        <v>1440</v>
      </c>
      <c r="L812" s="100">
        <f t="shared" si="573"/>
        <v>720</v>
      </c>
      <c r="M812" s="100">
        <v>647</v>
      </c>
      <c r="N812" s="100">
        <f>M812/L812*100</f>
        <v>89.861111111111114</v>
      </c>
      <c r="O812" s="100">
        <f>ROUND(K812/D812,0)</f>
        <v>5</v>
      </c>
      <c r="P812" s="100">
        <f>M812/$C$4*12/O812</f>
        <v>258.8</v>
      </c>
      <c r="Q812" s="15"/>
      <c r="R812" s="15"/>
      <c r="S812" s="15"/>
      <c r="T812" s="15"/>
      <c r="U812" s="15"/>
      <c r="V812" s="15"/>
      <c r="W812" s="1036"/>
      <c r="X812" s="15">
        <f t="shared" si="571"/>
        <v>0</v>
      </c>
      <c r="Y812" s="15"/>
      <c r="Z812" s="15"/>
      <c r="AA812" s="15"/>
      <c r="AB812" s="1269"/>
      <c r="AC812" s="15"/>
      <c r="AD812" s="15"/>
      <c r="AE812" s="1796"/>
      <c r="AF812" s="2406"/>
    </row>
    <row r="813" spans="1:32" ht="15" customHeight="1" x14ac:dyDescent="0.25">
      <c r="A813" s="70">
        <v>1</v>
      </c>
      <c r="B813" s="70">
        <v>1</v>
      </c>
      <c r="C813" s="132" t="s">
        <v>7</v>
      </c>
      <c r="D813" s="132"/>
      <c r="E813" s="2170">
        <f>SUM(E811:E812)</f>
        <v>1520</v>
      </c>
      <c r="F813" s="475">
        <f>SUM(F811:F812)</f>
        <v>760</v>
      </c>
      <c r="G813" s="475">
        <f>SUM(G811:G812)</f>
        <v>767</v>
      </c>
      <c r="H813" s="475">
        <f>G813/F813*100</f>
        <v>100.92105263157896</v>
      </c>
      <c r="I813" s="104">
        <f>IF(E813=0,0,K813/E813)</f>
        <v>5.9842105263157892</v>
      </c>
      <c r="J813" s="104">
        <f>M813/G813</f>
        <v>6.0834419817470664</v>
      </c>
      <c r="K813" s="475">
        <f>SUM(K811:K812)</f>
        <v>9096</v>
      </c>
      <c r="L813" s="475">
        <f>SUM(L811:L812)</f>
        <v>4548</v>
      </c>
      <c r="M813" s="1808">
        <f>SUM(M811:M812)</f>
        <v>4666</v>
      </c>
      <c r="N813" s="105">
        <f>M813/L813*100</f>
        <v>102.59454705364996</v>
      </c>
      <c r="O813" s="495">
        <f>SUM(O811:O812)</f>
        <v>31</v>
      </c>
      <c r="P813" s="105">
        <f>M813/$C$4*12/O813</f>
        <v>301.03225806451616</v>
      </c>
      <c r="Q813" s="17">
        <v>55002.648959999984</v>
      </c>
      <c r="R813" s="17">
        <v>55002.648959999984</v>
      </c>
      <c r="S813" s="17">
        <v>55002.648959999984</v>
      </c>
      <c r="T813" s="17">
        <v>55002.648959999984</v>
      </c>
      <c r="U813" s="17">
        <v>55002.648959999984</v>
      </c>
      <c r="V813" s="17">
        <v>55002.648959999984</v>
      </c>
      <c r="W813" s="1037">
        <f>Q813/12*$C$4+(R813-Q813)/11*5+(S813-R813)/10*4+(T813-S813)/9*3+(U813-T813)/8*2+(V813-U813)/7*1</f>
        <v>27501.324479999996</v>
      </c>
      <c r="X813" s="17">
        <f t="shared" si="571"/>
        <v>27490.105819999997</v>
      </c>
      <c r="Y813" s="17">
        <v>-69.766100000000009</v>
      </c>
      <c r="Z813" s="17">
        <f>X813-W813</f>
        <v>-11.218659999998636</v>
      </c>
      <c r="AA813" s="17">
        <v>-82.271439999999998</v>
      </c>
      <c r="AB813" s="1244">
        <v>27338.068279999996</v>
      </c>
      <c r="AC813" s="17">
        <v>20</v>
      </c>
      <c r="AD813" s="17">
        <v>513318.22</v>
      </c>
      <c r="AE813" s="1797">
        <f>AD813/1000</f>
        <v>513.31822</v>
      </c>
      <c r="AF813" s="2406"/>
    </row>
    <row r="814" spans="1:32" ht="15" customHeight="1" x14ac:dyDescent="0.25">
      <c r="A814" s="70">
        <v>1</v>
      </c>
      <c r="B814" s="70">
        <v>1</v>
      </c>
      <c r="C814" s="540" t="s">
        <v>307</v>
      </c>
      <c r="D814" s="540"/>
      <c r="E814" s="2317"/>
      <c r="F814" s="381"/>
      <c r="G814" s="381"/>
      <c r="H814" s="381"/>
      <c r="I814" s="370"/>
      <c r="J814" s="370"/>
      <c r="K814" s="477"/>
      <c r="L814" s="477"/>
      <c r="M814" s="477"/>
      <c r="N814" s="477"/>
      <c r="O814" s="477"/>
      <c r="P814" s="477"/>
      <c r="Q814" s="13"/>
      <c r="R814" s="13"/>
      <c r="S814" s="13"/>
      <c r="T814" s="13"/>
      <c r="U814" s="13"/>
      <c r="V814" s="13"/>
      <c r="W814" s="1038"/>
      <c r="X814" s="13">
        <f t="shared" si="571"/>
        <v>0</v>
      </c>
      <c r="Y814" s="13"/>
      <c r="Z814" s="13"/>
      <c r="AA814" s="13"/>
      <c r="AB814" s="1252"/>
      <c r="AC814" s="13"/>
      <c r="AD814" s="13"/>
      <c r="AE814" s="1798"/>
      <c r="AF814" s="2406"/>
    </row>
    <row r="815" spans="1:32" ht="15" customHeight="1" x14ac:dyDescent="0.25">
      <c r="A815" s="70">
        <v>1</v>
      </c>
      <c r="B815" s="70">
        <v>1</v>
      </c>
      <c r="C815" s="407" t="s">
        <v>198</v>
      </c>
      <c r="D815" s="407"/>
      <c r="E815" s="2150">
        <f t="shared" ref="E815:F815" si="574">SUM(E817)+E816/2.7</f>
        <v>30118.518518518518</v>
      </c>
      <c r="F815" s="440">
        <f t="shared" si="574"/>
        <v>15059.259259259259</v>
      </c>
      <c r="G815" s="440">
        <f>SUM(G817)+G816/2.7</f>
        <v>13798.977777777778</v>
      </c>
      <c r="H815" s="92">
        <f t="shared" ref="H815:H820" si="575">G815/F815*100</f>
        <v>91.631185440236109</v>
      </c>
      <c r="I815" s="125"/>
      <c r="J815" s="125"/>
      <c r="K815" s="464"/>
      <c r="L815" s="464"/>
      <c r="M815" s="464"/>
      <c r="N815" s="464"/>
      <c r="O815" s="464"/>
      <c r="P815" s="464"/>
      <c r="Q815" s="8"/>
      <c r="R815" s="8"/>
      <c r="S815" s="8"/>
      <c r="T815" s="8"/>
      <c r="U815" s="8"/>
      <c r="V815" s="8"/>
      <c r="W815" s="1035"/>
      <c r="X815" s="8">
        <f t="shared" si="571"/>
        <v>0</v>
      </c>
      <c r="Y815" s="8"/>
      <c r="Z815" s="8">
        <f>X815-W815</f>
        <v>0</v>
      </c>
      <c r="AA815" s="8"/>
      <c r="AB815" s="1152"/>
      <c r="AC815" s="2466">
        <f t="shared" ref="AC815" si="576">SUM(AC817)+AC816/2.7</f>
        <v>29</v>
      </c>
      <c r="AD815" s="1715">
        <f t="shared" ref="AD815:AE815" si="577">AD817</f>
        <v>14250.599999999999</v>
      </c>
      <c r="AE815" s="1715">
        <f t="shared" si="577"/>
        <v>14.250599999999999</v>
      </c>
      <c r="AF815" s="2406"/>
    </row>
    <row r="816" spans="1:32" ht="15" customHeight="1" x14ac:dyDescent="0.25">
      <c r="B816" s="70">
        <v>1</v>
      </c>
      <c r="C816" s="407" t="s">
        <v>470</v>
      </c>
      <c r="D816" s="407"/>
      <c r="E816" s="2150">
        <v>320</v>
      </c>
      <c r="F816" s="440">
        <f>ROUND(E816/12*$C$4,0)</f>
        <v>160</v>
      </c>
      <c r="G816" s="440">
        <v>180.84</v>
      </c>
      <c r="H816" s="92">
        <f t="shared" si="575"/>
        <v>113.02499999999999</v>
      </c>
      <c r="I816" s="125"/>
      <c r="J816" s="125"/>
      <c r="K816" s="464"/>
      <c r="L816" s="464"/>
      <c r="M816" s="464"/>
      <c r="N816" s="464"/>
      <c r="O816" s="464"/>
      <c r="P816" s="464"/>
      <c r="Q816" s="8"/>
      <c r="R816" s="8"/>
      <c r="S816" s="8"/>
      <c r="T816" s="8"/>
      <c r="U816" s="8"/>
      <c r="V816" s="8"/>
      <c r="W816" s="1035"/>
      <c r="X816" s="8"/>
      <c r="Y816" s="8"/>
      <c r="Z816" s="8"/>
      <c r="AA816" s="8"/>
      <c r="AB816" s="1152"/>
      <c r="AC816" s="1715"/>
      <c r="AD816" s="1715"/>
      <c r="AE816" s="1715"/>
      <c r="AF816" s="2406"/>
    </row>
    <row r="817" spans="1:32" ht="15" customHeight="1" x14ac:dyDescent="0.25">
      <c r="A817" s="70">
        <v>1</v>
      </c>
      <c r="B817" s="70">
        <v>1</v>
      </c>
      <c r="C817" s="407" t="s">
        <v>293</v>
      </c>
      <c r="D817" s="407"/>
      <c r="E817" s="2150">
        <v>30000</v>
      </c>
      <c r="F817" s="92">
        <f>ROUND(E817/12*$C$4,0)</f>
        <v>15000</v>
      </c>
      <c r="G817" s="440">
        <v>13732</v>
      </c>
      <c r="H817" s="92">
        <f t="shared" si="575"/>
        <v>91.546666666666667</v>
      </c>
      <c r="I817" s="125"/>
      <c r="J817" s="125"/>
      <c r="K817" s="464"/>
      <c r="L817" s="464"/>
      <c r="M817" s="464"/>
      <c r="N817" s="464"/>
      <c r="O817" s="464"/>
      <c r="P817" s="464"/>
      <c r="Q817" s="8"/>
      <c r="R817" s="8"/>
      <c r="S817" s="8"/>
      <c r="T817" s="8"/>
      <c r="U817" s="8"/>
      <c r="V817" s="8"/>
      <c r="W817" s="1035"/>
      <c r="X817" s="8">
        <f t="shared" si="571"/>
        <v>0</v>
      </c>
      <c r="Y817" s="8"/>
      <c r="Z817" s="8"/>
      <c r="AA817" s="8"/>
      <c r="AB817" s="1152"/>
      <c r="AC817" s="1715">
        <v>29</v>
      </c>
      <c r="AD817" s="1715">
        <v>14250.599999999999</v>
      </c>
      <c r="AE817" s="1803">
        <f t="shared" ref="AE817:AE819" si="578">AD817/1000</f>
        <v>14.250599999999999</v>
      </c>
      <c r="AF817" s="2406"/>
    </row>
    <row r="818" spans="1:32" ht="27" customHeight="1" x14ac:dyDescent="0.25">
      <c r="A818" s="70">
        <v>1</v>
      </c>
      <c r="B818" s="70">
        <v>1</v>
      </c>
      <c r="C818" s="407" t="s">
        <v>157</v>
      </c>
      <c r="D818" s="407"/>
      <c r="E818" s="2150">
        <f>E819+E820/8.5</f>
        <v>10169.411764705883</v>
      </c>
      <c r="F818" s="92">
        <f t="shared" ref="F818:G818" si="579">F819+F820/8.5</f>
        <v>5084.7058823529414</v>
      </c>
      <c r="G818" s="440">
        <f t="shared" si="579"/>
        <v>5242.5152941176475</v>
      </c>
      <c r="H818" s="92">
        <f t="shared" si="575"/>
        <v>103.10360944007404</v>
      </c>
      <c r="I818" s="125"/>
      <c r="J818" s="125"/>
      <c r="K818" s="464"/>
      <c r="L818" s="464"/>
      <c r="M818" s="464"/>
      <c r="N818" s="464"/>
      <c r="O818" s="464"/>
      <c r="P818" s="464"/>
      <c r="Q818" s="8"/>
      <c r="R818" s="8"/>
      <c r="S818" s="8"/>
      <c r="T818" s="8"/>
      <c r="U818" s="8"/>
      <c r="V818" s="8"/>
      <c r="W818" s="1035"/>
      <c r="X818" s="8">
        <f t="shared" si="571"/>
        <v>0</v>
      </c>
      <c r="Y818" s="8"/>
      <c r="Z818" s="8"/>
      <c r="AA818" s="8"/>
      <c r="AB818" s="1152"/>
      <c r="AC818" s="2150">
        <f>AC819+AC820/8.5</f>
        <v>36</v>
      </c>
      <c r="AD818" s="1715">
        <f>AD819+AD820</f>
        <v>57108.240000000013</v>
      </c>
      <c r="AE818" s="1803">
        <f t="shared" si="578"/>
        <v>57.108240000000009</v>
      </c>
      <c r="AF818" s="2406"/>
    </row>
    <row r="819" spans="1:32" ht="27" customHeight="1" x14ac:dyDescent="0.25">
      <c r="B819" s="70">
        <v>1</v>
      </c>
      <c r="C819" s="1278" t="s">
        <v>449</v>
      </c>
      <c r="D819" s="407"/>
      <c r="E819" s="2150">
        <v>9424</v>
      </c>
      <c r="F819" s="92">
        <f>ROUND(E819/12*$C$4,0)</f>
        <v>4712</v>
      </c>
      <c r="G819" s="440">
        <v>5016</v>
      </c>
      <c r="H819" s="92">
        <f t="shared" si="575"/>
        <v>106.45161290322579</v>
      </c>
      <c r="I819" s="125"/>
      <c r="J819" s="125"/>
      <c r="K819" s="464"/>
      <c r="L819" s="464"/>
      <c r="M819" s="464"/>
      <c r="N819" s="464"/>
      <c r="O819" s="464"/>
      <c r="P819" s="464"/>
      <c r="Q819" s="8"/>
      <c r="R819" s="8"/>
      <c r="S819" s="8"/>
      <c r="T819" s="8"/>
      <c r="U819" s="8"/>
      <c r="V819" s="8"/>
      <c r="W819" s="1035"/>
      <c r="X819" s="8"/>
      <c r="Y819" s="8"/>
      <c r="Z819" s="8"/>
      <c r="AA819" s="8"/>
      <c r="AB819" s="1152"/>
      <c r="AC819" s="1715">
        <v>36</v>
      </c>
      <c r="AD819" s="1715">
        <v>57108.240000000013</v>
      </c>
      <c r="AE819" s="1803">
        <f t="shared" si="578"/>
        <v>57.108240000000009</v>
      </c>
      <c r="AF819" s="2406"/>
    </row>
    <row r="820" spans="1:32" ht="20.25" customHeight="1" x14ac:dyDescent="0.25">
      <c r="A820" s="70">
        <v>1</v>
      </c>
      <c r="B820" s="70">
        <v>1</v>
      </c>
      <c r="C820" s="407" t="s">
        <v>453</v>
      </c>
      <c r="D820" s="407"/>
      <c r="E820" s="2150">
        <v>6336</v>
      </c>
      <c r="F820" s="92">
        <f>ROUND(E820/12*$C$4,0)</f>
        <v>3168</v>
      </c>
      <c r="G820" s="440">
        <v>1925.38</v>
      </c>
      <c r="H820" s="92">
        <f t="shared" si="575"/>
        <v>60.775883838383834</v>
      </c>
      <c r="I820" s="125"/>
      <c r="J820" s="125"/>
      <c r="K820" s="464"/>
      <c r="L820" s="464"/>
      <c r="M820" s="464"/>
      <c r="N820" s="464"/>
      <c r="O820" s="464"/>
      <c r="P820" s="464"/>
      <c r="Q820" s="8"/>
      <c r="R820" s="8"/>
      <c r="S820" s="8"/>
      <c r="T820" s="8"/>
      <c r="U820" s="8"/>
      <c r="V820" s="8"/>
      <c r="W820" s="1035"/>
      <c r="X820" s="8">
        <f t="shared" si="571"/>
        <v>0</v>
      </c>
      <c r="Y820" s="8"/>
      <c r="Z820" s="8"/>
      <c r="AA820" s="8"/>
      <c r="AB820" s="1152"/>
      <c r="AC820" s="8"/>
      <c r="AD820" s="8"/>
      <c r="AE820" s="1795"/>
      <c r="AF820" s="2406"/>
    </row>
    <row r="821" spans="1:32" ht="28.5" customHeight="1" x14ac:dyDescent="0.25">
      <c r="A821" s="70">
        <v>1</v>
      </c>
      <c r="B821" s="70">
        <v>1</v>
      </c>
      <c r="C821" s="407" t="s">
        <v>158</v>
      </c>
      <c r="D821" s="510"/>
      <c r="E821" s="2150"/>
      <c r="F821" s="98"/>
      <c r="G821" s="440"/>
      <c r="H821" s="511"/>
      <c r="I821" s="125"/>
      <c r="J821" s="373"/>
      <c r="K821" s="465"/>
      <c r="L821" s="465"/>
      <c r="M821" s="465"/>
      <c r="N821" s="465"/>
      <c r="O821" s="465"/>
      <c r="P821" s="465"/>
      <c r="Q821" s="15"/>
      <c r="R821" s="15"/>
      <c r="S821" s="15"/>
      <c r="T821" s="15"/>
      <c r="U821" s="15"/>
      <c r="V821" s="15"/>
      <c r="W821" s="1036"/>
      <c r="X821" s="15">
        <f t="shared" si="571"/>
        <v>0</v>
      </c>
      <c r="Y821" s="8"/>
      <c r="Z821" s="15"/>
      <c r="AA821" s="8"/>
      <c r="AB821" s="1269"/>
      <c r="AC821" s="15"/>
      <c r="AD821" s="15"/>
      <c r="AE821" s="1796"/>
      <c r="AF821" s="2406"/>
    </row>
    <row r="822" spans="1:32" ht="15" customHeight="1" x14ac:dyDescent="0.25">
      <c r="B822" s="70">
        <v>1</v>
      </c>
      <c r="C822" s="2404" t="s">
        <v>165</v>
      </c>
      <c r="D822" s="1956"/>
      <c r="E822" s="2319">
        <f>E815+E819*3.2+E820/3.9</f>
        <v>61899.933903133904</v>
      </c>
      <c r="F822" s="318">
        <f t="shared" ref="F822:G822" si="580">F815+F819*3.2+F820/3.9</f>
        <v>30949.966951566952</v>
      </c>
      <c r="G822" s="506">
        <f t="shared" si="580"/>
        <v>30343.864957264959</v>
      </c>
      <c r="H822" s="2502">
        <f>G822/F822*100</f>
        <v>98.041671594511001</v>
      </c>
      <c r="I822" s="460"/>
      <c r="J822" s="2403"/>
      <c r="K822" s="1955"/>
      <c r="L822" s="1955"/>
      <c r="M822" s="1955"/>
      <c r="N822" s="1955"/>
      <c r="O822" s="1955"/>
      <c r="P822" s="1955"/>
      <c r="Q822" s="58">
        <v>34662.213920000002</v>
      </c>
      <c r="R822" s="58">
        <v>34662.213920000002</v>
      </c>
      <c r="S822" s="58">
        <v>34662.213920000002</v>
      </c>
      <c r="T822" s="58">
        <v>34662.213920000002</v>
      </c>
      <c r="U822" s="58">
        <v>34662.213920000002</v>
      </c>
      <c r="V822" s="58">
        <v>34662.213920000002</v>
      </c>
      <c r="W822" s="1041">
        <f>Q822/12*$C$4+(R822-Q822)/11*5+(S822-R822)/10*4+(T822-S822)/9*3+(U822-T822)/8*2+(V822-U822)/7*1</f>
        <v>17331.106960000001</v>
      </c>
      <c r="X822" s="58">
        <f t="shared" ref="X822" si="581">AB822-AA822-Y822</f>
        <v>16838.814599999998</v>
      </c>
      <c r="Y822" s="62"/>
      <c r="Z822" s="58">
        <f>X822-W822</f>
        <v>-492.2923600000031</v>
      </c>
      <c r="AA822" s="18">
        <v>-7.8622599999999991</v>
      </c>
      <c r="AB822" s="2415">
        <v>16830.952339999996</v>
      </c>
      <c r="AC822" s="2319">
        <f>AC815+AC819*3.2+AC820/3.9</f>
        <v>144.19999999999999</v>
      </c>
      <c r="AD822" s="18">
        <f>AD818+AD815</f>
        <v>71358.840000000011</v>
      </c>
      <c r="AE822" s="18">
        <f>AE818+AE815</f>
        <v>71.358840000000015</v>
      </c>
      <c r="AF822" s="2406"/>
    </row>
    <row r="823" spans="1:32" ht="15" customHeight="1" x14ac:dyDescent="0.25">
      <c r="A823" s="70">
        <v>1</v>
      </c>
      <c r="B823" s="70">
        <v>1</v>
      </c>
      <c r="C823" s="132" t="s">
        <v>166</v>
      </c>
      <c r="D823" s="132"/>
      <c r="E823" s="2338">
        <f>E815+E819*3.2+E820/3.9</f>
        <v>61899.933903133904</v>
      </c>
      <c r="F823" s="553">
        <f t="shared" ref="F823:G823" si="582">F815+F819*3.2+F820/3.9</f>
        <v>30949.966951566952</v>
      </c>
      <c r="G823" s="553">
        <f t="shared" si="582"/>
        <v>30343.864957264959</v>
      </c>
      <c r="H823" s="553">
        <f>G823/F823*100</f>
        <v>98.041671594511001</v>
      </c>
      <c r="I823" s="564"/>
      <c r="J823" s="564"/>
      <c r="K823" s="445"/>
      <c r="L823" s="445"/>
      <c r="M823" s="445"/>
      <c r="N823" s="445"/>
      <c r="O823" s="445"/>
      <c r="P823" s="445"/>
      <c r="Q823" s="17">
        <f t="shared" ref="Q823:V823" si="583">Q822</f>
        <v>34662.213920000002</v>
      </c>
      <c r="R823" s="17">
        <f t="shared" si="583"/>
        <v>34662.213920000002</v>
      </c>
      <c r="S823" s="17">
        <f t="shared" si="583"/>
        <v>34662.213920000002</v>
      </c>
      <c r="T823" s="17">
        <f t="shared" si="583"/>
        <v>34662.213920000002</v>
      </c>
      <c r="U823" s="17">
        <f t="shared" si="583"/>
        <v>34662.213920000002</v>
      </c>
      <c r="V823" s="17">
        <f t="shared" si="583"/>
        <v>34662.213920000002</v>
      </c>
      <c r="W823" s="1037">
        <f t="shared" ref="W823:AB823" si="584">W822</f>
        <v>17331.106960000001</v>
      </c>
      <c r="X823" s="17">
        <f t="shared" si="584"/>
        <v>16838.814599999998</v>
      </c>
      <c r="Y823" s="17">
        <f t="shared" si="584"/>
        <v>0</v>
      </c>
      <c r="Z823" s="17">
        <f t="shared" si="584"/>
        <v>-492.2923600000031</v>
      </c>
      <c r="AA823" s="17">
        <f t="shared" si="584"/>
        <v>-7.8622599999999991</v>
      </c>
      <c r="AB823" s="1244">
        <f t="shared" si="584"/>
        <v>16830.952339999996</v>
      </c>
      <c r="AC823" s="2338">
        <f>AC815+AC819*3.2+AC820/3.9</f>
        <v>144.19999999999999</v>
      </c>
      <c r="AD823" s="1244">
        <f>AD822</f>
        <v>71358.840000000011</v>
      </c>
      <c r="AE823" s="1244">
        <f t="shared" ref="AE823" si="585">AE822</f>
        <v>71.358840000000015</v>
      </c>
      <c r="AF823" s="2406"/>
    </row>
    <row r="824" spans="1:32" ht="15" customHeight="1" x14ac:dyDescent="0.25">
      <c r="A824" s="70">
        <v>1</v>
      </c>
      <c r="B824" s="70">
        <v>1</v>
      </c>
      <c r="C824" s="258" t="s">
        <v>31</v>
      </c>
      <c r="D824" s="135"/>
      <c r="E824" s="2317"/>
      <c r="F824" s="381"/>
      <c r="G824" s="381"/>
      <c r="H824" s="381"/>
      <c r="I824" s="370"/>
      <c r="J824" s="370"/>
      <c r="K824" s="496"/>
      <c r="L824" s="496"/>
      <c r="M824" s="496"/>
      <c r="N824" s="496"/>
      <c r="O824" s="496"/>
      <c r="P824" s="496"/>
      <c r="Q824" s="13"/>
      <c r="R824" s="13"/>
      <c r="S824" s="13"/>
      <c r="T824" s="13"/>
      <c r="U824" s="13"/>
      <c r="V824" s="13"/>
      <c r="W824" s="1038"/>
      <c r="X824" s="13">
        <f t="shared" si="571"/>
        <v>0</v>
      </c>
      <c r="Y824" s="13"/>
      <c r="Z824" s="13"/>
      <c r="AA824" s="13"/>
      <c r="AB824" s="1252"/>
      <c r="AC824" s="13"/>
      <c r="AD824" s="13"/>
      <c r="AE824" s="1798"/>
      <c r="AF824" s="2406"/>
    </row>
    <row r="825" spans="1:32" ht="15" customHeight="1" x14ac:dyDescent="0.25">
      <c r="A825" s="70">
        <v>1</v>
      </c>
      <c r="B825" s="70">
        <v>1</v>
      </c>
      <c r="C825" s="217" t="s">
        <v>16</v>
      </c>
      <c r="D825" s="217"/>
      <c r="E825" s="2162"/>
      <c r="F825" s="361"/>
      <c r="G825" s="361"/>
      <c r="H825" s="361"/>
      <c r="I825" s="363"/>
      <c r="J825" s="363"/>
      <c r="K825" s="126"/>
      <c r="L825" s="126"/>
      <c r="M825" s="126"/>
      <c r="N825" s="126"/>
      <c r="O825" s="126"/>
      <c r="P825" s="126"/>
      <c r="Q825" s="8"/>
      <c r="R825" s="8"/>
      <c r="S825" s="8"/>
      <c r="T825" s="8"/>
      <c r="U825" s="8"/>
      <c r="V825" s="8"/>
      <c r="W825" s="1035"/>
      <c r="X825" s="8">
        <f t="shared" si="571"/>
        <v>0</v>
      </c>
      <c r="Y825" s="8"/>
      <c r="Z825" s="8"/>
      <c r="AA825" s="8"/>
      <c r="AB825" s="1152"/>
      <c r="AC825" s="8"/>
      <c r="AD825" s="8"/>
      <c r="AE825" s="1795"/>
      <c r="AF825" s="2406"/>
    </row>
    <row r="826" spans="1:32" s="96" customFormat="1" ht="15" customHeight="1" x14ac:dyDescent="0.25">
      <c r="A826" s="70">
        <v>1</v>
      </c>
      <c r="B826" s="70">
        <v>1</v>
      </c>
      <c r="C826" s="532" t="s">
        <v>525</v>
      </c>
      <c r="D826" s="532">
        <v>240</v>
      </c>
      <c r="E826" s="2162">
        <v>360</v>
      </c>
      <c r="F826" s="1050">
        <f>(E826-(E828/12*3))/9*($C$4-3)+(E828/12*3)</f>
        <v>202.16666666666669</v>
      </c>
      <c r="G826" s="92">
        <f>132+86</f>
        <v>218</v>
      </c>
      <c r="H826" s="92">
        <f>G826/F826*100</f>
        <v>107.83182192910139</v>
      </c>
      <c r="I826" s="363">
        <v>7</v>
      </c>
      <c r="J826" s="93">
        <f>M826/G826</f>
        <v>6.2110091743119265</v>
      </c>
      <c r="K826" s="94">
        <f>ROUND(E826*I826,0)</f>
        <v>2520</v>
      </c>
      <c r="L826" s="94">
        <f>(K826-(K828/12*3))/9*($C$4-3)+(K828/12*3)</f>
        <v>1393</v>
      </c>
      <c r="M826" s="94">
        <v>1354</v>
      </c>
      <c r="N826" s="94">
        <f>M826/L826*100</f>
        <v>97.200287150035891</v>
      </c>
      <c r="O826" s="94">
        <f>ROUND(K826/D826,0)</f>
        <v>11</v>
      </c>
      <c r="P826" s="94">
        <f>M826/$C$4*12/O826</f>
        <v>246.18181818181819</v>
      </c>
      <c r="Q826" s="8"/>
      <c r="R826" s="8"/>
      <c r="S826" s="8"/>
      <c r="T826" s="8"/>
      <c r="U826" s="8"/>
      <c r="V826" s="8"/>
      <c r="W826" s="1035"/>
      <c r="X826" s="8">
        <f t="shared" si="571"/>
        <v>0</v>
      </c>
      <c r="Y826" s="8"/>
      <c r="Z826" s="8">
        <f>X826-W826</f>
        <v>0</v>
      </c>
      <c r="AA826" s="8"/>
      <c r="AB826" s="1152"/>
      <c r="AC826" s="8"/>
      <c r="AD826" s="8"/>
      <c r="AE826" s="1795"/>
      <c r="AF826" s="2406"/>
    </row>
    <row r="827" spans="1:32" s="96" customFormat="1" ht="15" customHeight="1" x14ac:dyDescent="0.25">
      <c r="A827" s="70"/>
      <c r="B827" s="70">
        <v>1</v>
      </c>
      <c r="C827" s="2557" t="s">
        <v>26</v>
      </c>
      <c r="D827" s="493">
        <v>240</v>
      </c>
      <c r="E827" s="2334">
        <v>133</v>
      </c>
      <c r="F827" s="2559">
        <f>ROUND(E827/9*($C$4-3),0)</f>
        <v>44</v>
      </c>
      <c r="G827" s="98">
        <v>41</v>
      </c>
      <c r="H827" s="92">
        <f>G827/F827*100</f>
        <v>93.181818181818173</v>
      </c>
      <c r="I827" s="398">
        <v>6</v>
      </c>
      <c r="J827" s="93">
        <f>M827/G827</f>
        <v>6.4390243902439028</v>
      </c>
      <c r="K827" s="321">
        <f>ROUND(E827*I827,0)</f>
        <v>798</v>
      </c>
      <c r="L827" s="100">
        <f>ROUND(K827/9*($C$4-3),0)</f>
        <v>266</v>
      </c>
      <c r="M827" s="100">
        <v>264</v>
      </c>
      <c r="N827" s="100">
        <f>M827/L827*100</f>
        <v>99.248120300751879</v>
      </c>
      <c r="O827" s="100">
        <f>ROUND(K827/D827,0)</f>
        <v>3</v>
      </c>
      <c r="P827" s="100">
        <f>M827/$C$4*12/O827</f>
        <v>176</v>
      </c>
      <c r="Q827" s="15"/>
      <c r="R827" s="15"/>
      <c r="S827" s="58"/>
      <c r="T827" s="58"/>
      <c r="U827" s="58"/>
      <c r="V827" s="58"/>
      <c r="W827" s="1036"/>
      <c r="X827" s="15"/>
      <c r="Y827" s="15"/>
      <c r="Z827" s="15"/>
      <c r="AA827" s="15"/>
      <c r="AB827" s="2415"/>
      <c r="AC827" s="15"/>
      <c r="AD827" s="15"/>
      <c r="AE827" s="1796"/>
      <c r="AF827" s="2406"/>
    </row>
    <row r="828" spans="1:32" s="96" customFormat="1" ht="29.25" customHeight="1" x14ac:dyDescent="0.25">
      <c r="A828" s="70">
        <v>1</v>
      </c>
      <c r="B828" s="70">
        <v>1</v>
      </c>
      <c r="C828" s="153" t="s">
        <v>241</v>
      </c>
      <c r="D828" s="700"/>
      <c r="E828" s="2558">
        <f>SUM(E826:E827)</f>
        <v>493</v>
      </c>
      <c r="F828" s="375">
        <f t="shared" ref="F828:G828" si="586">SUM(F826:F827)</f>
        <v>246.16666666666669</v>
      </c>
      <c r="G828" s="380">
        <f t="shared" si="586"/>
        <v>259</v>
      </c>
      <c r="H828" s="103">
        <f>G828/F828*100</f>
        <v>105.21327014218009</v>
      </c>
      <c r="I828" s="378">
        <v>7</v>
      </c>
      <c r="J828" s="104">
        <f>M828/G828</f>
        <v>6.2471042471042475</v>
      </c>
      <c r="K828" s="148">
        <f t="shared" ref="K828:M828" si="587">SUM(K826:K827)</f>
        <v>3318</v>
      </c>
      <c r="L828" s="105">
        <f t="shared" si="587"/>
        <v>1659</v>
      </c>
      <c r="M828" s="105">
        <f t="shared" si="587"/>
        <v>1618</v>
      </c>
      <c r="N828" s="105">
        <f>M828/L828*100</f>
        <v>97.528631705846891</v>
      </c>
      <c r="O828" s="105">
        <f>SUM(O826:O827)</f>
        <v>14</v>
      </c>
      <c r="P828" s="179">
        <f>M828/$C$4*12/O828</f>
        <v>231.14285714285714</v>
      </c>
      <c r="Q828" s="17"/>
      <c r="R828" s="17"/>
      <c r="S828" s="18"/>
      <c r="T828" s="18"/>
      <c r="U828" s="18"/>
      <c r="V828" s="18"/>
      <c r="W828" s="1037"/>
      <c r="X828" s="17">
        <f t="shared" si="571"/>
        <v>0</v>
      </c>
      <c r="Y828" s="17"/>
      <c r="Z828" s="17"/>
      <c r="AA828" s="17"/>
      <c r="AB828" s="2409"/>
      <c r="AC828" s="15"/>
      <c r="AD828" s="15"/>
      <c r="AE828" s="1796"/>
      <c r="AF828" s="2406"/>
    </row>
    <row r="829" spans="1:32" ht="15" customHeight="1" thickBot="1" x14ac:dyDescent="0.3">
      <c r="A829" s="70">
        <v>1</v>
      </c>
      <c r="B829" s="70">
        <v>1</v>
      </c>
      <c r="C829" s="156" t="s">
        <v>341</v>
      </c>
      <c r="D829" s="156"/>
      <c r="E829" s="2333">
        <f t="shared" ref="E829" si="588">SUM(E828)</f>
        <v>493</v>
      </c>
      <c r="F829" s="390">
        <f t="shared" ref="F829:G829" si="589">SUM(F828)</f>
        <v>246.16666666666669</v>
      </c>
      <c r="G829" s="390">
        <f t="shared" si="589"/>
        <v>259</v>
      </c>
      <c r="H829" s="390">
        <f>G829/F829*100</f>
        <v>105.21327014218009</v>
      </c>
      <c r="I829" s="158">
        <f>IF(E829=0,0,K829/E829)</f>
        <v>6.7302231237322516</v>
      </c>
      <c r="J829" s="158">
        <f>M829/G829</f>
        <v>6.2471042471042475</v>
      </c>
      <c r="K829" s="503">
        <f t="shared" ref="K829:M829" si="590">SUM(K828)</f>
        <v>3318</v>
      </c>
      <c r="L829" s="503">
        <f t="shared" si="590"/>
        <v>1659</v>
      </c>
      <c r="M829" s="2772">
        <f t="shared" si="590"/>
        <v>1618</v>
      </c>
      <c r="N829" s="160">
        <f>M829/L829*100</f>
        <v>97.528631705846891</v>
      </c>
      <c r="O829" s="160">
        <f>SUM(O828)</f>
        <v>14</v>
      </c>
      <c r="P829" s="161">
        <f>M829/$C$4*12/O829</f>
        <v>231.14285714285714</v>
      </c>
      <c r="Q829" s="57">
        <v>6462.551199999999</v>
      </c>
      <c r="R829" s="57">
        <v>6462.551199999999</v>
      </c>
      <c r="S829" s="57">
        <v>6462.551199999999</v>
      </c>
      <c r="T829" s="57">
        <v>6462.551199999999</v>
      </c>
      <c r="U829" s="57">
        <v>6463.0333600000004</v>
      </c>
      <c r="V829" s="57">
        <v>6463.0333600000004</v>
      </c>
      <c r="W829" s="1037">
        <f>Q829/12*$C$4+(R829-Q829)/11*5+(S829-R829)/10*4+(T829-S829)/9*3+(U829-T829)/8*2+(V829-U829)/7*1</f>
        <v>3231.3961399999994</v>
      </c>
      <c r="X829" s="57">
        <f t="shared" si="571"/>
        <v>3141.5938399999995</v>
      </c>
      <c r="Y829" s="57"/>
      <c r="Z829" s="57">
        <f>X829-W829</f>
        <v>-89.802299999999832</v>
      </c>
      <c r="AA829" s="57">
        <v>0</v>
      </c>
      <c r="AB829" s="1160">
        <v>3141.5938399999995</v>
      </c>
      <c r="AC829" s="57"/>
      <c r="AD829" s="57"/>
      <c r="AE829" s="1799">
        <f>AD829/1000</f>
        <v>0</v>
      </c>
      <c r="AF829" s="2406"/>
    </row>
    <row r="830" spans="1:32" ht="15" customHeight="1" thickBot="1" x14ac:dyDescent="0.3">
      <c r="A830" s="70">
        <v>1</v>
      </c>
      <c r="B830" s="70">
        <v>1</v>
      </c>
      <c r="C830" s="526" t="s">
        <v>17</v>
      </c>
      <c r="D830" s="526"/>
      <c r="E830" s="2168"/>
      <c r="F830" s="543"/>
      <c r="G830" s="543"/>
      <c r="H830" s="543"/>
      <c r="I830" s="393"/>
      <c r="J830" s="393"/>
      <c r="K830" s="543"/>
      <c r="L830" s="543"/>
      <c r="M830" s="543">
        <f>SUM(M813,M823,M829)</f>
        <v>6284</v>
      </c>
      <c r="N830" s="543"/>
      <c r="O830" s="543"/>
      <c r="P830" s="543"/>
      <c r="Q830" s="14">
        <f t="shared" ref="Q830:V830" si="591">SUM(Q813,Q823,Q829)</f>
        <v>96127.414079999988</v>
      </c>
      <c r="R830" s="14">
        <f t="shared" si="591"/>
        <v>96127.414079999988</v>
      </c>
      <c r="S830" s="14">
        <f t="shared" si="591"/>
        <v>96127.414079999988</v>
      </c>
      <c r="T830" s="14">
        <f t="shared" si="591"/>
        <v>96127.414079999988</v>
      </c>
      <c r="U830" s="14">
        <f t="shared" si="591"/>
        <v>96127.896239999987</v>
      </c>
      <c r="V830" s="14">
        <f t="shared" si="591"/>
        <v>96127.896239999987</v>
      </c>
      <c r="W830" s="1040">
        <f t="shared" ref="W830" si="592">SUM(W813,W823,W829)</f>
        <v>48063.827579999997</v>
      </c>
      <c r="X830" s="14">
        <f t="shared" si="571"/>
        <v>47470.514259999996</v>
      </c>
      <c r="Y830" s="14">
        <f t="shared" ref="Y830:AA830" si="593">SUM(Y813,Y823,Y829)</f>
        <v>-69.766100000000009</v>
      </c>
      <c r="Z830" s="14">
        <f t="shared" si="593"/>
        <v>-593.31332000000157</v>
      </c>
      <c r="AA830" s="14">
        <f t="shared" si="593"/>
        <v>-90.133700000000005</v>
      </c>
      <c r="AB830" s="1250">
        <f>SUM(AB813,AB823,AB829)</f>
        <v>47310.614459999997</v>
      </c>
      <c r="AC830" s="14"/>
      <c r="AD830" s="1250">
        <f t="shared" ref="AD830:AE830" si="594">SUM(AD813,AD823,AD829)</f>
        <v>584677.05999999994</v>
      </c>
      <c r="AE830" s="1250">
        <f t="shared" si="594"/>
        <v>584.67705999999998</v>
      </c>
      <c r="AF830" s="2406"/>
    </row>
    <row r="831" spans="1:32" ht="14.25" customHeight="1" x14ac:dyDescent="0.25">
      <c r="A831" s="70">
        <v>1</v>
      </c>
      <c r="B831" s="70">
        <v>1</v>
      </c>
      <c r="C831" s="563"/>
      <c r="D831" s="563"/>
      <c r="E831" s="2317"/>
      <c r="F831" s="381"/>
      <c r="G831" s="381"/>
      <c r="H831" s="381"/>
      <c r="I831" s="370"/>
      <c r="J831" s="370"/>
      <c r="K831" s="381"/>
      <c r="L831" s="381"/>
      <c r="M831" s="381"/>
      <c r="N831" s="381"/>
      <c r="O831" s="381"/>
      <c r="P831" s="381"/>
      <c r="Q831" s="13"/>
      <c r="R831" s="13"/>
      <c r="S831" s="13"/>
      <c r="T831" s="13"/>
      <c r="U831" s="13"/>
      <c r="V831" s="13"/>
      <c r="W831" s="1038"/>
      <c r="X831" s="13">
        <f t="shared" si="571"/>
        <v>0</v>
      </c>
      <c r="Y831" s="13"/>
      <c r="Z831" s="13"/>
      <c r="AA831" s="13"/>
      <c r="AB831" s="1252"/>
      <c r="AC831" s="13"/>
      <c r="AD831" s="13"/>
      <c r="AE831" s="1798"/>
      <c r="AF831" s="2406"/>
    </row>
    <row r="832" spans="1:32" ht="38.25" customHeight="1" x14ac:dyDescent="0.25">
      <c r="A832" s="70">
        <v>1</v>
      </c>
      <c r="B832" s="70">
        <v>1</v>
      </c>
      <c r="C832" s="1027" t="s">
        <v>257</v>
      </c>
      <c r="D832" s="463"/>
      <c r="E832" s="2162"/>
      <c r="F832" s="361"/>
      <c r="G832" s="361"/>
      <c r="H832" s="361"/>
      <c r="I832" s="363"/>
      <c r="J832" s="363"/>
      <c r="K832" s="361"/>
      <c r="L832" s="361"/>
      <c r="M832" s="361"/>
      <c r="N832" s="361"/>
      <c r="O832" s="361"/>
      <c r="P832" s="361"/>
      <c r="Q832" s="8"/>
      <c r="R832" s="8"/>
      <c r="S832" s="8"/>
      <c r="T832" s="8"/>
      <c r="U832" s="8"/>
      <c r="V832" s="8"/>
      <c r="W832" s="1035"/>
      <c r="X832" s="8">
        <f t="shared" si="571"/>
        <v>0</v>
      </c>
      <c r="Y832" s="8"/>
      <c r="Z832" s="8"/>
      <c r="AA832" s="8"/>
      <c r="AB832" s="1152"/>
      <c r="AC832" s="8"/>
      <c r="AD832" s="8"/>
      <c r="AE832" s="1795"/>
      <c r="AF832" s="2406"/>
    </row>
    <row r="833" spans="1:32" ht="15" customHeight="1" x14ac:dyDescent="0.25">
      <c r="A833" s="70">
        <v>1</v>
      </c>
      <c r="B833" s="70">
        <v>1</v>
      </c>
      <c r="C833" s="441" t="s">
        <v>5</v>
      </c>
      <c r="D833" s="441"/>
      <c r="E833" s="2162"/>
      <c r="F833" s="361"/>
      <c r="G833" s="361"/>
      <c r="H833" s="361"/>
      <c r="I833" s="363"/>
      <c r="J833" s="363"/>
      <c r="K833" s="361"/>
      <c r="L833" s="361"/>
      <c r="M833" s="361"/>
      <c r="N833" s="361"/>
      <c r="O833" s="361"/>
      <c r="P833" s="361"/>
      <c r="Q833" s="8"/>
      <c r="R833" s="8"/>
      <c r="S833" s="8"/>
      <c r="T833" s="8"/>
      <c r="U833" s="8"/>
      <c r="V833" s="8"/>
      <c r="W833" s="1035"/>
      <c r="X833" s="8">
        <f t="shared" si="571"/>
        <v>0</v>
      </c>
      <c r="Y833" s="8"/>
      <c r="Z833" s="8"/>
      <c r="AA833" s="8"/>
      <c r="AB833" s="1152"/>
      <c r="AC833" s="8"/>
      <c r="AD833" s="8"/>
      <c r="AE833" s="1795"/>
      <c r="AF833" s="2406"/>
    </row>
    <row r="834" spans="1:32" ht="15" customHeight="1" x14ac:dyDescent="0.25">
      <c r="A834" s="70">
        <v>1</v>
      </c>
      <c r="B834" s="70">
        <v>1</v>
      </c>
      <c r="C834" s="124" t="s">
        <v>27</v>
      </c>
      <c r="D834" s="124">
        <v>300</v>
      </c>
      <c r="E834" s="2340">
        <v>1483</v>
      </c>
      <c r="F834" s="92">
        <f t="shared" ref="F834:F835" si="595">E834/12*$C$4</f>
        <v>741.5</v>
      </c>
      <c r="G834" s="92">
        <v>762</v>
      </c>
      <c r="H834" s="92">
        <f>G834/F834*100</f>
        <v>102.76466621712746</v>
      </c>
      <c r="I834" s="363">
        <v>6.1</v>
      </c>
      <c r="J834" s="93">
        <f>M834/G834</f>
        <v>5.8018372703412071</v>
      </c>
      <c r="K834" s="94">
        <f>ROUND(E834*I834,0)</f>
        <v>9046</v>
      </c>
      <c r="L834" s="94">
        <f t="shared" ref="L834:L835" si="596">ROUND(K834/12*$C$4,0)</f>
        <v>4523</v>
      </c>
      <c r="M834" s="94">
        <v>4421</v>
      </c>
      <c r="N834" s="94">
        <f>M834/L834*100</f>
        <v>97.74485960645589</v>
      </c>
      <c r="O834" s="94">
        <f>ROUND(K834/D834,0)</f>
        <v>30</v>
      </c>
      <c r="P834" s="94">
        <f>M834/$C$4*12/O834</f>
        <v>294.73333333333335</v>
      </c>
      <c r="Q834" s="8"/>
      <c r="R834" s="8"/>
      <c r="S834" s="8"/>
      <c r="T834" s="8"/>
      <c r="U834" s="8"/>
      <c r="V834" s="8"/>
      <c r="W834" s="1035"/>
      <c r="X834" s="8">
        <f t="shared" si="571"/>
        <v>0</v>
      </c>
      <c r="Y834" s="8"/>
      <c r="Z834" s="8"/>
      <c r="AA834" s="8"/>
      <c r="AB834" s="1152"/>
      <c r="AC834" s="8"/>
      <c r="AD834" s="8"/>
      <c r="AE834" s="1795"/>
      <c r="AF834" s="2406"/>
    </row>
    <row r="835" spans="1:32" ht="15" customHeight="1" x14ac:dyDescent="0.25">
      <c r="A835" s="70">
        <v>1</v>
      </c>
      <c r="B835" s="70">
        <v>1</v>
      </c>
      <c r="C835" s="357" t="s">
        <v>28</v>
      </c>
      <c r="D835" s="357">
        <v>340</v>
      </c>
      <c r="E835" s="2163">
        <v>617</v>
      </c>
      <c r="F835" s="98">
        <f t="shared" si="595"/>
        <v>308.5</v>
      </c>
      <c r="G835" s="98">
        <v>287</v>
      </c>
      <c r="H835" s="98">
        <f>G835/F835*100</f>
        <v>93.030794165316038</v>
      </c>
      <c r="I835" s="398">
        <v>7.7</v>
      </c>
      <c r="J835" s="99">
        <f>M835/G835</f>
        <v>4.7351916376306624</v>
      </c>
      <c r="K835" s="100">
        <f>ROUND(E835*I835,0)</f>
        <v>4751</v>
      </c>
      <c r="L835" s="100">
        <f t="shared" si="596"/>
        <v>2376</v>
      </c>
      <c r="M835" s="100">
        <v>1359</v>
      </c>
      <c r="N835" s="100">
        <f>M835/L835*100</f>
        <v>57.196969696969703</v>
      </c>
      <c r="O835" s="100">
        <f>ROUND(K835/D835,0)</f>
        <v>14</v>
      </c>
      <c r="P835" s="100">
        <f>M835/$C$4*12/O835</f>
        <v>194.14285714285714</v>
      </c>
      <c r="Q835" s="15"/>
      <c r="R835" s="15"/>
      <c r="S835" s="15"/>
      <c r="T835" s="15"/>
      <c r="U835" s="15"/>
      <c r="V835" s="15"/>
      <c r="W835" s="1036"/>
      <c r="X835" s="15">
        <f t="shared" si="571"/>
        <v>0</v>
      </c>
      <c r="Y835" s="15"/>
      <c r="Z835" s="15"/>
      <c r="AA835" s="15"/>
      <c r="AB835" s="1269"/>
      <c r="AC835" s="15"/>
      <c r="AD835" s="15"/>
      <c r="AE835" s="1796">
        <f>AD835/1000</f>
        <v>0</v>
      </c>
      <c r="AF835" s="2406"/>
    </row>
    <row r="836" spans="1:32" ht="15" customHeight="1" x14ac:dyDescent="0.25">
      <c r="A836" s="70">
        <v>1</v>
      </c>
      <c r="B836" s="70">
        <v>1</v>
      </c>
      <c r="C836" s="132" t="s">
        <v>7</v>
      </c>
      <c r="D836" s="132"/>
      <c r="E836" s="2170">
        <f>SUM(E834:E835)</f>
        <v>2100</v>
      </c>
      <c r="F836" s="475">
        <f>SUM(F834:F835)</f>
        <v>1050</v>
      </c>
      <c r="G836" s="475">
        <f>SUM(G834:G835)</f>
        <v>1049</v>
      </c>
      <c r="H836" s="475">
        <f>G836/F836*100</f>
        <v>99.904761904761912</v>
      </c>
      <c r="I836" s="104">
        <f>IF(E836=0,0,K836/E836)</f>
        <v>6.57</v>
      </c>
      <c r="J836" s="104">
        <f>M836/G836</f>
        <v>5.5100095328884651</v>
      </c>
      <c r="K836" s="475">
        <f>SUM(K834:K835)</f>
        <v>13797</v>
      </c>
      <c r="L836" s="475">
        <f>SUM(L834:L835)</f>
        <v>6899</v>
      </c>
      <c r="M836" s="1808">
        <f>SUM(M834:M835)</f>
        <v>5780</v>
      </c>
      <c r="N836" s="179">
        <f>M836/L836*100</f>
        <v>83.780258008407017</v>
      </c>
      <c r="O836" s="495">
        <f>SUM(O834:O835)</f>
        <v>44</v>
      </c>
      <c r="P836" s="179">
        <f>M836/$C$4*12/O836</f>
        <v>262.72727272727275</v>
      </c>
      <c r="Q836" s="17">
        <v>65529.036999999997</v>
      </c>
      <c r="R836" s="17">
        <v>65529.036999999997</v>
      </c>
      <c r="S836" s="17">
        <v>65529.036999999997</v>
      </c>
      <c r="T836" s="17">
        <v>65529.036999999997</v>
      </c>
      <c r="U836" s="17">
        <v>65529.036999999997</v>
      </c>
      <c r="V836" s="17">
        <v>65318.402799999989</v>
      </c>
      <c r="W836" s="1037">
        <f>Q836/12*$C$4+(R836-Q836)/11*5+(S836-R836)/10*4+(T836-S836)/9*3+(U836-T836)/8*2+(V836-U836)/7*1</f>
        <v>32734.427899999999</v>
      </c>
      <c r="X836" s="17">
        <f t="shared" si="571"/>
        <v>32712.100399999999</v>
      </c>
      <c r="Y836" s="17">
        <v>-289.09924999999998</v>
      </c>
      <c r="Z836" s="17">
        <f>X836-W836</f>
        <v>-22.327499999999418</v>
      </c>
      <c r="AA836" s="17">
        <v>-59.805399999999999</v>
      </c>
      <c r="AB836" s="1244">
        <v>32363.195749999999</v>
      </c>
      <c r="AC836" s="17"/>
      <c r="AD836" s="17"/>
      <c r="AE836" s="1797">
        <f>AD836/1000</f>
        <v>0</v>
      </c>
      <c r="AF836" s="2406"/>
    </row>
    <row r="837" spans="1:32" ht="15" customHeight="1" x14ac:dyDescent="0.25">
      <c r="A837" s="70">
        <v>1</v>
      </c>
      <c r="B837" s="70">
        <v>1</v>
      </c>
      <c r="C837" s="566" t="s">
        <v>307</v>
      </c>
      <c r="D837" s="540"/>
      <c r="E837" s="2317"/>
      <c r="F837" s="381"/>
      <c r="G837" s="381"/>
      <c r="H837" s="381"/>
      <c r="I837" s="370"/>
      <c r="J837" s="370"/>
      <c r="K837" s="496"/>
      <c r="L837" s="496"/>
      <c r="M837" s="496"/>
      <c r="N837" s="496"/>
      <c r="O837" s="496"/>
      <c r="P837" s="496"/>
      <c r="Q837" s="13"/>
      <c r="R837" s="13"/>
      <c r="S837" s="13"/>
      <c r="T837" s="13"/>
      <c r="U837" s="13"/>
      <c r="V837" s="13"/>
      <c r="W837" s="1038"/>
      <c r="X837" s="13">
        <f t="shared" si="571"/>
        <v>0</v>
      </c>
      <c r="Y837" s="13"/>
      <c r="Z837" s="13"/>
      <c r="AA837" s="13"/>
      <c r="AB837" s="1252"/>
      <c r="AC837" s="13"/>
      <c r="AD837" s="13"/>
      <c r="AE837" s="1798"/>
      <c r="AF837" s="2406"/>
    </row>
    <row r="838" spans="1:32" ht="15" customHeight="1" x14ac:dyDescent="0.25">
      <c r="A838" s="70">
        <v>1</v>
      </c>
      <c r="B838" s="70">
        <v>1</v>
      </c>
      <c r="C838" s="407" t="s">
        <v>198</v>
      </c>
      <c r="D838" s="407"/>
      <c r="E838" s="2150">
        <f t="shared" ref="E838:F838" si="597">SUM(E840)+E839/2.7</f>
        <v>19592.592592592591</v>
      </c>
      <c r="F838" s="440">
        <f t="shared" si="597"/>
        <v>9796.2962962962956</v>
      </c>
      <c r="G838" s="440">
        <f>SUM(G840)+G839/2.7</f>
        <v>9663.2851851851847</v>
      </c>
      <c r="H838" s="440">
        <f>G838/F838*100</f>
        <v>98.642230623818534</v>
      </c>
      <c r="I838" s="125"/>
      <c r="J838" s="125"/>
      <c r="K838" s="464"/>
      <c r="L838" s="464"/>
      <c r="M838" s="464"/>
      <c r="N838" s="464"/>
      <c r="O838" s="464"/>
      <c r="P838" s="464"/>
      <c r="Q838" s="8"/>
      <c r="R838" s="8"/>
      <c r="S838" s="8"/>
      <c r="T838" s="8"/>
      <c r="U838" s="8"/>
      <c r="V838" s="8"/>
      <c r="W838" s="1035"/>
      <c r="X838" s="8">
        <f t="shared" si="571"/>
        <v>0</v>
      </c>
      <c r="Y838" s="8"/>
      <c r="Z838" s="8">
        <f>X838-W838</f>
        <v>0</v>
      </c>
      <c r="AA838" s="8"/>
      <c r="AB838" s="1152"/>
      <c r="AC838" s="2466">
        <f t="shared" ref="AC838" si="598">SUM(AC840)+AC839/2.7</f>
        <v>69.414814814814804</v>
      </c>
      <c r="AD838" s="1715">
        <f>AD840+AD839</f>
        <v>35302.649999999994</v>
      </c>
      <c r="AE838" s="1715">
        <f>AE840+AE839</f>
        <v>35.30265</v>
      </c>
      <c r="AF838" s="2406"/>
    </row>
    <row r="839" spans="1:32" ht="15" customHeight="1" x14ac:dyDescent="0.25">
      <c r="B839" s="70">
        <v>1</v>
      </c>
      <c r="C839" s="407" t="s">
        <v>470</v>
      </c>
      <c r="D839" s="407"/>
      <c r="E839" s="2150">
        <v>1600</v>
      </c>
      <c r="F839" s="440">
        <f>ROUND(E839/12*$C$4,0)</f>
        <v>800</v>
      </c>
      <c r="G839" s="440">
        <v>762.17</v>
      </c>
      <c r="H839" s="440"/>
      <c r="I839" s="125"/>
      <c r="J839" s="125"/>
      <c r="K839" s="464"/>
      <c r="L839" s="464"/>
      <c r="M839" s="464"/>
      <c r="N839" s="464"/>
      <c r="O839" s="464"/>
      <c r="P839" s="464"/>
      <c r="Q839" s="8"/>
      <c r="R839" s="8"/>
      <c r="S839" s="8"/>
      <c r="T839" s="8"/>
      <c r="U839" s="8"/>
      <c r="V839" s="8"/>
      <c r="W839" s="1035"/>
      <c r="X839" s="8"/>
      <c r="Y839" s="8"/>
      <c r="Z839" s="8"/>
      <c r="AA839" s="8"/>
      <c r="AB839" s="1152"/>
      <c r="AC839" s="1715">
        <v>84.82</v>
      </c>
      <c r="AD839" s="1715">
        <v>16629.45</v>
      </c>
      <c r="AE839" s="1803">
        <f t="shared" ref="AE839:AE843" si="599">AD839/1000</f>
        <v>16.629450000000002</v>
      </c>
      <c r="AF839" s="2406"/>
    </row>
    <row r="840" spans="1:32" ht="15" customHeight="1" x14ac:dyDescent="0.25">
      <c r="A840" s="70">
        <v>1</v>
      </c>
      <c r="B840" s="70">
        <v>1</v>
      </c>
      <c r="C840" s="407" t="s">
        <v>293</v>
      </c>
      <c r="D840" s="407"/>
      <c r="E840" s="2150">
        <v>19000</v>
      </c>
      <c r="F840" s="92">
        <f>ROUND(E840/12*$C$4,0)</f>
        <v>9500</v>
      </c>
      <c r="G840" s="440">
        <v>9381</v>
      </c>
      <c r="H840" s="440">
        <f>G840/F840*100</f>
        <v>98.747368421052627</v>
      </c>
      <c r="I840" s="125"/>
      <c r="J840" s="125"/>
      <c r="K840" s="464"/>
      <c r="L840" s="464"/>
      <c r="M840" s="464"/>
      <c r="N840" s="464"/>
      <c r="O840" s="464"/>
      <c r="P840" s="464"/>
      <c r="Q840" s="8"/>
      <c r="R840" s="8"/>
      <c r="S840" s="8"/>
      <c r="T840" s="8"/>
      <c r="U840" s="8"/>
      <c r="V840" s="8"/>
      <c r="W840" s="1035"/>
      <c r="X840" s="8">
        <f t="shared" si="571"/>
        <v>0</v>
      </c>
      <c r="Y840" s="8"/>
      <c r="Z840" s="8"/>
      <c r="AA840" s="8"/>
      <c r="AB840" s="1152"/>
      <c r="AC840" s="1715">
        <v>38</v>
      </c>
      <c r="AD840" s="1715">
        <v>18673.199999999997</v>
      </c>
      <c r="AE840" s="1803">
        <f t="shared" si="599"/>
        <v>18.673199999999998</v>
      </c>
      <c r="AF840" s="2406"/>
    </row>
    <row r="841" spans="1:32" ht="30" customHeight="1" x14ac:dyDescent="0.25">
      <c r="A841" s="70">
        <v>1</v>
      </c>
      <c r="B841" s="70">
        <v>1</v>
      </c>
      <c r="C841" s="407" t="s">
        <v>157</v>
      </c>
      <c r="D841" s="407"/>
      <c r="E841" s="2150">
        <f>E842+E843/8.5</f>
        <v>8717.6470588235297</v>
      </c>
      <c r="F841" s="92">
        <f t="shared" ref="F841:G841" si="600">F842+F843/8.5</f>
        <v>4358.8235294117649</v>
      </c>
      <c r="G841" s="440">
        <f t="shared" si="600"/>
        <v>4422.9023529411761</v>
      </c>
      <c r="H841" s="440">
        <f>G841/F841*100</f>
        <v>101.47009446693656</v>
      </c>
      <c r="I841" s="125"/>
      <c r="J841" s="125"/>
      <c r="K841" s="464"/>
      <c r="L841" s="464"/>
      <c r="M841" s="464"/>
      <c r="N841" s="464"/>
      <c r="O841" s="464"/>
      <c r="P841" s="464"/>
      <c r="Q841" s="8"/>
      <c r="R841" s="8"/>
      <c r="S841" s="8"/>
      <c r="T841" s="8"/>
      <c r="U841" s="8"/>
      <c r="V841" s="8"/>
      <c r="W841" s="1035"/>
      <c r="X841" s="8">
        <f t="shared" si="571"/>
        <v>0</v>
      </c>
      <c r="Y841" s="8"/>
      <c r="Z841" s="8"/>
      <c r="AA841" s="8"/>
      <c r="AB841" s="1152"/>
      <c r="AC841" s="2150">
        <f>AC842+AC843/8.5</f>
        <v>160.58117647058825</v>
      </c>
      <c r="AD841" s="1715">
        <f>AD842+AD843</f>
        <v>227623.97999999995</v>
      </c>
      <c r="AE841" s="1803">
        <f t="shared" si="599"/>
        <v>227.62397999999996</v>
      </c>
      <c r="AF841" s="2406"/>
    </row>
    <row r="842" spans="1:32" ht="30" customHeight="1" x14ac:dyDescent="0.25">
      <c r="B842" s="70">
        <v>1</v>
      </c>
      <c r="C842" s="1278" t="s">
        <v>449</v>
      </c>
      <c r="D842" s="407"/>
      <c r="E842" s="2150">
        <v>8200</v>
      </c>
      <c r="F842" s="92">
        <f>ROUND(E842/12*$C$4,0)</f>
        <v>4100</v>
      </c>
      <c r="G842" s="440">
        <v>4106</v>
      </c>
      <c r="H842" s="440">
        <f>G842/F842*100</f>
        <v>100.14634146341463</v>
      </c>
      <c r="I842" s="125"/>
      <c r="J842" s="125"/>
      <c r="K842" s="464"/>
      <c r="L842" s="464"/>
      <c r="M842" s="464"/>
      <c r="N842" s="464"/>
      <c r="O842" s="464"/>
      <c r="P842" s="464"/>
      <c r="Q842" s="8"/>
      <c r="R842" s="8"/>
      <c r="S842" s="8"/>
      <c r="T842" s="8"/>
      <c r="U842" s="8"/>
      <c r="V842" s="8"/>
      <c r="W842" s="1035"/>
      <c r="X842" s="8"/>
      <c r="Y842" s="8"/>
      <c r="Z842" s="8"/>
      <c r="AA842" s="8"/>
      <c r="AB842" s="1152"/>
      <c r="AC842" s="1715">
        <v>138</v>
      </c>
      <c r="AD842" s="1715">
        <v>189992.87999999998</v>
      </c>
      <c r="AE842" s="1803">
        <f t="shared" si="599"/>
        <v>189.99287999999999</v>
      </c>
      <c r="AF842" s="2406"/>
    </row>
    <row r="843" spans="1:32" ht="31.5" customHeight="1" x14ac:dyDescent="0.25">
      <c r="A843" s="70">
        <v>1</v>
      </c>
      <c r="B843" s="70">
        <v>1</v>
      </c>
      <c r="C843" s="407" t="s">
        <v>453</v>
      </c>
      <c r="D843" s="407"/>
      <c r="E843" s="2150">
        <v>4400</v>
      </c>
      <c r="F843" s="92">
        <f>ROUND(E843/12*$C$4,0)</f>
        <v>2200</v>
      </c>
      <c r="G843" s="440">
        <v>2693.67</v>
      </c>
      <c r="H843" s="440">
        <f>G843/F843*100</f>
        <v>122.43954545454545</v>
      </c>
      <c r="I843" s="125"/>
      <c r="J843" s="125"/>
      <c r="K843" s="464"/>
      <c r="L843" s="464"/>
      <c r="M843" s="464"/>
      <c r="N843" s="464"/>
      <c r="O843" s="464"/>
      <c r="P843" s="464"/>
      <c r="Q843" s="8"/>
      <c r="R843" s="8"/>
      <c r="S843" s="8"/>
      <c r="T843" s="8"/>
      <c r="U843" s="8"/>
      <c r="V843" s="8"/>
      <c r="W843" s="1035"/>
      <c r="X843" s="8">
        <f t="shared" si="571"/>
        <v>0</v>
      </c>
      <c r="Y843" s="8"/>
      <c r="Z843" s="8"/>
      <c r="AA843" s="8"/>
      <c r="AB843" s="1152"/>
      <c r="AC843" s="1715">
        <v>191.94</v>
      </c>
      <c r="AD843" s="1715">
        <v>37631.099999999984</v>
      </c>
      <c r="AE843" s="1803">
        <f t="shared" si="599"/>
        <v>37.631099999999982</v>
      </c>
      <c r="AF843" s="2406"/>
    </row>
    <row r="844" spans="1:32" s="96" customFormat="1" ht="31.5" customHeight="1" x14ac:dyDescent="0.25">
      <c r="A844" s="70">
        <v>1</v>
      </c>
      <c r="B844" s="70">
        <v>1</v>
      </c>
      <c r="C844" s="407" t="s">
        <v>158</v>
      </c>
      <c r="D844" s="407"/>
      <c r="E844" s="2150"/>
      <c r="F844" s="92">
        <f>ROUND(E844/12*$C$4,0)</f>
        <v>0</v>
      </c>
      <c r="G844" s="440"/>
      <c r="H844" s="440"/>
      <c r="I844" s="125"/>
      <c r="J844" s="125"/>
      <c r="K844" s="464"/>
      <c r="L844" s="464"/>
      <c r="M844" s="464"/>
      <c r="N844" s="464"/>
      <c r="O844" s="464"/>
      <c r="P844" s="464"/>
      <c r="Q844" s="8"/>
      <c r="R844" s="8"/>
      <c r="S844" s="8"/>
      <c r="T844" s="8"/>
      <c r="U844" s="8"/>
      <c r="V844" s="8"/>
      <c r="W844" s="1035"/>
      <c r="X844" s="8">
        <f t="shared" si="571"/>
        <v>0</v>
      </c>
      <c r="Y844" s="8"/>
      <c r="Z844" s="8"/>
      <c r="AA844" s="8"/>
      <c r="AB844" s="1152"/>
      <c r="AC844" s="8"/>
      <c r="AD844" s="8"/>
      <c r="AE844" s="1795"/>
      <c r="AF844" s="2406"/>
    </row>
    <row r="845" spans="1:32" s="96" customFormat="1" ht="30" customHeight="1" x14ac:dyDescent="0.25">
      <c r="A845" s="70">
        <v>1</v>
      </c>
      <c r="B845" s="70">
        <v>1</v>
      </c>
      <c r="C845" s="508" t="s">
        <v>160</v>
      </c>
      <c r="D845" s="508"/>
      <c r="E845" s="2330"/>
      <c r="F845" s="388"/>
      <c r="G845" s="388"/>
      <c r="H845" s="388"/>
      <c r="I845" s="125"/>
      <c r="J845" s="125"/>
      <c r="K845" s="464"/>
      <c r="L845" s="464"/>
      <c r="M845" s="464"/>
      <c r="N845" s="464"/>
      <c r="O845" s="464"/>
      <c r="P845" s="464"/>
      <c r="Q845" s="8">
        <v>49.671999999999997</v>
      </c>
      <c r="R845" s="8">
        <v>49.671999999999997</v>
      </c>
      <c r="S845" s="8">
        <v>49.671999999999997</v>
      </c>
      <c r="T845" s="8">
        <v>49.671999999999997</v>
      </c>
      <c r="U845" s="8">
        <v>49.671999999999997</v>
      </c>
      <c r="V845" s="8">
        <v>49.671999999999997</v>
      </c>
      <c r="W845" s="1035">
        <f>Q845/12*$C$4+(R845-Q845)/11*5+(S845-R845)/10*4+(T845-S845)/9*3+(U845-T845)/8*2+(V845-U845)/7*1</f>
        <v>24.835999999999999</v>
      </c>
      <c r="X845" s="8">
        <f t="shared" ref="X845" si="601">AB845-AA845-Y845</f>
        <v>24.1264</v>
      </c>
      <c r="Y845" s="8"/>
      <c r="Z845" s="8">
        <f>X845-W845</f>
        <v>-0.70959999999999823</v>
      </c>
      <c r="AA845" s="8">
        <v>0</v>
      </c>
      <c r="AB845" s="1152">
        <v>24.1264</v>
      </c>
      <c r="AC845" s="8"/>
      <c r="AD845" s="8"/>
      <c r="AE845" s="1795"/>
      <c r="AF845" s="2406"/>
    </row>
    <row r="846" spans="1:32" ht="15" customHeight="1" x14ac:dyDescent="0.25">
      <c r="A846" s="70">
        <v>1</v>
      </c>
      <c r="B846" s="70">
        <v>1</v>
      </c>
      <c r="C846" s="510" t="s">
        <v>170</v>
      </c>
      <c r="D846" s="546"/>
      <c r="E846" s="2331">
        <v>140</v>
      </c>
      <c r="F846" s="92">
        <f t="shared" ref="F846" si="602">ROUND(E846/12*$C$4,0)</f>
        <v>70</v>
      </c>
      <c r="G846" s="511">
        <v>68</v>
      </c>
      <c r="H846" s="513">
        <f>G846/F846*100</f>
        <v>97.142857142857139</v>
      </c>
      <c r="I846" s="125"/>
      <c r="J846" s="373"/>
      <c r="K846" s="464"/>
      <c r="L846" s="465"/>
      <c r="M846" s="465"/>
      <c r="N846" s="465"/>
      <c r="O846" s="465"/>
      <c r="P846" s="465"/>
      <c r="Q846" s="15"/>
      <c r="R846" s="8"/>
      <c r="S846" s="8"/>
      <c r="T846" s="8"/>
      <c r="U846" s="8"/>
      <c r="V846" s="8"/>
      <c r="W846" s="1036"/>
      <c r="X846" s="8">
        <f t="shared" si="571"/>
        <v>0</v>
      </c>
      <c r="Y846" s="15"/>
      <c r="Z846" s="15"/>
      <c r="AA846" s="15"/>
      <c r="AB846" s="1269"/>
      <c r="AC846" s="15"/>
      <c r="AD846" s="15"/>
      <c r="AE846" s="1796"/>
      <c r="AF846" s="2406"/>
    </row>
    <row r="847" spans="1:32" ht="15" customHeight="1" x14ac:dyDescent="0.25">
      <c r="B847" s="70">
        <v>1</v>
      </c>
      <c r="C847" s="814" t="s">
        <v>165</v>
      </c>
      <c r="D847" s="1978"/>
      <c r="E847" s="2508">
        <f>E838+E842*3.2+E843/3.9</f>
        <v>46960.797720797716</v>
      </c>
      <c r="F847" s="169">
        <f t="shared" ref="F847:G847" si="603">F838+F842*3.2+F843/3.9</f>
        <v>23480.398860398858</v>
      </c>
      <c r="G847" s="2502">
        <f t="shared" si="603"/>
        <v>23493.169800569802</v>
      </c>
      <c r="H847" s="1898">
        <f>G847/F847*100</f>
        <v>100.05438979229812</v>
      </c>
      <c r="I847" s="460"/>
      <c r="J847" s="2403"/>
      <c r="K847" s="458"/>
      <c r="L847" s="1955"/>
      <c r="M847" s="1955"/>
      <c r="N847" s="1955"/>
      <c r="O847" s="1955"/>
      <c r="P847" s="1955"/>
      <c r="Q847" s="58">
        <v>26002.31</v>
      </c>
      <c r="R847" s="18">
        <v>26002.31</v>
      </c>
      <c r="S847" s="18">
        <v>26002.31</v>
      </c>
      <c r="T847" s="18">
        <v>26002.31</v>
      </c>
      <c r="U847" s="18">
        <v>26002.31</v>
      </c>
      <c r="V847" s="18">
        <v>26002.31</v>
      </c>
      <c r="W847" s="1041">
        <f>Q847/12*$C$4+(R847-Q847)/11*5+(S847-R847)/10*4+(T847-S847)/9*3+(U847-T847)/8*2+(V847-U847)/7*1</f>
        <v>13001.154999999999</v>
      </c>
      <c r="X847" s="18">
        <f t="shared" ref="X847" si="604">AB847-AA847-Y847</f>
        <v>12996.786950000002</v>
      </c>
      <c r="Y847" s="58"/>
      <c r="Z847" s="58">
        <f>X847-W847</f>
        <v>-4.3680499999973108</v>
      </c>
      <c r="AA847" s="58">
        <v>-51.576399999999992</v>
      </c>
      <c r="AB847" s="2415">
        <v>12945.210550000002</v>
      </c>
      <c r="AC847" s="2319">
        <f>AC838+AC842*3.2+AC843/3.9</f>
        <v>560.23019943019949</v>
      </c>
      <c r="AD847" s="18">
        <f>AD838+AD841</f>
        <v>262926.62999999995</v>
      </c>
      <c r="AE847" s="1803">
        <f t="shared" ref="AE847" si="605">AD847/1000</f>
        <v>262.92662999999993</v>
      </c>
      <c r="AF847" s="2406"/>
    </row>
    <row r="848" spans="1:32" ht="15" customHeight="1" x14ac:dyDescent="0.25">
      <c r="A848" s="70">
        <v>1</v>
      </c>
      <c r="B848" s="70">
        <v>1</v>
      </c>
      <c r="C848" s="132" t="s">
        <v>166</v>
      </c>
      <c r="D848" s="132"/>
      <c r="E848" s="2338">
        <f>SUM(E838+E842*3.2+E843/3.9)</f>
        <v>46960.797720797716</v>
      </c>
      <c r="F848" s="567">
        <f t="shared" ref="F848:G848" si="606">SUM(F838+F842*3.2+F843/3.9)</f>
        <v>23480.398860398858</v>
      </c>
      <c r="G848" s="567">
        <f t="shared" si="606"/>
        <v>23493.169800569802</v>
      </c>
      <c r="H848" s="567">
        <f>G848/F848*100</f>
        <v>100.05438979229812</v>
      </c>
      <c r="I848" s="564"/>
      <c r="J848" s="564"/>
      <c r="K848" s="445"/>
      <c r="L848" s="445"/>
      <c r="M848" s="445"/>
      <c r="N848" s="445"/>
      <c r="O848" s="445"/>
      <c r="P848" s="445"/>
      <c r="Q848" s="17">
        <f t="shared" ref="Q848:V848" si="607">SUM(Q847,Q845)</f>
        <v>26051.982</v>
      </c>
      <c r="R848" s="17">
        <f t="shared" si="607"/>
        <v>26051.982</v>
      </c>
      <c r="S848" s="17">
        <f t="shared" si="607"/>
        <v>26051.982</v>
      </c>
      <c r="T848" s="17">
        <f t="shared" si="607"/>
        <v>26051.982</v>
      </c>
      <c r="U848" s="17">
        <f t="shared" si="607"/>
        <v>26051.982</v>
      </c>
      <c r="V848" s="17">
        <f t="shared" si="607"/>
        <v>26051.982</v>
      </c>
      <c r="W848" s="1037">
        <f t="shared" ref="W848:AB848" si="608">SUM(W847,W845)</f>
        <v>13025.990999999998</v>
      </c>
      <c r="X848" s="17">
        <f t="shared" si="608"/>
        <v>13020.913350000001</v>
      </c>
      <c r="Y848" s="17">
        <f t="shared" si="608"/>
        <v>0</v>
      </c>
      <c r="Z848" s="17">
        <f t="shared" si="608"/>
        <v>-5.077649999997309</v>
      </c>
      <c r="AA848" s="17">
        <f t="shared" si="608"/>
        <v>-51.576399999999992</v>
      </c>
      <c r="AB848" s="1244">
        <f t="shared" si="608"/>
        <v>12969.336950000001</v>
      </c>
      <c r="AC848" s="2338">
        <f>SUM(AC838+AC842*3.2+AC843/3.9)</f>
        <v>560.23019943019949</v>
      </c>
      <c r="AD848" s="1244">
        <f>SUM(AD847,AD845)</f>
        <v>262926.62999999995</v>
      </c>
      <c r="AE848" s="1244">
        <f t="shared" ref="AE848" si="609">SUM(AE847,AE845)</f>
        <v>262.92662999999993</v>
      </c>
      <c r="AF848" s="2406"/>
    </row>
    <row r="849" spans="1:32" ht="15" customHeight="1" x14ac:dyDescent="0.25">
      <c r="A849" s="70">
        <v>1</v>
      </c>
      <c r="B849" s="70">
        <v>1</v>
      </c>
      <c r="C849" s="135" t="s">
        <v>31</v>
      </c>
      <c r="D849" s="135"/>
      <c r="E849" s="2317"/>
      <c r="F849" s="381"/>
      <c r="G849" s="381"/>
      <c r="H849" s="381"/>
      <c r="I849" s="383"/>
      <c r="J849" s="383"/>
      <c r="K849" s="496"/>
      <c r="L849" s="496"/>
      <c r="M849" s="496"/>
      <c r="N849" s="496"/>
      <c r="O849" s="496"/>
      <c r="P849" s="496"/>
      <c r="Q849" s="13"/>
      <c r="R849" s="13"/>
      <c r="S849" s="13"/>
      <c r="T849" s="13"/>
      <c r="U849" s="13"/>
      <c r="V849" s="13"/>
      <c r="W849" s="1038"/>
      <c r="X849" s="13">
        <f t="shared" si="571"/>
        <v>0</v>
      </c>
      <c r="Y849" s="13"/>
      <c r="Z849" s="13"/>
      <c r="AA849" s="13"/>
      <c r="AB849" s="1252"/>
      <c r="AC849" s="13"/>
      <c r="AD849" s="13"/>
      <c r="AE849" s="1798"/>
      <c r="AF849" s="2406"/>
    </row>
    <row r="850" spans="1:32" ht="15" customHeight="1" x14ac:dyDescent="0.25">
      <c r="A850" s="70">
        <v>1</v>
      </c>
      <c r="B850" s="70">
        <v>1</v>
      </c>
      <c r="C850" s="217" t="s">
        <v>16</v>
      </c>
      <c r="D850" s="217"/>
      <c r="E850" s="2162"/>
      <c r="F850" s="361"/>
      <c r="G850" s="361"/>
      <c r="H850" s="361"/>
      <c r="I850" s="125"/>
      <c r="J850" s="125"/>
      <c r="K850" s="126"/>
      <c r="L850" s="126"/>
      <c r="M850" s="126"/>
      <c r="N850" s="126"/>
      <c r="O850" s="126"/>
      <c r="P850" s="126"/>
      <c r="Q850" s="8"/>
      <c r="R850" s="8"/>
      <c r="S850" s="8"/>
      <c r="T850" s="8"/>
      <c r="U850" s="8"/>
      <c r="V850" s="8"/>
      <c r="W850" s="1035"/>
      <c r="X850" s="8">
        <f t="shared" si="571"/>
        <v>0</v>
      </c>
      <c r="Y850" s="8"/>
      <c r="Z850" s="8"/>
      <c r="AA850" s="8"/>
      <c r="AB850" s="1152"/>
      <c r="AC850" s="8"/>
      <c r="AD850" s="8"/>
      <c r="AE850" s="1795"/>
      <c r="AF850" s="2406"/>
    </row>
    <row r="851" spans="1:32" s="96" customFormat="1" ht="15" customHeight="1" x14ac:dyDescent="0.25">
      <c r="A851" s="70">
        <v>1</v>
      </c>
      <c r="B851" s="70">
        <v>1</v>
      </c>
      <c r="C851" s="532" t="s">
        <v>525</v>
      </c>
      <c r="D851" s="124">
        <v>240</v>
      </c>
      <c r="E851" s="2162">
        <v>312</v>
      </c>
      <c r="F851" s="92">
        <f>ROUND(E851/12*$C$4,0)</f>
        <v>156</v>
      </c>
      <c r="G851" s="92">
        <f>106+82</f>
        <v>188</v>
      </c>
      <c r="H851" s="92">
        <f>G851/F851*100</f>
        <v>120.51282051282051</v>
      </c>
      <c r="I851" s="125">
        <v>7</v>
      </c>
      <c r="J851" s="93">
        <f>M851/G851</f>
        <v>6.7446808510638299</v>
      </c>
      <c r="K851" s="94">
        <f>ROUND(E851*I851,0)</f>
        <v>2184</v>
      </c>
      <c r="L851" s="94">
        <f t="shared" ref="L851" si="610">ROUND(K851/12*$C$4,0)</f>
        <v>1092</v>
      </c>
      <c r="M851" s="94">
        <v>1268</v>
      </c>
      <c r="N851" s="94">
        <f>M851/L851*100</f>
        <v>116.11721611721613</v>
      </c>
      <c r="O851" s="94">
        <f>ROUND(K851/D851,0)</f>
        <v>9</v>
      </c>
      <c r="P851" s="94">
        <f>M851/$C$4*12/O851</f>
        <v>281.77777777777777</v>
      </c>
      <c r="Q851" s="8"/>
      <c r="R851" s="8"/>
      <c r="S851" s="8"/>
      <c r="T851" s="8"/>
      <c r="U851" s="8"/>
      <c r="V851" s="8"/>
      <c r="W851" s="1035"/>
      <c r="X851" s="8">
        <f t="shared" si="571"/>
        <v>0</v>
      </c>
      <c r="Y851" s="8"/>
      <c r="Z851" s="8">
        <f>X851-W851</f>
        <v>0</v>
      </c>
      <c r="AA851" s="8"/>
      <c r="AB851" s="1152"/>
      <c r="AC851" s="8"/>
      <c r="AD851" s="8"/>
      <c r="AE851" s="1795"/>
      <c r="AF851" s="2406"/>
    </row>
    <row r="852" spans="1:32" s="96" customFormat="1" ht="15" customHeight="1" x14ac:dyDescent="0.25">
      <c r="A852" s="70"/>
      <c r="B852" s="70">
        <v>1</v>
      </c>
      <c r="C852" s="2557" t="s">
        <v>61</v>
      </c>
      <c r="D852" s="357">
        <v>240</v>
      </c>
      <c r="E852" s="2163">
        <v>126</v>
      </c>
      <c r="F852" s="98">
        <f>ROUND(E852/12*$C$4,0)</f>
        <v>63</v>
      </c>
      <c r="G852" s="98">
        <v>37</v>
      </c>
      <c r="H852" s="98">
        <f>G852/F852*100</f>
        <v>58.730158730158735</v>
      </c>
      <c r="I852" s="373">
        <v>3</v>
      </c>
      <c r="J852" s="99">
        <f>M852/G852</f>
        <v>3</v>
      </c>
      <c r="K852" s="100">
        <f>ROUND(E852*I852,0)</f>
        <v>378</v>
      </c>
      <c r="L852" s="100">
        <f t="shared" ref="L852" si="611">ROUND(K852/12*$C$4,0)</f>
        <v>189</v>
      </c>
      <c r="M852" s="100">
        <v>111</v>
      </c>
      <c r="N852" s="94">
        <f>M852/L852*100</f>
        <v>58.730158730158735</v>
      </c>
      <c r="O852" s="94">
        <f>ROUND(K852/D852,0)</f>
        <v>2</v>
      </c>
      <c r="P852" s="94">
        <f>M852/$C$4*12/O852</f>
        <v>111</v>
      </c>
      <c r="Q852" s="15"/>
      <c r="R852" s="15"/>
      <c r="S852" s="15"/>
      <c r="T852" s="15"/>
      <c r="U852" s="15"/>
      <c r="V852" s="15"/>
      <c r="W852" s="1036"/>
      <c r="X852" s="15"/>
      <c r="Y852" s="15"/>
      <c r="Z852" s="15"/>
      <c r="AA852" s="15"/>
      <c r="AB852" s="1269"/>
      <c r="AC852" s="15"/>
      <c r="AD852" s="15"/>
      <c r="AE852" s="1796"/>
      <c r="AF852" s="2406"/>
    </row>
    <row r="853" spans="1:32" ht="29.25" customHeight="1" x14ac:dyDescent="0.25">
      <c r="A853" s="70">
        <v>1</v>
      </c>
      <c r="B853" s="70">
        <v>1</v>
      </c>
      <c r="C853" s="2560" t="s">
        <v>241</v>
      </c>
      <c r="D853" s="389"/>
      <c r="E853" s="2164">
        <f>SUM(E851:E852)</f>
        <v>438</v>
      </c>
      <c r="F853" s="539">
        <f t="shared" ref="F853:G853" si="612">SUM(F851:F852)</f>
        <v>219</v>
      </c>
      <c r="G853" s="539">
        <f t="shared" si="612"/>
        <v>225</v>
      </c>
      <c r="H853" s="155">
        <f>G853/F853*100</f>
        <v>102.73972602739727</v>
      </c>
      <c r="I853" s="373">
        <v>8</v>
      </c>
      <c r="J853" s="131">
        <f>M853/G853</f>
        <v>6.1288888888888886</v>
      </c>
      <c r="K853" s="184">
        <f t="shared" ref="K853" si="613">SUM(K851:K852)</f>
        <v>2562</v>
      </c>
      <c r="L853" s="184">
        <f t="shared" ref="L853:M853" si="614">SUM(L851:L852)</f>
        <v>1281</v>
      </c>
      <c r="M853" s="184">
        <f t="shared" si="614"/>
        <v>1379</v>
      </c>
      <c r="N853" s="184">
        <f>M853/L853*100</f>
        <v>107.65027322404373</v>
      </c>
      <c r="O853" s="184">
        <f t="shared" ref="O853" si="615">SUM(O851:O852)</f>
        <v>11</v>
      </c>
      <c r="P853" s="100">
        <f>M853/$C$4*12/O853</f>
        <v>250.72727272727272</v>
      </c>
      <c r="Q853" s="15"/>
      <c r="R853" s="15"/>
      <c r="S853" s="15"/>
      <c r="T853" s="15"/>
      <c r="U853" s="15"/>
      <c r="V853" s="15"/>
      <c r="W853" s="1036"/>
      <c r="X853" s="15">
        <f t="shared" si="571"/>
        <v>0</v>
      </c>
      <c r="Y853" s="15"/>
      <c r="Z853" s="15"/>
      <c r="AA853" s="15"/>
      <c r="AB853" s="1269"/>
      <c r="AC853" s="15"/>
      <c r="AD853" s="15"/>
      <c r="AE853" s="1796"/>
      <c r="AF853" s="2406"/>
    </row>
    <row r="854" spans="1:32" ht="15" customHeight="1" thickBot="1" x14ac:dyDescent="0.3">
      <c r="A854" s="70">
        <v>1</v>
      </c>
      <c r="B854" s="70">
        <v>1</v>
      </c>
      <c r="C854" s="156" t="s">
        <v>341</v>
      </c>
      <c r="D854" s="156"/>
      <c r="E854" s="2333">
        <f t="shared" ref="E854:G854" si="616">SUM(E853)</f>
        <v>438</v>
      </c>
      <c r="F854" s="568">
        <f t="shared" si="616"/>
        <v>219</v>
      </c>
      <c r="G854" s="568">
        <f t="shared" si="616"/>
        <v>225</v>
      </c>
      <c r="H854" s="568">
        <f>G854/F854*100</f>
        <v>102.73972602739727</v>
      </c>
      <c r="I854" s="158">
        <f>IF(E854=0,0,K854/E854)</f>
        <v>5.8493150684931505</v>
      </c>
      <c r="J854" s="159">
        <f>M854/G854</f>
        <v>6.1288888888888886</v>
      </c>
      <c r="K854" s="503">
        <f t="shared" ref="K854:M854" si="617">SUM(K853)</f>
        <v>2562</v>
      </c>
      <c r="L854" s="503">
        <f t="shared" si="617"/>
        <v>1281</v>
      </c>
      <c r="M854" s="2772">
        <f t="shared" si="617"/>
        <v>1379</v>
      </c>
      <c r="N854" s="161">
        <f>M854/L854*100</f>
        <v>107.65027322404373</v>
      </c>
      <c r="O854" s="196">
        <f>SUM(O851)</f>
        <v>9</v>
      </c>
      <c r="P854" s="161">
        <f t="shared" ref="P854" si="618">SUM(P853)</f>
        <v>250.72727272727272</v>
      </c>
      <c r="Q854" s="57">
        <v>5636.7718399999985</v>
      </c>
      <c r="R854" s="57">
        <v>5636.7718399999985</v>
      </c>
      <c r="S854" s="57">
        <v>5652.2009600000001</v>
      </c>
      <c r="T854" s="57">
        <v>5652.2009600000001</v>
      </c>
      <c r="U854" s="57">
        <v>5652.2009600000001</v>
      </c>
      <c r="V854" s="57">
        <v>5652.2009600000001</v>
      </c>
      <c r="W854" s="1037">
        <f>Q854/12*$C$4+(R854-Q854)/11*5+(S854-R854)/10*4+(T854-S854)/9*3+(U854-T854)/8*2+(V854-U854)/7*1</f>
        <v>2824.5575679999997</v>
      </c>
      <c r="X854" s="57">
        <f t="shared" si="571"/>
        <v>2661.2079999999996</v>
      </c>
      <c r="Y854" s="57"/>
      <c r="Z854" s="57">
        <f>X854-W854</f>
        <v>-163.34956800000009</v>
      </c>
      <c r="AA854" s="57">
        <v>0</v>
      </c>
      <c r="AB854" s="1160">
        <v>2661.2079999999996</v>
      </c>
      <c r="AC854" s="57">
        <v>12</v>
      </c>
      <c r="AD854" s="57">
        <v>138868.32</v>
      </c>
      <c r="AE854" s="1803">
        <f t="shared" ref="AE854" si="619">AD854/1000</f>
        <v>138.86832000000001</v>
      </c>
      <c r="AF854" s="2406"/>
    </row>
    <row r="855" spans="1:32" ht="15" customHeight="1" thickBot="1" x14ac:dyDescent="0.3">
      <c r="A855" s="70">
        <v>1</v>
      </c>
      <c r="B855" s="70">
        <v>1</v>
      </c>
      <c r="C855" s="526" t="s">
        <v>17</v>
      </c>
      <c r="D855" s="526"/>
      <c r="E855" s="2168"/>
      <c r="F855" s="543"/>
      <c r="G855" s="543"/>
      <c r="H855" s="543"/>
      <c r="I855" s="393"/>
      <c r="J855" s="393"/>
      <c r="K855" s="543"/>
      <c r="L855" s="543"/>
      <c r="M855" s="543">
        <f>SUM(M836,M848,M854)</f>
        <v>7159</v>
      </c>
      <c r="N855" s="543"/>
      <c r="O855" s="543"/>
      <c r="P855" s="543"/>
      <c r="Q855" s="14">
        <f t="shared" ref="Q855:R855" si="620">SUM(Q836,Q848,Q854)</f>
        <v>97217.790840000001</v>
      </c>
      <c r="R855" s="14">
        <f t="shared" si="620"/>
        <v>97217.790840000001</v>
      </c>
      <c r="S855" s="14">
        <f t="shared" ref="S855:T855" si="621">SUM(S836,S848,S854)</f>
        <v>97233.219960000002</v>
      </c>
      <c r="T855" s="14">
        <f t="shared" si="621"/>
        <v>97233.219960000002</v>
      </c>
      <c r="U855" s="14">
        <f t="shared" ref="U855:V855" si="622">SUM(U836,U848,U854)</f>
        <v>97233.219960000002</v>
      </c>
      <c r="V855" s="14">
        <f t="shared" si="622"/>
        <v>97022.585759999987</v>
      </c>
      <c r="W855" s="1040">
        <f t="shared" ref="W855" si="623">SUM(W836,W848,W854)</f>
        <v>48584.976467999993</v>
      </c>
      <c r="X855" s="14">
        <f t="shared" si="571"/>
        <v>48394.221749999997</v>
      </c>
      <c r="Y855" s="14">
        <f t="shared" ref="Y855:AA855" si="624">SUM(Y836,Y848,Y854)</f>
        <v>-289.09924999999998</v>
      </c>
      <c r="Z855" s="14">
        <f t="shared" si="624"/>
        <v>-190.75471799999681</v>
      </c>
      <c r="AA855" s="14">
        <f t="shared" si="624"/>
        <v>-111.3818</v>
      </c>
      <c r="AB855" s="1250">
        <f>SUM(AB836,AB848,AB854)</f>
        <v>47993.740699999995</v>
      </c>
      <c r="AC855" s="14"/>
      <c r="AD855" s="1250">
        <f t="shared" ref="AD855:AE855" si="625">SUM(AD836,AD848,AD854)</f>
        <v>401794.94999999995</v>
      </c>
      <c r="AE855" s="1250">
        <f t="shared" si="625"/>
        <v>401.79494999999997</v>
      </c>
      <c r="AF855" s="2406"/>
    </row>
    <row r="856" spans="1:32" ht="9.75" customHeight="1" x14ac:dyDescent="0.25">
      <c r="A856" s="70">
        <v>1</v>
      </c>
      <c r="B856" s="70">
        <v>1</v>
      </c>
      <c r="C856" s="563"/>
      <c r="D856" s="563"/>
      <c r="E856" s="2317"/>
      <c r="F856" s="381"/>
      <c r="G856" s="381"/>
      <c r="H856" s="381"/>
      <c r="I856" s="383"/>
      <c r="J856" s="383"/>
      <c r="K856" s="496"/>
      <c r="L856" s="496"/>
      <c r="M856" s="496"/>
      <c r="N856" s="496"/>
      <c r="O856" s="496"/>
      <c r="P856" s="496"/>
      <c r="Q856" s="13"/>
      <c r="R856" s="13"/>
      <c r="S856" s="13"/>
      <c r="T856" s="13"/>
      <c r="U856" s="13"/>
      <c r="V856" s="13"/>
      <c r="W856" s="1038"/>
      <c r="X856" s="13">
        <f t="shared" si="571"/>
        <v>0</v>
      </c>
      <c r="Y856" s="13"/>
      <c r="Z856" s="13"/>
      <c r="AA856" s="13"/>
      <c r="AB856" s="1252"/>
      <c r="AC856" s="13"/>
      <c r="AD856" s="13"/>
      <c r="AE856" s="1798"/>
      <c r="AF856" s="2406"/>
    </row>
    <row r="857" spans="1:32" ht="34.9" customHeight="1" x14ac:dyDescent="0.25">
      <c r="A857" s="70">
        <v>1</v>
      </c>
      <c r="B857" s="70">
        <v>1</v>
      </c>
      <c r="C857" s="1027" t="s">
        <v>258</v>
      </c>
      <c r="D857" s="558"/>
      <c r="E857" s="2160"/>
      <c r="F857" s="126"/>
      <c r="G857" s="126"/>
      <c r="H857" s="126"/>
      <c r="I857" s="125"/>
      <c r="J857" s="125"/>
      <c r="K857" s="126"/>
      <c r="L857" s="126"/>
      <c r="M857" s="126"/>
      <c r="N857" s="126"/>
      <c r="O857" s="126"/>
      <c r="P857" s="126"/>
      <c r="Q857" s="8"/>
      <c r="R857" s="8"/>
      <c r="S857" s="8"/>
      <c r="T857" s="8"/>
      <c r="U857" s="8"/>
      <c r="V857" s="8"/>
      <c r="W857" s="1035"/>
      <c r="X857" s="8">
        <f t="shared" si="571"/>
        <v>0</v>
      </c>
      <c r="Y857" s="8"/>
      <c r="Z857" s="8"/>
      <c r="AA857" s="8"/>
      <c r="AB857" s="1152"/>
      <c r="AC857" s="8"/>
      <c r="AD857" s="8"/>
      <c r="AE857" s="1795"/>
      <c r="AF857" s="2406"/>
    </row>
    <row r="858" spans="1:32" ht="15" customHeight="1" x14ac:dyDescent="0.25">
      <c r="A858" s="70">
        <v>1</v>
      </c>
      <c r="B858" s="70">
        <v>1</v>
      </c>
      <c r="C858" s="569" t="s">
        <v>302</v>
      </c>
      <c r="D858" s="507"/>
      <c r="E858" s="2160"/>
      <c r="F858" s="126"/>
      <c r="G858" s="126"/>
      <c r="H858" s="126"/>
      <c r="I858" s="125"/>
      <c r="J858" s="125"/>
      <c r="K858" s="126"/>
      <c r="L858" s="126"/>
      <c r="M858" s="126"/>
      <c r="N858" s="126"/>
      <c r="O858" s="126"/>
      <c r="P858" s="126"/>
      <c r="Q858" s="8"/>
      <c r="R858" s="8"/>
      <c r="S858" s="8"/>
      <c r="T858" s="8"/>
      <c r="U858" s="8"/>
      <c r="V858" s="8"/>
      <c r="W858" s="1035"/>
      <c r="X858" s="8">
        <f t="shared" si="571"/>
        <v>0</v>
      </c>
      <c r="Y858" s="8"/>
      <c r="Z858" s="8"/>
      <c r="AA858" s="8"/>
      <c r="AB858" s="1152"/>
      <c r="AC858" s="8"/>
      <c r="AD858" s="8"/>
      <c r="AE858" s="1795"/>
      <c r="AF858" s="2406"/>
    </row>
    <row r="859" spans="1:32" ht="15" customHeight="1" x14ac:dyDescent="0.25">
      <c r="A859" s="70">
        <v>1</v>
      </c>
      <c r="B859" s="70">
        <v>1</v>
      </c>
      <c r="C859" s="407" t="s">
        <v>361</v>
      </c>
      <c r="D859" s="407"/>
      <c r="E859" s="2150">
        <f t="shared" ref="E859:F859" si="626">SUM(E862,E864)+E860/2.7</f>
        <v>24095.777777777777</v>
      </c>
      <c r="F859" s="440">
        <f t="shared" si="626"/>
        <v>12047.888888888889</v>
      </c>
      <c r="G859" s="440">
        <f>SUM(G862,G864)+G860/2.7</f>
        <v>12298</v>
      </c>
      <c r="H859" s="440">
        <f>G859/F859*100</f>
        <v>102.07597458291448</v>
      </c>
      <c r="I859" s="125"/>
      <c r="J859" s="125"/>
      <c r="K859" s="464"/>
      <c r="L859" s="464"/>
      <c r="M859" s="464"/>
      <c r="N859" s="464"/>
      <c r="O859" s="464"/>
      <c r="P859" s="464"/>
      <c r="Q859" s="8"/>
      <c r="R859" s="8"/>
      <c r="S859" s="8"/>
      <c r="T859" s="8"/>
      <c r="U859" s="8"/>
      <c r="V859" s="8"/>
      <c r="W859" s="1035"/>
      <c r="X859" s="8">
        <f t="shared" si="571"/>
        <v>0</v>
      </c>
      <c r="Y859" s="8"/>
      <c r="Z859" s="8"/>
      <c r="AA859" s="8"/>
      <c r="AB859" s="1152"/>
      <c r="AC859" s="2466">
        <f t="shared" ref="AC859" si="627">SUM(AC862,AC864)+AC860/2.7</f>
        <v>0</v>
      </c>
      <c r="AD859" s="8"/>
      <c r="AE859" s="1795"/>
      <c r="AF859" s="2406"/>
    </row>
    <row r="860" spans="1:32" ht="15" customHeight="1" x14ac:dyDescent="0.25">
      <c r="B860" s="70">
        <v>1</v>
      </c>
      <c r="C860" s="407" t="s">
        <v>469</v>
      </c>
      <c r="D860" s="407"/>
      <c r="E860" s="2150">
        <v>264</v>
      </c>
      <c r="F860" s="440">
        <f>ROUND(E860/12*$C$4,0)</f>
        <v>132</v>
      </c>
      <c r="G860" s="440"/>
      <c r="H860" s="440">
        <f>G860/F860*100</f>
        <v>0</v>
      </c>
      <c r="I860" s="125"/>
      <c r="J860" s="125"/>
      <c r="K860" s="464"/>
      <c r="L860" s="464"/>
      <c r="M860" s="464"/>
      <c r="N860" s="464"/>
      <c r="O860" s="464"/>
      <c r="P860" s="464"/>
      <c r="Q860" s="8"/>
      <c r="R860" s="8"/>
      <c r="S860" s="8"/>
      <c r="T860" s="8"/>
      <c r="U860" s="8"/>
      <c r="V860" s="8"/>
      <c r="W860" s="1035"/>
      <c r="X860" s="8"/>
      <c r="Y860" s="8"/>
      <c r="Z860" s="8"/>
      <c r="AA860" s="8"/>
      <c r="AB860" s="1152"/>
      <c r="AC860" s="8"/>
      <c r="AD860" s="8"/>
      <c r="AE860" s="1795"/>
      <c r="AF860" s="2406"/>
    </row>
    <row r="861" spans="1:32" ht="34.5" customHeight="1" x14ac:dyDescent="0.25">
      <c r="A861" s="70">
        <v>1</v>
      </c>
      <c r="B861" s="70">
        <v>1</v>
      </c>
      <c r="C861" s="407" t="s">
        <v>303</v>
      </c>
      <c r="D861" s="407"/>
      <c r="E861" s="2150"/>
      <c r="F861" s="92">
        <f t="shared" ref="F861:F863" si="628">ROUND(E861/12*$C$4,0)</f>
        <v>0</v>
      </c>
      <c r="G861" s="440"/>
      <c r="H861" s="440"/>
      <c r="I861" s="125"/>
      <c r="J861" s="125"/>
      <c r="K861" s="464"/>
      <c r="L861" s="464"/>
      <c r="M861" s="464"/>
      <c r="N861" s="464"/>
      <c r="O861" s="464"/>
      <c r="P861" s="464"/>
      <c r="Q861" s="8"/>
      <c r="R861" s="8"/>
      <c r="S861" s="8"/>
      <c r="T861" s="8"/>
      <c r="U861" s="8"/>
      <c r="V861" s="8"/>
      <c r="W861" s="1035"/>
      <c r="X861" s="8">
        <f t="shared" si="571"/>
        <v>0</v>
      </c>
      <c r="Y861" s="8"/>
      <c r="Z861" s="8"/>
      <c r="AA861" s="8"/>
      <c r="AB861" s="1152"/>
      <c r="AC861" s="8"/>
      <c r="AD861" s="8"/>
      <c r="AE861" s="1795"/>
      <c r="AF861" s="2406"/>
    </row>
    <row r="862" spans="1:32" ht="30" customHeight="1" x14ac:dyDescent="0.25">
      <c r="A862" s="70">
        <v>1</v>
      </c>
      <c r="B862" s="70">
        <v>1</v>
      </c>
      <c r="C862" s="407" t="s">
        <v>304</v>
      </c>
      <c r="D862" s="407"/>
      <c r="E862" s="2150">
        <v>9498</v>
      </c>
      <c r="F862" s="92">
        <f t="shared" ref="F862" si="629">E862/12*$C$4</f>
        <v>4749</v>
      </c>
      <c r="G862" s="440">
        <v>4892</v>
      </c>
      <c r="H862" s="440">
        <f>G862/F862*100</f>
        <v>103.01116024426196</v>
      </c>
      <c r="I862" s="125"/>
      <c r="J862" s="125"/>
      <c r="K862" s="464"/>
      <c r="L862" s="464"/>
      <c r="M862" s="464"/>
      <c r="N862" s="464"/>
      <c r="O862" s="464"/>
      <c r="P862" s="464"/>
      <c r="Q862" s="8"/>
      <c r="R862" s="8"/>
      <c r="S862" s="8"/>
      <c r="T862" s="8"/>
      <c r="U862" s="8"/>
      <c r="V862" s="8"/>
      <c r="W862" s="1035"/>
      <c r="X862" s="8">
        <f t="shared" si="571"/>
        <v>0</v>
      </c>
      <c r="Y862" s="8"/>
      <c r="Z862" s="8"/>
      <c r="AA862" s="8"/>
      <c r="AB862" s="1152"/>
      <c r="AC862" s="8"/>
      <c r="AD862" s="8"/>
      <c r="AE862" s="1795"/>
      <c r="AF862" s="2406"/>
    </row>
    <row r="863" spans="1:32" ht="15" customHeight="1" x14ac:dyDescent="0.25">
      <c r="A863" s="70">
        <v>1</v>
      </c>
      <c r="B863" s="70">
        <v>1</v>
      </c>
      <c r="C863" s="407" t="s">
        <v>305</v>
      </c>
      <c r="D863" s="407"/>
      <c r="E863" s="2150"/>
      <c r="F863" s="92">
        <f t="shared" si="628"/>
        <v>0</v>
      </c>
      <c r="G863" s="440"/>
      <c r="H863" s="440"/>
      <c r="I863" s="125"/>
      <c r="J863" s="125"/>
      <c r="K863" s="464"/>
      <c r="L863" s="464"/>
      <c r="M863" s="464"/>
      <c r="N863" s="464"/>
      <c r="O863" s="464"/>
      <c r="P863" s="464"/>
      <c r="Q863" s="8"/>
      <c r="R863" s="8"/>
      <c r="S863" s="8"/>
      <c r="T863" s="8"/>
      <c r="U863" s="8"/>
      <c r="V863" s="8"/>
      <c r="W863" s="1035"/>
      <c r="X863" s="8">
        <f t="shared" si="571"/>
        <v>0</v>
      </c>
      <c r="Y863" s="8"/>
      <c r="Z863" s="8"/>
      <c r="AA863" s="8"/>
      <c r="AB863" s="1152"/>
      <c r="AC863" s="8"/>
      <c r="AD863" s="8"/>
      <c r="AE863" s="1795"/>
      <c r="AF863" s="2406"/>
    </row>
    <row r="864" spans="1:32" ht="15" customHeight="1" x14ac:dyDescent="0.25">
      <c r="A864" s="70">
        <v>1</v>
      </c>
      <c r="B864" s="70">
        <v>1</v>
      </c>
      <c r="C864" s="407" t="s">
        <v>306</v>
      </c>
      <c r="D864" s="407"/>
      <c r="E864" s="2150">
        <v>14500</v>
      </c>
      <c r="F864" s="92">
        <f t="shared" ref="F864" si="630">E864/12*$C$4</f>
        <v>7250</v>
      </c>
      <c r="G864" s="440">
        <v>7406</v>
      </c>
      <c r="H864" s="440">
        <f t="shared" ref="H864:H869" si="631">G864/F864*100</f>
        <v>102.15172413793103</v>
      </c>
      <c r="I864" s="125"/>
      <c r="J864" s="125"/>
      <c r="K864" s="464"/>
      <c r="L864" s="464"/>
      <c r="M864" s="464"/>
      <c r="N864" s="464"/>
      <c r="O864" s="464"/>
      <c r="P864" s="464"/>
      <c r="Q864" s="8"/>
      <c r="R864" s="8"/>
      <c r="S864" s="8"/>
      <c r="T864" s="8"/>
      <c r="U864" s="8"/>
      <c r="V864" s="8"/>
      <c r="W864" s="1035"/>
      <c r="X864" s="8">
        <f t="shared" si="571"/>
        <v>0</v>
      </c>
      <c r="Y864" s="8"/>
      <c r="Z864" s="8"/>
      <c r="AA864" s="8"/>
      <c r="AB864" s="1152"/>
      <c r="AC864" s="8"/>
      <c r="AD864" s="8"/>
      <c r="AE864" s="1795"/>
      <c r="AF864" s="2406"/>
    </row>
    <row r="865" spans="1:32" ht="50.25" customHeight="1" x14ac:dyDescent="0.25">
      <c r="B865" s="70">
        <v>1</v>
      </c>
      <c r="C865" s="407" t="s">
        <v>552</v>
      </c>
      <c r="D865" s="407"/>
      <c r="E865" s="2150">
        <v>5532</v>
      </c>
      <c r="F865" s="92">
        <f>E865/7*($C$4-5)</f>
        <v>790.28571428571433</v>
      </c>
      <c r="G865" s="440"/>
      <c r="H865" s="440">
        <f t="shared" si="631"/>
        <v>0</v>
      </c>
      <c r="I865" s="125"/>
      <c r="J865" s="125"/>
      <c r="K865" s="464"/>
      <c r="L865" s="464"/>
      <c r="M865" s="464"/>
      <c r="N865" s="464"/>
      <c r="O865" s="464"/>
      <c r="P865" s="464"/>
      <c r="Q865" s="8"/>
      <c r="R865" s="8"/>
      <c r="S865" s="8"/>
      <c r="T865" s="8"/>
      <c r="U865" s="8"/>
      <c r="V865" s="8"/>
      <c r="W865" s="1035"/>
      <c r="X865" s="8"/>
      <c r="Y865" s="8"/>
      <c r="Z865" s="8"/>
      <c r="AA865" s="8"/>
      <c r="AB865" s="1152"/>
      <c r="AC865" s="8"/>
      <c r="AD865" s="8"/>
      <c r="AE865" s="1795"/>
      <c r="AF865" s="2406"/>
    </row>
    <row r="866" spans="1:32" ht="15" customHeight="1" x14ac:dyDescent="0.25">
      <c r="A866" s="70">
        <v>1</v>
      </c>
      <c r="B866" s="70">
        <v>1</v>
      </c>
      <c r="C866" s="407" t="s">
        <v>360</v>
      </c>
      <c r="D866" s="407"/>
      <c r="E866" s="2150">
        <f>E867+E868/8.5</f>
        <v>68350.647058823524</v>
      </c>
      <c r="F866" s="92">
        <f t="shared" ref="F866:G866" si="632">F867+F868/8.5</f>
        <v>34175.323529411762</v>
      </c>
      <c r="G866" s="440">
        <f t="shared" si="632"/>
        <v>35193</v>
      </c>
      <c r="H866" s="440">
        <f t="shared" si="631"/>
        <v>102.97781078710904</v>
      </c>
      <c r="I866" s="125"/>
      <c r="J866" s="125"/>
      <c r="K866" s="464"/>
      <c r="L866" s="464"/>
      <c r="M866" s="464"/>
      <c r="N866" s="464"/>
      <c r="O866" s="464"/>
      <c r="P866" s="464"/>
      <c r="Q866" s="8"/>
      <c r="R866" s="8"/>
      <c r="S866" s="8"/>
      <c r="T866" s="8"/>
      <c r="U866" s="8"/>
      <c r="V866" s="8"/>
      <c r="W866" s="1035"/>
      <c r="X866" s="8">
        <f t="shared" si="571"/>
        <v>0</v>
      </c>
      <c r="Y866" s="8"/>
      <c r="Z866" s="8"/>
      <c r="AA866" s="8"/>
      <c r="AB866" s="1152"/>
      <c r="AC866" s="2150">
        <f>AC867+AC868/8.5</f>
        <v>911</v>
      </c>
      <c r="AD866" s="8">
        <f>AD867+AD868</f>
        <v>1964473.1600000001</v>
      </c>
      <c r="AE866" s="8">
        <f>AE867+AE868</f>
        <v>1964.4731600000002</v>
      </c>
      <c r="AF866" s="2406"/>
    </row>
    <row r="867" spans="1:32" ht="15" customHeight="1" x14ac:dyDescent="0.25">
      <c r="B867" s="70">
        <v>1</v>
      </c>
      <c r="C867" s="1278" t="s">
        <v>459</v>
      </c>
      <c r="D867" s="407"/>
      <c r="E867" s="2150">
        <v>67761</v>
      </c>
      <c r="F867" s="92">
        <f t="shared" ref="F867" si="633">E867/12*$C$4</f>
        <v>33880.5</v>
      </c>
      <c r="G867" s="440">
        <v>35193</v>
      </c>
      <c r="H867" s="440">
        <f t="shared" si="631"/>
        <v>103.87390977110726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8"/>
      <c r="V867" s="8"/>
      <c r="W867" s="1035"/>
      <c r="X867" s="8"/>
      <c r="Y867" s="8"/>
      <c r="Z867" s="8"/>
      <c r="AA867" s="8"/>
      <c r="AB867" s="1152"/>
      <c r="AC867" s="8">
        <v>911</v>
      </c>
      <c r="AD867" s="8">
        <v>1964473.1600000001</v>
      </c>
      <c r="AE867" s="1795">
        <f>AD867/1000</f>
        <v>1964.4731600000002</v>
      </c>
      <c r="AF867" s="2406"/>
    </row>
    <row r="868" spans="1:32" ht="21" customHeight="1" x14ac:dyDescent="0.25">
      <c r="A868" s="70">
        <v>1</v>
      </c>
      <c r="B868" s="70">
        <v>1</v>
      </c>
      <c r="C868" s="510" t="s">
        <v>460</v>
      </c>
      <c r="D868" s="510"/>
      <c r="E868" s="2331">
        <v>5012</v>
      </c>
      <c r="F868" s="98">
        <f t="shared" ref="F868" si="634">E868/12*$C$4</f>
        <v>2506</v>
      </c>
      <c r="G868" s="511"/>
      <c r="H868" s="511">
        <f t="shared" si="631"/>
        <v>0</v>
      </c>
      <c r="I868" s="373"/>
      <c r="J868" s="373"/>
      <c r="K868" s="465"/>
      <c r="L868" s="465"/>
      <c r="M868" s="465"/>
      <c r="N868" s="465"/>
      <c r="O868" s="465"/>
      <c r="P868" s="465"/>
      <c r="Q868" s="8"/>
      <c r="R868" s="8"/>
      <c r="S868" s="8"/>
      <c r="T868" s="8"/>
      <c r="U868" s="8"/>
      <c r="V868" s="8"/>
      <c r="W868" s="1035"/>
      <c r="X868" s="8">
        <f t="shared" si="571"/>
        <v>0</v>
      </c>
      <c r="Y868" s="8"/>
      <c r="Z868" s="8"/>
      <c r="AA868" s="8"/>
      <c r="AB868" s="1152"/>
      <c r="AC868" s="8"/>
      <c r="AD868" s="8"/>
      <c r="AE868" s="1795"/>
      <c r="AF868" s="2406"/>
    </row>
    <row r="869" spans="1:32" ht="30" customHeight="1" x14ac:dyDescent="0.25">
      <c r="A869" s="70">
        <v>1</v>
      </c>
      <c r="B869" s="70">
        <v>1</v>
      </c>
      <c r="C869" s="547" t="s">
        <v>168</v>
      </c>
      <c r="D869" s="514"/>
      <c r="E869" s="2332">
        <f>SUM(E859+E867*3.2+E868/3.9)</f>
        <v>242216.10598290601</v>
      </c>
      <c r="F869" s="515">
        <f t="shared" ref="F869:G869" si="635">SUM(F859+F867*3.2+F868/3.9)</f>
        <v>121108.05299145301</v>
      </c>
      <c r="G869" s="515">
        <f t="shared" si="635"/>
        <v>124915.6</v>
      </c>
      <c r="H869" s="517">
        <f t="shared" si="631"/>
        <v>103.14392553963006</v>
      </c>
      <c r="I869" s="378"/>
      <c r="J869" s="378"/>
      <c r="K869" s="475"/>
      <c r="L869" s="475"/>
      <c r="M869" s="475"/>
      <c r="N869" s="475"/>
      <c r="O869" s="475"/>
      <c r="P869" s="475"/>
      <c r="Q869" s="17">
        <v>161635.66379999998</v>
      </c>
      <c r="R869" s="17">
        <v>161635.66379999998</v>
      </c>
      <c r="S869" s="17">
        <v>161635.66379999998</v>
      </c>
      <c r="T869" s="17">
        <v>161635.66379999998</v>
      </c>
      <c r="U869" s="17">
        <v>161635.66379999998</v>
      </c>
      <c r="V869" s="17">
        <v>161635.66379999998</v>
      </c>
      <c r="W869" s="1695">
        <f>Q869/12*$C$4+(R869-Q869)/11*5+(S869-R869)/10*4+(T869-S869)/9*3+(U869-T869)/8*2+(V869-U869)/7*1</f>
        <v>80817.83189999999</v>
      </c>
      <c r="X869" s="17">
        <f t="shared" ref="X869" si="636">AB869-AA869-Y869</f>
        <v>80696.605200000005</v>
      </c>
      <c r="Y869" s="17"/>
      <c r="Z869" s="17">
        <f>X869-W869</f>
        <v>-121.2266999999847</v>
      </c>
      <c r="AA869" s="17">
        <v>-25.385619999999999</v>
      </c>
      <c r="AB869" s="1244">
        <v>80671.219580000004</v>
      </c>
      <c r="AC869" s="2332">
        <f>SUM(AC859+AC867*3.2+AC868/3.9)</f>
        <v>2915.2000000000003</v>
      </c>
      <c r="AD869" s="17">
        <f>AD866+AD859</f>
        <v>1964473.1600000001</v>
      </c>
      <c r="AE869" s="17">
        <f>AE866+AE859</f>
        <v>1964.4731600000002</v>
      </c>
      <c r="AF869" s="2406"/>
    </row>
    <row r="870" spans="1:32" ht="23.25" customHeight="1" x14ac:dyDescent="0.25">
      <c r="A870" s="70">
        <v>1</v>
      </c>
      <c r="B870" s="70">
        <v>1</v>
      </c>
      <c r="C870" s="540" t="s">
        <v>307</v>
      </c>
      <c r="D870" s="551"/>
      <c r="E870" s="2288"/>
      <c r="F870" s="111"/>
      <c r="G870" s="519"/>
      <c r="H870" s="519"/>
      <c r="I870" s="383"/>
      <c r="J870" s="383"/>
      <c r="K870" s="459"/>
      <c r="L870" s="459"/>
      <c r="M870" s="459"/>
      <c r="N870" s="459"/>
      <c r="O870" s="459"/>
      <c r="P870" s="459"/>
      <c r="Q870" s="8"/>
      <c r="R870" s="8"/>
      <c r="S870" s="8"/>
      <c r="T870" s="8"/>
      <c r="U870" s="8"/>
      <c r="V870" s="8"/>
      <c r="W870" s="1035"/>
      <c r="X870" s="8">
        <f t="shared" si="571"/>
        <v>0</v>
      </c>
      <c r="Y870" s="8"/>
      <c r="Z870" s="8"/>
      <c r="AA870" s="8"/>
      <c r="AB870" s="1152"/>
      <c r="AC870" s="8"/>
      <c r="AD870" s="8"/>
      <c r="AE870" s="1795"/>
      <c r="AF870" s="2406"/>
    </row>
    <row r="871" spans="1:32" ht="25.5" customHeight="1" x14ac:dyDescent="0.25">
      <c r="A871" s="70">
        <v>1</v>
      </c>
      <c r="B871" s="70">
        <v>1</v>
      </c>
      <c r="C871" s="407" t="s">
        <v>198</v>
      </c>
      <c r="D871" s="407"/>
      <c r="E871" s="2150">
        <f>SUM(E873,E876)</f>
        <v>19770</v>
      </c>
      <c r="F871" s="440">
        <f>SUM(F873,F876)</f>
        <v>9886</v>
      </c>
      <c r="G871" s="440">
        <f>SUM(G873,G876)</f>
        <v>9770</v>
      </c>
      <c r="H871" s="440">
        <f>G871/F871*100</f>
        <v>98.826623507991101</v>
      </c>
      <c r="I871" s="125"/>
      <c r="J871" s="125"/>
      <c r="K871" s="464"/>
      <c r="L871" s="464"/>
      <c r="M871" s="464"/>
      <c r="N871" s="464"/>
      <c r="O871" s="464"/>
      <c r="P871" s="464"/>
      <c r="Q871" s="8"/>
      <c r="R871" s="8"/>
      <c r="S871" s="8"/>
      <c r="T871" s="8"/>
      <c r="U871" s="8"/>
      <c r="V871" s="8"/>
      <c r="W871" s="1035"/>
      <c r="X871" s="8">
        <f t="shared" si="571"/>
        <v>0</v>
      </c>
      <c r="Y871" s="8"/>
      <c r="Z871" s="8"/>
      <c r="AA871" s="8"/>
      <c r="AB871" s="1152"/>
      <c r="AC871" s="8"/>
      <c r="AD871" s="8"/>
      <c r="AE871" s="1795"/>
      <c r="AF871" s="2406"/>
    </row>
    <row r="872" spans="1:32" ht="27" customHeight="1" x14ac:dyDescent="0.25">
      <c r="A872" s="70">
        <v>1</v>
      </c>
      <c r="B872" s="70">
        <v>1</v>
      </c>
      <c r="C872" s="407" t="s">
        <v>303</v>
      </c>
      <c r="D872" s="407"/>
      <c r="E872" s="2150"/>
      <c r="F872" s="92"/>
      <c r="G872" s="440"/>
      <c r="H872" s="440"/>
      <c r="I872" s="125"/>
      <c r="J872" s="125"/>
      <c r="K872" s="464"/>
      <c r="L872" s="464"/>
      <c r="M872" s="464"/>
      <c r="N872" s="464"/>
      <c r="O872" s="464"/>
      <c r="P872" s="464"/>
      <c r="Q872" s="8"/>
      <c r="R872" s="8"/>
      <c r="S872" s="8"/>
      <c r="T872" s="8"/>
      <c r="U872" s="8"/>
      <c r="V872" s="8"/>
      <c r="W872" s="1035"/>
      <c r="X872" s="8">
        <f t="shared" si="571"/>
        <v>0</v>
      </c>
      <c r="Y872" s="8"/>
      <c r="Z872" s="8"/>
      <c r="AA872" s="8"/>
      <c r="AB872" s="1152"/>
      <c r="AC872" s="8"/>
      <c r="AD872" s="8"/>
      <c r="AE872" s="1795"/>
      <c r="AF872" s="2406"/>
    </row>
    <row r="873" spans="1:32" ht="30" customHeight="1" x14ac:dyDescent="0.25">
      <c r="A873" s="70">
        <v>1</v>
      </c>
      <c r="B873" s="70">
        <v>1</v>
      </c>
      <c r="C873" s="483" t="s">
        <v>308</v>
      </c>
      <c r="D873" s="483"/>
      <c r="E873" s="2150">
        <f>SUM(E874:E875)</f>
        <v>19270</v>
      </c>
      <c r="F873" s="440">
        <f>SUM(F874:F875)</f>
        <v>9636</v>
      </c>
      <c r="G873" s="440">
        <f>SUM(G874:G875)</f>
        <v>9503</v>
      </c>
      <c r="H873" s="440">
        <f>G873/F873*100</f>
        <v>98.619759236197595</v>
      </c>
      <c r="I873" s="125"/>
      <c r="J873" s="125"/>
      <c r="K873" s="464"/>
      <c r="L873" s="464"/>
      <c r="M873" s="464"/>
      <c r="N873" s="464"/>
      <c r="O873" s="464"/>
      <c r="P873" s="464"/>
      <c r="Q873" s="8"/>
      <c r="R873" s="8"/>
      <c r="S873" s="8"/>
      <c r="T873" s="8"/>
      <c r="U873" s="8"/>
      <c r="V873" s="8"/>
      <c r="W873" s="1035"/>
      <c r="X873" s="8">
        <f t="shared" si="571"/>
        <v>0</v>
      </c>
      <c r="Y873" s="8"/>
      <c r="Z873" s="8"/>
      <c r="AA873" s="8"/>
      <c r="AB873" s="1152"/>
      <c r="AC873" s="8"/>
      <c r="AD873" s="8"/>
      <c r="AE873" s="1795"/>
      <c r="AF873" s="2406"/>
    </row>
    <row r="874" spans="1:32" ht="28.5" customHeight="1" x14ac:dyDescent="0.25">
      <c r="A874" s="70">
        <v>1</v>
      </c>
      <c r="B874" s="70">
        <v>1</v>
      </c>
      <c r="C874" s="407" t="s">
        <v>309</v>
      </c>
      <c r="D874" s="407"/>
      <c r="E874" s="2150">
        <v>14823</v>
      </c>
      <c r="F874" s="92">
        <f t="shared" ref="F874:F879" si="637">ROUND(E874/12*$C$4,0)</f>
        <v>7412</v>
      </c>
      <c r="G874" s="440">
        <v>7268</v>
      </c>
      <c r="H874" s="440">
        <f>G874/F874*100</f>
        <v>98.05720453318942</v>
      </c>
      <c r="I874" s="125"/>
      <c r="J874" s="125"/>
      <c r="K874" s="464"/>
      <c r="L874" s="464"/>
      <c r="M874" s="464"/>
      <c r="N874" s="464"/>
      <c r="O874" s="464"/>
      <c r="P874" s="464"/>
      <c r="Q874" s="8"/>
      <c r="R874" s="8"/>
      <c r="S874" s="8"/>
      <c r="T874" s="8"/>
      <c r="U874" s="8"/>
      <c r="V874" s="8"/>
      <c r="W874" s="1035"/>
      <c r="X874" s="8">
        <f t="shared" si="571"/>
        <v>0</v>
      </c>
      <c r="Y874" s="8"/>
      <c r="Z874" s="8"/>
      <c r="AA874" s="8"/>
      <c r="AB874" s="1152"/>
      <c r="AC874" s="8"/>
      <c r="AD874" s="8"/>
      <c r="AE874" s="1795"/>
      <c r="AF874" s="2406"/>
    </row>
    <row r="875" spans="1:32" ht="49.5" customHeight="1" x14ac:dyDescent="0.25">
      <c r="A875" s="70">
        <v>1</v>
      </c>
      <c r="B875" s="70">
        <v>1</v>
      </c>
      <c r="C875" s="407" t="s">
        <v>310</v>
      </c>
      <c r="D875" s="407"/>
      <c r="E875" s="2150">
        <v>4447</v>
      </c>
      <c r="F875" s="92">
        <f t="shared" si="637"/>
        <v>2224</v>
      </c>
      <c r="G875" s="440">
        <v>2235</v>
      </c>
      <c r="H875" s="440">
        <f>G875/F875*100</f>
        <v>100.49460431654676</v>
      </c>
      <c r="I875" s="125"/>
      <c r="J875" s="125"/>
      <c r="K875" s="464"/>
      <c r="L875" s="464"/>
      <c r="M875" s="464"/>
      <c r="N875" s="464"/>
      <c r="O875" s="464"/>
      <c r="P875" s="464"/>
      <c r="Q875" s="8"/>
      <c r="R875" s="8"/>
      <c r="S875" s="8"/>
      <c r="T875" s="8"/>
      <c r="U875" s="8"/>
      <c r="V875" s="8"/>
      <c r="W875" s="1035"/>
      <c r="X875" s="8">
        <f t="shared" si="571"/>
        <v>0</v>
      </c>
      <c r="Y875" s="8"/>
      <c r="Z875" s="8"/>
      <c r="AA875" s="8"/>
      <c r="AB875" s="1152"/>
      <c r="AC875" s="8"/>
      <c r="AD875" s="8"/>
      <c r="AE875" s="1795"/>
      <c r="AF875" s="2406"/>
    </row>
    <row r="876" spans="1:32" ht="30" customHeight="1" x14ac:dyDescent="0.25">
      <c r="A876" s="70">
        <v>1</v>
      </c>
      <c r="B876" s="70">
        <v>1</v>
      </c>
      <c r="C876" s="483" t="s">
        <v>311</v>
      </c>
      <c r="D876" s="483"/>
      <c r="E876" s="2150">
        <f>SUM(E877)</f>
        <v>500</v>
      </c>
      <c r="F876" s="440">
        <f>SUM(F877)</f>
        <v>250</v>
      </c>
      <c r="G876" s="440">
        <f>SUM(G877)</f>
        <v>267</v>
      </c>
      <c r="H876" s="440">
        <f>G876/F876*100</f>
        <v>106.80000000000001</v>
      </c>
      <c r="I876" s="125"/>
      <c r="J876" s="125"/>
      <c r="K876" s="464"/>
      <c r="L876" s="464"/>
      <c r="M876" s="464"/>
      <c r="N876" s="464"/>
      <c r="O876" s="464"/>
      <c r="P876" s="464"/>
      <c r="Q876" s="8"/>
      <c r="R876" s="8"/>
      <c r="S876" s="8"/>
      <c r="T876" s="8"/>
      <c r="U876" s="8"/>
      <c r="V876" s="8"/>
      <c r="W876" s="1035"/>
      <c r="X876" s="8">
        <f t="shared" si="571"/>
        <v>0</v>
      </c>
      <c r="Y876" s="8"/>
      <c r="Z876" s="8"/>
      <c r="AA876" s="8"/>
      <c r="AB876" s="1152"/>
      <c r="AC876" s="8"/>
      <c r="AD876" s="8"/>
      <c r="AE876" s="1795"/>
      <c r="AF876" s="2406"/>
    </row>
    <row r="877" spans="1:32" ht="39.75" customHeight="1" x14ac:dyDescent="0.25">
      <c r="A877" s="70">
        <v>1</v>
      </c>
      <c r="B877" s="70">
        <v>1</v>
      </c>
      <c r="C877" s="407" t="s">
        <v>312</v>
      </c>
      <c r="D877" s="407"/>
      <c r="E877" s="2150">
        <v>500</v>
      </c>
      <c r="F877" s="92">
        <f t="shared" si="637"/>
        <v>250</v>
      </c>
      <c r="G877" s="440">
        <v>267</v>
      </c>
      <c r="H877" s="440">
        <f>G877/F877*100</f>
        <v>106.80000000000001</v>
      </c>
      <c r="I877" s="125"/>
      <c r="J877" s="125"/>
      <c r="K877" s="464"/>
      <c r="L877" s="464"/>
      <c r="M877" s="464"/>
      <c r="N877" s="464"/>
      <c r="O877" s="464"/>
      <c r="P877" s="464"/>
      <c r="Q877" s="8"/>
      <c r="R877" s="8"/>
      <c r="S877" s="8"/>
      <c r="T877" s="8"/>
      <c r="U877" s="8"/>
      <c r="V877" s="8"/>
      <c r="W877" s="1035"/>
      <c r="X877" s="8">
        <f t="shared" si="571"/>
        <v>0</v>
      </c>
      <c r="Y877" s="8"/>
      <c r="Z877" s="8"/>
      <c r="AA877" s="8"/>
      <c r="AB877" s="1152"/>
      <c r="AC877" s="8"/>
      <c r="AD877" s="8"/>
      <c r="AE877" s="1795"/>
      <c r="AF877" s="2406"/>
    </row>
    <row r="878" spans="1:32" ht="34.5" customHeight="1" x14ac:dyDescent="0.25">
      <c r="A878" s="70">
        <v>1</v>
      </c>
      <c r="B878" s="70">
        <v>1</v>
      </c>
      <c r="C878" s="407" t="s">
        <v>157</v>
      </c>
      <c r="D878" s="407"/>
      <c r="E878" s="2150"/>
      <c r="F878" s="92">
        <f t="shared" si="637"/>
        <v>0</v>
      </c>
      <c r="G878" s="440"/>
      <c r="H878" s="440"/>
      <c r="I878" s="125"/>
      <c r="J878" s="125"/>
      <c r="K878" s="464"/>
      <c r="L878" s="464"/>
      <c r="M878" s="464"/>
      <c r="N878" s="464"/>
      <c r="O878" s="464"/>
      <c r="P878" s="464"/>
      <c r="Q878" s="8"/>
      <c r="R878" s="8"/>
      <c r="S878" s="8"/>
      <c r="T878" s="8"/>
      <c r="U878" s="8"/>
      <c r="V878" s="8"/>
      <c r="W878" s="1035"/>
      <c r="X878" s="8">
        <f t="shared" si="571"/>
        <v>0</v>
      </c>
      <c r="Y878" s="8"/>
      <c r="Z878" s="8"/>
      <c r="AA878" s="8"/>
      <c r="AB878" s="1152"/>
      <c r="AC878" s="8"/>
      <c r="AD878" s="8"/>
      <c r="AE878" s="1795"/>
      <c r="AF878" s="2406"/>
    </row>
    <row r="879" spans="1:32" ht="33" customHeight="1" x14ac:dyDescent="0.25">
      <c r="A879" s="70">
        <v>1</v>
      </c>
      <c r="B879" s="70">
        <v>1</v>
      </c>
      <c r="C879" s="510" t="s">
        <v>158</v>
      </c>
      <c r="D879" s="510"/>
      <c r="E879" s="2331">
        <v>18000</v>
      </c>
      <c r="F879" s="98">
        <f t="shared" si="637"/>
        <v>9000</v>
      </c>
      <c r="G879" s="511">
        <v>9196</v>
      </c>
      <c r="H879" s="511">
        <f>G879/F879*100</f>
        <v>102.17777777777776</v>
      </c>
      <c r="I879" s="373"/>
      <c r="J879" s="373"/>
      <c r="K879" s="465"/>
      <c r="L879" s="465"/>
      <c r="M879" s="465"/>
      <c r="N879" s="465"/>
      <c r="O879" s="465"/>
      <c r="P879" s="465"/>
      <c r="Q879" s="15"/>
      <c r="R879" s="15"/>
      <c r="S879" s="15"/>
      <c r="T879" s="15"/>
      <c r="U879" s="15"/>
      <c r="V879" s="15"/>
      <c r="W879" s="1036"/>
      <c r="X879" s="15">
        <f t="shared" si="571"/>
        <v>0</v>
      </c>
      <c r="Y879" s="15"/>
      <c r="Z879" s="15"/>
      <c r="AA879" s="15"/>
      <c r="AB879" s="1269"/>
      <c r="AC879" s="8">
        <v>18</v>
      </c>
      <c r="AD879" s="8">
        <v>12136.32</v>
      </c>
      <c r="AE879" s="1795">
        <f>AD879/1000</f>
        <v>12.13632</v>
      </c>
      <c r="AF879" s="2406"/>
    </row>
    <row r="880" spans="1:32" ht="15" customHeight="1" x14ac:dyDescent="0.25">
      <c r="A880" s="70">
        <v>1</v>
      </c>
      <c r="B880" s="70">
        <v>1</v>
      </c>
      <c r="C880" s="132" t="s">
        <v>165</v>
      </c>
      <c r="D880" s="514"/>
      <c r="E880" s="2332">
        <f>SUM(E871+E879)</f>
        <v>37770</v>
      </c>
      <c r="F880" s="515">
        <f>SUM(F871+F879)</f>
        <v>18886</v>
      </c>
      <c r="G880" s="515">
        <f>SUM(G871+G879)</f>
        <v>18966</v>
      </c>
      <c r="H880" s="515">
        <f>G880/F880*100</f>
        <v>100.4235941967595</v>
      </c>
      <c r="I880" s="378"/>
      <c r="J880" s="378"/>
      <c r="K880" s="475"/>
      <c r="L880" s="475"/>
      <c r="M880" s="475"/>
      <c r="N880" s="475"/>
      <c r="O880" s="475"/>
      <c r="P880" s="475"/>
      <c r="Q880" s="17">
        <v>42595.611850000001</v>
      </c>
      <c r="R880" s="17">
        <v>42595.611850000001</v>
      </c>
      <c r="S880" s="17">
        <v>42595.611850000001</v>
      </c>
      <c r="T880" s="17">
        <v>42595.611850000001</v>
      </c>
      <c r="U880" s="17">
        <v>42595.611850000001</v>
      </c>
      <c r="V880" s="17">
        <v>42595.611850000001</v>
      </c>
      <c r="W880" s="1037">
        <f>Q880/12*$C$4+(R880-Q880)/11*5+(S880-R880)/10*4+(T880-S880)/9*3+(U880-T880)/8*2+(V880-U880)/7*1</f>
        <v>21297.805925000001</v>
      </c>
      <c r="X880" s="17">
        <f t="shared" ref="X880" si="638">AB880-AA880-Y880</f>
        <v>18915.559990000002</v>
      </c>
      <c r="Y880" s="17"/>
      <c r="Z880" s="17">
        <f>X880-W880</f>
        <v>-2382.245934999999</v>
      </c>
      <c r="AA880" s="17">
        <v>-100.26653999999999</v>
      </c>
      <c r="AB880" s="1244">
        <v>18815.293450000001</v>
      </c>
      <c r="AC880" s="2332">
        <f>SUM(AC871+AC879)</f>
        <v>18</v>
      </c>
      <c r="AD880" s="17">
        <f t="shared" ref="AD880:AE880" si="639">AD879</f>
        <v>12136.32</v>
      </c>
      <c r="AE880" s="17">
        <f t="shared" si="639"/>
        <v>12.13632</v>
      </c>
      <c r="AF880" s="2406"/>
    </row>
    <row r="881" spans="1:32" ht="15" customHeight="1" x14ac:dyDescent="0.25">
      <c r="A881" s="70">
        <v>1</v>
      </c>
      <c r="B881" s="70">
        <v>1</v>
      </c>
      <c r="C881" s="132" t="s">
        <v>166</v>
      </c>
      <c r="D881" s="132"/>
      <c r="E881" s="2338">
        <f>SUM(E880,E869)</f>
        <v>279986.10598290601</v>
      </c>
      <c r="F881" s="553">
        <f>SUM(F880,F869)</f>
        <v>139994.05299145301</v>
      </c>
      <c r="G881" s="553">
        <f>SUM(G880,G869)</f>
        <v>143881.60000000001</v>
      </c>
      <c r="H881" s="553">
        <f>G881/F881*100</f>
        <v>102.77693725231624</v>
      </c>
      <c r="I881" s="378"/>
      <c r="J881" s="378"/>
      <c r="K881" s="445"/>
      <c r="L881" s="445"/>
      <c r="M881" s="445"/>
      <c r="N881" s="445"/>
      <c r="O881" s="445"/>
      <c r="P881" s="445"/>
      <c r="Q881" s="17">
        <f t="shared" ref="Q881:R881" si="640">SUM(Q880,Q869)</f>
        <v>204231.27564999997</v>
      </c>
      <c r="R881" s="17">
        <f t="shared" si="640"/>
        <v>204231.27564999997</v>
      </c>
      <c r="S881" s="17">
        <f t="shared" ref="S881:T881" si="641">SUM(S880,S869)</f>
        <v>204231.27564999997</v>
      </c>
      <c r="T881" s="17">
        <f t="shared" si="641"/>
        <v>204231.27564999997</v>
      </c>
      <c r="U881" s="17">
        <f t="shared" ref="U881:V881" si="642">SUM(U880,U869)</f>
        <v>204231.27564999997</v>
      </c>
      <c r="V881" s="17">
        <f t="shared" si="642"/>
        <v>204231.27564999997</v>
      </c>
      <c r="W881" s="17">
        <f t="shared" ref="W881" si="643">SUM(W880,W869)</f>
        <v>102115.63782499998</v>
      </c>
      <c r="X881" s="17">
        <f t="shared" ref="X881:AB881" si="644">SUM(X880,X869)</f>
        <v>99612.16519</v>
      </c>
      <c r="Y881" s="17">
        <f t="shared" si="644"/>
        <v>0</v>
      </c>
      <c r="Z881" s="17">
        <f t="shared" si="644"/>
        <v>-2503.4726349999837</v>
      </c>
      <c r="AA881" s="17">
        <f t="shared" si="644"/>
        <v>-125.65215999999999</v>
      </c>
      <c r="AB881" s="1244">
        <f t="shared" si="644"/>
        <v>99486.513030000002</v>
      </c>
      <c r="AC881" s="2338">
        <f>SUM(AC880,AC869)</f>
        <v>2933.2000000000003</v>
      </c>
      <c r="AD881" s="1244">
        <f t="shared" ref="AD881:AE881" si="645">SUM(AD880,AD869)</f>
        <v>1976609.4800000002</v>
      </c>
      <c r="AE881" s="1244">
        <f t="shared" si="645"/>
        <v>1976.6094800000003</v>
      </c>
      <c r="AF881" s="2406"/>
    </row>
    <row r="882" spans="1:32" ht="15" customHeight="1" x14ac:dyDescent="0.25">
      <c r="A882" s="70">
        <v>1</v>
      </c>
      <c r="B882" s="70">
        <v>1</v>
      </c>
      <c r="C882" s="258" t="s">
        <v>31</v>
      </c>
      <c r="D882" s="135"/>
      <c r="E882" s="2317"/>
      <c r="F882" s="381"/>
      <c r="G882" s="381"/>
      <c r="H882" s="381"/>
      <c r="I882" s="370"/>
      <c r="J882" s="370"/>
      <c r="K882" s="519"/>
      <c r="L882" s="519"/>
      <c r="M882" s="519"/>
      <c r="N882" s="519"/>
      <c r="O882" s="519"/>
      <c r="P882" s="519"/>
      <c r="Q882" s="13"/>
      <c r="R882" s="13"/>
      <c r="S882" s="13"/>
      <c r="T882" s="13"/>
      <c r="U882" s="13"/>
      <c r="V882" s="13"/>
      <c r="W882" s="1038"/>
      <c r="X882" s="13">
        <f t="shared" si="571"/>
        <v>0</v>
      </c>
      <c r="Y882" s="13"/>
      <c r="Z882" s="13"/>
      <c r="AA882" s="13"/>
      <c r="AB882" s="1252"/>
      <c r="AC882" s="13"/>
      <c r="AD882" s="13"/>
      <c r="AE882" s="1798"/>
      <c r="AF882" s="2406"/>
    </row>
    <row r="883" spans="1:32" ht="15" customHeight="1" x14ac:dyDescent="0.25">
      <c r="A883" s="70">
        <v>1</v>
      </c>
      <c r="B883" s="70">
        <v>1</v>
      </c>
      <c r="C883" s="217" t="s">
        <v>148</v>
      </c>
      <c r="D883" s="217"/>
      <c r="E883" s="2162"/>
      <c r="F883" s="361"/>
      <c r="G883" s="361"/>
      <c r="H883" s="361"/>
      <c r="I883" s="363"/>
      <c r="J883" s="363"/>
      <c r="K883" s="440"/>
      <c r="L883" s="440"/>
      <c r="M883" s="440"/>
      <c r="N883" s="440"/>
      <c r="O883" s="440"/>
      <c r="P883" s="440"/>
      <c r="Q883" s="8"/>
      <c r="R883" s="8"/>
      <c r="S883" s="8"/>
      <c r="T883" s="8"/>
      <c r="U883" s="8"/>
      <c r="V883" s="8"/>
      <c r="W883" s="1035"/>
      <c r="X883" s="8">
        <f t="shared" si="571"/>
        <v>0</v>
      </c>
      <c r="Y883" s="8"/>
      <c r="Z883" s="8"/>
      <c r="AA883" s="8"/>
      <c r="AB883" s="1152"/>
      <c r="AC883" s="8"/>
      <c r="AD883" s="8"/>
      <c r="AE883" s="1795"/>
      <c r="AF883" s="2406"/>
    </row>
    <row r="884" spans="1:32" ht="15" customHeight="1" x14ac:dyDescent="0.25">
      <c r="A884" s="70">
        <v>1</v>
      </c>
      <c r="B884" s="70">
        <v>1</v>
      </c>
      <c r="C884" s="150" t="s">
        <v>55</v>
      </c>
      <c r="D884" s="124">
        <v>240</v>
      </c>
      <c r="E884" s="2162">
        <v>3089</v>
      </c>
      <c r="F884" s="92">
        <f>ROUND(E884/12*$C$4,0)</f>
        <v>1545</v>
      </c>
      <c r="G884" s="92">
        <f>733+832</f>
        <v>1565</v>
      </c>
      <c r="H884" s="92">
        <f>G884/F884*100</f>
        <v>101.29449838187703</v>
      </c>
      <c r="I884" s="363">
        <v>8</v>
      </c>
      <c r="J884" s="93">
        <f>M884/G884</f>
        <v>7.9821086261980829</v>
      </c>
      <c r="K884" s="94">
        <f>ROUND(E884*I884,0)</f>
        <v>24712</v>
      </c>
      <c r="L884" s="94">
        <f t="shared" ref="L884:L885" si="646">ROUND(K884/12*$C$4,0)</f>
        <v>12356</v>
      </c>
      <c r="M884" s="94">
        <v>12492</v>
      </c>
      <c r="N884" s="94">
        <f>M884/L884*100</f>
        <v>101.10067983166073</v>
      </c>
      <c r="O884" s="94">
        <f>ROUND(K884/D884,0)</f>
        <v>103</v>
      </c>
      <c r="P884" s="94">
        <f>M884/$C$4*12/O884</f>
        <v>242.5631067961165</v>
      </c>
      <c r="Q884" s="8"/>
      <c r="R884" s="8"/>
      <c r="S884" s="8"/>
      <c r="T884" s="8"/>
      <c r="U884" s="8"/>
      <c r="V884" s="8"/>
      <c r="W884" s="1035"/>
      <c r="X884" s="8">
        <f t="shared" ref="X884:X968" si="647">AB884-AA884-Y884</f>
        <v>0</v>
      </c>
      <c r="Y884" s="8"/>
      <c r="Z884" s="8">
        <f>X884-W884</f>
        <v>0</v>
      </c>
      <c r="AA884" s="8"/>
      <c r="AB884" s="1152"/>
      <c r="AC884" s="8"/>
      <c r="AD884" s="8"/>
      <c r="AE884" s="1795"/>
      <c r="AF884" s="2406"/>
    </row>
    <row r="885" spans="1:32" s="96" customFormat="1" ht="15" customHeight="1" x14ac:dyDescent="0.25">
      <c r="A885" s="70">
        <v>1</v>
      </c>
      <c r="B885" s="70">
        <v>1</v>
      </c>
      <c r="C885" s="150" t="s">
        <v>6</v>
      </c>
      <c r="D885" s="357">
        <v>240</v>
      </c>
      <c r="E885" s="2163">
        <v>995</v>
      </c>
      <c r="F885" s="98">
        <f>ROUND(E885/12*$C$4,0)</f>
        <v>498</v>
      </c>
      <c r="G885" s="98">
        <f>235+269</f>
        <v>504</v>
      </c>
      <c r="H885" s="98">
        <f>G885/F885*100</f>
        <v>101.20481927710843</v>
      </c>
      <c r="I885" s="398">
        <v>4</v>
      </c>
      <c r="J885" s="99">
        <f>M885/G885</f>
        <v>3.6805555555555554</v>
      </c>
      <c r="K885" s="100">
        <f>ROUND(E885*I885,0)</f>
        <v>3980</v>
      </c>
      <c r="L885" s="100">
        <f t="shared" si="646"/>
        <v>1990</v>
      </c>
      <c r="M885" s="100">
        <v>1855</v>
      </c>
      <c r="N885" s="100">
        <f>M885/L885*100</f>
        <v>93.21608040201005</v>
      </c>
      <c r="O885" s="100">
        <f>ROUND(K885/D885,0)</f>
        <v>17</v>
      </c>
      <c r="P885" s="100">
        <f>M885/$C$4*12/O885</f>
        <v>218.23529411764707</v>
      </c>
      <c r="Q885" s="15"/>
      <c r="R885" s="15"/>
      <c r="S885" s="15"/>
      <c r="T885" s="15"/>
      <c r="U885" s="15"/>
      <c r="V885" s="15"/>
      <c r="W885" s="1036"/>
      <c r="X885" s="15">
        <f t="shared" si="647"/>
        <v>0</v>
      </c>
      <c r="Y885" s="15"/>
      <c r="Z885" s="15">
        <f>X885-W885</f>
        <v>0</v>
      </c>
      <c r="AA885" s="15"/>
      <c r="AB885" s="1269"/>
      <c r="AC885" s="8"/>
      <c r="AD885" s="8"/>
      <c r="AE885" s="1795"/>
      <c r="AF885" s="2406"/>
    </row>
    <row r="886" spans="1:32" ht="29.25" customHeight="1" x14ac:dyDescent="0.25">
      <c r="A886" s="70">
        <v>1</v>
      </c>
      <c r="B886" s="70">
        <v>1</v>
      </c>
      <c r="C886" s="723" t="s">
        <v>241</v>
      </c>
      <c r="D886" s="1958"/>
      <c r="E886" s="2170">
        <f>SUM(E884:E885)</f>
        <v>4084</v>
      </c>
      <c r="F886" s="445">
        <f>SUM(F884:F885)</f>
        <v>2043</v>
      </c>
      <c r="G886" s="445">
        <f>SUM(G884:G885)</f>
        <v>2069</v>
      </c>
      <c r="H886" s="479">
        <f>G886/F886*100</f>
        <v>101.27263827704355</v>
      </c>
      <c r="I886" s="104">
        <f>IF(E886=0,0,K886/E886)</f>
        <v>7.0254652301665033</v>
      </c>
      <c r="J886" s="480">
        <f>M886/G886</f>
        <v>6.9342677622039632</v>
      </c>
      <c r="K886" s="105">
        <f>SUM(K884:K885)</f>
        <v>28692</v>
      </c>
      <c r="L886" s="105">
        <f>SUM(L884:L885)</f>
        <v>14346</v>
      </c>
      <c r="M886" s="105">
        <f>SUM(M884:M885)</f>
        <v>14347</v>
      </c>
      <c r="N886" s="179">
        <f>M886/L886*100</f>
        <v>100.00697058413495</v>
      </c>
      <c r="O886" s="105">
        <f>SUM(O884:O885)</f>
        <v>120</v>
      </c>
      <c r="P886" s="179">
        <f>M886/$C$4*12/O886</f>
        <v>239.11666666666667</v>
      </c>
      <c r="Q886" s="17"/>
      <c r="R886" s="17"/>
      <c r="S886" s="17"/>
      <c r="T886" s="17"/>
      <c r="U886" s="17"/>
      <c r="V886" s="17"/>
      <c r="W886" s="1037"/>
      <c r="X886" s="17">
        <f t="shared" si="647"/>
        <v>0</v>
      </c>
      <c r="Y886" s="17"/>
      <c r="Z886" s="17"/>
      <c r="AA886" s="17"/>
      <c r="AB886" s="1244"/>
      <c r="AC886" s="15"/>
      <c r="AD886" s="15"/>
      <c r="AE886" s="1796"/>
      <c r="AF886" s="2406"/>
    </row>
    <row r="887" spans="1:32" ht="15" customHeight="1" thickBot="1" x14ac:dyDescent="0.3">
      <c r="A887" s="70">
        <v>1</v>
      </c>
      <c r="B887" s="70">
        <v>1</v>
      </c>
      <c r="C887" s="156" t="s">
        <v>341</v>
      </c>
      <c r="D887" s="156"/>
      <c r="E887" s="2333">
        <f>SUM(E886)</f>
        <v>4084</v>
      </c>
      <c r="F887" s="390">
        <f>SUM(F886)</f>
        <v>2043</v>
      </c>
      <c r="G887" s="390">
        <f>SUM(G886)</f>
        <v>2069</v>
      </c>
      <c r="H887" s="390">
        <f>G887/F887*100</f>
        <v>101.27263827704355</v>
      </c>
      <c r="I887" s="158">
        <f>IF(E887=0,0,K887/E887)</f>
        <v>7.0254652301665033</v>
      </c>
      <c r="J887" s="159">
        <f>M887/G887</f>
        <v>6.9342677622039632</v>
      </c>
      <c r="K887" s="390">
        <f>SUM(K886)</f>
        <v>28692</v>
      </c>
      <c r="L887" s="390">
        <f>SUM(L886)</f>
        <v>14346</v>
      </c>
      <c r="M887" s="2760">
        <f>SUM(M886)</f>
        <v>14347</v>
      </c>
      <c r="N887" s="161">
        <f>M887/L887*100</f>
        <v>100.00697058413495</v>
      </c>
      <c r="O887" s="196">
        <f>SUM(O884:O885)</f>
        <v>120</v>
      </c>
      <c r="P887" s="161">
        <f>M887/$C$4*12/O887</f>
        <v>239.11666666666667</v>
      </c>
      <c r="Q887" s="57">
        <v>57106.419663999986</v>
      </c>
      <c r="R887" s="57">
        <v>57106.419663999986</v>
      </c>
      <c r="S887" s="57">
        <v>57106.419663999986</v>
      </c>
      <c r="T887" s="57">
        <v>57106.419663999986</v>
      </c>
      <c r="U887" s="57">
        <v>57106.419663999986</v>
      </c>
      <c r="V887" s="57">
        <v>57106.419663999986</v>
      </c>
      <c r="W887" s="1037">
        <f>Q887/12*$C$4+(R887-Q887)/11*5+(S887-R887)/10*4+(T887-S887)/9*3+(U887-T887)/8*2+(V887-U887)/7*1</f>
        <v>28553.209831999993</v>
      </c>
      <c r="X887" s="57">
        <f t="shared" si="647"/>
        <v>28668.544010000001</v>
      </c>
      <c r="Y887" s="57"/>
      <c r="Z887" s="57">
        <f>X887-W887</f>
        <v>115.33417800000825</v>
      </c>
      <c r="AA887" s="57">
        <v>-207.85107000000002</v>
      </c>
      <c r="AB887" s="1160">
        <v>28460.692940000001</v>
      </c>
      <c r="AC887" s="57"/>
      <c r="AD887" s="57"/>
      <c r="AE887" s="1799"/>
      <c r="AF887" s="2406"/>
    </row>
    <row r="888" spans="1:32" ht="15" customHeight="1" thickBot="1" x14ac:dyDescent="0.3">
      <c r="A888" s="70">
        <v>1</v>
      </c>
      <c r="B888" s="70">
        <v>1</v>
      </c>
      <c r="C888" s="526" t="s">
        <v>17</v>
      </c>
      <c r="D888" s="526"/>
      <c r="E888" s="2168"/>
      <c r="F888" s="543"/>
      <c r="G888" s="543"/>
      <c r="H888" s="543"/>
      <c r="I888" s="393"/>
      <c r="J888" s="393"/>
      <c r="K888" s="543"/>
      <c r="L888" s="543"/>
      <c r="M888" s="543"/>
      <c r="N888" s="543"/>
      <c r="O888" s="543"/>
      <c r="P888" s="543"/>
      <c r="Q888" s="14">
        <f t="shared" ref="Q888:R888" si="648">SUM(Q881,Q887)</f>
        <v>261337.69531399995</v>
      </c>
      <c r="R888" s="14">
        <f t="shared" si="648"/>
        <v>261337.69531399995</v>
      </c>
      <c r="S888" s="14">
        <f t="shared" ref="S888:T888" si="649">SUM(S881,S887)</f>
        <v>261337.69531399995</v>
      </c>
      <c r="T888" s="14">
        <f t="shared" si="649"/>
        <v>261337.69531399995</v>
      </c>
      <c r="U888" s="14">
        <f t="shared" ref="U888:V888" si="650">SUM(U881,U887)</f>
        <v>261337.69531399995</v>
      </c>
      <c r="V888" s="14">
        <f t="shared" si="650"/>
        <v>261337.69531399995</v>
      </c>
      <c r="W888" s="1040">
        <f t="shared" ref="W888" si="651">SUM(W881,W887)</f>
        <v>130668.84765699998</v>
      </c>
      <c r="X888" s="14">
        <f t="shared" si="647"/>
        <v>128280.70920000001</v>
      </c>
      <c r="Y888" s="14">
        <f t="shared" ref="Y888:AA888" si="652">SUM(Y881,Y887)</f>
        <v>0</v>
      </c>
      <c r="Z888" s="14">
        <f t="shared" si="652"/>
        <v>-2388.1384569999755</v>
      </c>
      <c r="AA888" s="14">
        <f t="shared" si="652"/>
        <v>-333.50323000000003</v>
      </c>
      <c r="AB888" s="1250">
        <f>SUM(AB881,AB887)</f>
        <v>127947.20597000001</v>
      </c>
      <c r="AC888" s="14"/>
      <c r="AD888" s="1250">
        <f t="shared" ref="AD888:AE888" si="653">SUM(AD881,AD887)</f>
        <v>1976609.4800000002</v>
      </c>
      <c r="AE888" s="1250">
        <f t="shared" si="653"/>
        <v>1976.6094800000003</v>
      </c>
      <c r="AF888" s="2406"/>
    </row>
    <row r="889" spans="1:32" ht="19.5" customHeight="1" x14ac:dyDescent="0.25">
      <c r="A889" s="70">
        <v>1</v>
      </c>
      <c r="B889" s="70">
        <v>1</v>
      </c>
      <c r="C889" s="563"/>
      <c r="D889" s="563"/>
      <c r="E889" s="2171"/>
      <c r="F889" s="496"/>
      <c r="G889" s="496"/>
      <c r="H889" s="496"/>
      <c r="I889" s="383"/>
      <c r="J889" s="383"/>
      <c r="K889" s="496"/>
      <c r="L889" s="496"/>
      <c r="M889" s="496"/>
      <c r="N889" s="496"/>
      <c r="O889" s="496"/>
      <c r="P889" s="496"/>
      <c r="Q889" s="13"/>
      <c r="R889" s="13"/>
      <c r="S889" s="13"/>
      <c r="T889" s="13"/>
      <c r="U889" s="13"/>
      <c r="V889" s="13"/>
      <c r="W889" s="1038"/>
      <c r="X889" s="13">
        <f t="shared" si="647"/>
        <v>0</v>
      </c>
      <c r="Y889" s="13"/>
      <c r="Z889" s="13"/>
      <c r="AA889" s="13"/>
      <c r="AB889" s="1252"/>
      <c r="AC889" s="13"/>
      <c r="AD889" s="13"/>
      <c r="AE889" s="1798"/>
      <c r="AF889" s="2406"/>
    </row>
    <row r="890" spans="1:32" ht="38.25" customHeight="1" x14ac:dyDescent="0.25">
      <c r="A890" s="70">
        <v>1</v>
      </c>
      <c r="B890" s="70">
        <v>1</v>
      </c>
      <c r="C890" s="1027" t="s">
        <v>259</v>
      </c>
      <c r="D890" s="463"/>
      <c r="E890" s="2160"/>
      <c r="F890" s="126"/>
      <c r="G890" s="126"/>
      <c r="H890" s="126"/>
      <c r="I890" s="125"/>
      <c r="J890" s="125"/>
      <c r="K890" s="126"/>
      <c r="L890" s="126"/>
      <c r="M890" s="126"/>
      <c r="N890" s="126"/>
      <c r="O890" s="126"/>
      <c r="P890" s="126"/>
      <c r="Q890" s="8"/>
      <c r="R890" s="8"/>
      <c r="S890" s="8"/>
      <c r="T890" s="8"/>
      <c r="U890" s="8"/>
      <c r="V890" s="8"/>
      <c r="W890" s="1035"/>
      <c r="X890" s="8">
        <f t="shared" si="647"/>
        <v>0</v>
      </c>
      <c r="Y890" s="8"/>
      <c r="Z890" s="8"/>
      <c r="AA890" s="8"/>
      <c r="AB890" s="1152"/>
      <c r="AC890" s="8"/>
      <c r="AD890" s="8"/>
      <c r="AE890" s="1795"/>
      <c r="AF890" s="2406"/>
    </row>
    <row r="891" spans="1:32" ht="15" customHeight="1" x14ac:dyDescent="0.25">
      <c r="A891" s="70">
        <v>1</v>
      </c>
      <c r="B891" s="70">
        <v>1</v>
      </c>
      <c r="C891" s="569" t="s">
        <v>302</v>
      </c>
      <c r="D891" s="507"/>
      <c r="E891" s="2160"/>
      <c r="F891" s="126"/>
      <c r="G891" s="126"/>
      <c r="H891" s="126"/>
      <c r="I891" s="125"/>
      <c r="J891" s="125"/>
      <c r="K891" s="126"/>
      <c r="L891" s="126"/>
      <c r="M891" s="126"/>
      <c r="N891" s="126"/>
      <c r="O891" s="126"/>
      <c r="P891" s="126"/>
      <c r="Q891" s="8"/>
      <c r="R891" s="8"/>
      <c r="S891" s="8"/>
      <c r="T891" s="8"/>
      <c r="U891" s="8"/>
      <c r="V891" s="8"/>
      <c r="W891" s="1035"/>
      <c r="X891" s="8">
        <f t="shared" si="647"/>
        <v>0</v>
      </c>
      <c r="Y891" s="8"/>
      <c r="Z891" s="8"/>
      <c r="AA891" s="8"/>
      <c r="AB891" s="1152"/>
      <c r="AC891" s="8"/>
      <c r="AD891" s="8"/>
      <c r="AE891" s="1795"/>
      <c r="AF891" s="2406"/>
    </row>
    <row r="892" spans="1:32" ht="15" customHeight="1" x14ac:dyDescent="0.25">
      <c r="A892" s="70">
        <v>1</v>
      </c>
      <c r="B892" s="70">
        <v>1</v>
      </c>
      <c r="C892" s="407" t="s">
        <v>361</v>
      </c>
      <c r="D892" s="520"/>
      <c r="E892" s="2162">
        <f>SUM(E895,E897)</f>
        <v>33120</v>
      </c>
      <c r="F892" s="361">
        <f>SUM(F895,F897)</f>
        <v>16561</v>
      </c>
      <c r="G892" s="361">
        <f>SUM(G895,G897)</f>
        <v>17000</v>
      </c>
      <c r="H892" s="361">
        <f>G892/F892*100</f>
        <v>102.65080611074211</v>
      </c>
      <c r="I892" s="125"/>
      <c r="J892" s="125"/>
      <c r="K892" s="126"/>
      <c r="L892" s="126"/>
      <c r="M892" s="126"/>
      <c r="N892" s="126"/>
      <c r="O892" s="126"/>
      <c r="P892" s="126"/>
      <c r="Q892" s="8"/>
      <c r="R892" s="8"/>
      <c r="S892" s="8"/>
      <c r="T892" s="8"/>
      <c r="U892" s="8"/>
      <c r="V892" s="8"/>
      <c r="W892" s="1035"/>
      <c r="X892" s="8">
        <f t="shared" si="647"/>
        <v>0</v>
      </c>
      <c r="Y892" s="8"/>
      <c r="Z892" s="8"/>
      <c r="AA892" s="8"/>
      <c r="AB892" s="1152"/>
      <c r="AC892" s="8">
        <f>AC894+AC895+AC896+AC897</f>
        <v>0</v>
      </c>
      <c r="AD892" s="8"/>
      <c r="AE892" s="1795"/>
      <c r="AF892" s="2406"/>
    </row>
    <row r="893" spans="1:32" ht="15" customHeight="1" x14ac:dyDescent="0.25">
      <c r="B893" s="70">
        <v>1</v>
      </c>
      <c r="C893" s="407"/>
      <c r="D893" s="520"/>
      <c r="E893" s="2162"/>
      <c r="F893" s="361"/>
      <c r="G893" s="361"/>
      <c r="H893" s="361"/>
      <c r="I893" s="125"/>
      <c r="J893" s="125"/>
      <c r="K893" s="126"/>
      <c r="L893" s="126"/>
      <c r="M893" s="126"/>
      <c r="N893" s="126"/>
      <c r="O893" s="126"/>
      <c r="P893" s="126"/>
      <c r="Q893" s="8"/>
      <c r="R893" s="8"/>
      <c r="S893" s="8"/>
      <c r="T893" s="8"/>
      <c r="U893" s="8"/>
      <c r="V893" s="8"/>
      <c r="W893" s="1035"/>
      <c r="X893" s="8"/>
      <c r="Y893" s="8"/>
      <c r="Z893" s="8"/>
      <c r="AA893" s="8"/>
      <c r="AB893" s="1152"/>
      <c r="AC893" s="8"/>
      <c r="AD893" s="8"/>
      <c r="AE893" s="1795"/>
      <c r="AF893" s="2406"/>
    </row>
    <row r="894" spans="1:32" ht="32.25" customHeight="1" x14ac:dyDescent="0.25">
      <c r="A894" s="70">
        <v>1</v>
      </c>
      <c r="B894" s="70">
        <v>1</v>
      </c>
      <c r="C894" s="407" t="s">
        <v>303</v>
      </c>
      <c r="D894" s="407"/>
      <c r="E894" s="2150"/>
      <c r="F894" s="92">
        <f>ROUND(E894/12*$C$4,0)</f>
        <v>0</v>
      </c>
      <c r="G894" s="440"/>
      <c r="H894" s="440"/>
      <c r="I894" s="125"/>
      <c r="J894" s="125"/>
      <c r="K894" s="464"/>
      <c r="L894" s="464"/>
      <c r="M894" s="464"/>
      <c r="N894" s="464"/>
      <c r="O894" s="464"/>
      <c r="P894" s="464"/>
      <c r="Q894" s="8"/>
      <c r="R894" s="8"/>
      <c r="S894" s="8"/>
      <c r="T894" s="8"/>
      <c r="U894" s="8"/>
      <c r="V894" s="8"/>
      <c r="W894" s="1035"/>
      <c r="X894" s="8">
        <f t="shared" si="647"/>
        <v>0</v>
      </c>
      <c r="Y894" s="8"/>
      <c r="Z894" s="8"/>
      <c r="AA894" s="8"/>
      <c r="AB894" s="1152"/>
      <c r="AC894" s="8"/>
      <c r="AD894" s="8"/>
      <c r="AE894" s="1795"/>
      <c r="AF894" s="2406"/>
    </row>
    <row r="895" spans="1:32" ht="33" customHeight="1" x14ac:dyDescent="0.25">
      <c r="A895" s="70">
        <v>1</v>
      </c>
      <c r="B895" s="70">
        <v>1</v>
      </c>
      <c r="C895" s="407" t="s">
        <v>304</v>
      </c>
      <c r="D895" s="407"/>
      <c r="E895" s="2150">
        <v>25625</v>
      </c>
      <c r="F895" s="92">
        <f>ROUND(E895/12*$C$4,0)</f>
        <v>12813</v>
      </c>
      <c r="G895" s="440">
        <v>13162</v>
      </c>
      <c r="H895" s="440">
        <f>G895/F895*100</f>
        <v>102.7237961445407</v>
      </c>
      <c r="I895" s="125"/>
      <c r="J895" s="125"/>
      <c r="K895" s="464"/>
      <c r="L895" s="464"/>
      <c r="M895" s="464"/>
      <c r="N895" s="464"/>
      <c r="O895" s="464"/>
      <c r="P895" s="464"/>
      <c r="Q895" s="8"/>
      <c r="R895" s="8"/>
      <c r="S895" s="8"/>
      <c r="T895" s="8"/>
      <c r="U895" s="8"/>
      <c r="V895" s="8"/>
      <c r="W895" s="1035"/>
      <c r="X895" s="8">
        <f t="shared" si="647"/>
        <v>0</v>
      </c>
      <c r="Y895" s="8"/>
      <c r="Z895" s="8"/>
      <c r="AA895" s="8"/>
      <c r="AB895" s="1152"/>
      <c r="AC895" s="8"/>
      <c r="AD895" s="8"/>
      <c r="AE895" s="1795"/>
      <c r="AF895" s="2406"/>
    </row>
    <row r="896" spans="1:32" ht="30" customHeight="1" x14ac:dyDescent="0.25">
      <c r="A896" s="70">
        <v>1</v>
      </c>
      <c r="B896" s="70">
        <v>1</v>
      </c>
      <c r="C896" s="407" t="s">
        <v>305</v>
      </c>
      <c r="D896" s="407"/>
      <c r="E896" s="2150"/>
      <c r="F896" s="92">
        <f>ROUND(E896/12*$C$4,0)</f>
        <v>0</v>
      </c>
      <c r="G896" s="440"/>
      <c r="H896" s="440"/>
      <c r="I896" s="125"/>
      <c r="J896" s="125"/>
      <c r="K896" s="464"/>
      <c r="L896" s="464"/>
      <c r="M896" s="464"/>
      <c r="N896" s="464"/>
      <c r="O896" s="464"/>
      <c r="P896" s="464"/>
      <c r="Q896" s="8"/>
      <c r="R896" s="8"/>
      <c r="S896" s="8"/>
      <c r="T896" s="8"/>
      <c r="U896" s="8"/>
      <c r="V896" s="8"/>
      <c r="W896" s="1035"/>
      <c r="X896" s="8">
        <f t="shared" si="647"/>
        <v>0</v>
      </c>
      <c r="Y896" s="8"/>
      <c r="Z896" s="8"/>
      <c r="AA896" s="8"/>
      <c r="AB896" s="1152"/>
      <c r="AC896" s="8"/>
      <c r="AD896" s="8"/>
      <c r="AE896" s="1795"/>
      <c r="AF896" s="2406"/>
    </row>
    <row r="897" spans="1:32" ht="15" customHeight="1" x14ac:dyDescent="0.25">
      <c r="A897" s="70">
        <v>1</v>
      </c>
      <c r="B897" s="70">
        <v>1</v>
      </c>
      <c r="C897" s="407" t="s">
        <v>306</v>
      </c>
      <c r="D897" s="407"/>
      <c r="E897" s="2150">
        <v>7495</v>
      </c>
      <c r="F897" s="92">
        <f>ROUND(E897/12*$C$4,0)</f>
        <v>3748</v>
      </c>
      <c r="G897" s="440">
        <v>3838</v>
      </c>
      <c r="H897" s="440">
        <f>G897/F897*100</f>
        <v>102.40128068303096</v>
      </c>
      <c r="I897" s="125"/>
      <c r="J897" s="125"/>
      <c r="K897" s="464"/>
      <c r="L897" s="464"/>
      <c r="M897" s="464"/>
      <c r="N897" s="464"/>
      <c r="O897" s="464"/>
      <c r="P897" s="464"/>
      <c r="Q897" s="8"/>
      <c r="R897" s="8"/>
      <c r="S897" s="8"/>
      <c r="T897" s="8"/>
      <c r="U897" s="8"/>
      <c r="V897" s="8"/>
      <c r="W897" s="1035"/>
      <c r="X897" s="8">
        <f t="shared" si="647"/>
        <v>0</v>
      </c>
      <c r="Y897" s="8"/>
      <c r="Z897" s="8"/>
      <c r="AA897" s="8"/>
      <c r="AB897" s="1152"/>
      <c r="AC897" s="8"/>
      <c r="AD897" s="8"/>
      <c r="AE897" s="1795"/>
      <c r="AF897" s="2406"/>
    </row>
    <row r="898" spans="1:32" ht="54.75" customHeight="1" x14ac:dyDescent="0.25">
      <c r="B898" s="70">
        <v>1</v>
      </c>
      <c r="C898" s="407" t="s">
        <v>552</v>
      </c>
      <c r="D898" s="407"/>
      <c r="E898" s="2150">
        <v>3159</v>
      </c>
      <c r="F898" s="92">
        <f>E898/7*($C$4-5)</f>
        <v>451.28571428571428</v>
      </c>
      <c r="G898" s="440"/>
      <c r="H898" s="440">
        <f>G898/F898*100</f>
        <v>0</v>
      </c>
      <c r="I898" s="125"/>
      <c r="J898" s="125"/>
      <c r="K898" s="464"/>
      <c r="L898" s="464"/>
      <c r="M898" s="464"/>
      <c r="N898" s="464"/>
      <c r="O898" s="464"/>
      <c r="P898" s="464"/>
      <c r="Q898" s="8"/>
      <c r="R898" s="8"/>
      <c r="S898" s="8"/>
      <c r="T898" s="8"/>
      <c r="U898" s="8"/>
      <c r="V898" s="8"/>
      <c r="W898" s="1035"/>
      <c r="X898" s="8"/>
      <c r="Y898" s="8"/>
      <c r="Z898" s="8"/>
      <c r="AA898" s="8"/>
      <c r="AB898" s="1152"/>
      <c r="AC898" s="8"/>
      <c r="AD898" s="8"/>
      <c r="AE898" s="1795"/>
      <c r="AF898" s="2406"/>
    </row>
    <row r="899" spans="1:32" ht="14.25" customHeight="1" x14ac:dyDescent="0.25">
      <c r="A899" s="70">
        <v>1</v>
      </c>
      <c r="B899" s="70">
        <v>1</v>
      </c>
      <c r="C899" s="407" t="s">
        <v>360</v>
      </c>
      <c r="D899" s="407"/>
      <c r="E899" s="2150">
        <v>45000</v>
      </c>
      <c r="F899" s="92">
        <f>ROUND(E899/12*$C$4,0)</f>
        <v>22500</v>
      </c>
      <c r="G899" s="440">
        <v>22763</v>
      </c>
      <c r="H899" s="440">
        <f>G899/F899*100</f>
        <v>101.16888888888889</v>
      </c>
      <c r="I899" s="125"/>
      <c r="J899" s="125"/>
      <c r="K899" s="464"/>
      <c r="L899" s="464"/>
      <c r="M899" s="464"/>
      <c r="N899" s="464"/>
      <c r="O899" s="464"/>
      <c r="P899" s="464"/>
      <c r="Q899" s="8"/>
      <c r="R899" s="8"/>
      <c r="S899" s="8"/>
      <c r="T899" s="8"/>
      <c r="U899" s="8"/>
      <c r="V899" s="8"/>
      <c r="W899" s="1035"/>
      <c r="X899" s="8">
        <f t="shared" si="647"/>
        <v>0</v>
      </c>
      <c r="Y899" s="8"/>
      <c r="Z899" s="8"/>
      <c r="AA899" s="8"/>
      <c r="AB899" s="1152"/>
      <c r="AC899" s="8">
        <v>223</v>
      </c>
      <c r="AD899" s="8">
        <v>273273.01999999996</v>
      </c>
      <c r="AE899" s="1795">
        <f>AD899/1000</f>
        <v>273.27301999999997</v>
      </c>
      <c r="AF899" s="2406"/>
    </row>
    <row r="900" spans="1:32" ht="30" customHeight="1" x14ac:dyDescent="0.25">
      <c r="A900" s="70">
        <v>1</v>
      </c>
      <c r="B900" s="70">
        <v>1</v>
      </c>
      <c r="C900" s="407" t="s">
        <v>298</v>
      </c>
      <c r="D900" s="407"/>
      <c r="E900" s="2150"/>
      <c r="F900" s="92"/>
      <c r="G900" s="440"/>
      <c r="H900" s="440"/>
      <c r="I900" s="125"/>
      <c r="J900" s="125"/>
      <c r="K900" s="464"/>
      <c r="L900" s="464"/>
      <c r="M900" s="464"/>
      <c r="N900" s="464"/>
      <c r="O900" s="464"/>
      <c r="P900" s="464"/>
      <c r="Q900" s="8"/>
      <c r="R900" s="8"/>
      <c r="S900" s="8"/>
      <c r="T900" s="8"/>
      <c r="U900" s="8"/>
      <c r="V900" s="8"/>
      <c r="W900" s="1035"/>
      <c r="X900" s="8">
        <f t="shared" si="647"/>
        <v>0</v>
      </c>
      <c r="Y900" s="8"/>
      <c r="Z900" s="8"/>
      <c r="AA900" s="8"/>
      <c r="AB900" s="1152"/>
      <c r="AC900" s="8"/>
      <c r="AD900" s="8"/>
      <c r="AE900" s="1795"/>
      <c r="AF900" s="2406"/>
    </row>
    <row r="901" spans="1:32" ht="31.5" customHeight="1" x14ac:dyDescent="0.25">
      <c r="A901" s="70">
        <v>1</v>
      </c>
      <c r="B901" s="70">
        <v>1</v>
      </c>
      <c r="C901" s="508" t="s">
        <v>168</v>
      </c>
      <c r="D901" s="407"/>
      <c r="E901" s="2330">
        <f>SUM(E892+E899*3.2)</f>
        <v>177120</v>
      </c>
      <c r="F901" s="116">
        <f>SUM(F892+F899*3.2)</f>
        <v>88561</v>
      </c>
      <c r="G901" s="388">
        <f>SUM(G892+G899*3.2)</f>
        <v>89841.600000000006</v>
      </c>
      <c r="H901" s="388">
        <f>G901/F901*100</f>
        <v>101.44600896557176</v>
      </c>
      <c r="I901" s="125"/>
      <c r="J901" s="125"/>
      <c r="K901" s="464"/>
      <c r="L901" s="464"/>
      <c r="M901" s="464"/>
      <c r="N901" s="464"/>
      <c r="O901" s="464"/>
      <c r="P901" s="464"/>
      <c r="Q901" s="17">
        <v>70507.265399999989</v>
      </c>
      <c r="R901" s="17">
        <v>70507.265399999989</v>
      </c>
      <c r="S901" s="17">
        <v>70507.265399999989</v>
      </c>
      <c r="T901" s="17">
        <v>70507.265399999989</v>
      </c>
      <c r="U901" s="17">
        <v>70507.265399999989</v>
      </c>
      <c r="V901" s="17">
        <v>70507.265399999989</v>
      </c>
      <c r="W901" s="1695">
        <f>Q901/12*$C$4+(R901-Q901)/11*5+(S901-R901)/10*4+(T901-S901)/9*3+(U901-T901)/8*2+(V901-U901)/7*1</f>
        <v>35253.632699999995</v>
      </c>
      <c r="X901" s="17">
        <f t="shared" ref="X901" si="654">AB901-AA901-Y901</f>
        <v>35253.63276</v>
      </c>
      <c r="Y901" s="17"/>
      <c r="Z901" s="17">
        <f>X901-W901</f>
        <v>6.0000005760230124E-5</v>
      </c>
      <c r="AA901" s="17">
        <v>-3.0329600000000001</v>
      </c>
      <c r="AB901" s="1244">
        <v>35250.599800000004</v>
      </c>
      <c r="AC901" s="2330">
        <f>SUM(AC892+AC899*3.2)</f>
        <v>713.6</v>
      </c>
      <c r="AD901" s="17">
        <f>AD899+AD892</f>
        <v>273273.01999999996</v>
      </c>
      <c r="AE901" s="17">
        <f>AE899+AE892</f>
        <v>273.27301999999997</v>
      </c>
      <c r="AF901" s="2406"/>
    </row>
    <row r="902" spans="1:32" ht="15" customHeight="1" x14ac:dyDescent="0.25">
      <c r="A902" s="70">
        <v>1</v>
      </c>
      <c r="B902" s="70">
        <v>1</v>
      </c>
      <c r="C902" s="540" t="s">
        <v>307</v>
      </c>
      <c r="D902" s="407"/>
      <c r="E902" s="2150"/>
      <c r="F902" s="92"/>
      <c r="G902" s="440"/>
      <c r="H902" s="388"/>
      <c r="I902" s="125"/>
      <c r="J902" s="125"/>
      <c r="K902" s="464"/>
      <c r="L902" s="464"/>
      <c r="M902" s="464"/>
      <c r="N902" s="464"/>
      <c r="O902" s="464"/>
      <c r="P902" s="464"/>
      <c r="Q902" s="8"/>
      <c r="R902" s="8"/>
      <c r="S902" s="8"/>
      <c r="T902" s="8"/>
      <c r="U902" s="8"/>
      <c r="V902" s="8"/>
      <c r="W902" s="1035"/>
      <c r="X902" s="8">
        <f t="shared" si="647"/>
        <v>0</v>
      </c>
      <c r="Y902" s="8"/>
      <c r="Z902" s="8"/>
      <c r="AA902" s="8"/>
      <c r="AB902" s="1152"/>
      <c r="AC902" s="8"/>
      <c r="AD902" s="8"/>
      <c r="AE902" s="1795"/>
      <c r="AF902" s="2406"/>
    </row>
    <row r="903" spans="1:32" ht="15" customHeight="1" x14ac:dyDescent="0.25">
      <c r="A903" s="70">
        <v>1</v>
      </c>
      <c r="B903" s="70">
        <v>1</v>
      </c>
      <c r="C903" s="407" t="s">
        <v>198</v>
      </c>
      <c r="D903" s="407"/>
      <c r="E903" s="2150">
        <f>SUM(E905,E908)</f>
        <v>12104</v>
      </c>
      <c r="F903" s="92">
        <f>SUM(F905,F908)</f>
        <v>6052</v>
      </c>
      <c r="G903" s="440">
        <f>SUM(G905,G908)</f>
        <v>6104</v>
      </c>
      <c r="H903" s="440">
        <f>G903/F903*100</f>
        <v>100.85922009253139</v>
      </c>
      <c r="I903" s="125"/>
      <c r="J903" s="125"/>
      <c r="K903" s="464"/>
      <c r="L903" s="464"/>
      <c r="M903" s="464"/>
      <c r="N903" s="464"/>
      <c r="O903" s="464"/>
      <c r="P903" s="464"/>
      <c r="Q903" s="8"/>
      <c r="R903" s="8"/>
      <c r="S903" s="8"/>
      <c r="T903" s="8"/>
      <c r="U903" s="8"/>
      <c r="V903" s="8"/>
      <c r="W903" s="1035"/>
      <c r="X903" s="8">
        <f t="shared" si="647"/>
        <v>0</v>
      </c>
      <c r="Y903" s="8"/>
      <c r="Z903" s="8"/>
      <c r="AA903" s="8"/>
      <c r="AB903" s="1152"/>
      <c r="AC903" s="1715">
        <f>AC904+AC905+AC908</f>
        <v>0</v>
      </c>
      <c r="AD903" s="1715">
        <f t="shared" ref="AD903:AE903" si="655">AD904+AD905+AD908</f>
        <v>0</v>
      </c>
      <c r="AE903" s="1715">
        <f t="shared" si="655"/>
        <v>0</v>
      </c>
      <c r="AF903" s="2406"/>
    </row>
    <row r="904" spans="1:32" ht="44.25" customHeight="1" x14ac:dyDescent="0.25">
      <c r="A904" s="70">
        <v>1</v>
      </c>
      <c r="B904" s="70">
        <v>1</v>
      </c>
      <c r="C904" s="407" t="s">
        <v>303</v>
      </c>
      <c r="D904" s="407"/>
      <c r="E904" s="2150"/>
      <c r="F904" s="92"/>
      <c r="G904" s="440"/>
      <c r="H904" s="440"/>
      <c r="I904" s="125"/>
      <c r="J904" s="125"/>
      <c r="K904" s="464"/>
      <c r="L904" s="464"/>
      <c r="M904" s="464"/>
      <c r="N904" s="464"/>
      <c r="O904" s="464"/>
      <c r="P904" s="464"/>
      <c r="Q904" s="8"/>
      <c r="R904" s="8"/>
      <c r="S904" s="8"/>
      <c r="T904" s="8"/>
      <c r="U904" s="8"/>
      <c r="V904" s="8"/>
      <c r="W904" s="1035"/>
      <c r="X904" s="8">
        <f t="shared" si="647"/>
        <v>0</v>
      </c>
      <c r="Y904" s="8"/>
      <c r="Z904" s="8"/>
      <c r="AA904" s="8"/>
      <c r="AB904" s="1152"/>
      <c r="AC904" s="1715"/>
      <c r="AD904" s="1715"/>
      <c r="AE904" s="1803"/>
      <c r="AF904" s="2406"/>
    </row>
    <row r="905" spans="1:32" ht="29.25" customHeight="1" x14ac:dyDescent="0.25">
      <c r="A905" s="70">
        <v>1</v>
      </c>
      <c r="B905" s="70">
        <v>1</v>
      </c>
      <c r="C905" s="483" t="s">
        <v>308</v>
      </c>
      <c r="D905" s="407"/>
      <c r="E905" s="2150">
        <f>SUM(E906:E907)</f>
        <v>11144</v>
      </c>
      <c r="F905" s="440">
        <f>SUM(F906:F907)</f>
        <v>5572</v>
      </c>
      <c r="G905" s="440">
        <f>SUM(G906:G907)</f>
        <v>5621</v>
      </c>
      <c r="H905" s="440">
        <f>G905/F905*100</f>
        <v>100.87939698492463</v>
      </c>
      <c r="I905" s="125"/>
      <c r="J905" s="125"/>
      <c r="K905" s="464"/>
      <c r="L905" s="464"/>
      <c r="M905" s="464"/>
      <c r="N905" s="464"/>
      <c r="O905" s="464"/>
      <c r="P905" s="464"/>
      <c r="Q905" s="8"/>
      <c r="R905" s="8"/>
      <c r="S905" s="8"/>
      <c r="T905" s="8"/>
      <c r="U905" s="8"/>
      <c r="V905" s="8"/>
      <c r="W905" s="1035"/>
      <c r="X905" s="8">
        <f t="shared" si="647"/>
        <v>0</v>
      </c>
      <c r="Y905" s="8"/>
      <c r="Z905" s="8"/>
      <c r="AA905" s="8"/>
      <c r="AB905" s="1152"/>
      <c r="AC905" s="1715">
        <f>AC906+AC907</f>
        <v>0</v>
      </c>
      <c r="AD905" s="1715">
        <f t="shared" ref="AD905:AE905" si="656">AD906+AD907</f>
        <v>0</v>
      </c>
      <c r="AE905" s="1715">
        <f t="shared" si="656"/>
        <v>0</v>
      </c>
      <c r="AF905" s="2406"/>
    </row>
    <row r="906" spans="1:32" ht="27" customHeight="1" x14ac:dyDescent="0.25">
      <c r="A906" s="70">
        <v>1</v>
      </c>
      <c r="B906" s="70">
        <v>1</v>
      </c>
      <c r="C906" s="407" t="s">
        <v>309</v>
      </c>
      <c r="D906" s="407"/>
      <c r="E906" s="2150">
        <v>8572</v>
      </c>
      <c r="F906" s="92">
        <f t="shared" ref="F906" si="657">E906/12*$C$4</f>
        <v>4286</v>
      </c>
      <c r="G906" s="440">
        <v>4302</v>
      </c>
      <c r="H906" s="440">
        <f>G906/F906*100</f>
        <v>100.37330844610359</v>
      </c>
      <c r="I906" s="125"/>
      <c r="J906" s="125"/>
      <c r="K906" s="464"/>
      <c r="L906" s="464"/>
      <c r="M906" s="464"/>
      <c r="N906" s="464"/>
      <c r="O906" s="464"/>
      <c r="P906" s="464"/>
      <c r="Q906" s="8"/>
      <c r="R906" s="8"/>
      <c r="S906" s="8"/>
      <c r="T906" s="8"/>
      <c r="U906" s="8"/>
      <c r="V906" s="8"/>
      <c r="W906" s="1035"/>
      <c r="X906" s="8">
        <f t="shared" si="647"/>
        <v>0</v>
      </c>
      <c r="Y906" s="8"/>
      <c r="Z906" s="8"/>
      <c r="AA906" s="8"/>
      <c r="AB906" s="1152"/>
      <c r="AC906" s="1715"/>
      <c r="AD906" s="1715"/>
      <c r="AE906" s="1803">
        <f t="shared" ref="AE906:AE907" si="658">AD906/1000</f>
        <v>0</v>
      </c>
      <c r="AF906" s="2406"/>
    </row>
    <row r="907" spans="1:32" ht="45" customHeight="1" x14ac:dyDescent="0.25">
      <c r="A907" s="70">
        <v>1</v>
      </c>
      <c r="B907" s="70">
        <v>1</v>
      </c>
      <c r="C907" s="407" t="s">
        <v>310</v>
      </c>
      <c r="D907" s="407"/>
      <c r="E907" s="2150">
        <v>2572</v>
      </c>
      <c r="F907" s="92">
        <f t="shared" ref="F907:F911" si="659">ROUND(E907/12*$C$4,0)</f>
        <v>1286</v>
      </c>
      <c r="G907" s="440">
        <v>1319</v>
      </c>
      <c r="H907" s="440">
        <f>G907/F907*100</f>
        <v>102.5660964230171</v>
      </c>
      <c r="I907" s="125"/>
      <c r="J907" s="125"/>
      <c r="K907" s="464"/>
      <c r="L907" s="464"/>
      <c r="M907" s="464"/>
      <c r="N907" s="464"/>
      <c r="O907" s="464"/>
      <c r="P907" s="464"/>
      <c r="Q907" s="8"/>
      <c r="R907" s="8"/>
      <c r="S907" s="8"/>
      <c r="T907" s="8"/>
      <c r="U907" s="8"/>
      <c r="V907" s="8"/>
      <c r="W907" s="1035"/>
      <c r="X907" s="8">
        <f t="shared" si="647"/>
        <v>0</v>
      </c>
      <c r="Y907" s="8"/>
      <c r="Z907" s="8"/>
      <c r="AA907" s="8"/>
      <c r="AB907" s="1152"/>
      <c r="AC907" s="1715"/>
      <c r="AD907" s="1715"/>
      <c r="AE907" s="1803">
        <f t="shared" si="658"/>
        <v>0</v>
      </c>
      <c r="AF907" s="2406"/>
    </row>
    <row r="908" spans="1:32" ht="31.5" customHeight="1" x14ac:dyDescent="0.25">
      <c r="A908" s="70">
        <v>1</v>
      </c>
      <c r="B908" s="70">
        <v>1</v>
      </c>
      <c r="C908" s="483" t="s">
        <v>311</v>
      </c>
      <c r="D908" s="407"/>
      <c r="E908" s="2150">
        <f>SUM(E909)</f>
        <v>960</v>
      </c>
      <c r="F908" s="440">
        <f>SUM(F909)</f>
        <v>480</v>
      </c>
      <c r="G908" s="440">
        <f>SUM(G909)</f>
        <v>483</v>
      </c>
      <c r="H908" s="440">
        <f>G908/F908*100</f>
        <v>100.62500000000001</v>
      </c>
      <c r="I908" s="125"/>
      <c r="J908" s="125"/>
      <c r="K908" s="464"/>
      <c r="L908" s="464"/>
      <c r="M908" s="464"/>
      <c r="N908" s="464"/>
      <c r="O908" s="464"/>
      <c r="P908" s="464"/>
      <c r="Q908" s="8"/>
      <c r="R908" s="8"/>
      <c r="S908" s="8"/>
      <c r="T908" s="8"/>
      <c r="U908" s="8"/>
      <c r="V908" s="8"/>
      <c r="W908" s="1035"/>
      <c r="X908" s="8">
        <f t="shared" si="647"/>
        <v>0</v>
      </c>
      <c r="Y908" s="8"/>
      <c r="Z908" s="8"/>
      <c r="AA908" s="8"/>
      <c r="AB908" s="1152"/>
      <c r="AC908" s="1715">
        <f>AC909</f>
        <v>0</v>
      </c>
      <c r="AD908" s="1715">
        <f t="shared" ref="AD908:AE908" si="660">AD909</f>
        <v>0</v>
      </c>
      <c r="AE908" s="1715">
        <f t="shared" si="660"/>
        <v>0</v>
      </c>
      <c r="AF908" s="2406"/>
    </row>
    <row r="909" spans="1:32" ht="36.75" customHeight="1" x14ac:dyDescent="0.25">
      <c r="A909" s="70">
        <v>1</v>
      </c>
      <c r="B909" s="70">
        <v>1</v>
      </c>
      <c r="C909" s="407" t="s">
        <v>312</v>
      </c>
      <c r="D909" s="407"/>
      <c r="E909" s="2150">
        <v>960</v>
      </c>
      <c r="F909" s="92">
        <f t="shared" si="659"/>
        <v>480</v>
      </c>
      <c r="G909" s="440">
        <v>483</v>
      </c>
      <c r="H909" s="440">
        <f>G909/F909*100</f>
        <v>100.62500000000001</v>
      </c>
      <c r="I909" s="125"/>
      <c r="J909" s="125"/>
      <c r="K909" s="464"/>
      <c r="L909" s="464"/>
      <c r="M909" s="464"/>
      <c r="N909" s="464"/>
      <c r="O909" s="464"/>
      <c r="P909" s="464"/>
      <c r="Q909" s="8"/>
      <c r="R909" s="8"/>
      <c r="S909" s="8"/>
      <c r="T909" s="8"/>
      <c r="U909" s="8"/>
      <c r="V909" s="8"/>
      <c r="W909" s="1035"/>
      <c r="X909" s="8">
        <f t="shared" si="647"/>
        <v>0</v>
      </c>
      <c r="Y909" s="8"/>
      <c r="Z909" s="8"/>
      <c r="AA909" s="8"/>
      <c r="AB909" s="1152"/>
      <c r="AC909" s="1715"/>
      <c r="AD909" s="1715"/>
      <c r="AE909" s="1803">
        <f>AD909/1000</f>
        <v>0</v>
      </c>
      <c r="AF909" s="2406"/>
    </row>
    <row r="910" spans="1:32" ht="32.25" customHeight="1" x14ac:dyDescent="0.25">
      <c r="A910" s="70">
        <v>1</v>
      </c>
      <c r="B910" s="70">
        <v>1</v>
      </c>
      <c r="C910" s="407" t="s">
        <v>157</v>
      </c>
      <c r="D910" s="407"/>
      <c r="E910" s="2150"/>
      <c r="F910" s="92">
        <f t="shared" si="659"/>
        <v>0</v>
      </c>
      <c r="G910" s="440"/>
      <c r="H910" s="440"/>
      <c r="I910" s="125"/>
      <c r="J910" s="125"/>
      <c r="K910" s="464"/>
      <c r="L910" s="464"/>
      <c r="M910" s="464"/>
      <c r="N910" s="464"/>
      <c r="O910" s="464"/>
      <c r="P910" s="464"/>
      <c r="Q910" s="8"/>
      <c r="R910" s="8"/>
      <c r="S910" s="8"/>
      <c r="T910" s="8"/>
      <c r="U910" s="8"/>
      <c r="V910" s="8"/>
      <c r="W910" s="1035"/>
      <c r="X910" s="8">
        <f t="shared" si="647"/>
        <v>0</v>
      </c>
      <c r="Y910" s="8"/>
      <c r="Z910" s="8"/>
      <c r="AA910" s="8"/>
      <c r="AB910" s="1152"/>
      <c r="AC910" s="1715"/>
      <c r="AD910" s="1715"/>
      <c r="AE910" s="1803"/>
      <c r="AF910" s="2406"/>
    </row>
    <row r="911" spans="1:32" ht="32.25" customHeight="1" x14ac:dyDescent="0.25">
      <c r="A911" s="70">
        <v>1</v>
      </c>
      <c r="B911" s="70">
        <v>1</v>
      </c>
      <c r="C911" s="510" t="s">
        <v>158</v>
      </c>
      <c r="D911" s="510"/>
      <c r="E911" s="2331">
        <v>12978</v>
      </c>
      <c r="F911" s="98">
        <f t="shared" si="659"/>
        <v>6489</v>
      </c>
      <c r="G911" s="511">
        <v>6628</v>
      </c>
      <c r="H911" s="511">
        <f>G911/F911*100</f>
        <v>102.14208660810601</v>
      </c>
      <c r="I911" s="373"/>
      <c r="J911" s="373"/>
      <c r="K911" s="465"/>
      <c r="L911" s="465"/>
      <c r="M911" s="465"/>
      <c r="N911" s="465"/>
      <c r="O911" s="465"/>
      <c r="P911" s="465"/>
      <c r="Q911" s="8"/>
      <c r="R911" s="8"/>
      <c r="S911" s="8"/>
      <c r="T911" s="8"/>
      <c r="U911" s="8"/>
      <c r="V911" s="8"/>
      <c r="W911" s="1035"/>
      <c r="X911" s="8">
        <f t="shared" si="647"/>
        <v>0</v>
      </c>
      <c r="Y911" s="8"/>
      <c r="Z911" s="8"/>
      <c r="AA911" s="8"/>
      <c r="AB911" s="1152"/>
      <c r="AC911" s="1715"/>
      <c r="AD911" s="1715"/>
      <c r="AE911" s="1803">
        <f>AD911/1000</f>
        <v>0</v>
      </c>
      <c r="AF911" s="2406"/>
    </row>
    <row r="912" spans="1:32" ht="15" customHeight="1" x14ac:dyDescent="0.25">
      <c r="A912" s="70">
        <v>1</v>
      </c>
      <c r="B912" s="70">
        <v>1</v>
      </c>
      <c r="C912" s="132" t="s">
        <v>165</v>
      </c>
      <c r="D912" s="514"/>
      <c r="E912" s="2332">
        <f>SUM(E903+E911)</f>
        <v>25082</v>
      </c>
      <c r="F912" s="103">
        <f>SUM(F903+F911)</f>
        <v>12541</v>
      </c>
      <c r="G912" s="103">
        <f>SUM(G903+G911)</f>
        <v>12732</v>
      </c>
      <c r="H912" s="515">
        <f>G912/F912*100</f>
        <v>101.52300454509209</v>
      </c>
      <c r="I912" s="378"/>
      <c r="J912" s="378"/>
      <c r="K912" s="475"/>
      <c r="L912" s="475"/>
      <c r="M912" s="475"/>
      <c r="N912" s="475"/>
      <c r="O912" s="475"/>
      <c r="P912" s="475"/>
      <c r="Q912" s="17">
        <v>27565.991130000002</v>
      </c>
      <c r="R912" s="17">
        <v>27565.991130000002</v>
      </c>
      <c r="S912" s="17">
        <v>27565.991129999999</v>
      </c>
      <c r="T912" s="17">
        <v>27565.991129999999</v>
      </c>
      <c r="U912" s="17">
        <v>27565.991129999999</v>
      </c>
      <c r="V912" s="17">
        <v>27565.991129999999</v>
      </c>
      <c r="W912" s="1037">
        <f>Q912/12*$C$4+(R912-Q912)/11*5+(S912-R912)/10*4+(T912-S912)/9*3+(U912-T912)/8*2+(V912-U912)/7*1</f>
        <v>13782.995564999999</v>
      </c>
      <c r="X912" s="17">
        <f t="shared" ref="X912" si="661">AB912-AA912-Y912</f>
        <v>13715.46946</v>
      </c>
      <c r="Y912" s="17"/>
      <c r="Z912" s="17">
        <f>X912-W912</f>
        <v>-67.526104999999006</v>
      </c>
      <c r="AA912" s="17">
        <v>-1.4081199999999998</v>
      </c>
      <c r="AB912" s="1244">
        <v>13714.06134</v>
      </c>
      <c r="AC912" s="2332">
        <f>SUM(AC903+AC911)</f>
        <v>0</v>
      </c>
      <c r="AD912" s="17">
        <f>AD911+AD910+AD903</f>
        <v>0</v>
      </c>
      <c r="AE912" s="17">
        <f>AE911+AE910+AE903</f>
        <v>0</v>
      </c>
      <c r="AF912" s="2406"/>
    </row>
    <row r="913" spans="1:32" ht="15" customHeight="1" x14ac:dyDescent="0.25">
      <c r="A913" s="70">
        <v>1</v>
      </c>
      <c r="B913" s="70">
        <v>1</v>
      </c>
      <c r="C913" s="132" t="s">
        <v>166</v>
      </c>
      <c r="D913" s="132"/>
      <c r="E913" s="2338">
        <f>SUM(E912,E901)</f>
        <v>202202</v>
      </c>
      <c r="F913" s="553">
        <f>SUM(F912,F901)</f>
        <v>101102</v>
      </c>
      <c r="G913" s="553">
        <f>SUM(G912,G901)</f>
        <v>102573.6</v>
      </c>
      <c r="H913" s="515">
        <f>G913/F913*100</f>
        <v>101.45555973175607</v>
      </c>
      <c r="I913" s="378"/>
      <c r="J913" s="378"/>
      <c r="K913" s="445"/>
      <c r="L913" s="445"/>
      <c r="M913" s="445"/>
      <c r="N913" s="445"/>
      <c r="O913" s="445"/>
      <c r="P913" s="445"/>
      <c r="Q913" s="17">
        <f t="shared" ref="Q913:R913" si="662">SUM(Q912,Q901)</f>
        <v>98073.256529999984</v>
      </c>
      <c r="R913" s="17">
        <f t="shared" si="662"/>
        <v>98073.256529999984</v>
      </c>
      <c r="S913" s="17">
        <f t="shared" ref="S913:T913" si="663">SUM(S912,S901)</f>
        <v>98073.256529999984</v>
      </c>
      <c r="T913" s="17">
        <f t="shared" si="663"/>
        <v>98073.256529999984</v>
      </c>
      <c r="U913" s="17">
        <f t="shared" ref="U913:V913" si="664">SUM(U912,U901)</f>
        <v>98073.256529999984</v>
      </c>
      <c r="V913" s="17">
        <f t="shared" si="664"/>
        <v>98073.256529999984</v>
      </c>
      <c r="W913" s="17">
        <f t="shared" ref="W913" si="665">SUM(W912,W901)</f>
        <v>49036.628264999992</v>
      </c>
      <c r="X913" s="17">
        <f t="shared" ref="X913:AB913" si="666">SUM(X912,X901)</f>
        <v>48969.102220000001</v>
      </c>
      <c r="Y913" s="17">
        <f t="shared" si="666"/>
        <v>0</v>
      </c>
      <c r="Z913" s="17">
        <f t="shared" si="666"/>
        <v>-67.526044999993246</v>
      </c>
      <c r="AA913" s="17">
        <f t="shared" si="666"/>
        <v>-4.4410799999999995</v>
      </c>
      <c r="AB913" s="1244">
        <f t="shared" si="666"/>
        <v>48964.661140000004</v>
      </c>
      <c r="AC913" s="2338">
        <f>SUM(AC912,AC901)</f>
        <v>713.6</v>
      </c>
      <c r="AD913" s="1244">
        <f t="shared" ref="AD913:AE913" si="667">SUM(AD912,AD901)</f>
        <v>273273.01999999996</v>
      </c>
      <c r="AE913" s="1244">
        <f t="shared" si="667"/>
        <v>273.27301999999997</v>
      </c>
      <c r="AF913" s="2406"/>
    </row>
    <row r="914" spans="1:32" ht="15" customHeight="1" x14ac:dyDescent="0.25">
      <c r="A914" s="70">
        <v>1</v>
      </c>
      <c r="B914" s="70">
        <v>1</v>
      </c>
      <c r="C914" s="135" t="s">
        <v>31</v>
      </c>
      <c r="D914" s="135"/>
      <c r="E914" s="2317"/>
      <c r="F914" s="381"/>
      <c r="G914" s="381"/>
      <c r="H914" s="381"/>
      <c r="I914" s="383"/>
      <c r="J914" s="383"/>
      <c r="K914" s="385"/>
      <c r="L914" s="385"/>
      <c r="M914" s="385"/>
      <c r="N914" s="385"/>
      <c r="O914" s="385"/>
      <c r="P914" s="385"/>
      <c r="Q914" s="13"/>
      <c r="R914" s="13"/>
      <c r="S914" s="13"/>
      <c r="T914" s="13"/>
      <c r="U914" s="13"/>
      <c r="V914" s="13"/>
      <c r="W914" s="1038"/>
      <c r="X914" s="13">
        <f t="shared" si="647"/>
        <v>0</v>
      </c>
      <c r="Y914" s="13"/>
      <c r="Z914" s="13"/>
      <c r="AA914" s="13"/>
      <c r="AB914" s="1252"/>
      <c r="AC914" s="13"/>
      <c r="AD914" s="13"/>
      <c r="AE914" s="1798"/>
      <c r="AF914" s="2406"/>
    </row>
    <row r="915" spans="1:32" ht="15" customHeight="1" x14ac:dyDescent="0.25">
      <c r="A915" s="70">
        <v>1</v>
      </c>
      <c r="B915" s="70">
        <v>1</v>
      </c>
      <c r="C915" s="217" t="s">
        <v>148</v>
      </c>
      <c r="D915" s="217"/>
      <c r="E915" s="2162"/>
      <c r="F915" s="361"/>
      <c r="G915" s="361"/>
      <c r="H915" s="361"/>
      <c r="I915" s="125"/>
      <c r="J915" s="125"/>
      <c r="K915" s="388"/>
      <c r="L915" s="388"/>
      <c r="M915" s="388"/>
      <c r="N915" s="388"/>
      <c r="O915" s="388"/>
      <c r="P915" s="388"/>
      <c r="Q915" s="8"/>
      <c r="R915" s="8"/>
      <c r="S915" s="8"/>
      <c r="T915" s="8"/>
      <c r="U915" s="8"/>
      <c r="V915" s="8"/>
      <c r="W915" s="1035"/>
      <c r="X915" s="8">
        <f t="shared" si="647"/>
        <v>0</v>
      </c>
      <c r="Y915" s="8"/>
      <c r="Z915" s="8"/>
      <c r="AA915" s="8"/>
      <c r="AB915" s="1152"/>
      <c r="AC915" s="8"/>
      <c r="AD915" s="8"/>
      <c r="AE915" s="1795"/>
      <c r="AF915" s="2406"/>
    </row>
    <row r="916" spans="1:32" s="96" customFormat="1" ht="15" customHeight="1" x14ac:dyDescent="0.25">
      <c r="A916" s="70">
        <v>1</v>
      </c>
      <c r="B916" s="70">
        <v>1</v>
      </c>
      <c r="C916" s="150" t="s">
        <v>10</v>
      </c>
      <c r="D916" s="124">
        <v>240</v>
      </c>
      <c r="E916" s="2162">
        <v>2003</v>
      </c>
      <c r="F916" s="92">
        <f>ROUND(E916/12*$C$4,0)</f>
        <v>1002</v>
      </c>
      <c r="G916" s="92">
        <f>501+506</f>
        <v>1007</v>
      </c>
      <c r="H916" s="92">
        <f>G916/F916*100</f>
        <v>100.49900199600799</v>
      </c>
      <c r="I916" s="125">
        <v>8</v>
      </c>
      <c r="J916" s="93">
        <f>M916/G916</f>
        <v>7.9563058589870908</v>
      </c>
      <c r="K916" s="94">
        <f>ROUND(E916*I916,0)</f>
        <v>16024</v>
      </c>
      <c r="L916" s="94">
        <f t="shared" ref="L916" si="668">ROUND(K916/12*$C$4,0)</f>
        <v>8012</v>
      </c>
      <c r="M916" s="94">
        <v>8012</v>
      </c>
      <c r="N916" s="94">
        <f>M916/L916*100</f>
        <v>100</v>
      </c>
      <c r="O916" s="94">
        <f>ROUND(K916/D916,0)</f>
        <v>67</v>
      </c>
      <c r="P916" s="94">
        <f>M916/$C$4*12/O916</f>
        <v>239.16417910447763</v>
      </c>
      <c r="Q916" s="8"/>
      <c r="R916" s="8"/>
      <c r="S916" s="8"/>
      <c r="T916" s="8"/>
      <c r="U916" s="8"/>
      <c r="V916" s="8"/>
      <c r="W916" s="1035"/>
      <c r="X916" s="8">
        <f t="shared" si="647"/>
        <v>0</v>
      </c>
      <c r="Y916" s="8"/>
      <c r="Z916" s="8">
        <f>X916-W916</f>
        <v>0</v>
      </c>
      <c r="AA916" s="8"/>
      <c r="AB916" s="1152"/>
      <c r="AC916" s="8"/>
      <c r="AD916" s="8"/>
      <c r="AE916" s="1795"/>
      <c r="AF916" s="2406"/>
    </row>
    <row r="917" spans="1:32" s="96" customFormat="1" ht="29.25" customHeight="1" x14ac:dyDescent="0.25">
      <c r="A917" s="70">
        <v>1</v>
      </c>
      <c r="B917" s="70">
        <v>1</v>
      </c>
      <c r="C917" s="153" t="s">
        <v>241</v>
      </c>
      <c r="D917" s="389"/>
      <c r="E917" s="2164">
        <f t="shared" ref="E917:E918" si="669">SUM(E916)</f>
        <v>2003</v>
      </c>
      <c r="F917" s="539">
        <f t="shared" ref="F917:G918" si="670">SUM(F916)</f>
        <v>1002</v>
      </c>
      <c r="G917" s="539">
        <f t="shared" si="670"/>
        <v>1007</v>
      </c>
      <c r="H917" s="155">
        <f>G917/F917*100</f>
        <v>100.49900199600799</v>
      </c>
      <c r="I917" s="373">
        <f>IF(E917=0,0,K917/E917)</f>
        <v>8</v>
      </c>
      <c r="J917" s="131">
        <f>M917/G917</f>
        <v>7.9563058589870908</v>
      </c>
      <c r="K917" s="184">
        <f t="shared" ref="K917:M918" si="671">SUM(K916)</f>
        <v>16024</v>
      </c>
      <c r="L917" s="184">
        <f t="shared" si="671"/>
        <v>8012</v>
      </c>
      <c r="M917" s="2770">
        <f t="shared" si="671"/>
        <v>8012</v>
      </c>
      <c r="N917" s="184">
        <f>M917/L917*100</f>
        <v>100</v>
      </c>
      <c r="O917" s="184">
        <f>SUM(O916)</f>
        <v>67</v>
      </c>
      <c r="P917" s="100">
        <f>M917/$C$4*12/O917</f>
        <v>239.16417910447763</v>
      </c>
      <c r="Q917" s="15"/>
      <c r="R917" s="15"/>
      <c r="S917" s="15"/>
      <c r="T917" s="15"/>
      <c r="U917" s="15"/>
      <c r="V917" s="15"/>
      <c r="W917" s="1036"/>
      <c r="X917" s="15">
        <f t="shared" si="647"/>
        <v>0</v>
      </c>
      <c r="Y917" s="15"/>
      <c r="Z917" s="15"/>
      <c r="AA917" s="15"/>
      <c r="AB917" s="1269"/>
      <c r="AC917" s="15"/>
      <c r="AD917" s="15"/>
      <c r="AE917" s="1796"/>
      <c r="AF917" s="2406"/>
    </row>
    <row r="918" spans="1:32" ht="15" customHeight="1" thickBot="1" x14ac:dyDescent="0.3">
      <c r="A918" s="70">
        <v>1</v>
      </c>
      <c r="B918" s="70">
        <v>1</v>
      </c>
      <c r="C918" s="156" t="s">
        <v>341</v>
      </c>
      <c r="D918" s="156"/>
      <c r="E918" s="2333">
        <f t="shared" si="669"/>
        <v>2003</v>
      </c>
      <c r="F918" s="390">
        <f t="shared" si="670"/>
        <v>1002</v>
      </c>
      <c r="G918" s="390">
        <f t="shared" si="670"/>
        <v>1007</v>
      </c>
      <c r="H918" s="390">
        <f>G918/F918*100</f>
        <v>100.49900199600799</v>
      </c>
      <c r="I918" s="158">
        <f>IF(E918=0,0,K918/E918)</f>
        <v>8</v>
      </c>
      <c r="J918" s="158">
        <f>M918/G918</f>
        <v>7.9563058589870908</v>
      </c>
      <c r="K918" s="390">
        <f t="shared" si="671"/>
        <v>16024</v>
      </c>
      <c r="L918" s="390">
        <f t="shared" si="671"/>
        <v>8012</v>
      </c>
      <c r="M918" s="390">
        <f t="shared" si="671"/>
        <v>8012</v>
      </c>
      <c r="N918" s="160">
        <f>M918/L918*100</f>
        <v>100</v>
      </c>
      <c r="O918" s="196">
        <f>SUM(O915:O916)</f>
        <v>67</v>
      </c>
      <c r="P918" s="161">
        <f>M918/$C$4*12/O918</f>
        <v>239.16417910447763</v>
      </c>
      <c r="Q918" s="57">
        <v>28932.0108</v>
      </c>
      <c r="R918" s="57">
        <v>28932.0108</v>
      </c>
      <c r="S918" s="57">
        <v>29099.834624000003</v>
      </c>
      <c r="T918" s="57">
        <v>29099.834624000003</v>
      </c>
      <c r="U918" s="57">
        <v>29099.834624000003</v>
      </c>
      <c r="V918" s="57">
        <v>29099.834624000003</v>
      </c>
      <c r="W918" s="1037">
        <f>Q918/12*$C$4+(R918-Q918)/11*5+(S918-R918)/10*4+(T918-S918)/9*3+(U918-T918)/8*2+(V918-U918)/7*1</f>
        <v>14533.134929600001</v>
      </c>
      <c r="X918" s="57">
        <f t="shared" si="647"/>
        <v>14524.57259</v>
      </c>
      <c r="Y918" s="57"/>
      <c r="Z918" s="57">
        <f>X918-W918</f>
        <v>-8.5623396000009961</v>
      </c>
      <c r="AA918" s="57">
        <v>-13.524319999999999</v>
      </c>
      <c r="AB918" s="1160">
        <v>14511.048269999999</v>
      </c>
      <c r="AC918" s="57"/>
      <c r="AD918" s="57"/>
      <c r="AE918" s="1799"/>
      <c r="AF918" s="2406"/>
    </row>
    <row r="919" spans="1:32" ht="15" customHeight="1" thickBot="1" x14ac:dyDescent="0.3">
      <c r="A919" s="70">
        <v>1</v>
      </c>
      <c r="B919" s="70">
        <v>1</v>
      </c>
      <c r="C919" s="454" t="s">
        <v>17</v>
      </c>
      <c r="D919" s="454"/>
      <c r="E919" s="2168"/>
      <c r="F919" s="543"/>
      <c r="G919" s="543"/>
      <c r="H919" s="543"/>
      <c r="I919" s="393"/>
      <c r="J919" s="393"/>
      <c r="K919" s="543"/>
      <c r="L919" s="543"/>
      <c r="M919" s="543"/>
      <c r="N919" s="543"/>
      <c r="O919" s="543"/>
      <c r="P919" s="543"/>
      <c r="Q919" s="14">
        <f t="shared" ref="Q919:R919" si="672">SUM(Q913,Q918)</f>
        <v>127005.26732999999</v>
      </c>
      <c r="R919" s="14">
        <f t="shared" si="672"/>
        <v>127005.26732999999</v>
      </c>
      <c r="S919" s="14">
        <f t="shared" ref="S919:T919" si="673">SUM(S913,S918)</f>
        <v>127173.09115399999</v>
      </c>
      <c r="T919" s="14">
        <f t="shared" si="673"/>
        <v>127173.09115399999</v>
      </c>
      <c r="U919" s="14">
        <f t="shared" ref="U919:V919" si="674">SUM(U913,U918)</f>
        <v>127173.09115399999</v>
      </c>
      <c r="V919" s="14">
        <f t="shared" si="674"/>
        <v>127173.09115399999</v>
      </c>
      <c r="W919" s="1040">
        <f t="shared" ref="W919" si="675">SUM(W913,W918)</f>
        <v>63569.763194599989</v>
      </c>
      <c r="X919" s="14">
        <f t="shared" si="647"/>
        <v>63493.674810000004</v>
      </c>
      <c r="Y919" s="14">
        <f t="shared" ref="Y919:AA919" si="676">SUM(Y913,Y918)</f>
        <v>0</v>
      </c>
      <c r="Z919" s="14">
        <f t="shared" si="676"/>
        <v>-76.088384599994242</v>
      </c>
      <c r="AA919" s="14">
        <f t="shared" si="676"/>
        <v>-17.965399999999999</v>
      </c>
      <c r="AB919" s="1250">
        <f>SUM(AB913,AB918)</f>
        <v>63475.709410000003</v>
      </c>
      <c r="AC919" s="14"/>
      <c r="AD919" s="1250">
        <f t="shared" ref="AD919:AE919" si="677">SUM(AD913,AD918)</f>
        <v>273273.01999999996</v>
      </c>
      <c r="AE919" s="1250">
        <f t="shared" si="677"/>
        <v>273.27301999999997</v>
      </c>
      <c r="AF919" s="2406"/>
    </row>
    <row r="920" spans="1:32" ht="11.25" customHeight="1" x14ac:dyDescent="0.25">
      <c r="A920" s="70">
        <v>1</v>
      </c>
      <c r="B920" s="70">
        <v>1</v>
      </c>
      <c r="C920" s="563"/>
      <c r="D920" s="563"/>
      <c r="E920" s="2171"/>
      <c r="F920" s="496"/>
      <c r="G920" s="496"/>
      <c r="H920" s="496"/>
      <c r="I920" s="383"/>
      <c r="J920" s="383"/>
      <c r="K920" s="496"/>
      <c r="L920" s="496"/>
      <c r="M920" s="496"/>
      <c r="N920" s="496"/>
      <c r="O920" s="496"/>
      <c r="P920" s="496"/>
      <c r="Q920" s="13"/>
      <c r="R920" s="13"/>
      <c r="S920" s="13"/>
      <c r="T920" s="13"/>
      <c r="U920" s="13"/>
      <c r="V920" s="13"/>
      <c r="W920" s="1038"/>
      <c r="X920" s="13">
        <f t="shared" si="647"/>
        <v>0</v>
      </c>
      <c r="Y920" s="13"/>
      <c r="Z920" s="13"/>
      <c r="AA920" s="13"/>
      <c r="AB920" s="1252"/>
      <c r="AC920" s="13"/>
      <c r="AD920" s="13"/>
      <c r="AE920" s="1798"/>
      <c r="AF920" s="2406"/>
    </row>
    <row r="921" spans="1:32" ht="42" customHeight="1" x14ac:dyDescent="0.25">
      <c r="A921" s="70">
        <v>1</v>
      </c>
      <c r="B921" s="70">
        <v>1</v>
      </c>
      <c r="C921" s="1027" t="s">
        <v>260</v>
      </c>
      <c r="D921" s="492"/>
      <c r="E921" s="2160"/>
      <c r="F921" s="126"/>
      <c r="G921" s="126"/>
      <c r="H921" s="126"/>
      <c r="I921" s="125"/>
      <c r="J921" s="125"/>
      <c r="K921" s="126"/>
      <c r="L921" s="126"/>
      <c r="M921" s="126"/>
      <c r="N921" s="126"/>
      <c r="O921" s="126"/>
      <c r="P921" s="126"/>
      <c r="Q921" s="8"/>
      <c r="R921" s="8"/>
      <c r="S921" s="8"/>
      <c r="T921" s="8"/>
      <c r="U921" s="8"/>
      <c r="V921" s="8"/>
      <c r="W921" s="1035"/>
      <c r="X921" s="8">
        <f t="shared" si="647"/>
        <v>0</v>
      </c>
      <c r="Y921" s="8"/>
      <c r="Z921" s="8"/>
      <c r="AA921" s="8"/>
      <c r="AB921" s="1152"/>
      <c r="AC921" s="8"/>
      <c r="AD921" s="8"/>
      <c r="AE921" s="1795"/>
      <c r="AF921" s="2406"/>
    </row>
    <row r="922" spans="1:32" ht="15" customHeight="1" x14ac:dyDescent="0.25">
      <c r="A922" s="70">
        <v>1</v>
      </c>
      <c r="B922" s="70">
        <v>1</v>
      </c>
      <c r="C922" s="441" t="s">
        <v>5</v>
      </c>
      <c r="D922" s="441"/>
      <c r="E922" s="2160"/>
      <c r="F922" s="126"/>
      <c r="G922" s="126"/>
      <c r="H922" s="126"/>
      <c r="I922" s="125"/>
      <c r="J922" s="125"/>
      <c r="K922" s="126"/>
      <c r="L922" s="126"/>
      <c r="M922" s="126"/>
      <c r="N922" s="126"/>
      <c r="O922" s="126"/>
      <c r="P922" s="126"/>
      <c r="Q922" s="8"/>
      <c r="R922" s="8"/>
      <c r="S922" s="8"/>
      <c r="T922" s="8"/>
      <c r="U922" s="8"/>
      <c r="V922" s="8"/>
      <c r="W922" s="1035"/>
      <c r="X922" s="8">
        <f t="shared" si="647"/>
        <v>0</v>
      </c>
      <c r="Y922" s="8"/>
      <c r="Z922" s="8"/>
      <c r="AA922" s="8"/>
      <c r="AB922" s="1152"/>
      <c r="AC922" s="8"/>
      <c r="AD922" s="8"/>
      <c r="AE922" s="1795"/>
      <c r="AF922" s="2406"/>
    </row>
    <row r="923" spans="1:32" ht="15" customHeight="1" x14ac:dyDescent="0.25">
      <c r="A923" s="70">
        <v>1</v>
      </c>
      <c r="B923" s="70">
        <v>1</v>
      </c>
      <c r="C923" s="124" t="s">
        <v>6</v>
      </c>
      <c r="D923" s="124">
        <v>340</v>
      </c>
      <c r="E923" s="2340">
        <v>160</v>
      </c>
      <c r="F923" s="92">
        <f>ROUND(E923/12*$C$4,0)</f>
        <v>80</v>
      </c>
      <c r="G923" s="92">
        <v>77</v>
      </c>
      <c r="H923" s="92">
        <f>G923/F923*100</f>
        <v>96.25</v>
      </c>
      <c r="I923" s="501">
        <v>3</v>
      </c>
      <c r="J923" s="93">
        <f>M923/G923</f>
        <v>4.0259740259740262</v>
      </c>
      <c r="K923" s="94">
        <f>ROUND(E923*I923,0)</f>
        <v>480</v>
      </c>
      <c r="L923" s="94">
        <f t="shared" ref="L923:L924" si="678">ROUND(K923/12*$C$4,0)</f>
        <v>240</v>
      </c>
      <c r="M923" s="94">
        <v>310</v>
      </c>
      <c r="N923" s="94">
        <f>M923/L923*100</f>
        <v>129.16666666666669</v>
      </c>
      <c r="O923" s="94">
        <f>ROUND(K923/D923,0)</f>
        <v>1</v>
      </c>
      <c r="P923" s="94">
        <f>M923/$C$4*12/O923</f>
        <v>620</v>
      </c>
      <c r="Q923" s="8"/>
      <c r="R923" s="8"/>
      <c r="S923" s="8"/>
      <c r="T923" s="8"/>
      <c r="U923" s="8"/>
      <c r="V923" s="8"/>
      <c r="W923" s="1035"/>
      <c r="X923" s="8">
        <f t="shared" si="647"/>
        <v>0</v>
      </c>
      <c r="Y923" s="8"/>
      <c r="Z923" s="8"/>
      <c r="AA923" s="8"/>
      <c r="AB923" s="1152"/>
      <c r="AC923" s="8"/>
      <c r="AD923" s="8"/>
      <c r="AE923" s="1795"/>
      <c r="AF923" s="2406"/>
    </row>
    <row r="924" spans="1:32" ht="15" customHeight="1" x14ac:dyDescent="0.25">
      <c r="A924" s="70">
        <v>1</v>
      </c>
      <c r="B924" s="70">
        <v>1</v>
      </c>
      <c r="C924" s="357" t="s">
        <v>26</v>
      </c>
      <c r="D924" s="357">
        <v>340</v>
      </c>
      <c r="E924" s="2341">
        <v>275</v>
      </c>
      <c r="F924" s="98">
        <f>ROUND(E924/12*$C$4,0)</f>
        <v>138</v>
      </c>
      <c r="G924" s="98">
        <v>161</v>
      </c>
      <c r="H924" s="98">
        <f>G924/F924*100</f>
        <v>116.66666666666667</v>
      </c>
      <c r="I924" s="570">
        <v>3</v>
      </c>
      <c r="J924" s="99">
        <f>M924/G924</f>
        <v>3.5279503105590062</v>
      </c>
      <c r="K924" s="100">
        <f>ROUND(E924*I924,0)</f>
        <v>825</v>
      </c>
      <c r="L924" s="100">
        <f t="shared" si="678"/>
        <v>413</v>
      </c>
      <c r="M924" s="100">
        <v>568</v>
      </c>
      <c r="N924" s="100">
        <f>M924/L924*100</f>
        <v>137.53026634382564</v>
      </c>
      <c r="O924" s="100">
        <f>ROUND(K924/D924,0)</f>
        <v>2</v>
      </c>
      <c r="P924" s="100">
        <f>M924/$C$4*12/O924</f>
        <v>568</v>
      </c>
      <c r="Q924" s="15"/>
      <c r="R924" s="15"/>
      <c r="S924" s="15"/>
      <c r="T924" s="15"/>
      <c r="U924" s="15"/>
      <c r="V924" s="15"/>
      <c r="W924" s="1036"/>
      <c r="X924" s="15">
        <f t="shared" si="647"/>
        <v>0</v>
      </c>
      <c r="Y924" s="15"/>
      <c r="Z924" s="15"/>
      <c r="AA924" s="15"/>
      <c r="AB924" s="1269"/>
      <c r="AC924" s="15"/>
      <c r="AD924" s="15"/>
      <c r="AE924" s="1796"/>
      <c r="AF924" s="2406"/>
    </row>
    <row r="925" spans="1:32" ht="15" customHeight="1" x14ac:dyDescent="0.25">
      <c r="A925" s="70">
        <v>1</v>
      </c>
      <c r="B925" s="70">
        <v>1</v>
      </c>
      <c r="C925" s="132" t="s">
        <v>7</v>
      </c>
      <c r="D925" s="132"/>
      <c r="E925" s="2170">
        <f>SUM(E923:E924)</f>
        <v>435</v>
      </c>
      <c r="F925" s="445">
        <f>SUM(F923:F924)</f>
        <v>218</v>
      </c>
      <c r="G925" s="445">
        <f>SUM(G923:G924)</f>
        <v>238</v>
      </c>
      <c r="H925" s="445">
        <f>G925/F925*100</f>
        <v>109.1743119266055</v>
      </c>
      <c r="I925" s="104">
        <f>IF(E925=0,0,K925/E925)</f>
        <v>3</v>
      </c>
      <c r="J925" s="104">
        <f>M925/G925</f>
        <v>3.6890756302521011</v>
      </c>
      <c r="K925" s="445">
        <f>SUM(K923:K924)</f>
        <v>1305</v>
      </c>
      <c r="L925" s="445">
        <f>SUM(L923:L924)</f>
        <v>653</v>
      </c>
      <c r="M925" s="2767">
        <f>SUM(M923:M924)</f>
        <v>878</v>
      </c>
      <c r="N925" s="179">
        <f>M925/L925*100</f>
        <v>134.45635528330783</v>
      </c>
      <c r="O925" s="274">
        <f>SUM(O923:O924)</f>
        <v>3</v>
      </c>
      <c r="P925" s="179">
        <f>M925/$C$4*12/O925</f>
        <v>585.33333333333337</v>
      </c>
      <c r="Q925" s="17">
        <v>15002.477000000001</v>
      </c>
      <c r="R925" s="17">
        <v>15002.477000000001</v>
      </c>
      <c r="S925" s="17">
        <v>15002.477000000001</v>
      </c>
      <c r="T925" s="17">
        <v>15002.477000000001</v>
      </c>
      <c r="U925" s="17">
        <v>15002.477000000001</v>
      </c>
      <c r="V925" s="17">
        <v>15002.477000000001</v>
      </c>
      <c r="W925" s="1037">
        <f>Q925/12*$C$4+(R925-Q925)/11*5+(S925-R925)/10*4+(T925-S925)/9*3+(U925-T925)/8*2+(V925-U925)/7*1</f>
        <v>7501.2384999999995</v>
      </c>
      <c r="X925" s="17">
        <f t="shared" si="647"/>
        <v>7498.0805900000005</v>
      </c>
      <c r="Y925" s="17"/>
      <c r="Z925" s="17">
        <f>X925-W925</f>
        <v>-3.1579099999989921</v>
      </c>
      <c r="AA925" s="17">
        <v>-22.313759999999998</v>
      </c>
      <c r="AB925" s="1244">
        <v>7475.7668300000005</v>
      </c>
      <c r="AC925" s="17"/>
      <c r="AD925" s="17"/>
      <c r="AE925" s="1797">
        <f>AD925/1000</f>
        <v>0</v>
      </c>
      <c r="AF925" s="2406"/>
    </row>
    <row r="926" spans="1:32" ht="15" customHeight="1" x14ac:dyDescent="0.25">
      <c r="A926" s="70">
        <v>1</v>
      </c>
      <c r="B926" s="70">
        <v>1</v>
      </c>
      <c r="C926" s="566" t="s">
        <v>302</v>
      </c>
      <c r="D926" s="540"/>
      <c r="E926" s="2171"/>
      <c r="F926" s="496"/>
      <c r="G926" s="496"/>
      <c r="H926" s="496"/>
      <c r="I926" s="383"/>
      <c r="J926" s="383"/>
      <c r="K926" s="496"/>
      <c r="L926" s="496"/>
      <c r="M926" s="496"/>
      <c r="N926" s="496"/>
      <c r="O926" s="496"/>
      <c r="P926" s="496"/>
      <c r="Q926" s="13"/>
      <c r="R926" s="13"/>
      <c r="S926" s="13"/>
      <c r="T926" s="13"/>
      <c r="U926" s="13"/>
      <c r="V926" s="13"/>
      <c r="W926" s="1038"/>
      <c r="X926" s="13">
        <f t="shared" si="647"/>
        <v>0</v>
      </c>
      <c r="Y926" s="13"/>
      <c r="Z926" s="13"/>
      <c r="AA926" s="13"/>
      <c r="AB926" s="1252"/>
      <c r="AC926" s="13"/>
      <c r="AD926" s="13"/>
      <c r="AE926" s="1798"/>
      <c r="AF926" s="2406"/>
    </row>
    <row r="927" spans="1:32" ht="15" customHeight="1" x14ac:dyDescent="0.25">
      <c r="A927" s="70">
        <v>1</v>
      </c>
      <c r="B927" s="70">
        <v>1</v>
      </c>
      <c r="C927" s="407" t="s">
        <v>361</v>
      </c>
      <c r="D927" s="520"/>
      <c r="E927" s="2162">
        <f>E929+E930+E931+E932</f>
        <v>44950</v>
      </c>
      <c r="F927" s="361">
        <f>F929+F930+F931+F932</f>
        <v>22475</v>
      </c>
      <c r="G927" s="361">
        <f>G929+G930+G931+G932</f>
        <v>22436</v>
      </c>
      <c r="H927" s="126">
        <f>G927/F927*100</f>
        <v>99.82647385984427</v>
      </c>
      <c r="I927" s="125"/>
      <c r="J927" s="125"/>
      <c r="K927" s="126"/>
      <c r="L927" s="126"/>
      <c r="M927" s="126"/>
      <c r="N927" s="126"/>
      <c r="O927" s="126"/>
      <c r="P927" s="126"/>
      <c r="Q927" s="8"/>
      <c r="R927" s="8"/>
      <c r="S927" s="8"/>
      <c r="T927" s="8"/>
      <c r="U927" s="8"/>
      <c r="V927" s="8"/>
      <c r="W927" s="1035"/>
      <c r="X927" s="8">
        <f t="shared" si="647"/>
        <v>0</v>
      </c>
      <c r="Y927" s="8"/>
      <c r="Z927" s="8"/>
      <c r="AA927" s="8"/>
      <c r="AB927" s="1152"/>
      <c r="AC927" s="8">
        <f>AC929+AC930+AC931+AC932</f>
        <v>174</v>
      </c>
      <c r="AD927" s="8">
        <f>AD929+AD930+AD931+AD932</f>
        <v>60740.849999999991</v>
      </c>
      <c r="AE927" s="8">
        <f>AE929+AE930+AE931+AE932</f>
        <v>60.740849999999995</v>
      </c>
      <c r="AF927" s="2406"/>
    </row>
    <row r="928" spans="1:32" ht="15" customHeight="1" x14ac:dyDescent="0.25">
      <c r="B928" s="70">
        <v>1</v>
      </c>
      <c r="C928" s="407"/>
      <c r="D928" s="520"/>
      <c r="E928" s="2162"/>
      <c r="F928" s="361"/>
      <c r="G928" s="361"/>
      <c r="H928" s="126"/>
      <c r="I928" s="125"/>
      <c r="J928" s="125"/>
      <c r="K928" s="126"/>
      <c r="L928" s="126"/>
      <c r="M928" s="126"/>
      <c r="N928" s="126"/>
      <c r="O928" s="126"/>
      <c r="P928" s="126"/>
      <c r="Q928" s="8"/>
      <c r="R928" s="8"/>
      <c r="S928" s="8"/>
      <c r="T928" s="8"/>
      <c r="U928" s="8"/>
      <c r="V928" s="8"/>
      <c r="W928" s="1035"/>
      <c r="X928" s="8"/>
      <c r="Y928" s="8"/>
      <c r="Z928" s="8"/>
      <c r="AA928" s="8"/>
      <c r="AB928" s="1152"/>
      <c r="AC928" s="8"/>
      <c r="AD928" s="8"/>
      <c r="AE928" s="1795"/>
      <c r="AF928" s="2406"/>
    </row>
    <row r="929" spans="1:32" ht="17.25" customHeight="1" x14ac:dyDescent="0.25">
      <c r="A929" s="70">
        <v>1</v>
      </c>
      <c r="B929" s="70">
        <v>1</v>
      </c>
      <c r="C929" s="407" t="s">
        <v>374</v>
      </c>
      <c r="D929" s="407"/>
      <c r="E929" s="2150">
        <v>13000</v>
      </c>
      <c r="F929" s="92">
        <f>ROUND(E929/12*$C$4,0)</f>
        <v>6500</v>
      </c>
      <c r="G929" s="440">
        <f>5842+667</f>
        <v>6509</v>
      </c>
      <c r="H929" s="440">
        <f>G929/F929*100</f>
        <v>100.13846153846153</v>
      </c>
      <c r="I929" s="125"/>
      <c r="J929" s="125"/>
      <c r="K929" s="464"/>
      <c r="L929" s="464"/>
      <c r="M929" s="464"/>
      <c r="N929" s="464"/>
      <c r="O929" s="464"/>
      <c r="P929" s="464"/>
      <c r="Q929" s="8"/>
      <c r="R929" s="8"/>
      <c r="S929" s="8"/>
      <c r="T929" s="8"/>
      <c r="U929" s="8"/>
      <c r="V929" s="8"/>
      <c r="W929" s="1035"/>
      <c r="X929" s="8">
        <f t="shared" si="647"/>
        <v>0</v>
      </c>
      <c r="Y929" s="8"/>
      <c r="Z929" s="8"/>
      <c r="AA929" s="8"/>
      <c r="AB929" s="1152"/>
      <c r="AC929" s="8">
        <v>7</v>
      </c>
      <c r="AD929" s="8">
        <v>7277.4800000000014</v>
      </c>
      <c r="AE929" s="1795">
        <f>AD929/1000</f>
        <v>7.2774800000000015</v>
      </c>
      <c r="AF929" s="2406"/>
    </row>
    <row r="930" spans="1:32" ht="30" customHeight="1" x14ac:dyDescent="0.25">
      <c r="A930" s="70">
        <v>1</v>
      </c>
      <c r="B930" s="70">
        <v>1</v>
      </c>
      <c r="C930" s="407" t="s">
        <v>304</v>
      </c>
      <c r="D930" s="407"/>
      <c r="E930" s="2150">
        <v>23450</v>
      </c>
      <c r="F930" s="92">
        <f>ROUND(E930/12*$C$4,0)</f>
        <v>11725</v>
      </c>
      <c r="G930" s="440">
        <v>11702</v>
      </c>
      <c r="H930" s="440">
        <f>G930/F930*100</f>
        <v>99.803837953091687</v>
      </c>
      <c r="I930" s="125"/>
      <c r="J930" s="125"/>
      <c r="K930" s="464"/>
      <c r="L930" s="464"/>
      <c r="M930" s="464"/>
      <c r="N930" s="464"/>
      <c r="O930" s="464"/>
      <c r="P930" s="464"/>
      <c r="Q930" s="8"/>
      <c r="R930" s="8"/>
      <c r="S930" s="8"/>
      <c r="T930" s="8"/>
      <c r="U930" s="8"/>
      <c r="V930" s="8"/>
      <c r="W930" s="1035"/>
      <c r="X930" s="8">
        <f t="shared" si="647"/>
        <v>0</v>
      </c>
      <c r="Y930" s="8"/>
      <c r="Z930" s="8"/>
      <c r="AA930" s="8"/>
      <c r="AB930" s="1152"/>
      <c r="AC930" s="8">
        <v>132</v>
      </c>
      <c r="AD930" s="8">
        <v>42258.469999999994</v>
      </c>
      <c r="AE930" s="1795">
        <f t="shared" ref="AE930:AE934" si="679">AD930/1000</f>
        <v>42.258469999999996</v>
      </c>
      <c r="AF930" s="2406"/>
    </row>
    <row r="931" spans="1:32" ht="15" customHeight="1" x14ac:dyDescent="0.25">
      <c r="A931" s="70">
        <v>1</v>
      </c>
      <c r="B931" s="70">
        <v>1</v>
      </c>
      <c r="C931" s="407" t="s">
        <v>305</v>
      </c>
      <c r="D931" s="407"/>
      <c r="E931" s="2150"/>
      <c r="F931" s="92">
        <f>ROUND(E931/12*$C$4,0)</f>
        <v>0</v>
      </c>
      <c r="G931" s="440"/>
      <c r="H931" s="440"/>
      <c r="I931" s="125"/>
      <c r="J931" s="125"/>
      <c r="K931" s="464"/>
      <c r="L931" s="464"/>
      <c r="M931" s="464"/>
      <c r="N931" s="464"/>
      <c r="O931" s="464"/>
      <c r="P931" s="464"/>
      <c r="Q931" s="8"/>
      <c r="R931" s="8"/>
      <c r="S931" s="8"/>
      <c r="T931" s="8"/>
      <c r="U931" s="8"/>
      <c r="V931" s="8"/>
      <c r="W931" s="1035"/>
      <c r="X931" s="8">
        <f t="shared" si="647"/>
        <v>0</v>
      </c>
      <c r="Y931" s="8"/>
      <c r="Z931" s="8"/>
      <c r="AA931" s="8"/>
      <c r="AB931" s="1152"/>
      <c r="AC931" s="8"/>
      <c r="AD931" s="8"/>
      <c r="AE931" s="1795">
        <f t="shared" si="679"/>
        <v>0</v>
      </c>
      <c r="AF931" s="2406"/>
    </row>
    <row r="932" spans="1:32" ht="15" customHeight="1" x14ac:dyDescent="0.25">
      <c r="A932" s="70">
        <v>1</v>
      </c>
      <c r="B932" s="70">
        <v>1</v>
      </c>
      <c r="C932" s="407" t="s">
        <v>306</v>
      </c>
      <c r="D932" s="407"/>
      <c r="E932" s="2150">
        <v>8500</v>
      </c>
      <c r="F932" s="92">
        <f t="shared" ref="F932" si="680">E932/12*$C$4</f>
        <v>4250</v>
      </c>
      <c r="G932" s="440">
        <v>4225</v>
      </c>
      <c r="H932" s="440">
        <f>G932/F932*100</f>
        <v>99.411764705882348</v>
      </c>
      <c r="I932" s="125"/>
      <c r="J932" s="125"/>
      <c r="K932" s="464"/>
      <c r="L932" s="464"/>
      <c r="M932" s="464"/>
      <c r="N932" s="464"/>
      <c r="O932" s="464"/>
      <c r="P932" s="464"/>
      <c r="Q932" s="8"/>
      <c r="R932" s="8"/>
      <c r="S932" s="8"/>
      <c r="T932" s="8"/>
      <c r="U932" s="8"/>
      <c r="V932" s="8"/>
      <c r="W932" s="1035"/>
      <c r="X932" s="8">
        <f t="shared" si="647"/>
        <v>0</v>
      </c>
      <c r="Y932" s="8"/>
      <c r="Z932" s="8"/>
      <c r="AA932" s="8"/>
      <c r="AB932" s="1152"/>
      <c r="AC932" s="8">
        <v>35</v>
      </c>
      <c r="AD932" s="8">
        <v>11204.899999999998</v>
      </c>
      <c r="AE932" s="1795">
        <f t="shared" si="679"/>
        <v>11.204899999999999</v>
      </c>
      <c r="AF932" s="2406"/>
    </row>
    <row r="933" spans="1:32" ht="44.25" customHeight="1" x14ac:dyDescent="0.25">
      <c r="B933" s="70">
        <v>1</v>
      </c>
      <c r="C933" s="407" t="s">
        <v>552</v>
      </c>
      <c r="D933" s="407"/>
      <c r="E933" s="2150">
        <v>4588</v>
      </c>
      <c r="F933" s="92">
        <f>E933/7*($C$4-5)</f>
        <v>655.42857142857144</v>
      </c>
      <c r="G933" s="440">
        <v>2</v>
      </c>
      <c r="H933" s="440">
        <f>G933/F933*100</f>
        <v>0.3051438535309503</v>
      </c>
      <c r="I933" s="125"/>
      <c r="J933" s="125"/>
      <c r="K933" s="464"/>
      <c r="L933" s="464"/>
      <c r="M933" s="464"/>
      <c r="N933" s="464"/>
      <c r="O933" s="464"/>
      <c r="P933" s="464"/>
      <c r="Q933" s="8"/>
      <c r="R933" s="8"/>
      <c r="S933" s="8"/>
      <c r="T933" s="8"/>
      <c r="U933" s="8"/>
      <c r="V933" s="8"/>
      <c r="W933" s="1035"/>
      <c r="X933" s="8"/>
      <c r="Y933" s="8"/>
      <c r="Z933" s="8"/>
      <c r="AA933" s="8"/>
      <c r="AB933" s="1152"/>
      <c r="AC933" s="8"/>
      <c r="AD933" s="8"/>
      <c r="AE933" s="1795"/>
      <c r="AF933" s="2406"/>
    </row>
    <row r="934" spans="1:32" ht="15" customHeight="1" x14ac:dyDescent="0.25">
      <c r="A934" s="70">
        <v>1</v>
      </c>
      <c r="B934" s="70">
        <v>1</v>
      </c>
      <c r="C934" s="407" t="s">
        <v>360</v>
      </c>
      <c r="D934" s="407"/>
      <c r="E934" s="2150">
        <v>68961</v>
      </c>
      <c r="F934" s="92">
        <f t="shared" ref="F934" si="681">E934/12*$C$4</f>
        <v>34480.5</v>
      </c>
      <c r="G934" s="440">
        <v>34888</v>
      </c>
      <c r="H934" s="440">
        <f>G934/F934*100</f>
        <v>101.18182740969533</v>
      </c>
      <c r="I934" s="125"/>
      <c r="J934" s="125"/>
      <c r="K934" s="464"/>
      <c r="L934" s="464"/>
      <c r="M934" s="464"/>
      <c r="N934" s="464"/>
      <c r="O934" s="464"/>
      <c r="P934" s="464"/>
      <c r="Q934" s="8"/>
      <c r="R934" s="8"/>
      <c r="S934" s="8"/>
      <c r="T934" s="8"/>
      <c r="U934" s="8"/>
      <c r="V934" s="8"/>
      <c r="W934" s="1035"/>
      <c r="X934" s="8">
        <f t="shared" si="647"/>
        <v>0</v>
      </c>
      <c r="Y934" s="8"/>
      <c r="Z934" s="8"/>
      <c r="AA934" s="8"/>
      <c r="AB934" s="1152"/>
      <c r="AC934" s="8">
        <v>446</v>
      </c>
      <c r="AD934" s="8">
        <v>473587.81</v>
      </c>
      <c r="AE934" s="1795">
        <f t="shared" si="679"/>
        <v>473.58780999999999</v>
      </c>
      <c r="AF934" s="2406"/>
    </row>
    <row r="935" spans="1:32" ht="33" customHeight="1" x14ac:dyDescent="0.25">
      <c r="A935" s="70">
        <v>1</v>
      </c>
      <c r="B935" s="70">
        <v>1</v>
      </c>
      <c r="C935" s="510" t="s">
        <v>377</v>
      </c>
      <c r="D935" s="510"/>
      <c r="E935" s="2331"/>
      <c r="F935" s="98"/>
      <c r="G935" s="511"/>
      <c r="H935" s="511"/>
      <c r="I935" s="373"/>
      <c r="J935" s="373"/>
      <c r="K935" s="465"/>
      <c r="L935" s="465"/>
      <c r="M935" s="465"/>
      <c r="N935" s="465"/>
      <c r="O935" s="465"/>
      <c r="P935" s="465"/>
      <c r="Q935" s="8"/>
      <c r="R935" s="8"/>
      <c r="S935" s="8"/>
      <c r="T935" s="8"/>
      <c r="U935" s="8"/>
      <c r="V935" s="8"/>
      <c r="W935" s="1035"/>
      <c r="X935" s="8">
        <f t="shared" si="647"/>
        <v>0</v>
      </c>
      <c r="Y935" s="8"/>
      <c r="Z935" s="8"/>
      <c r="AA935" s="8"/>
      <c r="AB935" s="1152"/>
      <c r="AC935" s="8"/>
      <c r="AD935" s="8"/>
      <c r="AE935" s="1795"/>
      <c r="AF935" s="2406"/>
    </row>
    <row r="936" spans="1:32" ht="30.75" customHeight="1" x14ac:dyDescent="0.25">
      <c r="A936" s="70">
        <v>1</v>
      </c>
      <c r="B936" s="70">
        <v>1</v>
      </c>
      <c r="C936" s="547" t="s">
        <v>168</v>
      </c>
      <c r="D936" s="514"/>
      <c r="E936" s="2332">
        <f>SUM(E927+E934*3.2)</f>
        <v>265625.2</v>
      </c>
      <c r="F936" s="103">
        <f>SUM(F927+F934*3.2)</f>
        <v>132812.6</v>
      </c>
      <c r="G936" s="515">
        <f>SUM(G927+G934*3.2)</f>
        <v>134077.6</v>
      </c>
      <c r="H936" s="515">
        <f>G936/F936*100</f>
        <v>100.9524698710815</v>
      </c>
      <c r="I936" s="378"/>
      <c r="J936" s="378"/>
      <c r="K936" s="475"/>
      <c r="L936" s="475"/>
      <c r="M936" s="475"/>
      <c r="N936" s="475"/>
      <c r="O936" s="475"/>
      <c r="P936" s="475"/>
      <c r="Q936" s="17">
        <v>102379.5916</v>
      </c>
      <c r="R936" s="17">
        <v>102379.5916</v>
      </c>
      <c r="S936" s="17">
        <v>102379.5916</v>
      </c>
      <c r="T936" s="17">
        <v>102379.5916</v>
      </c>
      <c r="U936" s="17">
        <v>102379.5916</v>
      </c>
      <c r="V936" s="17">
        <v>102379.5916</v>
      </c>
      <c r="W936" s="1695">
        <f>Q936/12*$C$4+(R936-Q936)/11*5+(S936-R936)/10*4+(T936-S936)/9*3+(U936-T936)/8*2+(V936-U936)/7*1</f>
        <v>51189.795799999993</v>
      </c>
      <c r="X936" s="17">
        <f t="shared" si="647"/>
        <v>51189.795839999999</v>
      </c>
      <c r="Y936" s="17"/>
      <c r="Z936" s="17">
        <f>X936-W936</f>
        <v>4.0000006265472621E-5</v>
      </c>
      <c r="AA936" s="17">
        <v>-8.8188200000000005</v>
      </c>
      <c r="AB936" s="1244">
        <v>51180.977019999998</v>
      </c>
      <c r="AC936" s="2332">
        <f>SUM(AC927+AC934*3.2)</f>
        <v>1601.2</v>
      </c>
      <c r="AD936" s="17">
        <f>AD934+AD927</f>
        <v>534328.66</v>
      </c>
      <c r="AE936" s="17">
        <f>AE934+AE927</f>
        <v>534.32866000000001</v>
      </c>
      <c r="AF936" s="2406"/>
    </row>
    <row r="937" spans="1:32" ht="21" customHeight="1" x14ac:dyDescent="0.25">
      <c r="A937" s="70">
        <v>1</v>
      </c>
      <c r="B937" s="70">
        <v>1</v>
      </c>
      <c r="C937" s="540" t="s">
        <v>307</v>
      </c>
      <c r="D937" s="551"/>
      <c r="E937" s="2288"/>
      <c r="F937" s="111"/>
      <c r="G937" s="519"/>
      <c r="H937" s="519"/>
      <c r="I937" s="383"/>
      <c r="J937" s="383"/>
      <c r="K937" s="459"/>
      <c r="L937" s="459"/>
      <c r="M937" s="459"/>
      <c r="N937" s="459"/>
      <c r="O937" s="459"/>
      <c r="P937" s="459"/>
      <c r="Q937" s="8"/>
      <c r="R937" s="8"/>
      <c r="S937" s="8"/>
      <c r="T937" s="8"/>
      <c r="U937" s="8"/>
      <c r="V937" s="8"/>
      <c r="W937" s="1035"/>
      <c r="X937" s="8">
        <f t="shared" si="647"/>
        <v>0</v>
      </c>
      <c r="Y937" s="8"/>
      <c r="Z937" s="8"/>
      <c r="AA937" s="8"/>
      <c r="AB937" s="1152"/>
      <c r="AC937" s="8"/>
      <c r="AD937" s="8"/>
      <c r="AE937" s="1795"/>
      <c r="AF937" s="2406"/>
    </row>
    <row r="938" spans="1:32" ht="20.25" customHeight="1" x14ac:dyDescent="0.25">
      <c r="A938" s="70">
        <v>1</v>
      </c>
      <c r="B938" s="70">
        <v>1</v>
      </c>
      <c r="C938" s="407" t="s">
        <v>198</v>
      </c>
      <c r="D938" s="407"/>
      <c r="E938" s="2150">
        <f>SUM(E940,E943,E945,E946,E939)</f>
        <v>20313</v>
      </c>
      <c r="F938" s="440">
        <f t="shared" ref="F938:G938" si="682">SUM(F940,F943,F945,F946,F939)</f>
        <v>10157</v>
      </c>
      <c r="G938" s="440">
        <f t="shared" si="682"/>
        <v>9239</v>
      </c>
      <c r="H938" s="440">
        <f t="shared" ref="H938:H946" si="683">G938/F938*100</f>
        <v>90.961898198286889</v>
      </c>
      <c r="I938" s="125"/>
      <c r="J938" s="125"/>
      <c r="K938" s="464"/>
      <c r="L938" s="464"/>
      <c r="M938" s="464"/>
      <c r="N938" s="464"/>
      <c r="O938" s="464"/>
      <c r="P938" s="464"/>
      <c r="Q938" s="8"/>
      <c r="R938" s="8"/>
      <c r="S938" s="8"/>
      <c r="T938" s="8"/>
      <c r="U938" s="8"/>
      <c r="V938" s="8"/>
      <c r="W938" s="1035"/>
      <c r="X938" s="8">
        <f t="shared" si="647"/>
        <v>0</v>
      </c>
      <c r="Y938" s="8"/>
      <c r="Z938" s="8"/>
      <c r="AA938" s="8"/>
      <c r="AB938" s="1152"/>
      <c r="AC938" s="1715">
        <f>AC939+AC940+AC945+AC943</f>
        <v>0</v>
      </c>
      <c r="AD938" s="1715">
        <f t="shared" ref="AD938:AE938" si="684">AD939+AD940+AD945+AD943</f>
        <v>0</v>
      </c>
      <c r="AE938" s="1715">
        <f t="shared" si="684"/>
        <v>0</v>
      </c>
      <c r="AF938" s="2406"/>
    </row>
    <row r="939" spans="1:32" ht="40.5" customHeight="1" x14ac:dyDescent="0.25">
      <c r="A939" s="70">
        <v>1</v>
      </c>
      <c r="B939" s="70">
        <v>1</v>
      </c>
      <c r="C939" s="407" t="s">
        <v>303</v>
      </c>
      <c r="D939" s="407"/>
      <c r="E939" s="2150">
        <v>1000</v>
      </c>
      <c r="F939" s="92">
        <f t="shared" ref="F939:F967" si="685">ROUND(E939/12*$C$4,0)</f>
        <v>500</v>
      </c>
      <c r="G939" s="440">
        <v>512</v>
      </c>
      <c r="H939" s="440">
        <f t="shared" si="683"/>
        <v>102.4</v>
      </c>
      <c r="I939" s="125"/>
      <c r="J939" s="125"/>
      <c r="K939" s="464"/>
      <c r="L939" s="464"/>
      <c r="M939" s="464"/>
      <c r="N939" s="464"/>
      <c r="O939" s="464"/>
      <c r="P939" s="464"/>
      <c r="Q939" s="8"/>
      <c r="R939" s="8"/>
      <c r="S939" s="8"/>
      <c r="T939" s="8"/>
      <c r="U939" s="8"/>
      <c r="V939" s="8"/>
      <c r="W939" s="1035"/>
      <c r="X939" s="8">
        <f t="shared" si="647"/>
        <v>0</v>
      </c>
      <c r="Y939" s="8"/>
      <c r="Z939" s="8"/>
      <c r="AA939" s="8"/>
      <c r="AB939" s="1152"/>
      <c r="AC939" s="1715"/>
      <c r="AD939" s="1715"/>
      <c r="AE939" s="1803">
        <f>AD939/1000</f>
        <v>0</v>
      </c>
      <c r="AF939" s="2406"/>
    </row>
    <row r="940" spans="1:32" ht="26.25" customHeight="1" x14ac:dyDescent="0.25">
      <c r="A940" s="70">
        <v>1</v>
      </c>
      <c r="B940" s="70">
        <v>1</v>
      </c>
      <c r="C940" s="483" t="s">
        <v>308</v>
      </c>
      <c r="D940" s="407"/>
      <c r="E940" s="2150">
        <f>SUM(E941:E942)</f>
        <v>15513</v>
      </c>
      <c r="F940" s="440">
        <f>SUM(F941:F942)</f>
        <v>7757</v>
      </c>
      <c r="G940" s="440">
        <f>SUM(G941:G942)</f>
        <v>7053</v>
      </c>
      <c r="H940" s="440">
        <f t="shared" si="683"/>
        <v>90.924326414851095</v>
      </c>
      <c r="I940" s="125"/>
      <c r="J940" s="125"/>
      <c r="K940" s="464"/>
      <c r="L940" s="464"/>
      <c r="M940" s="464"/>
      <c r="N940" s="464"/>
      <c r="O940" s="464"/>
      <c r="P940" s="464"/>
      <c r="Q940" s="8"/>
      <c r="R940" s="8"/>
      <c r="S940" s="8"/>
      <c r="T940" s="8"/>
      <c r="U940" s="8"/>
      <c r="V940" s="8"/>
      <c r="W940" s="1035"/>
      <c r="X940" s="8">
        <f t="shared" si="647"/>
        <v>0</v>
      </c>
      <c r="Y940" s="8"/>
      <c r="Z940" s="8"/>
      <c r="AA940" s="8"/>
      <c r="AB940" s="1152"/>
      <c r="AC940" s="1715">
        <f>AC941+AC942</f>
        <v>0</v>
      </c>
      <c r="AD940" s="1715">
        <f t="shared" ref="AD940:AE940" si="686">AD941+AD942</f>
        <v>0</v>
      </c>
      <c r="AE940" s="1715">
        <f t="shared" si="686"/>
        <v>0</v>
      </c>
      <c r="AF940" s="2406"/>
    </row>
    <row r="941" spans="1:32" ht="31.5" customHeight="1" x14ac:dyDescent="0.25">
      <c r="A941" s="70">
        <v>1</v>
      </c>
      <c r="B941" s="70">
        <v>1</v>
      </c>
      <c r="C941" s="407" t="s">
        <v>309</v>
      </c>
      <c r="D941" s="407"/>
      <c r="E941" s="2150">
        <v>11933</v>
      </c>
      <c r="F941" s="92">
        <f t="shared" si="685"/>
        <v>5967</v>
      </c>
      <c r="G941" s="440">
        <v>5750</v>
      </c>
      <c r="H941" s="440">
        <f t="shared" si="683"/>
        <v>96.363331657449308</v>
      </c>
      <c r="I941" s="125"/>
      <c r="J941" s="125"/>
      <c r="K941" s="464"/>
      <c r="L941" s="464"/>
      <c r="M941" s="464"/>
      <c r="N941" s="464"/>
      <c r="O941" s="464"/>
      <c r="P941" s="464"/>
      <c r="Q941" s="8"/>
      <c r="R941" s="8"/>
      <c r="S941" s="8"/>
      <c r="T941" s="8"/>
      <c r="U941" s="8"/>
      <c r="V941" s="8"/>
      <c r="W941" s="1035"/>
      <c r="X941" s="8">
        <f t="shared" si="647"/>
        <v>0</v>
      </c>
      <c r="Y941" s="8"/>
      <c r="Z941" s="8"/>
      <c r="AA941" s="8"/>
      <c r="AB941" s="1152"/>
      <c r="AC941" s="1715"/>
      <c r="AD941" s="1715"/>
      <c r="AE941" s="1803">
        <f t="shared" ref="AE941:AE942" si="687">AD941/1000</f>
        <v>0</v>
      </c>
      <c r="AF941" s="2406"/>
    </row>
    <row r="942" spans="1:32" ht="30" customHeight="1" x14ac:dyDescent="0.25">
      <c r="A942" s="70">
        <v>1</v>
      </c>
      <c r="B942" s="70">
        <v>1</v>
      </c>
      <c r="C942" s="407" t="s">
        <v>310</v>
      </c>
      <c r="D942" s="407"/>
      <c r="E942" s="2150">
        <v>3580</v>
      </c>
      <c r="F942" s="92">
        <f t="shared" si="685"/>
        <v>1790</v>
      </c>
      <c r="G942" s="440">
        <v>1303</v>
      </c>
      <c r="H942" s="440">
        <f t="shared" si="683"/>
        <v>72.793296089385478</v>
      </c>
      <c r="I942" s="125"/>
      <c r="J942" s="125"/>
      <c r="K942" s="464"/>
      <c r="L942" s="464"/>
      <c r="M942" s="464"/>
      <c r="N942" s="464"/>
      <c r="O942" s="464"/>
      <c r="P942" s="464"/>
      <c r="Q942" s="8"/>
      <c r="R942" s="8"/>
      <c r="S942" s="8"/>
      <c r="T942" s="8"/>
      <c r="U942" s="8"/>
      <c r="V942" s="8"/>
      <c r="W942" s="1035"/>
      <c r="X942" s="8">
        <f t="shared" si="647"/>
        <v>0</v>
      </c>
      <c r="Y942" s="8"/>
      <c r="Z942" s="8"/>
      <c r="AA942" s="8"/>
      <c r="AB942" s="1152"/>
      <c r="AC942" s="1715"/>
      <c r="AD942" s="1715"/>
      <c r="AE942" s="1803">
        <f t="shared" si="687"/>
        <v>0</v>
      </c>
      <c r="AF942" s="2406"/>
    </row>
    <row r="943" spans="1:32" ht="27.75" customHeight="1" x14ac:dyDescent="0.25">
      <c r="A943" s="70">
        <v>1</v>
      </c>
      <c r="B943" s="70">
        <v>1</v>
      </c>
      <c r="C943" s="483" t="s">
        <v>311</v>
      </c>
      <c r="D943" s="407"/>
      <c r="E943" s="2150">
        <f>SUM(E944)</f>
        <v>1800</v>
      </c>
      <c r="F943" s="440">
        <f>SUM(F944)</f>
        <v>900</v>
      </c>
      <c r="G943" s="440">
        <f>SUM(G944)</f>
        <v>910</v>
      </c>
      <c r="H943" s="440">
        <f t="shared" si="683"/>
        <v>101.11111111111111</v>
      </c>
      <c r="I943" s="125"/>
      <c r="J943" s="125"/>
      <c r="K943" s="464"/>
      <c r="L943" s="464"/>
      <c r="M943" s="464"/>
      <c r="N943" s="464"/>
      <c r="O943" s="464"/>
      <c r="P943" s="464"/>
      <c r="Q943" s="8"/>
      <c r="R943" s="8"/>
      <c r="S943" s="8"/>
      <c r="T943" s="8"/>
      <c r="U943" s="8"/>
      <c r="V943" s="8"/>
      <c r="W943" s="1035"/>
      <c r="X943" s="8">
        <f t="shared" si="647"/>
        <v>0</v>
      </c>
      <c r="Y943" s="8"/>
      <c r="Z943" s="8"/>
      <c r="AA943" s="8"/>
      <c r="AB943" s="1152"/>
      <c r="AC943" s="8"/>
      <c r="AD943" s="8"/>
      <c r="AE943" s="1795"/>
      <c r="AF943" s="2406"/>
    </row>
    <row r="944" spans="1:32" ht="27.75" customHeight="1" x14ac:dyDescent="0.25">
      <c r="A944" s="70">
        <v>1</v>
      </c>
      <c r="B944" s="70">
        <v>1</v>
      </c>
      <c r="C944" s="407" t="s">
        <v>312</v>
      </c>
      <c r="D944" s="407"/>
      <c r="E944" s="2150">
        <v>1800</v>
      </c>
      <c r="F944" s="92">
        <f t="shared" si="685"/>
        <v>900</v>
      </c>
      <c r="G944" s="440">
        <v>910</v>
      </c>
      <c r="H944" s="440">
        <f t="shared" si="683"/>
        <v>101.11111111111111</v>
      </c>
      <c r="I944" s="125"/>
      <c r="J944" s="125"/>
      <c r="K944" s="464"/>
      <c r="L944" s="464"/>
      <c r="M944" s="464"/>
      <c r="N944" s="464"/>
      <c r="O944" s="464"/>
      <c r="P944" s="464"/>
      <c r="Q944" s="8"/>
      <c r="R944" s="8"/>
      <c r="S944" s="8"/>
      <c r="T944" s="8"/>
      <c r="U944" s="8"/>
      <c r="V944" s="8"/>
      <c r="W944" s="1035"/>
      <c r="X944" s="8">
        <f t="shared" si="647"/>
        <v>0</v>
      </c>
      <c r="Y944" s="8"/>
      <c r="Z944" s="8"/>
      <c r="AA944" s="8"/>
      <c r="AB944" s="1152"/>
      <c r="AC944" s="8"/>
      <c r="AD944" s="8"/>
      <c r="AE944" s="1795"/>
      <c r="AF944" s="2406"/>
    </row>
    <row r="945" spans="1:32" ht="27.75" customHeight="1" x14ac:dyDescent="0.25">
      <c r="B945" s="70">
        <v>1</v>
      </c>
      <c r="C945" s="407" t="s">
        <v>292</v>
      </c>
      <c r="D945" s="407"/>
      <c r="E945" s="2150">
        <v>500</v>
      </c>
      <c r="F945" s="92">
        <f t="shared" si="685"/>
        <v>250</v>
      </c>
      <c r="G945" s="440">
        <v>237</v>
      </c>
      <c r="H945" s="440">
        <f t="shared" si="683"/>
        <v>94.8</v>
      </c>
      <c r="I945" s="125"/>
      <c r="J945" s="125"/>
      <c r="K945" s="464"/>
      <c r="L945" s="464"/>
      <c r="M945" s="464"/>
      <c r="N945" s="464"/>
      <c r="O945" s="464"/>
      <c r="P945" s="464"/>
      <c r="Q945" s="8"/>
      <c r="R945" s="8"/>
      <c r="S945" s="8"/>
      <c r="T945" s="8"/>
      <c r="U945" s="8"/>
      <c r="V945" s="8"/>
      <c r="W945" s="1035"/>
      <c r="X945" s="8">
        <f t="shared" si="647"/>
        <v>0</v>
      </c>
      <c r="Y945" s="8"/>
      <c r="Z945" s="8"/>
      <c r="AA945" s="8"/>
      <c r="AB945" s="1152"/>
      <c r="AC945" s="8"/>
      <c r="AD945" s="8"/>
      <c r="AE945" s="1795"/>
      <c r="AF945" s="2406"/>
    </row>
    <row r="946" spans="1:32" ht="15" customHeight="1" x14ac:dyDescent="0.25">
      <c r="A946" s="70">
        <v>1</v>
      </c>
      <c r="B946" s="70">
        <v>1</v>
      </c>
      <c r="C946" s="407" t="s">
        <v>293</v>
      </c>
      <c r="D946" s="407"/>
      <c r="E946" s="2150">
        <v>1500</v>
      </c>
      <c r="F946" s="92">
        <f t="shared" si="685"/>
        <v>750</v>
      </c>
      <c r="G946" s="440">
        <v>527</v>
      </c>
      <c r="H946" s="440">
        <f t="shared" si="683"/>
        <v>70.266666666666666</v>
      </c>
      <c r="I946" s="125"/>
      <c r="J946" s="125"/>
      <c r="K946" s="464"/>
      <c r="L946" s="464"/>
      <c r="M946" s="464"/>
      <c r="N946" s="464"/>
      <c r="O946" s="464"/>
      <c r="P946" s="464"/>
      <c r="Q946" s="8"/>
      <c r="R946" s="8"/>
      <c r="S946" s="8"/>
      <c r="T946" s="8"/>
      <c r="U946" s="8"/>
      <c r="V946" s="8"/>
      <c r="W946" s="1035"/>
      <c r="X946" s="8">
        <f t="shared" si="647"/>
        <v>0</v>
      </c>
      <c r="Y946" s="8"/>
      <c r="Z946" s="8"/>
      <c r="AA946" s="8"/>
      <c r="AB946" s="1152"/>
      <c r="AC946" s="8"/>
      <c r="AD946" s="8"/>
      <c r="AE946" s="1795"/>
      <c r="AF946" s="2406"/>
    </row>
    <row r="947" spans="1:32" ht="34.5" customHeight="1" x14ac:dyDescent="0.25">
      <c r="A947" s="70">
        <v>1</v>
      </c>
      <c r="B947" s="70">
        <v>1</v>
      </c>
      <c r="C947" s="407" t="s">
        <v>157</v>
      </c>
      <c r="D947" s="407"/>
      <c r="E947" s="2150"/>
      <c r="F947" s="92">
        <f t="shared" si="685"/>
        <v>0</v>
      </c>
      <c r="G947" s="440"/>
      <c r="H947" s="440"/>
      <c r="I947" s="125"/>
      <c r="J947" s="125"/>
      <c r="K947" s="464"/>
      <c r="L947" s="464"/>
      <c r="M947" s="464"/>
      <c r="N947" s="464"/>
      <c r="O947" s="464"/>
      <c r="P947" s="464"/>
      <c r="Q947" s="8"/>
      <c r="R947" s="8"/>
      <c r="S947" s="8"/>
      <c r="T947" s="8"/>
      <c r="U947" s="8"/>
      <c r="V947" s="8"/>
      <c r="W947" s="1035"/>
      <c r="X947" s="8">
        <f t="shared" si="647"/>
        <v>0</v>
      </c>
      <c r="Y947" s="8"/>
      <c r="Z947" s="8"/>
      <c r="AA947" s="8"/>
      <c r="AB947" s="1152"/>
      <c r="AC947" s="8"/>
      <c r="AD947" s="8"/>
      <c r="AE947" s="1795"/>
      <c r="AF947" s="2406"/>
    </row>
    <row r="948" spans="1:32" ht="36.75" customHeight="1" x14ac:dyDescent="0.25">
      <c r="A948" s="70">
        <v>1</v>
      </c>
      <c r="B948" s="70">
        <v>1</v>
      </c>
      <c r="C948" s="407" t="s">
        <v>158</v>
      </c>
      <c r="D948" s="407"/>
      <c r="E948" s="2331">
        <v>19927</v>
      </c>
      <c r="F948" s="92">
        <f t="shared" si="685"/>
        <v>9964</v>
      </c>
      <c r="G948" s="440">
        <v>10020</v>
      </c>
      <c r="H948" s="511">
        <f>G948/F948*100</f>
        <v>100.56202328382176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125"/>
      <c r="U948" s="125"/>
      <c r="V948" s="125"/>
      <c r="W948" s="1981"/>
      <c r="X948" s="125">
        <f t="shared" si="647"/>
        <v>0</v>
      </c>
      <c r="Y948" s="125"/>
      <c r="Z948" s="125"/>
      <c r="AA948" s="125"/>
      <c r="AB948" s="2428"/>
      <c r="AC948" s="8">
        <v>54</v>
      </c>
      <c r="AD948" s="8">
        <v>36408.959999999999</v>
      </c>
      <c r="AE948" s="1795">
        <f>AD948/1000</f>
        <v>36.40896</v>
      </c>
      <c r="AF948" s="2406"/>
    </row>
    <row r="949" spans="1:32" ht="36.75" customHeight="1" x14ac:dyDescent="0.25">
      <c r="B949" s="70">
        <v>1</v>
      </c>
      <c r="C949" s="518" t="s">
        <v>160</v>
      </c>
      <c r="D949" s="518"/>
      <c r="E949" s="2162"/>
      <c r="F949" s="111">
        <f t="shared" si="685"/>
        <v>0</v>
      </c>
      <c r="G949" s="381"/>
      <c r="H949" s="361"/>
      <c r="I949" s="125"/>
      <c r="J949" s="125"/>
      <c r="K949" s="125"/>
      <c r="L949" s="125"/>
      <c r="M949" s="125"/>
      <c r="N949" s="125"/>
      <c r="O949" s="125"/>
      <c r="P949" s="125"/>
      <c r="Q949" s="125">
        <v>39910.056340000003</v>
      </c>
      <c r="R949" s="125">
        <v>39910.056340000003</v>
      </c>
      <c r="S949" s="125">
        <v>39910.056340000003</v>
      </c>
      <c r="T949" s="125">
        <v>39910.056340000003</v>
      </c>
      <c r="U949" s="125">
        <v>39910.056340000003</v>
      </c>
      <c r="V949" s="125">
        <v>39910.056340000003</v>
      </c>
      <c r="W949" s="1981">
        <f>Q949/12*$C$4+(R949-Q949)/11*5+(S949-R949)/10*4+(T949-S949)/9*3+(U949-T949)/8*2+(V949-U949)/7*1</f>
        <v>19955.028170000001</v>
      </c>
      <c r="X949" s="125">
        <f t="shared" ref="X949" si="688">AB949-AA949-Y949</f>
        <v>20981.568520000001</v>
      </c>
      <c r="Y949" s="125"/>
      <c r="Z949" s="125">
        <f>X949-W949</f>
        <v>1026.5403499999993</v>
      </c>
      <c r="AA949" s="125">
        <v>0</v>
      </c>
      <c r="AB949" s="2428">
        <v>20981.568520000001</v>
      </c>
      <c r="AC949" s="18">
        <v>10</v>
      </c>
      <c r="AD949" s="18">
        <v>57560.77</v>
      </c>
      <c r="AE949" s="1795">
        <f>AD949/1000</f>
        <v>57.560769999999998</v>
      </c>
      <c r="AF949" s="2406"/>
    </row>
    <row r="950" spans="1:32" ht="36.75" customHeight="1" x14ac:dyDescent="0.25">
      <c r="B950" s="70">
        <v>1</v>
      </c>
      <c r="C950" s="3" t="s">
        <v>34</v>
      </c>
      <c r="D950" s="124"/>
      <c r="E950" s="2150">
        <v>132000</v>
      </c>
      <c r="F950" s="92">
        <f t="shared" si="685"/>
        <v>66000</v>
      </c>
      <c r="G950" s="92">
        <v>65984</v>
      </c>
      <c r="H950" s="92">
        <f>G950/F950*100</f>
        <v>99.975757575757569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25"/>
      <c r="V950" s="125"/>
      <c r="W950" s="1981"/>
      <c r="X950" s="125"/>
      <c r="Y950" s="125"/>
      <c r="Z950" s="125"/>
      <c r="AA950" s="125"/>
      <c r="AB950" s="2428"/>
      <c r="AC950" s="18"/>
      <c r="AD950" s="18"/>
      <c r="AE950" s="1800"/>
      <c r="AF950" s="2406"/>
    </row>
    <row r="951" spans="1:32" ht="36.75" customHeight="1" x14ac:dyDescent="0.25">
      <c r="B951" s="70">
        <v>1</v>
      </c>
      <c r="C951" s="1149" t="s">
        <v>78</v>
      </c>
      <c r="D951" s="91"/>
      <c r="E951" s="1905">
        <v>1650</v>
      </c>
      <c r="F951" s="92">
        <f t="shared" si="685"/>
        <v>825</v>
      </c>
      <c r="G951" s="92">
        <v>910</v>
      </c>
      <c r="H951" s="92">
        <f>G951/F951*100</f>
        <v>110.3030303030303</v>
      </c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125"/>
      <c r="U951" s="125"/>
      <c r="V951" s="125"/>
      <c r="W951" s="1981"/>
      <c r="X951" s="125"/>
      <c r="Y951" s="125"/>
      <c r="Z951" s="125"/>
      <c r="AA951" s="125"/>
      <c r="AB951" s="2428"/>
      <c r="AC951" s="18"/>
      <c r="AD951" s="18"/>
      <c r="AE951" s="1800"/>
      <c r="AF951" s="2406"/>
    </row>
    <row r="952" spans="1:32" ht="36.75" customHeight="1" x14ac:dyDescent="0.25">
      <c r="B952" s="70">
        <v>1</v>
      </c>
      <c r="C952" s="20" t="s">
        <v>108</v>
      </c>
      <c r="D952" s="120"/>
      <c r="E952" s="2148">
        <v>1430</v>
      </c>
      <c r="F952" s="92">
        <f t="shared" si="685"/>
        <v>715</v>
      </c>
      <c r="G952" s="92">
        <v>716</v>
      </c>
      <c r="H952" s="92">
        <f>G952/F952*100</f>
        <v>100.13986013986013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25"/>
      <c r="V952" s="125"/>
      <c r="W952" s="1981"/>
      <c r="X952" s="125"/>
      <c r="Y952" s="125"/>
      <c r="Z952" s="125"/>
      <c r="AA952" s="125"/>
      <c r="AB952" s="2428"/>
      <c r="AC952" s="18"/>
      <c r="AD952" s="18"/>
      <c r="AE952" s="1800"/>
      <c r="AF952" s="2406"/>
    </row>
    <row r="953" spans="1:32" ht="36.75" customHeight="1" x14ac:dyDescent="0.25">
      <c r="B953" s="70">
        <v>1</v>
      </c>
      <c r="C953" s="3" t="s">
        <v>137</v>
      </c>
      <c r="D953" s="121"/>
      <c r="E953" s="2162">
        <v>6600</v>
      </c>
      <c r="F953" s="92">
        <f t="shared" si="685"/>
        <v>3300</v>
      </c>
      <c r="G953" s="361">
        <f>1751+1447</f>
        <v>3198</v>
      </c>
      <c r="H953" s="361">
        <f>G953/F953*100</f>
        <v>96.909090909090907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25"/>
      <c r="V953" s="125"/>
      <c r="W953" s="1981"/>
      <c r="X953" s="125"/>
      <c r="Y953" s="125"/>
      <c r="Z953" s="125"/>
      <c r="AA953" s="125"/>
      <c r="AB953" s="2428"/>
      <c r="AC953" s="18"/>
      <c r="AD953" s="18"/>
      <c r="AE953" s="1800"/>
      <c r="AF953" s="2406"/>
    </row>
    <row r="954" spans="1:32" ht="36.75" customHeight="1" x14ac:dyDescent="0.25">
      <c r="B954" s="70">
        <v>1</v>
      </c>
      <c r="C954" s="2380" t="s">
        <v>438</v>
      </c>
      <c r="D954" s="121"/>
      <c r="E954" s="2162"/>
      <c r="F954" s="92"/>
      <c r="G954" s="361">
        <v>0</v>
      </c>
      <c r="H954" s="361"/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25"/>
      <c r="V954" s="125"/>
      <c r="W954" s="1981"/>
      <c r="X954" s="125"/>
      <c r="Y954" s="125"/>
      <c r="Z954" s="125"/>
      <c r="AA954" s="125"/>
      <c r="AB954" s="2428"/>
      <c r="AC954" s="18"/>
      <c r="AD954" s="18"/>
      <c r="AE954" s="1800"/>
      <c r="AF954" s="2406"/>
    </row>
    <row r="955" spans="1:32" ht="36.75" customHeight="1" x14ac:dyDescent="0.25">
      <c r="B955" s="70">
        <v>1</v>
      </c>
      <c r="C955" s="10" t="s">
        <v>197</v>
      </c>
      <c r="D955" s="124"/>
      <c r="E955" s="2162">
        <v>6050</v>
      </c>
      <c r="F955" s="92">
        <f t="shared" si="685"/>
        <v>3025</v>
      </c>
      <c r="G955" s="92">
        <v>176</v>
      </c>
      <c r="H955" s="92">
        <f t="shared" ref="H955:H964" si="689">G955/F955*100</f>
        <v>5.8181818181818183</v>
      </c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25"/>
      <c r="V955" s="125"/>
      <c r="W955" s="1981"/>
      <c r="X955" s="125"/>
      <c r="Y955" s="125"/>
      <c r="Z955" s="125"/>
      <c r="AA955" s="125"/>
      <c r="AB955" s="2428"/>
      <c r="AC955" s="18"/>
      <c r="AD955" s="18"/>
      <c r="AE955" s="1800"/>
      <c r="AF955" s="2406"/>
    </row>
    <row r="956" spans="1:32" ht="36.75" customHeight="1" x14ac:dyDescent="0.25">
      <c r="B956" s="70">
        <v>1</v>
      </c>
      <c r="C956" s="20" t="s">
        <v>33</v>
      </c>
      <c r="D956" s="124"/>
      <c r="E956" s="2162">
        <v>165</v>
      </c>
      <c r="F956" s="92">
        <f t="shared" si="685"/>
        <v>83</v>
      </c>
      <c r="G956" s="92">
        <v>74</v>
      </c>
      <c r="H956" s="92">
        <f t="shared" si="689"/>
        <v>89.156626506024097</v>
      </c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25"/>
      <c r="V956" s="125"/>
      <c r="W956" s="1981"/>
      <c r="X956" s="125"/>
      <c r="Y956" s="125"/>
      <c r="Z956" s="125"/>
      <c r="AA956" s="125"/>
      <c r="AB956" s="2428"/>
      <c r="AC956" s="18"/>
      <c r="AD956" s="18"/>
      <c r="AE956" s="1800"/>
      <c r="AF956" s="2406"/>
    </row>
    <row r="957" spans="1:32" ht="36.75" customHeight="1" x14ac:dyDescent="0.25">
      <c r="B957" s="70">
        <v>1</v>
      </c>
      <c r="C957" s="20" t="s">
        <v>74</v>
      </c>
      <c r="D957" s="121"/>
      <c r="E957" s="2162">
        <v>2310</v>
      </c>
      <c r="F957" s="92">
        <f t="shared" si="685"/>
        <v>1155</v>
      </c>
      <c r="G957" s="361">
        <v>2156</v>
      </c>
      <c r="H957" s="361">
        <f t="shared" si="689"/>
        <v>186.66666666666666</v>
      </c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25"/>
      <c r="V957" s="125"/>
      <c r="W957" s="1981"/>
      <c r="X957" s="125"/>
      <c r="Y957" s="125"/>
      <c r="Z957" s="125"/>
      <c r="AA957" s="125"/>
      <c r="AB957" s="2428"/>
      <c r="AC957" s="18"/>
      <c r="AD957" s="18"/>
      <c r="AE957" s="1800"/>
      <c r="AF957" s="2406"/>
    </row>
    <row r="958" spans="1:32" ht="36.75" customHeight="1" x14ac:dyDescent="0.25">
      <c r="B958" s="70">
        <v>1</v>
      </c>
      <c r="C958" s="20" t="s">
        <v>107</v>
      </c>
      <c r="D958" s="124"/>
      <c r="E958" s="2162">
        <v>193</v>
      </c>
      <c r="F958" s="92">
        <f t="shared" si="685"/>
        <v>97</v>
      </c>
      <c r="G958" s="92">
        <v>138</v>
      </c>
      <c r="H958" s="92">
        <f t="shared" si="689"/>
        <v>142.26804123711341</v>
      </c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981"/>
      <c r="X958" s="125"/>
      <c r="Y958" s="125"/>
      <c r="Z958" s="125"/>
      <c r="AA958" s="125"/>
      <c r="AB958" s="2428"/>
      <c r="AC958" s="18"/>
      <c r="AD958" s="18"/>
      <c r="AE958" s="1800"/>
      <c r="AF958" s="2406"/>
    </row>
    <row r="959" spans="1:32" ht="36.75" customHeight="1" x14ac:dyDescent="0.25">
      <c r="B959" s="70">
        <v>1</v>
      </c>
      <c r="C959" s="20" t="s">
        <v>85</v>
      </c>
      <c r="D959" s="124"/>
      <c r="E959" s="2150">
        <v>880</v>
      </c>
      <c r="F959" s="92">
        <f t="shared" si="685"/>
        <v>440</v>
      </c>
      <c r="G959" s="92">
        <v>399</v>
      </c>
      <c r="H959" s="92">
        <f t="shared" si="689"/>
        <v>90.681818181818187</v>
      </c>
      <c r="I959" s="125"/>
      <c r="J959" s="125"/>
      <c r="K959" s="125"/>
      <c r="L959" s="125"/>
      <c r="M959" s="125"/>
      <c r="N959" s="125"/>
      <c r="O959" s="125"/>
      <c r="P959" s="125"/>
      <c r="Q959" s="125"/>
      <c r="R959" s="125"/>
      <c r="S959" s="125"/>
      <c r="T959" s="125"/>
      <c r="U959" s="125"/>
      <c r="V959" s="125"/>
      <c r="W959" s="1981"/>
      <c r="X959" s="125"/>
      <c r="Y959" s="125"/>
      <c r="Z959" s="125"/>
      <c r="AA959" s="125"/>
      <c r="AB959" s="2428"/>
      <c r="AC959" s="18"/>
      <c r="AD959" s="18"/>
      <c r="AE959" s="1800"/>
      <c r="AF959" s="2406"/>
    </row>
    <row r="960" spans="1:32" ht="36.75" customHeight="1" x14ac:dyDescent="0.25">
      <c r="B960" s="70">
        <v>1</v>
      </c>
      <c r="C960" s="12" t="s">
        <v>138</v>
      </c>
      <c r="D960" s="121"/>
      <c r="E960" s="2162">
        <v>30250</v>
      </c>
      <c r="F960" s="92">
        <f t="shared" si="685"/>
        <v>15125</v>
      </c>
      <c r="G960" s="361">
        <v>21176</v>
      </c>
      <c r="H960" s="361">
        <f t="shared" si="689"/>
        <v>140.00661157024794</v>
      </c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981"/>
      <c r="X960" s="125"/>
      <c r="Y960" s="125"/>
      <c r="Z960" s="125"/>
      <c r="AA960" s="125"/>
      <c r="AB960" s="2428"/>
      <c r="AC960" s="18"/>
      <c r="AD960" s="18"/>
      <c r="AE960" s="1800"/>
      <c r="AF960" s="2406"/>
    </row>
    <row r="961" spans="1:32" ht="36.75" customHeight="1" x14ac:dyDescent="0.25">
      <c r="B961" s="70">
        <v>1</v>
      </c>
      <c r="C961" s="10" t="s">
        <v>139</v>
      </c>
      <c r="D961" s="121"/>
      <c r="E961" s="2162">
        <v>4400</v>
      </c>
      <c r="F961" s="92">
        <f t="shared" si="685"/>
        <v>2200</v>
      </c>
      <c r="G961" s="361">
        <v>2216</v>
      </c>
      <c r="H961" s="361">
        <f t="shared" si="689"/>
        <v>100.72727272727273</v>
      </c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981"/>
      <c r="X961" s="125"/>
      <c r="Y961" s="125"/>
      <c r="Z961" s="125"/>
      <c r="AA961" s="125"/>
      <c r="AB961" s="2428"/>
      <c r="AC961" s="18"/>
      <c r="AD961" s="18"/>
      <c r="AE961" s="1800"/>
      <c r="AF961" s="2406"/>
    </row>
    <row r="962" spans="1:32" ht="36.75" customHeight="1" x14ac:dyDescent="0.25">
      <c r="B962" s="70">
        <v>1</v>
      </c>
      <c r="C962" s="10" t="s">
        <v>135</v>
      </c>
      <c r="D962" s="124"/>
      <c r="E962" s="2162">
        <v>1650</v>
      </c>
      <c r="F962" s="92">
        <f t="shared" si="685"/>
        <v>825</v>
      </c>
      <c r="G962" s="92">
        <v>559</v>
      </c>
      <c r="H962" s="92">
        <f t="shared" si="689"/>
        <v>67.757575757575765</v>
      </c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981"/>
      <c r="X962" s="125"/>
      <c r="Y962" s="125"/>
      <c r="Z962" s="125"/>
      <c r="AA962" s="125"/>
      <c r="AB962" s="2428"/>
      <c r="AC962" s="18"/>
      <c r="AD962" s="18"/>
      <c r="AE962" s="1800"/>
      <c r="AF962" s="2406"/>
    </row>
    <row r="963" spans="1:32" ht="36.75" customHeight="1" x14ac:dyDescent="0.25">
      <c r="B963" s="70">
        <v>1</v>
      </c>
      <c r="C963" s="12" t="s">
        <v>73</v>
      </c>
      <c r="D963" s="121"/>
      <c r="E963" s="2162">
        <v>33</v>
      </c>
      <c r="F963" s="92">
        <f t="shared" si="685"/>
        <v>17</v>
      </c>
      <c r="G963" s="361">
        <v>13</v>
      </c>
      <c r="H963" s="361">
        <f t="shared" si="689"/>
        <v>76.470588235294116</v>
      </c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981"/>
      <c r="X963" s="125"/>
      <c r="Y963" s="125"/>
      <c r="Z963" s="125"/>
      <c r="AA963" s="125"/>
      <c r="AB963" s="2428"/>
      <c r="AC963" s="18"/>
      <c r="AD963" s="18"/>
      <c r="AE963" s="1800"/>
      <c r="AF963" s="2406"/>
    </row>
    <row r="964" spans="1:32" ht="36.75" customHeight="1" x14ac:dyDescent="0.25">
      <c r="B964" s="70">
        <v>1</v>
      </c>
      <c r="C964" s="10" t="s">
        <v>134</v>
      </c>
      <c r="D964" s="122"/>
      <c r="E964" s="2165">
        <v>11000</v>
      </c>
      <c r="F964" s="92">
        <f t="shared" si="685"/>
        <v>5500</v>
      </c>
      <c r="G964" s="92">
        <v>10435</v>
      </c>
      <c r="H964" s="92">
        <f t="shared" si="689"/>
        <v>189.72727272727272</v>
      </c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981"/>
      <c r="X964" s="125"/>
      <c r="Y964" s="125"/>
      <c r="Z964" s="125"/>
      <c r="AA964" s="125"/>
      <c r="AB964" s="2428"/>
      <c r="AC964" s="18"/>
      <c r="AD964" s="18"/>
      <c r="AE964" s="1800"/>
      <c r="AF964" s="2406"/>
    </row>
    <row r="965" spans="1:32" ht="36.75" customHeight="1" x14ac:dyDescent="0.25">
      <c r="B965" s="70">
        <v>1</v>
      </c>
      <c r="C965" s="10" t="s">
        <v>437</v>
      </c>
      <c r="D965" s="122"/>
      <c r="E965" s="2165"/>
      <c r="F965" s="92"/>
      <c r="G965" s="92">
        <v>0</v>
      </c>
      <c r="H965" s="92"/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981"/>
      <c r="X965" s="125"/>
      <c r="Y965" s="125"/>
      <c r="Z965" s="125"/>
      <c r="AA965" s="125"/>
      <c r="AB965" s="2428"/>
      <c r="AC965" s="18"/>
      <c r="AD965" s="18"/>
      <c r="AE965" s="1800"/>
      <c r="AF965" s="2406"/>
    </row>
    <row r="966" spans="1:32" ht="30" customHeight="1" x14ac:dyDescent="0.25">
      <c r="B966" s="70">
        <v>1</v>
      </c>
      <c r="C966" s="20" t="s">
        <v>162</v>
      </c>
      <c r="D966" s="124"/>
      <c r="E966" s="2162">
        <v>22</v>
      </c>
      <c r="F966" s="92">
        <f t="shared" si="685"/>
        <v>11</v>
      </c>
      <c r="G966" s="92">
        <v>14</v>
      </c>
      <c r="H966" s="92">
        <f>G966/F966*100</f>
        <v>127.27272727272727</v>
      </c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981"/>
      <c r="X966" s="125"/>
      <c r="Y966" s="125"/>
      <c r="Z966" s="125"/>
      <c r="AA966" s="125"/>
      <c r="AB966" s="2428"/>
      <c r="AC966" s="18"/>
      <c r="AD966" s="18"/>
      <c r="AE966" s="1800"/>
      <c r="AF966" s="2406"/>
    </row>
    <row r="967" spans="1:32" ht="24.75" customHeight="1" x14ac:dyDescent="0.25">
      <c r="B967" s="70">
        <v>1</v>
      </c>
      <c r="C967" s="1163" t="s">
        <v>375</v>
      </c>
      <c r="D967" s="357"/>
      <c r="E967" s="2331">
        <v>363</v>
      </c>
      <c r="F967" s="98">
        <f t="shared" si="685"/>
        <v>182</v>
      </c>
      <c r="G967" s="98">
        <v>147</v>
      </c>
      <c r="H967" s="98">
        <f>G967/F967*100</f>
        <v>80.769230769230774</v>
      </c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981"/>
      <c r="X967" s="125"/>
      <c r="Y967" s="125"/>
      <c r="Z967" s="125"/>
      <c r="AA967" s="125"/>
      <c r="AB967" s="2428"/>
      <c r="AC967" s="18"/>
      <c r="AD967" s="18"/>
      <c r="AE967" s="1800"/>
      <c r="AF967" s="2406"/>
    </row>
    <row r="968" spans="1:32" ht="15" customHeight="1" x14ac:dyDescent="0.25">
      <c r="A968" s="70">
        <v>1</v>
      </c>
      <c r="B968" s="70">
        <v>1</v>
      </c>
      <c r="C968" s="132" t="s">
        <v>165</v>
      </c>
      <c r="D968" s="514"/>
      <c r="E968" s="2332">
        <f>SUM(E938+E948)</f>
        <v>40240</v>
      </c>
      <c r="F968" s="103">
        <f>SUM(F938+F948)</f>
        <v>20121</v>
      </c>
      <c r="G968" s="515">
        <f>SUM(G938+G948)</f>
        <v>19259</v>
      </c>
      <c r="H968" s="515">
        <f>G968/F968*100</f>
        <v>95.715918691913927</v>
      </c>
      <c r="I968" s="378"/>
      <c r="J968" s="378"/>
      <c r="K968" s="475"/>
      <c r="L968" s="475"/>
      <c r="M968" s="475"/>
      <c r="N968" s="475"/>
      <c r="O968" s="475"/>
      <c r="P968" s="475"/>
      <c r="Q968" s="17">
        <v>44281.960100000004</v>
      </c>
      <c r="R968" s="17">
        <v>44281.960100000004</v>
      </c>
      <c r="S968" s="17">
        <v>44281.960100000004</v>
      </c>
      <c r="T968" s="17">
        <v>44281.960100000004</v>
      </c>
      <c r="U968" s="17">
        <v>44281.960100000004</v>
      </c>
      <c r="V968" s="17">
        <v>44281.960100000004</v>
      </c>
      <c r="W968" s="1037">
        <f>Q968/12*$C$4+(R968-Q968)/11*5+(S968-R968)/10*4+(T968-S968)/9*3+(U968-T968)/8*2+(V968-U968)/7*1</f>
        <v>22140.980050000002</v>
      </c>
      <c r="X968" s="17">
        <f t="shared" si="647"/>
        <v>21053.204659999999</v>
      </c>
      <c r="Y968" s="17"/>
      <c r="Z968" s="17">
        <f>X968-W968</f>
        <v>-1087.7753900000025</v>
      </c>
      <c r="AA968" s="17">
        <v>-147.88952</v>
      </c>
      <c r="AB968" s="1244">
        <v>20905.315139999999</v>
      </c>
      <c r="AC968" s="2332">
        <f>SUM(AC938+AC948)</f>
        <v>54</v>
      </c>
      <c r="AD968" s="17">
        <f>AD948+AD938</f>
        <v>36408.959999999999</v>
      </c>
      <c r="AE968" s="17">
        <f>AE948+AE938</f>
        <v>36.40896</v>
      </c>
      <c r="AF968" s="2406"/>
    </row>
    <row r="969" spans="1:32" ht="15.75" customHeight="1" x14ac:dyDescent="0.25">
      <c r="A969" s="70">
        <v>1</v>
      </c>
      <c r="B969" s="70">
        <v>1</v>
      </c>
      <c r="C969" s="132" t="s">
        <v>166</v>
      </c>
      <c r="D969" s="132"/>
      <c r="E969" s="2338">
        <f>SUM(E968,E936)</f>
        <v>305865.2</v>
      </c>
      <c r="F969" s="553">
        <f>SUM(F968,F936)</f>
        <v>152933.6</v>
      </c>
      <c r="G969" s="553">
        <f>SUM(G968,G936)</f>
        <v>153336.6</v>
      </c>
      <c r="H969" s="553">
        <f>G969/F969*100</f>
        <v>100.26351305403129</v>
      </c>
      <c r="I969" s="378"/>
      <c r="J969" s="378"/>
      <c r="K969" s="445"/>
      <c r="L969" s="445"/>
      <c r="M969" s="445"/>
      <c r="N969" s="445"/>
      <c r="O969" s="445"/>
      <c r="P969" s="445"/>
      <c r="Q969" s="17">
        <f t="shared" ref="Q969:V969" si="690">SUM(Q968,Q936,Q949)</f>
        <v>186571.60804000002</v>
      </c>
      <c r="R969" s="17">
        <f t="shared" si="690"/>
        <v>186571.60804000002</v>
      </c>
      <c r="S969" s="17">
        <f t="shared" si="690"/>
        <v>186571.60804000002</v>
      </c>
      <c r="T969" s="17">
        <f t="shared" si="690"/>
        <v>186571.60804000002</v>
      </c>
      <c r="U969" s="17">
        <f t="shared" si="690"/>
        <v>186571.60804000002</v>
      </c>
      <c r="V969" s="17">
        <f t="shared" si="690"/>
        <v>186571.60804000002</v>
      </c>
      <c r="W969" s="1037">
        <f t="shared" ref="W969:AB969" si="691">SUM(W968,W936,W949)</f>
        <v>93285.804019999996</v>
      </c>
      <c r="X969" s="17">
        <f t="shared" si="691"/>
        <v>93224.569019999995</v>
      </c>
      <c r="Y969" s="17">
        <f t="shared" si="691"/>
        <v>0</v>
      </c>
      <c r="Z969" s="17">
        <f t="shared" si="691"/>
        <v>-61.234999999996944</v>
      </c>
      <c r="AA969" s="17">
        <f t="shared" si="691"/>
        <v>-156.70833999999999</v>
      </c>
      <c r="AB969" s="1244">
        <f t="shared" si="691"/>
        <v>93067.860679999998</v>
      </c>
      <c r="AC969" s="2338">
        <f>SUM(AC968,AC936)</f>
        <v>1655.2</v>
      </c>
      <c r="AD969" s="1244">
        <f t="shared" ref="AD969:AE969" si="692">SUM(AD968,AD936,AD949)</f>
        <v>628298.39</v>
      </c>
      <c r="AE969" s="1244">
        <f t="shared" si="692"/>
        <v>628.29839000000004</v>
      </c>
      <c r="AF969" s="2406"/>
    </row>
    <row r="970" spans="1:32" s="96" customFormat="1" ht="14.25" customHeight="1" x14ac:dyDescent="0.25">
      <c r="A970" s="70">
        <v>1</v>
      </c>
      <c r="B970" s="70">
        <v>1</v>
      </c>
      <c r="C970" s="258" t="s">
        <v>31</v>
      </c>
      <c r="D970" s="135"/>
      <c r="E970" s="2317"/>
      <c r="F970" s="381"/>
      <c r="G970" s="381"/>
      <c r="H970" s="381"/>
      <c r="I970" s="383"/>
      <c r="J970" s="383"/>
      <c r="K970" s="385"/>
      <c r="L970" s="385"/>
      <c r="M970" s="385"/>
      <c r="N970" s="385"/>
      <c r="O970" s="385"/>
      <c r="P970" s="385"/>
      <c r="Q970" s="13"/>
      <c r="R970" s="13"/>
      <c r="S970" s="13"/>
      <c r="T970" s="13"/>
      <c r="U970" s="13"/>
      <c r="V970" s="13"/>
      <c r="W970" s="1038"/>
      <c r="X970" s="13">
        <f t="shared" ref="X970:X1027" si="693">AB970-AA970-Y970</f>
        <v>0</v>
      </c>
      <c r="Y970" s="13"/>
      <c r="Z970" s="13"/>
      <c r="AA970" s="13"/>
      <c r="AB970" s="1252"/>
      <c r="AC970" s="13"/>
      <c r="AD970" s="13"/>
      <c r="AE970" s="1798"/>
      <c r="AF970" s="2406"/>
    </row>
    <row r="971" spans="1:32" ht="15" customHeight="1" x14ac:dyDescent="0.25">
      <c r="A971" s="70">
        <v>1</v>
      </c>
      <c r="B971" s="70">
        <v>1</v>
      </c>
      <c r="C971" s="217" t="s">
        <v>148</v>
      </c>
      <c r="D971" s="520"/>
      <c r="E971" s="2160"/>
      <c r="F971" s="126"/>
      <c r="G971" s="126"/>
      <c r="H971" s="126"/>
      <c r="I971" s="125"/>
      <c r="J971" s="125"/>
      <c r="K971" s="388"/>
      <c r="L971" s="388"/>
      <c r="M971" s="388"/>
      <c r="N971" s="388"/>
      <c r="O971" s="388"/>
      <c r="P971" s="388"/>
      <c r="Q971" s="8"/>
      <c r="R971" s="8"/>
      <c r="S971" s="8"/>
      <c r="T971" s="8"/>
      <c r="U971" s="8"/>
      <c r="V971" s="8"/>
      <c r="W971" s="1035"/>
      <c r="X971" s="8">
        <f t="shared" si="693"/>
        <v>0</v>
      </c>
      <c r="Y971" s="8"/>
      <c r="Z971" s="8"/>
      <c r="AA971" s="8"/>
      <c r="AB971" s="1152"/>
      <c r="AC971" s="8"/>
      <c r="AD971" s="8"/>
      <c r="AE971" s="1795"/>
      <c r="AF971" s="2406"/>
    </row>
    <row r="972" spans="1:32" s="96" customFormat="1" ht="15" customHeight="1" x14ac:dyDescent="0.25">
      <c r="A972" s="70"/>
      <c r="B972" s="70">
        <v>1</v>
      </c>
      <c r="C972" s="1066" t="s">
        <v>527</v>
      </c>
      <c r="D972" s="357">
        <v>240</v>
      </c>
      <c r="E972" s="2163">
        <v>500</v>
      </c>
      <c r="F972" s="92">
        <f t="shared" ref="F972:F980" si="694">ROUND(E972/12*$C$4,0)</f>
        <v>250</v>
      </c>
      <c r="G972" s="98">
        <v>170</v>
      </c>
      <c r="H972" s="92">
        <f t="shared" ref="H972:H980" si="695">G972/F972*100</f>
        <v>68</v>
      </c>
      <c r="I972" s="398">
        <v>8</v>
      </c>
      <c r="J972" s="99">
        <f t="shared" ref="J972:J980" si="696">M972/G972</f>
        <v>7.9941176470588236</v>
      </c>
      <c r="K972" s="100">
        <f t="shared" ref="K972:K980" si="697">ROUND(E972*I972,0)</f>
        <v>4000</v>
      </c>
      <c r="L972" s="94">
        <f t="shared" ref="L972:L980" si="698">ROUND(K972/12*$C$4,0)</f>
        <v>2000</v>
      </c>
      <c r="M972" s="100">
        <v>1359</v>
      </c>
      <c r="N972" s="100">
        <f t="shared" ref="N972:N980" si="699">M972/L972*100</f>
        <v>67.95</v>
      </c>
      <c r="O972" s="100">
        <f t="shared" ref="O972:O980" si="700">ROUND(K972/D972,0)</f>
        <v>17</v>
      </c>
      <c r="P972" s="100">
        <f t="shared" ref="P972:P982" si="701">M972/$C$4*12/O972</f>
        <v>159.88235294117646</v>
      </c>
      <c r="Q972" s="15"/>
      <c r="R972" s="15"/>
      <c r="S972" s="15"/>
      <c r="T972" s="15"/>
      <c r="U972" s="15"/>
      <c r="V972" s="15"/>
      <c r="W972" s="1036"/>
      <c r="X972" s="15"/>
      <c r="Y972" s="15"/>
      <c r="Z972" s="15"/>
      <c r="AA972" s="15"/>
      <c r="AB972" s="1269"/>
      <c r="AC972" s="15"/>
      <c r="AD972" s="15"/>
      <c r="AE972" s="1796"/>
      <c r="AF972" s="2406"/>
    </row>
    <row r="973" spans="1:32" s="96" customFormat="1" ht="15" customHeight="1" x14ac:dyDescent="0.25">
      <c r="A973" s="70"/>
      <c r="B973" s="70">
        <v>1</v>
      </c>
      <c r="C973" s="1066" t="s">
        <v>9</v>
      </c>
      <c r="D973" s="357">
        <v>240</v>
      </c>
      <c r="E973" s="2163">
        <v>70</v>
      </c>
      <c r="F973" s="92">
        <f t="shared" si="694"/>
        <v>35</v>
      </c>
      <c r="G973" s="98">
        <v>22</v>
      </c>
      <c r="H973" s="92">
        <f t="shared" si="695"/>
        <v>62.857142857142854</v>
      </c>
      <c r="I973" s="398">
        <v>8</v>
      </c>
      <c r="J973" s="99">
        <f t="shared" si="696"/>
        <v>8</v>
      </c>
      <c r="K973" s="100">
        <f t="shared" si="697"/>
        <v>560</v>
      </c>
      <c r="L973" s="94">
        <f t="shared" si="698"/>
        <v>280</v>
      </c>
      <c r="M973" s="100">
        <v>176</v>
      </c>
      <c r="N973" s="100">
        <f t="shared" si="699"/>
        <v>62.857142857142854</v>
      </c>
      <c r="O973" s="100">
        <f t="shared" si="700"/>
        <v>2</v>
      </c>
      <c r="P973" s="100">
        <f t="shared" si="701"/>
        <v>176</v>
      </c>
      <c r="Q973" s="15"/>
      <c r="R973" s="15"/>
      <c r="S973" s="15"/>
      <c r="T973" s="15"/>
      <c r="U973" s="15"/>
      <c r="V973" s="15"/>
      <c r="W973" s="1036"/>
      <c r="X973" s="15"/>
      <c r="Y973" s="15"/>
      <c r="Z973" s="15"/>
      <c r="AA973" s="15"/>
      <c r="AB973" s="1269"/>
      <c r="AC973" s="15"/>
      <c r="AD973" s="15"/>
      <c r="AE973" s="1796"/>
      <c r="AF973" s="2406"/>
    </row>
    <row r="974" spans="1:32" s="96" customFormat="1" ht="15" customHeight="1" x14ac:dyDescent="0.25">
      <c r="A974" s="70"/>
      <c r="B974" s="70">
        <v>1</v>
      </c>
      <c r="C974" s="1066" t="s">
        <v>528</v>
      </c>
      <c r="D974" s="357">
        <v>240</v>
      </c>
      <c r="E974" s="2163">
        <v>15</v>
      </c>
      <c r="F974" s="92">
        <f t="shared" si="694"/>
        <v>8</v>
      </c>
      <c r="G974" s="98">
        <v>6</v>
      </c>
      <c r="H974" s="92">
        <f t="shared" si="695"/>
        <v>75</v>
      </c>
      <c r="I974" s="398">
        <v>8</v>
      </c>
      <c r="J974" s="99">
        <f t="shared" si="696"/>
        <v>3</v>
      </c>
      <c r="K974" s="100">
        <f t="shared" si="697"/>
        <v>120</v>
      </c>
      <c r="L974" s="94">
        <f t="shared" si="698"/>
        <v>60</v>
      </c>
      <c r="M974" s="100">
        <v>18</v>
      </c>
      <c r="N974" s="100">
        <f t="shared" si="699"/>
        <v>30</v>
      </c>
      <c r="O974" s="100">
        <f t="shared" si="700"/>
        <v>1</v>
      </c>
      <c r="P974" s="100">
        <f t="shared" si="701"/>
        <v>36</v>
      </c>
      <c r="Q974" s="15"/>
      <c r="R974" s="15"/>
      <c r="S974" s="15"/>
      <c r="T974" s="15"/>
      <c r="U974" s="15"/>
      <c r="V974" s="15"/>
      <c r="W974" s="1036"/>
      <c r="X974" s="15"/>
      <c r="Y974" s="15"/>
      <c r="Z974" s="15"/>
      <c r="AA974" s="15"/>
      <c r="AB974" s="1269"/>
      <c r="AC974" s="15"/>
      <c r="AD974" s="15"/>
      <c r="AE974" s="1796"/>
      <c r="AF974" s="2406"/>
    </row>
    <row r="975" spans="1:32" s="96" customFormat="1" ht="15" customHeight="1" x14ac:dyDescent="0.25">
      <c r="A975" s="70"/>
      <c r="B975" s="70">
        <v>1</v>
      </c>
      <c r="C975" s="1066" t="s">
        <v>10</v>
      </c>
      <c r="D975" s="357">
        <v>240</v>
      </c>
      <c r="E975" s="2163">
        <v>47</v>
      </c>
      <c r="F975" s="92">
        <f t="shared" si="694"/>
        <v>24</v>
      </c>
      <c r="G975" s="98">
        <f>249+11</f>
        <v>260</v>
      </c>
      <c r="H975" s="92">
        <f t="shared" si="695"/>
        <v>1083.3333333333335</v>
      </c>
      <c r="I975" s="398">
        <v>8</v>
      </c>
      <c r="J975" s="99">
        <f t="shared" si="696"/>
        <v>8.023076923076923</v>
      </c>
      <c r="K975" s="100">
        <f t="shared" si="697"/>
        <v>376</v>
      </c>
      <c r="L975" s="94">
        <f t="shared" si="698"/>
        <v>188</v>
      </c>
      <c r="M975" s="100">
        <v>2086</v>
      </c>
      <c r="N975" s="100">
        <f t="shared" si="699"/>
        <v>1109.5744680851064</v>
      </c>
      <c r="O975" s="100">
        <f t="shared" si="700"/>
        <v>2</v>
      </c>
      <c r="P975" s="100">
        <f t="shared" si="701"/>
        <v>2086</v>
      </c>
      <c r="Q975" s="15"/>
      <c r="R975" s="15"/>
      <c r="S975" s="15"/>
      <c r="T975" s="15"/>
      <c r="U975" s="15"/>
      <c r="V975" s="15"/>
      <c r="W975" s="1036"/>
      <c r="X975" s="15"/>
      <c r="Y975" s="15"/>
      <c r="Z975" s="15"/>
      <c r="AA975" s="15"/>
      <c r="AB975" s="1269"/>
      <c r="AC975" s="15"/>
      <c r="AD975" s="15"/>
      <c r="AE975" s="1796"/>
      <c r="AF975" s="2406"/>
    </row>
    <row r="976" spans="1:32" s="96" customFormat="1" ht="15" customHeight="1" x14ac:dyDescent="0.25">
      <c r="A976" s="70"/>
      <c r="B976" s="70">
        <v>1</v>
      </c>
      <c r="C976" s="1066" t="s">
        <v>529</v>
      </c>
      <c r="D976" s="357">
        <v>240</v>
      </c>
      <c r="E976" s="2163">
        <v>40</v>
      </c>
      <c r="F976" s="92">
        <f t="shared" si="694"/>
        <v>20</v>
      </c>
      <c r="G976" s="98">
        <v>11</v>
      </c>
      <c r="H976" s="92">
        <f t="shared" si="695"/>
        <v>55.000000000000007</v>
      </c>
      <c r="I976" s="398">
        <v>3</v>
      </c>
      <c r="J976" s="99">
        <f t="shared" si="696"/>
        <v>4</v>
      </c>
      <c r="K976" s="100">
        <f t="shared" si="697"/>
        <v>120</v>
      </c>
      <c r="L976" s="94">
        <f t="shared" si="698"/>
        <v>60</v>
      </c>
      <c r="M976" s="100">
        <v>44</v>
      </c>
      <c r="N976" s="100">
        <f t="shared" si="699"/>
        <v>73.333333333333329</v>
      </c>
      <c r="O976" s="100">
        <f t="shared" si="700"/>
        <v>1</v>
      </c>
      <c r="P976" s="100">
        <f t="shared" si="701"/>
        <v>88</v>
      </c>
      <c r="Q976" s="15"/>
      <c r="R976" s="15"/>
      <c r="S976" s="15"/>
      <c r="T976" s="15"/>
      <c r="U976" s="15"/>
      <c r="V976" s="15"/>
      <c r="W976" s="1036"/>
      <c r="X976" s="15"/>
      <c r="Y976" s="15"/>
      <c r="Z976" s="15"/>
      <c r="AA976" s="15"/>
      <c r="AB976" s="1269"/>
      <c r="AC976" s="15"/>
      <c r="AD976" s="15"/>
      <c r="AE976" s="1796"/>
      <c r="AF976" s="2406"/>
    </row>
    <row r="977" spans="1:32" s="96" customFormat="1" ht="15" customHeight="1" x14ac:dyDescent="0.25">
      <c r="A977" s="70"/>
      <c r="B977" s="70">
        <v>1</v>
      </c>
      <c r="C977" s="1066" t="s">
        <v>530</v>
      </c>
      <c r="D977" s="357">
        <v>240</v>
      </c>
      <c r="E977" s="2163">
        <v>80</v>
      </c>
      <c r="F977" s="92">
        <f t="shared" si="694"/>
        <v>40</v>
      </c>
      <c r="G977" s="98">
        <v>0</v>
      </c>
      <c r="H977" s="92">
        <f t="shared" si="695"/>
        <v>0</v>
      </c>
      <c r="I977" s="398">
        <v>8</v>
      </c>
      <c r="J977" s="99" t="e">
        <f t="shared" si="696"/>
        <v>#DIV/0!</v>
      </c>
      <c r="K977" s="100">
        <f t="shared" si="697"/>
        <v>640</v>
      </c>
      <c r="L977" s="94">
        <f t="shared" si="698"/>
        <v>320</v>
      </c>
      <c r="M977" s="100"/>
      <c r="N977" s="100">
        <f t="shared" si="699"/>
        <v>0</v>
      </c>
      <c r="O977" s="100">
        <f t="shared" si="700"/>
        <v>3</v>
      </c>
      <c r="P977" s="100">
        <f t="shared" si="701"/>
        <v>0</v>
      </c>
      <c r="Q977" s="15"/>
      <c r="R977" s="15"/>
      <c r="S977" s="15"/>
      <c r="T977" s="15"/>
      <c r="U977" s="15"/>
      <c r="V977" s="15"/>
      <c r="W977" s="1036"/>
      <c r="X977" s="15"/>
      <c r="Y977" s="15"/>
      <c r="Z977" s="15"/>
      <c r="AA977" s="15"/>
      <c r="AB977" s="1269"/>
      <c r="AC977" s="15"/>
      <c r="AD977" s="15"/>
      <c r="AE977" s="1796"/>
      <c r="AF977" s="2406"/>
    </row>
    <row r="978" spans="1:32" s="96" customFormat="1" ht="15" customHeight="1" x14ac:dyDescent="0.25">
      <c r="A978" s="70"/>
      <c r="B978" s="70">
        <v>1</v>
      </c>
      <c r="C978" s="1066" t="s">
        <v>531</v>
      </c>
      <c r="D978" s="357">
        <v>240</v>
      </c>
      <c r="E978" s="2163">
        <v>60</v>
      </c>
      <c r="F978" s="92">
        <f t="shared" si="694"/>
        <v>30</v>
      </c>
      <c r="G978" s="98">
        <v>14</v>
      </c>
      <c r="H978" s="92">
        <f t="shared" si="695"/>
        <v>46.666666666666664</v>
      </c>
      <c r="I978" s="398">
        <v>3</v>
      </c>
      <c r="J978" s="99">
        <f t="shared" si="696"/>
        <v>3.8571428571428572</v>
      </c>
      <c r="K978" s="100">
        <f t="shared" si="697"/>
        <v>180</v>
      </c>
      <c r="L978" s="94">
        <f t="shared" si="698"/>
        <v>90</v>
      </c>
      <c r="M978" s="100">
        <v>54</v>
      </c>
      <c r="N978" s="100">
        <f t="shared" si="699"/>
        <v>60</v>
      </c>
      <c r="O978" s="100">
        <f t="shared" si="700"/>
        <v>1</v>
      </c>
      <c r="P978" s="100">
        <f t="shared" si="701"/>
        <v>108</v>
      </c>
      <c r="Q978" s="15"/>
      <c r="R978" s="15"/>
      <c r="S978" s="15"/>
      <c r="T978" s="15"/>
      <c r="U978" s="15"/>
      <c r="V978" s="15"/>
      <c r="W978" s="1036"/>
      <c r="X978" s="15"/>
      <c r="Y978" s="15"/>
      <c r="Z978" s="15"/>
      <c r="AA978" s="15"/>
      <c r="AB978" s="1269"/>
      <c r="AC978" s="15"/>
      <c r="AD978" s="15"/>
      <c r="AE978" s="1796"/>
      <c r="AF978" s="2406"/>
    </row>
    <row r="979" spans="1:32" s="96" customFormat="1" ht="15" customHeight="1" x14ac:dyDescent="0.25">
      <c r="A979" s="70"/>
      <c r="B979" s="70">
        <v>1</v>
      </c>
      <c r="C979" s="1066" t="s">
        <v>532</v>
      </c>
      <c r="D979" s="357">
        <v>240</v>
      </c>
      <c r="E979" s="2163">
        <v>1150</v>
      </c>
      <c r="F979" s="92">
        <f t="shared" si="694"/>
        <v>575</v>
      </c>
      <c r="G979" s="98">
        <f>290+321</f>
        <v>611</v>
      </c>
      <c r="H979" s="92">
        <f t="shared" si="695"/>
        <v>106.26086956521739</v>
      </c>
      <c r="I979" s="398">
        <v>3</v>
      </c>
      <c r="J979" s="99">
        <f t="shared" si="696"/>
        <v>3.8657937806873979</v>
      </c>
      <c r="K979" s="100">
        <f t="shared" si="697"/>
        <v>3450</v>
      </c>
      <c r="L979" s="94">
        <f t="shared" si="698"/>
        <v>1725</v>
      </c>
      <c r="M979" s="100">
        <v>2362</v>
      </c>
      <c r="N979" s="100">
        <f t="shared" si="699"/>
        <v>136.92753623188406</v>
      </c>
      <c r="O979" s="100">
        <f t="shared" si="700"/>
        <v>14</v>
      </c>
      <c r="P979" s="100">
        <f t="shared" si="701"/>
        <v>337.42857142857144</v>
      </c>
      <c r="Q979" s="15"/>
      <c r="R979" s="15"/>
      <c r="S979" s="15"/>
      <c r="T979" s="15"/>
      <c r="U979" s="15"/>
      <c r="V979" s="15"/>
      <c r="W979" s="1036"/>
      <c r="X979" s="15"/>
      <c r="Y979" s="15"/>
      <c r="Z979" s="15"/>
      <c r="AA979" s="15"/>
      <c r="AB979" s="1269"/>
      <c r="AC979" s="15"/>
      <c r="AD979" s="15"/>
      <c r="AE979" s="1796"/>
      <c r="AF979" s="2406"/>
    </row>
    <row r="980" spans="1:32" s="96" customFormat="1" ht="15" customHeight="1" x14ac:dyDescent="0.25">
      <c r="A980" s="70"/>
      <c r="B980" s="70">
        <v>1</v>
      </c>
      <c r="C980" s="1066" t="s">
        <v>57</v>
      </c>
      <c r="D980" s="357">
        <v>240</v>
      </c>
      <c r="E980" s="2163">
        <v>300</v>
      </c>
      <c r="F980" s="92">
        <f t="shared" si="694"/>
        <v>150</v>
      </c>
      <c r="G980" s="98">
        <v>49</v>
      </c>
      <c r="H980" s="92">
        <f t="shared" si="695"/>
        <v>32.666666666666664</v>
      </c>
      <c r="I980" s="398">
        <v>8</v>
      </c>
      <c r="J980" s="99">
        <f t="shared" si="696"/>
        <v>8</v>
      </c>
      <c r="K980" s="100">
        <f t="shared" si="697"/>
        <v>2400</v>
      </c>
      <c r="L980" s="94">
        <f t="shared" si="698"/>
        <v>1200</v>
      </c>
      <c r="M980" s="100">
        <v>392</v>
      </c>
      <c r="N980" s="100">
        <f t="shared" si="699"/>
        <v>32.666666666666664</v>
      </c>
      <c r="O980" s="100">
        <f t="shared" si="700"/>
        <v>10</v>
      </c>
      <c r="P980" s="100">
        <f t="shared" si="701"/>
        <v>78.400000000000006</v>
      </c>
      <c r="Q980" s="15"/>
      <c r="R980" s="15"/>
      <c r="S980" s="15"/>
      <c r="T980" s="15"/>
      <c r="U980" s="15"/>
      <c r="V980" s="15"/>
      <c r="W980" s="1036"/>
      <c r="X980" s="15"/>
      <c r="Y980" s="15"/>
      <c r="Z980" s="15"/>
      <c r="AA980" s="15"/>
      <c r="AB980" s="1269"/>
      <c r="AC980" s="15"/>
      <c r="AD980" s="15"/>
      <c r="AE980" s="1796"/>
      <c r="AF980" s="2406"/>
    </row>
    <row r="981" spans="1:32" ht="29.25" customHeight="1" x14ac:dyDescent="0.25">
      <c r="A981" s="70">
        <v>1</v>
      </c>
      <c r="B981" s="70">
        <v>1</v>
      </c>
      <c r="C981" s="153" t="s">
        <v>241</v>
      </c>
      <c r="D981" s="389"/>
      <c r="E981" s="2164">
        <f>SUM(E972:E980)</f>
        <v>2262</v>
      </c>
      <c r="F981" s="539">
        <f t="shared" ref="F981" si="702">ROUND(E981/12*$C$4,0)</f>
        <v>1131</v>
      </c>
      <c r="G981" s="539">
        <f t="shared" ref="G981" si="703">SUM(G972:G980)</f>
        <v>1143</v>
      </c>
      <c r="H981" s="98">
        <f>G981/F981*100</f>
        <v>101.06100795755968</v>
      </c>
      <c r="I981" s="373">
        <f>IF(E981=0,0,K981/E981)</f>
        <v>5.2369584438549959</v>
      </c>
      <c r="J981" s="99">
        <f>M981/G981</f>
        <v>5.6789151356080492</v>
      </c>
      <c r="K981" s="184">
        <f t="shared" ref="K981:O981" si="704">SUM(K972:K980)</f>
        <v>11846</v>
      </c>
      <c r="L981" s="184">
        <f t="shared" ref="L981" si="705">ROUND(K981/12*$C$4,0)</f>
        <v>5923</v>
      </c>
      <c r="M981" s="184">
        <f t="shared" ref="M981" si="706">SUM(M972:M980)</f>
        <v>6491</v>
      </c>
      <c r="N981" s="184">
        <f>M981/L981*100</f>
        <v>109.5897349316225</v>
      </c>
      <c r="O981" s="194">
        <f t="shared" si="704"/>
        <v>51</v>
      </c>
      <c r="P981" s="100">
        <f t="shared" si="701"/>
        <v>254.54901960784315</v>
      </c>
      <c r="Q981" s="15"/>
      <c r="R981" s="15"/>
      <c r="S981" s="15"/>
      <c r="T981" s="15"/>
      <c r="U981" s="15"/>
      <c r="V981" s="15"/>
      <c r="W981" s="1036"/>
      <c r="X981" s="15">
        <f t="shared" si="693"/>
        <v>0</v>
      </c>
      <c r="Y981" s="15"/>
      <c r="Z981" s="15"/>
      <c r="AA981" s="15"/>
      <c r="AB981" s="1269"/>
      <c r="AC981" s="15"/>
      <c r="AD981" s="15"/>
      <c r="AE981" s="1796"/>
      <c r="AF981" s="2406"/>
    </row>
    <row r="982" spans="1:32" ht="24.75" customHeight="1" thickBot="1" x14ac:dyDescent="0.3">
      <c r="A982" s="70">
        <v>1</v>
      </c>
      <c r="B982" s="70">
        <v>1</v>
      </c>
      <c r="C982" s="156" t="s">
        <v>341</v>
      </c>
      <c r="D982" s="156"/>
      <c r="E982" s="2173">
        <f>SUM(E981)</f>
        <v>2262</v>
      </c>
      <c r="F982" s="503">
        <f t="shared" ref="F982" si="707">ROUND(E982/12*$C$4,0)</f>
        <v>1131</v>
      </c>
      <c r="G982" s="503">
        <f>SUM(G981)</f>
        <v>1143</v>
      </c>
      <c r="H982" s="575">
        <f>G982/F982*100</f>
        <v>101.06100795755968</v>
      </c>
      <c r="I982" s="158">
        <f>IF(E982=0,0,K982/E982)</f>
        <v>5.2369584438549959</v>
      </c>
      <c r="J982" s="159">
        <f>M982/G982</f>
        <v>5.6789151356080492</v>
      </c>
      <c r="K982" s="503">
        <f>SUM(K981)</f>
        <v>11846</v>
      </c>
      <c r="L982" s="503">
        <f t="shared" ref="L982" si="708">ROUND(K982/12*$C$4,0)</f>
        <v>5923</v>
      </c>
      <c r="M982" s="2772">
        <f>SUM(M981)</f>
        <v>6491</v>
      </c>
      <c r="N982" s="196">
        <f>M982/L982*100</f>
        <v>109.5897349316225</v>
      </c>
      <c r="O982" s="196">
        <f>SUM(O981)</f>
        <v>51</v>
      </c>
      <c r="P982" s="161">
        <f t="shared" si="701"/>
        <v>254.54901960784315</v>
      </c>
      <c r="Q982" s="57">
        <v>36057.04984</v>
      </c>
      <c r="R982" s="57">
        <v>36057.04984</v>
      </c>
      <c r="S982" s="57">
        <v>36057.04984</v>
      </c>
      <c r="T982" s="57">
        <v>36057.04984</v>
      </c>
      <c r="U982" s="57">
        <v>36057.04984</v>
      </c>
      <c r="V982" s="57">
        <v>36057.04984</v>
      </c>
      <c r="W982" s="1037">
        <f>Q982/12*$C$4+(R982-Q982)/11*5+(S982-R982)/10*4+(T982-S982)/9*3+(U982-T982)/8*2+(V982-U982)/7*1</f>
        <v>18028.52492</v>
      </c>
      <c r="X982" s="57">
        <f t="shared" si="693"/>
        <v>17556.650369999996</v>
      </c>
      <c r="Y982" s="57"/>
      <c r="Z982" s="57">
        <f>X982-W982</f>
        <v>-471.87455000000409</v>
      </c>
      <c r="AA982" s="57">
        <v>-31.045199999999998</v>
      </c>
      <c r="AB982" s="1160">
        <v>17525.605169999995</v>
      </c>
      <c r="AC982" s="57">
        <v>2</v>
      </c>
      <c r="AD982" s="57">
        <v>20739.62</v>
      </c>
      <c r="AE982" s="1799">
        <f>AD982/1000</f>
        <v>20.739619999999999</v>
      </c>
      <c r="AF982" s="2406"/>
    </row>
    <row r="983" spans="1:32" ht="15" customHeight="1" thickBot="1" x14ac:dyDescent="0.3">
      <c r="A983" s="70">
        <v>1</v>
      </c>
      <c r="B983" s="70">
        <v>1</v>
      </c>
      <c r="C983" s="454" t="s">
        <v>17</v>
      </c>
      <c r="D983" s="454"/>
      <c r="E983" s="2168"/>
      <c r="F983" s="543"/>
      <c r="G983" s="543"/>
      <c r="H983" s="543"/>
      <c r="I983" s="393"/>
      <c r="J983" s="393"/>
      <c r="K983" s="543"/>
      <c r="L983" s="543"/>
      <c r="M983" s="543">
        <f>SUM(M982,M925)</f>
        <v>7369</v>
      </c>
      <c r="N983" s="543"/>
      <c r="O983" s="543"/>
      <c r="P983" s="543"/>
      <c r="Q983" s="14">
        <f t="shared" ref="Q983:W983" si="709">SUM(Q925,Q969,Q982)</f>
        <v>237631.13488000003</v>
      </c>
      <c r="R983" s="14">
        <f t="shared" si="709"/>
        <v>237631.13488000003</v>
      </c>
      <c r="S983" s="14">
        <f t="shared" si="709"/>
        <v>237631.13488000003</v>
      </c>
      <c r="T983" s="14">
        <f t="shared" si="709"/>
        <v>237631.13488000003</v>
      </c>
      <c r="U983" s="14">
        <f t="shared" si="709"/>
        <v>237631.13488000003</v>
      </c>
      <c r="V983" s="14">
        <f t="shared" ref="V983" si="710">SUM(V925,V969,V982)</f>
        <v>237631.13488000003</v>
      </c>
      <c r="W983" s="1040">
        <f t="shared" si="709"/>
        <v>118815.56743999998</v>
      </c>
      <c r="X983" s="14">
        <f t="shared" si="693"/>
        <v>118279.29997999998</v>
      </c>
      <c r="Y983" s="14"/>
      <c r="Z983" s="14">
        <f>SUM(Z925,Z969,Z982)</f>
        <v>-536.26746000000003</v>
      </c>
      <c r="AA983" s="14">
        <f>SUM(AA925,AA969,AA982)</f>
        <v>-210.06729999999999</v>
      </c>
      <c r="AB983" s="1250">
        <f>SUM(AB925,AB969,AB982)</f>
        <v>118069.23267999999</v>
      </c>
      <c r="AC983" s="14"/>
      <c r="AD983" s="1250">
        <f>SUM(AD925,AD969,AD982)</f>
        <v>649038.01</v>
      </c>
      <c r="AE983" s="1250">
        <f>SUM(AE925,AE969,AE982)</f>
        <v>649.03800999999999</v>
      </c>
      <c r="AF983" s="2406"/>
    </row>
    <row r="984" spans="1:32" ht="14.25" customHeight="1" x14ac:dyDescent="0.25">
      <c r="A984" s="70">
        <v>1</v>
      </c>
      <c r="B984" s="70">
        <v>1</v>
      </c>
      <c r="C984" s="563"/>
      <c r="D984" s="563"/>
      <c r="E984" s="2317"/>
      <c r="F984" s="381"/>
      <c r="G984" s="381"/>
      <c r="H984" s="381"/>
      <c r="I984" s="383"/>
      <c r="J984" s="383"/>
      <c r="K984" s="496"/>
      <c r="L984" s="496"/>
      <c r="M984" s="496"/>
      <c r="N984" s="496"/>
      <c r="O984" s="496"/>
      <c r="P984" s="496"/>
      <c r="Q984" s="13"/>
      <c r="R984" s="13"/>
      <c r="S984" s="13"/>
      <c r="T984" s="13"/>
      <c r="U984" s="13"/>
      <c r="V984" s="13"/>
      <c r="W984" s="1038"/>
      <c r="X984" s="13">
        <f t="shared" si="693"/>
        <v>0</v>
      </c>
      <c r="Y984" s="13"/>
      <c r="Z984" s="13"/>
      <c r="AA984" s="13"/>
      <c r="AB984" s="1252"/>
      <c r="AC984" s="13"/>
      <c r="AD984" s="13"/>
      <c r="AE984" s="1798"/>
      <c r="AF984" s="2406"/>
    </row>
    <row r="985" spans="1:32" ht="37.5" customHeight="1" x14ac:dyDescent="0.25">
      <c r="A985" s="70">
        <v>1</v>
      </c>
      <c r="B985" s="70">
        <v>1</v>
      </c>
      <c r="C985" s="1027" t="s">
        <v>261</v>
      </c>
      <c r="D985" s="463"/>
      <c r="E985" s="2162"/>
      <c r="F985" s="361"/>
      <c r="G985" s="361"/>
      <c r="H985" s="361"/>
      <c r="I985" s="125"/>
      <c r="J985" s="125"/>
      <c r="K985" s="126"/>
      <c r="L985" s="126"/>
      <c r="M985" s="126"/>
      <c r="N985" s="126"/>
      <c r="O985" s="126"/>
      <c r="P985" s="126"/>
      <c r="Q985" s="8"/>
      <c r="R985" s="8"/>
      <c r="S985" s="8"/>
      <c r="T985" s="8"/>
      <c r="U985" s="8"/>
      <c r="V985" s="8"/>
      <c r="W985" s="1035"/>
      <c r="X985" s="8">
        <f t="shared" si="693"/>
        <v>0</v>
      </c>
      <c r="Y985" s="8"/>
      <c r="Z985" s="8"/>
      <c r="AA985" s="8"/>
      <c r="AB985" s="1152"/>
      <c r="AC985" s="8"/>
      <c r="AD985" s="8"/>
      <c r="AE985" s="1795"/>
      <c r="AF985" s="2406"/>
    </row>
    <row r="986" spans="1:32" ht="15" customHeight="1" x14ac:dyDescent="0.25">
      <c r="A986" s="70">
        <v>1</v>
      </c>
      <c r="B986" s="70">
        <v>1</v>
      </c>
      <c r="C986" s="540" t="s">
        <v>302</v>
      </c>
      <c r="D986" s="507"/>
      <c r="E986" s="2162"/>
      <c r="F986" s="361"/>
      <c r="G986" s="361"/>
      <c r="H986" s="361"/>
      <c r="I986" s="125"/>
      <c r="J986" s="125"/>
      <c r="K986" s="126"/>
      <c r="L986" s="126"/>
      <c r="M986" s="126"/>
      <c r="N986" s="126"/>
      <c r="O986" s="126"/>
      <c r="P986" s="126"/>
      <c r="Q986" s="8"/>
      <c r="R986" s="8"/>
      <c r="S986" s="8"/>
      <c r="T986" s="8"/>
      <c r="U986" s="8"/>
      <c r="V986" s="8"/>
      <c r="W986" s="1035"/>
      <c r="X986" s="8">
        <f t="shared" si="693"/>
        <v>0</v>
      </c>
      <c r="Y986" s="8"/>
      <c r="Z986" s="8"/>
      <c r="AA986" s="8"/>
      <c r="AB986" s="1152"/>
      <c r="AC986" s="8"/>
      <c r="AD986" s="8"/>
      <c r="AE986" s="1795"/>
      <c r="AF986" s="2406"/>
    </row>
    <row r="987" spans="1:32" ht="15" customHeight="1" x14ac:dyDescent="0.25">
      <c r="A987" s="70">
        <v>1</v>
      </c>
      <c r="B987" s="70">
        <v>1</v>
      </c>
      <c r="C987" s="407" t="s">
        <v>361</v>
      </c>
      <c r="D987" s="407"/>
      <c r="E987" s="2150">
        <f>SUM(E990,E991,E992)</f>
        <v>16774</v>
      </c>
      <c r="F987" s="440">
        <f>SUM(F990,F991,F992)</f>
        <v>8387</v>
      </c>
      <c r="G987" s="440">
        <f>SUM(G990,G991,G992)</f>
        <v>8476</v>
      </c>
      <c r="H987" s="494">
        <f>G987/F987*100</f>
        <v>101.06116609037797</v>
      </c>
      <c r="I987" s="125"/>
      <c r="J987" s="125"/>
      <c r="K987" s="464"/>
      <c r="L987" s="464"/>
      <c r="M987" s="464"/>
      <c r="N987" s="464"/>
      <c r="O987" s="464"/>
      <c r="P987" s="464"/>
      <c r="Q987" s="8"/>
      <c r="R987" s="8"/>
      <c r="S987" s="8"/>
      <c r="T987" s="8"/>
      <c r="U987" s="8"/>
      <c r="V987" s="8"/>
      <c r="W987" s="1035"/>
      <c r="X987" s="8">
        <f t="shared" si="693"/>
        <v>0</v>
      </c>
      <c r="Y987" s="8"/>
      <c r="Z987" s="8"/>
      <c r="AA987" s="8"/>
      <c r="AB987" s="1152"/>
      <c r="AC987" s="8">
        <f>AC989+AC990+AC991+AC992</f>
        <v>12</v>
      </c>
      <c r="AD987" s="8">
        <f>AD989+AD990+AD991+AD992</f>
        <v>6178.49</v>
      </c>
      <c r="AE987" s="8">
        <f>AE989+AE990+AE991+AE992</f>
        <v>6.17849</v>
      </c>
      <c r="AF987" s="2406"/>
    </row>
    <row r="988" spans="1:32" ht="15" customHeight="1" x14ac:dyDescent="0.25">
      <c r="A988" s="70">
        <v>1</v>
      </c>
      <c r="B988" s="70">
        <v>1</v>
      </c>
      <c r="C988" s="407"/>
      <c r="D988" s="407"/>
      <c r="E988" s="2150"/>
      <c r="F988" s="92"/>
      <c r="G988" s="92"/>
      <c r="H988" s="494"/>
      <c r="I988" s="125"/>
      <c r="J988" s="125"/>
      <c r="K988" s="464"/>
      <c r="L988" s="464"/>
      <c r="M988" s="464"/>
      <c r="N988" s="464"/>
      <c r="O988" s="464"/>
      <c r="P988" s="464"/>
      <c r="Q988" s="8"/>
      <c r="R988" s="8"/>
      <c r="S988" s="8"/>
      <c r="T988" s="8"/>
      <c r="U988" s="8"/>
      <c r="V988" s="8"/>
      <c r="W988" s="1035"/>
      <c r="X988" s="8">
        <f t="shared" si="693"/>
        <v>0</v>
      </c>
      <c r="Y988" s="8"/>
      <c r="Z988" s="8"/>
      <c r="AA988" s="8"/>
      <c r="AB988" s="1152"/>
      <c r="AC988" s="8"/>
      <c r="AD988" s="8"/>
      <c r="AE988" s="1795"/>
      <c r="AF988" s="2406"/>
    </row>
    <row r="989" spans="1:32" ht="32.25" customHeight="1" x14ac:dyDescent="0.25">
      <c r="A989" s="70">
        <v>1</v>
      </c>
      <c r="B989" s="70">
        <v>1</v>
      </c>
      <c r="C989" s="407" t="s">
        <v>303</v>
      </c>
      <c r="D989" s="407"/>
      <c r="E989" s="2150"/>
      <c r="F989" s="92"/>
      <c r="G989" s="92"/>
      <c r="H989" s="494"/>
      <c r="I989" s="125"/>
      <c r="J989" s="125"/>
      <c r="K989" s="464"/>
      <c r="L989" s="464"/>
      <c r="M989" s="464"/>
      <c r="N989" s="464"/>
      <c r="O989" s="464"/>
      <c r="P989" s="464"/>
      <c r="Q989" s="8"/>
      <c r="R989" s="8"/>
      <c r="S989" s="8"/>
      <c r="T989" s="8"/>
      <c r="U989" s="8"/>
      <c r="V989" s="8"/>
      <c r="W989" s="1035"/>
      <c r="X989" s="8">
        <f t="shared" si="693"/>
        <v>0</v>
      </c>
      <c r="Y989" s="8"/>
      <c r="Z989" s="8"/>
      <c r="AA989" s="8"/>
      <c r="AB989" s="1152"/>
      <c r="AC989" s="8"/>
      <c r="AD989" s="8"/>
      <c r="AE989" s="1795"/>
      <c r="AF989" s="2406"/>
    </row>
    <row r="990" spans="1:32" ht="28.5" customHeight="1" x14ac:dyDescent="0.25">
      <c r="A990" s="70">
        <v>1</v>
      </c>
      <c r="B990" s="70">
        <v>1</v>
      </c>
      <c r="C990" s="407" t="s">
        <v>304</v>
      </c>
      <c r="D990" s="407"/>
      <c r="E990" s="2150">
        <v>7000</v>
      </c>
      <c r="F990" s="92">
        <f>ROUND(E990/12*$C$4,0)</f>
        <v>3500</v>
      </c>
      <c r="G990" s="92">
        <v>3534</v>
      </c>
      <c r="H990" s="494">
        <f>G990/F990*100</f>
        <v>100.97142857142858</v>
      </c>
      <c r="I990" s="125"/>
      <c r="J990" s="125"/>
      <c r="K990" s="464"/>
      <c r="L990" s="464"/>
      <c r="M990" s="464"/>
      <c r="N990" s="464"/>
      <c r="O990" s="464"/>
      <c r="P990" s="464"/>
      <c r="Q990" s="8"/>
      <c r="R990" s="8"/>
      <c r="S990" s="8"/>
      <c r="T990" s="8"/>
      <c r="U990" s="8"/>
      <c r="V990" s="8"/>
      <c r="W990" s="1035"/>
      <c r="X990" s="8">
        <f t="shared" si="693"/>
        <v>0</v>
      </c>
      <c r="Y990" s="8"/>
      <c r="Z990" s="8"/>
      <c r="AA990" s="8"/>
      <c r="AB990" s="1152"/>
      <c r="AC990" s="8">
        <v>10</v>
      </c>
      <c r="AD990" s="8">
        <v>5148.75</v>
      </c>
      <c r="AE990" s="1795">
        <f>AD990/1000</f>
        <v>5.1487499999999997</v>
      </c>
      <c r="AF990" s="2406"/>
    </row>
    <row r="991" spans="1:32" ht="15" customHeight="1" x14ac:dyDescent="0.25">
      <c r="A991" s="70">
        <v>1</v>
      </c>
      <c r="B991" s="70">
        <v>1</v>
      </c>
      <c r="C991" s="407" t="s">
        <v>305</v>
      </c>
      <c r="D991" s="407"/>
      <c r="E991" s="2150">
        <v>500</v>
      </c>
      <c r="F991" s="92">
        <f>ROUND(E991/12*$C$4,0)</f>
        <v>250</v>
      </c>
      <c r="G991" s="92">
        <v>193</v>
      </c>
      <c r="H991" s="494">
        <f>G991/F991*100</f>
        <v>77.2</v>
      </c>
      <c r="I991" s="125"/>
      <c r="J991" s="125"/>
      <c r="K991" s="464"/>
      <c r="L991" s="464"/>
      <c r="M991" s="464"/>
      <c r="N991" s="464"/>
      <c r="O991" s="464"/>
      <c r="P991" s="464"/>
      <c r="Q991" s="8"/>
      <c r="R991" s="8"/>
      <c r="S991" s="8"/>
      <c r="T991" s="8"/>
      <c r="U991" s="8"/>
      <c r="V991" s="8"/>
      <c r="W991" s="1035"/>
      <c r="X991" s="8">
        <f t="shared" si="693"/>
        <v>0</v>
      </c>
      <c r="Y991" s="8"/>
      <c r="Z991" s="8"/>
      <c r="AA991" s="8"/>
      <c r="AB991" s="1152"/>
      <c r="AC991" s="8"/>
      <c r="AD991" s="8"/>
      <c r="AE991" s="1795"/>
      <c r="AF991" s="2406"/>
    </row>
    <row r="992" spans="1:32" ht="15" customHeight="1" x14ac:dyDescent="0.25">
      <c r="A992" s="70">
        <v>1</v>
      </c>
      <c r="B992" s="70">
        <v>1</v>
      </c>
      <c r="C992" s="407" t="s">
        <v>306</v>
      </c>
      <c r="D992" s="407"/>
      <c r="E992" s="2150">
        <v>9274</v>
      </c>
      <c r="F992" s="92">
        <f>ROUND(E992/12*$C$4,0)</f>
        <v>4637</v>
      </c>
      <c r="G992" s="92">
        <v>4749</v>
      </c>
      <c r="H992" s="494">
        <f>G992/F992*100</f>
        <v>102.41535475522967</v>
      </c>
      <c r="I992" s="125"/>
      <c r="J992" s="125"/>
      <c r="K992" s="464"/>
      <c r="L992" s="464"/>
      <c r="M992" s="464"/>
      <c r="N992" s="464"/>
      <c r="O992" s="464"/>
      <c r="P992" s="464"/>
      <c r="Q992" s="8"/>
      <c r="R992" s="8"/>
      <c r="S992" s="8"/>
      <c r="T992" s="8"/>
      <c r="U992" s="8"/>
      <c r="V992" s="8"/>
      <c r="W992" s="1035"/>
      <c r="X992" s="8">
        <f t="shared" si="693"/>
        <v>0</v>
      </c>
      <c r="Y992" s="8"/>
      <c r="Z992" s="8"/>
      <c r="AA992" s="8"/>
      <c r="AB992" s="1152"/>
      <c r="AC992" s="8">
        <v>2</v>
      </c>
      <c r="AD992" s="8">
        <v>1029.74</v>
      </c>
      <c r="AE992" s="1795">
        <f t="shared" ref="AE992:AE994" si="711">AD992/1000</f>
        <v>1.0297400000000001</v>
      </c>
      <c r="AF992" s="2406"/>
    </row>
    <row r="993" spans="1:32" ht="48.75" customHeight="1" x14ac:dyDescent="0.25">
      <c r="B993" s="70">
        <v>1</v>
      </c>
      <c r="C993" s="407" t="s">
        <v>552</v>
      </c>
      <c r="D993" s="407"/>
      <c r="E993" s="2150">
        <v>1814</v>
      </c>
      <c r="F993" s="92">
        <f>E993/7*($C$4-5)</f>
        <v>259.14285714285717</v>
      </c>
      <c r="G993" s="92"/>
      <c r="H993" s="494">
        <f>G993/F993*100</f>
        <v>0</v>
      </c>
      <c r="I993" s="125"/>
      <c r="J993" s="125"/>
      <c r="K993" s="464"/>
      <c r="L993" s="464"/>
      <c r="M993" s="464"/>
      <c r="N993" s="464"/>
      <c r="O993" s="464"/>
      <c r="P993" s="464"/>
      <c r="Q993" s="8"/>
      <c r="R993" s="8"/>
      <c r="S993" s="8"/>
      <c r="T993" s="8"/>
      <c r="U993" s="8"/>
      <c r="V993" s="8"/>
      <c r="W993" s="1035"/>
      <c r="X993" s="8"/>
      <c r="Y993" s="8"/>
      <c r="Z993" s="8"/>
      <c r="AA993" s="8"/>
      <c r="AB993" s="1152"/>
      <c r="AC993" s="8"/>
      <c r="AD993" s="8"/>
      <c r="AE993" s="1795"/>
      <c r="AF993" s="2406"/>
    </row>
    <row r="994" spans="1:32" ht="15" customHeight="1" x14ac:dyDescent="0.25">
      <c r="A994" s="70">
        <v>1</v>
      </c>
      <c r="B994" s="70">
        <v>1</v>
      </c>
      <c r="C994" s="407" t="s">
        <v>360</v>
      </c>
      <c r="D994" s="407"/>
      <c r="E994" s="2150">
        <v>60618</v>
      </c>
      <c r="F994" s="92">
        <f>ROUND(E994/12*$C$4,0)</f>
        <v>30309</v>
      </c>
      <c r="G994" s="92">
        <v>30976</v>
      </c>
      <c r="H994" s="494">
        <f>G994/F994*100</f>
        <v>102.20066646870566</v>
      </c>
      <c r="I994" s="125"/>
      <c r="J994" s="125"/>
      <c r="K994" s="464"/>
      <c r="L994" s="464"/>
      <c r="M994" s="464"/>
      <c r="N994" s="464"/>
      <c r="O994" s="464"/>
      <c r="P994" s="464"/>
      <c r="Q994" s="8"/>
      <c r="R994" s="8"/>
      <c r="S994" s="8"/>
      <c r="T994" s="8"/>
      <c r="U994" s="8"/>
      <c r="V994" s="8"/>
      <c r="W994" s="1035"/>
      <c r="X994" s="8">
        <f t="shared" si="693"/>
        <v>0</v>
      </c>
      <c r="Y994" s="8"/>
      <c r="Z994" s="8"/>
      <c r="AA994" s="8"/>
      <c r="AB994" s="1152"/>
      <c r="AC994" s="8">
        <v>1314</v>
      </c>
      <c r="AD994" s="8">
        <v>2183871.0299999993</v>
      </c>
      <c r="AE994" s="1795">
        <f t="shared" si="711"/>
        <v>2183.8710299999993</v>
      </c>
      <c r="AF994" s="2406"/>
    </row>
    <row r="995" spans="1:32" ht="31.5" customHeight="1" x14ac:dyDescent="0.25">
      <c r="A995" s="70">
        <v>1</v>
      </c>
      <c r="B995" s="70">
        <v>1</v>
      </c>
      <c r="C995" s="510" t="s">
        <v>377</v>
      </c>
      <c r="D995" s="510"/>
      <c r="E995" s="2331"/>
      <c r="F995" s="98">
        <f>ROUND(E995/12*$C$4,0)</f>
        <v>0</v>
      </c>
      <c r="G995" s="98"/>
      <c r="H995" s="494"/>
      <c r="I995" s="373"/>
      <c r="J995" s="373"/>
      <c r="K995" s="465"/>
      <c r="L995" s="465"/>
      <c r="M995" s="465"/>
      <c r="N995" s="465"/>
      <c r="O995" s="465"/>
      <c r="P995" s="465"/>
      <c r="Q995" s="15"/>
      <c r="R995" s="15"/>
      <c r="S995" s="15"/>
      <c r="T995" s="15"/>
      <c r="U995" s="15"/>
      <c r="V995" s="15"/>
      <c r="W995" s="1035"/>
      <c r="X995" s="8">
        <f t="shared" si="693"/>
        <v>0</v>
      </c>
      <c r="Y995" s="8"/>
      <c r="Z995" s="8"/>
      <c r="AA995" s="8"/>
      <c r="AB995" s="1152"/>
      <c r="AC995" s="8"/>
      <c r="AD995" s="8"/>
      <c r="AE995" s="1795"/>
      <c r="AF995" s="2406"/>
    </row>
    <row r="996" spans="1:32" ht="31.5" customHeight="1" x14ac:dyDescent="0.25">
      <c r="A996" s="70">
        <v>1</v>
      </c>
      <c r="B996" s="70">
        <v>1</v>
      </c>
      <c r="C996" s="547" t="s">
        <v>168</v>
      </c>
      <c r="D996" s="547"/>
      <c r="E996" s="2332">
        <f>SUM(E987+E994*3.2)</f>
        <v>210751.6</v>
      </c>
      <c r="F996" s="515">
        <f>SUM(F987+F994*3.2)</f>
        <v>105375.8</v>
      </c>
      <c r="G996" s="515">
        <f>SUM(G987+G994*3.2)</f>
        <v>107599.20000000001</v>
      </c>
      <c r="H996" s="589">
        <f>G996/F996*100</f>
        <v>102.10997211883563</v>
      </c>
      <c r="I996" s="378"/>
      <c r="J996" s="378"/>
      <c r="K996" s="475"/>
      <c r="L996" s="475"/>
      <c r="M996" s="475"/>
      <c r="N996" s="475"/>
      <c r="O996" s="475"/>
      <c r="P996" s="475"/>
      <c r="Q996" s="17">
        <v>109687.42200000001</v>
      </c>
      <c r="R996" s="17">
        <v>109687.42200000001</v>
      </c>
      <c r="S996" s="17">
        <v>109687.42200000001</v>
      </c>
      <c r="T996" s="17">
        <v>109687.42200000001</v>
      </c>
      <c r="U996" s="17">
        <v>109687.42200000001</v>
      </c>
      <c r="V996" s="17">
        <v>109687.42200000001</v>
      </c>
      <c r="W996" s="1695">
        <f>Q996/12*$C$4+(R996-Q996)/11*5+(S996-R996)/10*4+(T996-S996)/9*3+(U996-T996)/8*2+(V996-U996)/7*1</f>
        <v>54843.711000000003</v>
      </c>
      <c r="X996" s="17">
        <f t="shared" ref="X996" si="712">AB996-AA996-Y996</f>
        <v>54761.445440000003</v>
      </c>
      <c r="Y996" s="17"/>
      <c r="Z996" s="17">
        <f>X996-W996</f>
        <v>-82.265559999999823</v>
      </c>
      <c r="AA996" s="17">
        <v>-154.46501999999998</v>
      </c>
      <c r="AB996" s="1244">
        <v>54606.98042</v>
      </c>
      <c r="AC996" s="2332">
        <f>SUM(AC987+AC994*3.2)</f>
        <v>4216.8</v>
      </c>
      <c r="AD996" s="17">
        <f>AD994+AD987</f>
        <v>2190049.5199999996</v>
      </c>
      <c r="AE996" s="17">
        <f>AE994+AE987</f>
        <v>2190.0495199999991</v>
      </c>
      <c r="AF996" s="2406"/>
    </row>
    <row r="997" spans="1:32" ht="38.25" customHeight="1" x14ac:dyDescent="0.25">
      <c r="A997" s="70">
        <v>1</v>
      </c>
      <c r="B997" s="70">
        <v>1</v>
      </c>
      <c r="C997" s="1959" t="s">
        <v>307</v>
      </c>
      <c r="D997" s="551"/>
      <c r="E997" s="2288"/>
      <c r="F997" s="111"/>
      <c r="G997" s="111"/>
      <c r="H997" s="111"/>
      <c r="I997" s="383"/>
      <c r="J997" s="383"/>
      <c r="K997" s="459"/>
      <c r="L997" s="459"/>
      <c r="M997" s="459"/>
      <c r="N997" s="459"/>
      <c r="O997" s="459"/>
      <c r="P997" s="459"/>
      <c r="Q997" s="13"/>
      <c r="R997" s="13"/>
      <c r="S997" s="13"/>
      <c r="T997" s="13"/>
      <c r="U997" s="13"/>
      <c r="V997" s="13"/>
      <c r="W997" s="1035"/>
      <c r="X997" s="8">
        <f t="shared" si="693"/>
        <v>0</v>
      </c>
      <c r="Y997" s="8"/>
      <c r="Z997" s="8"/>
      <c r="AA997" s="8"/>
      <c r="AB997" s="1152"/>
      <c r="AC997" s="8"/>
      <c r="AD997" s="8"/>
      <c r="AE997" s="1795"/>
      <c r="AF997" s="2406"/>
    </row>
    <row r="998" spans="1:32" ht="15" customHeight="1" x14ac:dyDescent="0.25">
      <c r="A998" s="70">
        <v>1</v>
      </c>
      <c r="B998" s="70">
        <v>1</v>
      </c>
      <c r="C998" s="407" t="s">
        <v>198</v>
      </c>
      <c r="D998" s="407"/>
      <c r="E998" s="2150">
        <f>SUM(E1000,E1005)</f>
        <v>28377</v>
      </c>
      <c r="F998" s="440">
        <f>SUM(F1000,F1005)</f>
        <v>14190</v>
      </c>
      <c r="G998" s="440">
        <f>SUM(G1000,G1005)</f>
        <v>14493</v>
      </c>
      <c r="H998" s="494">
        <f>G998/F998*100</f>
        <v>102.13530655391121</v>
      </c>
      <c r="I998" s="125"/>
      <c r="J998" s="125"/>
      <c r="K998" s="464"/>
      <c r="L998" s="464"/>
      <c r="M998" s="464"/>
      <c r="N998" s="464"/>
      <c r="O998" s="464"/>
      <c r="P998" s="464"/>
      <c r="Q998" s="8"/>
      <c r="R998" s="8"/>
      <c r="S998" s="8"/>
      <c r="T998" s="8"/>
      <c r="U998" s="8"/>
      <c r="V998" s="8"/>
      <c r="W998" s="1035"/>
      <c r="X998" s="8">
        <f t="shared" si="693"/>
        <v>0</v>
      </c>
      <c r="Y998" s="8"/>
      <c r="Z998" s="8"/>
      <c r="AA998" s="8"/>
      <c r="AB998" s="1152"/>
      <c r="AC998" s="1715">
        <f>AC999+AC1000+AC1005</f>
        <v>0</v>
      </c>
      <c r="AD998" s="1715">
        <f t="shared" ref="AD998:AE998" si="713">AD999+AD1000+AD1005</f>
        <v>0</v>
      </c>
      <c r="AE998" s="8">
        <f t="shared" si="713"/>
        <v>0</v>
      </c>
      <c r="AF998" s="2406"/>
    </row>
    <row r="999" spans="1:32" ht="38.25" customHeight="1" x14ac:dyDescent="0.25">
      <c r="A999" s="70">
        <v>1</v>
      </c>
      <c r="B999" s="70">
        <v>1</v>
      </c>
      <c r="C999" s="407" t="s">
        <v>303</v>
      </c>
      <c r="D999" s="407"/>
      <c r="E999" s="2150"/>
      <c r="F999" s="92"/>
      <c r="G999" s="92"/>
      <c r="H999" s="92"/>
      <c r="I999" s="125"/>
      <c r="J999" s="125"/>
      <c r="K999" s="464"/>
      <c r="L999" s="464"/>
      <c r="M999" s="464"/>
      <c r="N999" s="464"/>
      <c r="O999" s="464"/>
      <c r="P999" s="464"/>
      <c r="Q999" s="8"/>
      <c r="R999" s="8"/>
      <c r="S999" s="8"/>
      <c r="T999" s="8"/>
      <c r="U999" s="8"/>
      <c r="V999" s="8"/>
      <c r="W999" s="1035"/>
      <c r="X999" s="8">
        <f t="shared" si="693"/>
        <v>0</v>
      </c>
      <c r="Y999" s="8"/>
      <c r="Z999" s="8"/>
      <c r="AA999" s="8"/>
      <c r="AB999" s="1152"/>
      <c r="AC999" s="1715"/>
      <c r="AD999" s="1715"/>
      <c r="AE999" s="1795"/>
      <c r="AF999" s="2406"/>
    </row>
    <row r="1000" spans="1:32" ht="29.25" customHeight="1" x14ac:dyDescent="0.25">
      <c r="A1000" s="70">
        <v>1</v>
      </c>
      <c r="B1000" s="70">
        <v>1</v>
      </c>
      <c r="C1000" s="407" t="s">
        <v>308</v>
      </c>
      <c r="D1000" s="407"/>
      <c r="E1000" s="2150">
        <f>SUM(E1001:E1004)</f>
        <v>8601</v>
      </c>
      <c r="F1000" s="440">
        <f>SUM(F1001:F1004)</f>
        <v>4301</v>
      </c>
      <c r="G1000" s="440">
        <f>SUM(G1001:G1004)</f>
        <v>5452</v>
      </c>
      <c r="H1000" s="494">
        <f t="shared" ref="H1000:H1008" si="714">G1000/F1000*100</f>
        <v>126.76121832132061</v>
      </c>
      <c r="I1000" s="125"/>
      <c r="J1000" s="125"/>
      <c r="K1000" s="464"/>
      <c r="L1000" s="464"/>
      <c r="M1000" s="464"/>
      <c r="N1000" s="464"/>
      <c r="O1000" s="464"/>
      <c r="P1000" s="464"/>
      <c r="Q1000" s="8"/>
      <c r="R1000" s="8"/>
      <c r="S1000" s="8"/>
      <c r="T1000" s="8"/>
      <c r="U1000" s="8"/>
      <c r="V1000" s="8"/>
      <c r="W1000" s="1035"/>
      <c r="X1000" s="8">
        <f t="shared" si="693"/>
        <v>0</v>
      </c>
      <c r="Y1000" s="8"/>
      <c r="Z1000" s="8"/>
      <c r="AA1000" s="8"/>
      <c r="AB1000" s="1152"/>
      <c r="AC1000" s="1715">
        <f>AC1001+AC1002</f>
        <v>0</v>
      </c>
      <c r="AD1000" s="1715">
        <f t="shared" ref="AD1000:AE1000" si="715">AD1001+AD1002</f>
        <v>0</v>
      </c>
      <c r="AE1000" s="8">
        <f t="shared" si="715"/>
        <v>0</v>
      </c>
      <c r="AF1000" s="2406"/>
    </row>
    <row r="1001" spans="1:32" ht="36" customHeight="1" x14ac:dyDescent="0.25">
      <c r="A1001" s="70">
        <v>1</v>
      </c>
      <c r="B1001" s="70">
        <v>1</v>
      </c>
      <c r="C1001" s="407" t="s">
        <v>309</v>
      </c>
      <c r="D1001" s="407"/>
      <c r="E1001" s="2150">
        <v>5594</v>
      </c>
      <c r="F1001" s="92">
        <f>ROUND(E1001/12*$C$4,0)</f>
        <v>2797</v>
      </c>
      <c r="G1001" s="92">
        <v>3080</v>
      </c>
      <c r="H1001" s="494">
        <f t="shared" si="714"/>
        <v>110.11798355380765</v>
      </c>
      <c r="I1001" s="125"/>
      <c r="J1001" s="125"/>
      <c r="K1001" s="464"/>
      <c r="L1001" s="464"/>
      <c r="M1001" s="464"/>
      <c r="N1001" s="464"/>
      <c r="O1001" s="464"/>
      <c r="P1001" s="464"/>
      <c r="Q1001" s="8"/>
      <c r="R1001" s="8"/>
      <c r="S1001" s="8"/>
      <c r="T1001" s="8"/>
      <c r="U1001" s="8"/>
      <c r="V1001" s="8"/>
      <c r="W1001" s="1035"/>
      <c r="X1001" s="8">
        <f t="shared" si="693"/>
        <v>0</v>
      </c>
      <c r="Y1001" s="8"/>
      <c r="Z1001" s="8"/>
      <c r="AA1001" s="8"/>
      <c r="AB1001" s="1152"/>
      <c r="AC1001" s="1715"/>
      <c r="AD1001" s="1715"/>
      <c r="AE1001" s="1795">
        <f t="shared" ref="AE1001:AE1002" si="716">AD1001/1000</f>
        <v>0</v>
      </c>
      <c r="AF1001" s="2406"/>
    </row>
    <row r="1002" spans="1:32" ht="42" customHeight="1" x14ac:dyDescent="0.25">
      <c r="A1002" s="70">
        <v>1</v>
      </c>
      <c r="B1002" s="70">
        <v>1</v>
      </c>
      <c r="C1002" s="407" t="s">
        <v>310</v>
      </c>
      <c r="D1002" s="407"/>
      <c r="E1002" s="2150">
        <v>1678</v>
      </c>
      <c r="F1002" s="92">
        <f>ROUND(E1002/12*$C$4,0)</f>
        <v>839</v>
      </c>
      <c r="G1002" s="92">
        <v>946</v>
      </c>
      <c r="H1002" s="494">
        <f t="shared" si="714"/>
        <v>112.75327771156138</v>
      </c>
      <c r="I1002" s="125"/>
      <c r="J1002" s="125"/>
      <c r="K1002" s="464"/>
      <c r="L1002" s="464"/>
      <c r="M1002" s="464"/>
      <c r="N1002" s="464"/>
      <c r="O1002" s="464"/>
      <c r="P1002" s="464"/>
      <c r="Q1002" s="8"/>
      <c r="R1002" s="8"/>
      <c r="S1002" s="8"/>
      <c r="T1002" s="8"/>
      <c r="U1002" s="8"/>
      <c r="V1002" s="8"/>
      <c r="W1002" s="1035"/>
      <c r="X1002" s="8">
        <f t="shared" si="693"/>
        <v>0</v>
      </c>
      <c r="Y1002" s="8"/>
      <c r="Z1002" s="8"/>
      <c r="AA1002" s="8"/>
      <c r="AB1002" s="1152"/>
      <c r="AC1002" s="1715"/>
      <c r="AD1002" s="1715"/>
      <c r="AE1002" s="1795">
        <f t="shared" si="716"/>
        <v>0</v>
      </c>
      <c r="AF1002" s="2406"/>
    </row>
    <row r="1003" spans="1:32" ht="29.25" customHeight="1" x14ac:dyDescent="0.25">
      <c r="A1003" s="70">
        <v>1</v>
      </c>
      <c r="B1003" s="70">
        <v>1</v>
      </c>
      <c r="C1003" s="407" t="s">
        <v>354</v>
      </c>
      <c r="D1003" s="407"/>
      <c r="E1003" s="2150">
        <v>990</v>
      </c>
      <c r="F1003" s="92">
        <f>ROUND(E1003/12*$C$4,0)</f>
        <v>495</v>
      </c>
      <c r="G1003" s="92">
        <v>1035</v>
      </c>
      <c r="H1003" s="494">
        <f t="shared" si="714"/>
        <v>209.09090909090909</v>
      </c>
      <c r="I1003" s="125"/>
      <c r="J1003" s="125"/>
      <c r="K1003" s="464"/>
      <c r="L1003" s="464"/>
      <c r="M1003" s="464"/>
      <c r="N1003" s="464"/>
      <c r="O1003" s="464"/>
      <c r="P1003" s="464"/>
      <c r="Q1003" s="8"/>
      <c r="R1003" s="8"/>
      <c r="S1003" s="8"/>
      <c r="T1003" s="8"/>
      <c r="U1003" s="8"/>
      <c r="V1003" s="8"/>
      <c r="W1003" s="1035"/>
      <c r="X1003" s="8">
        <f t="shared" si="693"/>
        <v>0</v>
      </c>
      <c r="Y1003" s="8"/>
      <c r="Z1003" s="8"/>
      <c r="AA1003" s="8"/>
      <c r="AB1003" s="1152"/>
      <c r="AC1003" s="1715"/>
      <c r="AD1003" s="1715"/>
      <c r="AE1003" s="1795"/>
      <c r="AF1003" s="2406"/>
    </row>
    <row r="1004" spans="1:32" ht="45.75" customHeight="1" x14ac:dyDescent="0.25">
      <c r="A1004" s="70">
        <v>1</v>
      </c>
      <c r="B1004" s="70">
        <v>1</v>
      </c>
      <c r="C1004" s="407" t="s">
        <v>355</v>
      </c>
      <c r="D1004" s="407"/>
      <c r="E1004" s="2150">
        <v>339</v>
      </c>
      <c r="F1004" s="92">
        <f>ROUND(E1004/12*$C$4,0)</f>
        <v>170</v>
      </c>
      <c r="G1004" s="92">
        <v>391</v>
      </c>
      <c r="H1004" s="494">
        <f t="shared" si="714"/>
        <v>229.99999999999997</v>
      </c>
      <c r="I1004" s="125"/>
      <c r="J1004" s="125"/>
      <c r="K1004" s="464"/>
      <c r="L1004" s="464"/>
      <c r="M1004" s="464"/>
      <c r="N1004" s="464"/>
      <c r="O1004" s="464"/>
      <c r="P1004" s="464"/>
      <c r="Q1004" s="8"/>
      <c r="R1004" s="8"/>
      <c r="S1004" s="8"/>
      <c r="T1004" s="8"/>
      <c r="U1004" s="8"/>
      <c r="V1004" s="8"/>
      <c r="W1004" s="1035"/>
      <c r="X1004" s="8">
        <f t="shared" si="693"/>
        <v>0</v>
      </c>
      <c r="Y1004" s="8"/>
      <c r="Z1004" s="8"/>
      <c r="AA1004" s="8"/>
      <c r="AB1004" s="1152"/>
      <c r="AC1004" s="1715"/>
      <c r="AD1004" s="1715"/>
      <c r="AE1004" s="1795"/>
      <c r="AF1004" s="2406"/>
    </row>
    <row r="1005" spans="1:32" ht="30" customHeight="1" x14ac:dyDescent="0.25">
      <c r="A1005" s="70">
        <v>1</v>
      </c>
      <c r="B1005" s="70">
        <v>1</v>
      </c>
      <c r="C1005" s="407" t="s">
        <v>311</v>
      </c>
      <c r="D1005" s="407"/>
      <c r="E1005" s="2150">
        <f>SUM(E1006:E1008)</f>
        <v>19776</v>
      </c>
      <c r="F1005" s="440">
        <f>SUM(F1006:F1008)</f>
        <v>9889</v>
      </c>
      <c r="G1005" s="440">
        <f>SUM(G1006:G1008)</f>
        <v>9041</v>
      </c>
      <c r="H1005" s="494">
        <f t="shared" si="714"/>
        <v>91.424815451511776</v>
      </c>
      <c r="I1005" s="125"/>
      <c r="J1005" s="125"/>
      <c r="K1005" s="464"/>
      <c r="L1005" s="464"/>
      <c r="M1005" s="464"/>
      <c r="N1005" s="464"/>
      <c r="O1005" s="464"/>
      <c r="P1005" s="464"/>
      <c r="Q1005" s="8"/>
      <c r="R1005" s="8"/>
      <c r="S1005" s="8"/>
      <c r="T1005" s="8"/>
      <c r="U1005" s="8"/>
      <c r="V1005" s="8"/>
      <c r="W1005" s="1035"/>
      <c r="X1005" s="8">
        <f t="shared" si="693"/>
        <v>0</v>
      </c>
      <c r="Y1005" s="8"/>
      <c r="Z1005" s="8"/>
      <c r="AA1005" s="8"/>
      <c r="AB1005" s="1152"/>
      <c r="AC1005" s="1715">
        <f>AC1007*4.7647+AC1006</f>
        <v>0</v>
      </c>
      <c r="AD1005" s="1715">
        <f>AD1006+AD1007</f>
        <v>0</v>
      </c>
      <c r="AE1005" s="8">
        <f>AE1006+AE1007</f>
        <v>0</v>
      </c>
      <c r="AF1005" s="2406"/>
    </row>
    <row r="1006" spans="1:32" ht="68.25" customHeight="1" x14ac:dyDescent="0.25">
      <c r="A1006" s="70">
        <v>1</v>
      </c>
      <c r="B1006" s="70">
        <v>1</v>
      </c>
      <c r="C1006" s="407" t="s">
        <v>312</v>
      </c>
      <c r="D1006" s="407"/>
      <c r="E1006" s="2150">
        <v>700</v>
      </c>
      <c r="F1006" s="92">
        <f t="shared" ref="F1006:F1011" si="717">ROUND(E1006/12*$C$4,0)</f>
        <v>350</v>
      </c>
      <c r="G1006" s="92">
        <v>350</v>
      </c>
      <c r="H1006" s="494">
        <f t="shared" si="714"/>
        <v>100</v>
      </c>
      <c r="I1006" s="125"/>
      <c r="J1006" s="125"/>
      <c r="K1006" s="464"/>
      <c r="L1006" s="464"/>
      <c r="M1006" s="464"/>
      <c r="N1006" s="464"/>
      <c r="O1006" s="464"/>
      <c r="P1006" s="464"/>
      <c r="Q1006" s="8"/>
      <c r="R1006" s="8"/>
      <c r="S1006" s="8"/>
      <c r="T1006" s="8"/>
      <c r="U1006" s="8"/>
      <c r="V1006" s="8"/>
      <c r="W1006" s="1035"/>
      <c r="X1006" s="8">
        <f t="shared" si="693"/>
        <v>0</v>
      </c>
      <c r="Y1006" s="8"/>
      <c r="Z1006" s="8"/>
      <c r="AA1006" s="8"/>
      <c r="AB1006" s="1152"/>
      <c r="AC1006" s="1715"/>
      <c r="AD1006" s="1715"/>
      <c r="AE1006" s="1795">
        <f t="shared" ref="AE1006:AE1007" si="718">AD1006/1000</f>
        <v>0</v>
      </c>
      <c r="AF1006" s="2406"/>
    </row>
    <row r="1007" spans="1:32" ht="60.75" customHeight="1" x14ac:dyDescent="0.25">
      <c r="A1007" s="70">
        <v>1</v>
      </c>
      <c r="B1007" s="70">
        <v>1</v>
      </c>
      <c r="C1007" s="407" t="s">
        <v>376</v>
      </c>
      <c r="D1007" s="407"/>
      <c r="E1007" s="2150">
        <v>15835</v>
      </c>
      <c r="F1007" s="92">
        <f t="shared" si="717"/>
        <v>7918</v>
      </c>
      <c r="G1007" s="92">
        <v>7734</v>
      </c>
      <c r="H1007" s="494">
        <f t="shared" si="714"/>
        <v>97.676180853750949</v>
      </c>
      <c r="I1007" s="125"/>
      <c r="J1007" s="125"/>
      <c r="K1007" s="464"/>
      <c r="L1007" s="464"/>
      <c r="M1007" s="464"/>
      <c r="N1007" s="464"/>
      <c r="O1007" s="464"/>
      <c r="P1007" s="464"/>
      <c r="Q1007" s="8"/>
      <c r="R1007" s="8"/>
      <c r="S1007" s="8"/>
      <c r="T1007" s="8"/>
      <c r="U1007" s="8"/>
      <c r="V1007" s="8"/>
      <c r="W1007" s="1035"/>
      <c r="X1007" s="8">
        <f t="shared" si="693"/>
        <v>0</v>
      </c>
      <c r="Y1007" s="8"/>
      <c r="Z1007" s="8"/>
      <c r="AA1007" s="8"/>
      <c r="AB1007" s="1152"/>
      <c r="AC1007" s="1715"/>
      <c r="AD1007" s="1715"/>
      <c r="AE1007" s="1795">
        <f t="shared" si="718"/>
        <v>0</v>
      </c>
      <c r="AF1007" s="2406"/>
    </row>
    <row r="1008" spans="1:32" ht="48.75" customHeight="1" x14ac:dyDescent="0.25">
      <c r="A1008" s="70">
        <v>1</v>
      </c>
      <c r="B1008" s="70">
        <v>1</v>
      </c>
      <c r="C1008" s="407" t="s">
        <v>322</v>
      </c>
      <c r="D1008" s="407"/>
      <c r="E1008" s="2150">
        <v>3241</v>
      </c>
      <c r="F1008" s="92">
        <f t="shared" si="717"/>
        <v>1621</v>
      </c>
      <c r="G1008" s="92">
        <v>957</v>
      </c>
      <c r="H1008" s="494">
        <f t="shared" si="714"/>
        <v>59.037631091918577</v>
      </c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1035"/>
      <c r="X1008" s="8">
        <f t="shared" si="693"/>
        <v>0</v>
      </c>
      <c r="Y1008" s="8"/>
      <c r="Z1008" s="8"/>
      <c r="AA1008" s="8"/>
      <c r="AB1008" s="1152"/>
      <c r="AC1008" s="1715"/>
      <c r="AD1008" s="1715"/>
      <c r="AE1008" s="1795"/>
      <c r="AF1008" s="2406"/>
    </row>
    <row r="1009" spans="1:32" ht="34.5" customHeight="1" x14ac:dyDescent="0.25">
      <c r="A1009" s="70">
        <v>1</v>
      </c>
      <c r="B1009" s="70">
        <v>1</v>
      </c>
      <c r="C1009" s="407" t="s">
        <v>157</v>
      </c>
      <c r="D1009" s="407"/>
      <c r="E1009" s="2150"/>
      <c r="F1009" s="92">
        <f t="shared" si="717"/>
        <v>0</v>
      </c>
      <c r="G1009" s="92"/>
      <c r="H1009" s="494"/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1035"/>
      <c r="X1009" s="8">
        <f t="shared" si="693"/>
        <v>0</v>
      </c>
      <c r="Y1009" s="8"/>
      <c r="Z1009" s="8"/>
      <c r="AA1009" s="8"/>
      <c r="AB1009" s="1152"/>
      <c r="AC1009" s="1715"/>
      <c r="AD1009" s="1715"/>
      <c r="AE1009" s="1795"/>
      <c r="AF1009" s="2406"/>
    </row>
    <row r="1010" spans="1:32" ht="43.5" customHeight="1" x14ac:dyDescent="0.25">
      <c r="A1010" s="70">
        <v>1</v>
      </c>
      <c r="B1010" s="70">
        <v>1</v>
      </c>
      <c r="C1010" s="407" t="s">
        <v>158</v>
      </c>
      <c r="D1010" s="407"/>
      <c r="E1010" s="2150">
        <v>17404</v>
      </c>
      <c r="F1010" s="92">
        <f t="shared" si="717"/>
        <v>8702</v>
      </c>
      <c r="G1010" s="92">
        <v>8864</v>
      </c>
      <c r="H1010" s="494">
        <f>G1010/F1010*100</f>
        <v>101.8616410020685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1035"/>
      <c r="X1010" s="8">
        <f t="shared" si="693"/>
        <v>0</v>
      </c>
      <c r="Y1010" s="8"/>
      <c r="Z1010" s="8"/>
      <c r="AA1010" s="8"/>
      <c r="AB1010" s="1152"/>
      <c r="AC1010" s="1715">
        <v>259</v>
      </c>
      <c r="AD1010" s="1715">
        <v>174628.15999999997</v>
      </c>
      <c r="AE1010" s="1795">
        <f>AD1010/1000</f>
        <v>174.62815999999998</v>
      </c>
      <c r="AF1010" s="2406"/>
    </row>
    <row r="1011" spans="1:32" s="96" customFormat="1" ht="26.25" customHeight="1" x14ac:dyDescent="0.25">
      <c r="A1011" s="70">
        <v>1</v>
      </c>
      <c r="B1011" s="70">
        <v>1</v>
      </c>
      <c r="C1011" s="510" t="s">
        <v>299</v>
      </c>
      <c r="D1011" s="510"/>
      <c r="E1011" s="2331"/>
      <c r="F1011" s="98">
        <f t="shared" si="717"/>
        <v>0</v>
      </c>
      <c r="G1011" s="98"/>
      <c r="H1011" s="494"/>
      <c r="I1011" s="373"/>
      <c r="J1011" s="373"/>
      <c r="K1011" s="465"/>
      <c r="L1011" s="465"/>
      <c r="M1011" s="465"/>
      <c r="N1011" s="465"/>
      <c r="O1011" s="465"/>
      <c r="P1011" s="465"/>
      <c r="Q1011" s="8"/>
      <c r="R1011" s="8"/>
      <c r="S1011" s="8"/>
      <c r="T1011" s="8"/>
      <c r="U1011" s="8"/>
      <c r="V1011" s="8"/>
      <c r="W1011" s="1035"/>
      <c r="X1011" s="8">
        <f t="shared" si="693"/>
        <v>0</v>
      </c>
      <c r="Y1011" s="8"/>
      <c r="Z1011" s="8"/>
      <c r="AA1011" s="8"/>
      <c r="AB1011" s="1152"/>
      <c r="AC1011" s="1715"/>
      <c r="AD1011" s="1715"/>
      <c r="AE1011" s="1795"/>
      <c r="AF1011" s="2406"/>
    </row>
    <row r="1012" spans="1:32" ht="27.75" customHeight="1" x14ac:dyDescent="0.25">
      <c r="A1012" s="70">
        <v>1</v>
      </c>
      <c r="B1012" s="70">
        <v>1</v>
      </c>
      <c r="C1012" s="547" t="s">
        <v>165</v>
      </c>
      <c r="D1012" s="547"/>
      <c r="E1012" s="2332">
        <f>SUM(E1010,E998)</f>
        <v>45781</v>
      </c>
      <c r="F1012" s="515">
        <f>SUM(F1010,F998)</f>
        <v>22892</v>
      </c>
      <c r="G1012" s="515">
        <f>SUM(G1010,G998)</f>
        <v>23357</v>
      </c>
      <c r="H1012" s="445">
        <f>G1012/F1012*100</f>
        <v>102.03127730211428</v>
      </c>
      <c r="I1012" s="378"/>
      <c r="J1012" s="378"/>
      <c r="K1012" s="475"/>
      <c r="L1012" s="475"/>
      <c r="M1012" s="475"/>
      <c r="N1012" s="475"/>
      <c r="O1012" s="475"/>
      <c r="P1012" s="475"/>
      <c r="Q1012" s="17">
        <v>37816.028359999997</v>
      </c>
      <c r="R1012" s="17">
        <v>37816.028359999997</v>
      </c>
      <c r="S1012" s="17">
        <v>37816.028359999997</v>
      </c>
      <c r="T1012" s="17">
        <v>37816.028359999997</v>
      </c>
      <c r="U1012" s="17">
        <v>37816.028359999997</v>
      </c>
      <c r="V1012" s="17">
        <v>37816.028359999997</v>
      </c>
      <c r="W1012" s="1037">
        <f>Q1012/12*$C$4+(R1012-Q1012)/11*5+(S1012-R1012)/10*4+(T1012-S1012)/9*3+(U1012-T1012)/8*2+(V1012-U1012)/7*1</f>
        <v>18908.014179999998</v>
      </c>
      <c r="X1012" s="17">
        <f t="shared" ref="X1012" si="719">AB1012-AA1012-Y1012</f>
        <v>18900.656039999998</v>
      </c>
      <c r="Y1012" s="17"/>
      <c r="Z1012" s="17">
        <f>X1012-W1012</f>
        <v>-7.3581400000002759</v>
      </c>
      <c r="AA1012" s="17">
        <v>-78.14164000000001</v>
      </c>
      <c r="AB1012" s="1244">
        <v>18822.514399999996</v>
      </c>
      <c r="AC1012" s="2332">
        <f>SUM(AC1010,AC998)</f>
        <v>259</v>
      </c>
      <c r="AD1012" s="17">
        <f>AD1010+AD1009+AD998</f>
        <v>174628.15999999997</v>
      </c>
      <c r="AE1012" s="17">
        <f>AE1010+AE1009+AE998</f>
        <v>174.62815999999998</v>
      </c>
      <c r="AF1012" s="2406"/>
    </row>
    <row r="1013" spans="1:32" ht="15" customHeight="1" x14ac:dyDescent="0.25">
      <c r="A1013" s="70">
        <v>1</v>
      </c>
      <c r="B1013" s="70">
        <v>1</v>
      </c>
      <c r="C1013" s="132" t="s">
        <v>166</v>
      </c>
      <c r="D1013" s="132"/>
      <c r="E1013" s="2338">
        <f>SUM(E1012,E996)</f>
        <v>256532.6</v>
      </c>
      <c r="F1013" s="553">
        <f>SUM(F1012,F996)</f>
        <v>128267.8</v>
      </c>
      <c r="G1013" s="553">
        <f>SUM(G1012,G996)</f>
        <v>130956.20000000001</v>
      </c>
      <c r="H1013" s="553">
        <f>G1013/F1013*100</f>
        <v>102.09592742683667</v>
      </c>
      <c r="I1013" s="378"/>
      <c r="J1013" s="378"/>
      <c r="K1013" s="445"/>
      <c r="L1013" s="445"/>
      <c r="M1013" s="445"/>
      <c r="N1013" s="445"/>
      <c r="O1013" s="445"/>
      <c r="P1013" s="445"/>
      <c r="Q1013" s="17">
        <f t="shared" ref="Q1013:R1013" si="720">SUM(Q1012,Q996)</f>
        <v>147503.45036000002</v>
      </c>
      <c r="R1013" s="17">
        <f t="shared" si="720"/>
        <v>147503.45036000002</v>
      </c>
      <c r="S1013" s="17">
        <f t="shared" ref="S1013:T1013" si="721">SUM(S1012,S996)</f>
        <v>147503.45036000002</v>
      </c>
      <c r="T1013" s="17">
        <f t="shared" si="721"/>
        <v>147503.45036000002</v>
      </c>
      <c r="U1013" s="17">
        <f t="shared" ref="U1013:V1013" si="722">SUM(U1012,U996)</f>
        <v>147503.45036000002</v>
      </c>
      <c r="V1013" s="17">
        <f t="shared" si="722"/>
        <v>147503.45036000002</v>
      </c>
      <c r="W1013" s="17">
        <f>SUM(W1012,W996)</f>
        <v>73751.725180000009</v>
      </c>
      <c r="X1013" s="17">
        <f t="shared" ref="X1013:AB1013" si="723">SUM(X1012,X996)</f>
        <v>73662.101479999998</v>
      </c>
      <c r="Y1013" s="17">
        <f t="shared" si="723"/>
        <v>0</v>
      </c>
      <c r="Z1013" s="17">
        <f t="shared" si="723"/>
        <v>-89.623700000000099</v>
      </c>
      <c r="AA1013" s="17">
        <f t="shared" si="723"/>
        <v>-232.60665999999998</v>
      </c>
      <c r="AB1013" s="1244">
        <f t="shared" si="723"/>
        <v>73429.494819999993</v>
      </c>
      <c r="AC1013" s="2338">
        <f>SUM(AC1012,AC996)</f>
        <v>4475.8</v>
      </c>
      <c r="AD1013" s="1244">
        <f t="shared" ref="AD1013:AE1013" si="724">SUM(AD1012,AD996)</f>
        <v>2364677.6799999997</v>
      </c>
      <c r="AE1013" s="1244">
        <f t="shared" si="724"/>
        <v>2364.6776799999989</v>
      </c>
      <c r="AF1013" s="2406"/>
    </row>
    <row r="1014" spans="1:32" ht="15" customHeight="1" x14ac:dyDescent="0.25">
      <c r="A1014" s="70">
        <v>1</v>
      </c>
      <c r="B1014" s="70">
        <v>1</v>
      </c>
      <c r="C1014" s="135" t="s">
        <v>31</v>
      </c>
      <c r="D1014" s="135"/>
      <c r="E1014" s="2317"/>
      <c r="F1014" s="381"/>
      <c r="G1014" s="381"/>
      <c r="H1014" s="381"/>
      <c r="I1014" s="383"/>
      <c r="J1014" s="383"/>
      <c r="K1014" s="496"/>
      <c r="L1014" s="496"/>
      <c r="M1014" s="496"/>
      <c r="N1014" s="496"/>
      <c r="O1014" s="496"/>
      <c r="P1014" s="496"/>
      <c r="Q1014" s="13"/>
      <c r="R1014" s="13"/>
      <c r="S1014" s="13"/>
      <c r="T1014" s="13"/>
      <c r="U1014" s="13"/>
      <c r="V1014" s="13"/>
      <c r="W1014" s="1038"/>
      <c r="X1014" s="13">
        <f t="shared" si="693"/>
        <v>0</v>
      </c>
      <c r="Y1014" s="13"/>
      <c r="Z1014" s="13"/>
      <c r="AA1014" s="13"/>
      <c r="AB1014" s="1252"/>
      <c r="AC1014" s="13"/>
      <c r="AD1014" s="13"/>
      <c r="AE1014" s="1798"/>
      <c r="AF1014" s="2406"/>
    </row>
    <row r="1015" spans="1:32" ht="15" customHeight="1" x14ac:dyDescent="0.25">
      <c r="A1015" s="70">
        <v>1</v>
      </c>
      <c r="B1015" s="70">
        <v>1</v>
      </c>
      <c r="C1015" s="217" t="s">
        <v>148</v>
      </c>
      <c r="D1015" s="217"/>
      <c r="E1015" s="2162"/>
      <c r="F1015" s="361"/>
      <c r="G1015" s="361"/>
      <c r="H1015" s="361"/>
      <c r="I1015" s="125"/>
      <c r="J1015" s="125"/>
      <c r="K1015" s="126"/>
      <c r="L1015" s="126"/>
      <c r="M1015" s="126"/>
      <c r="N1015" s="126"/>
      <c r="O1015" s="126"/>
      <c r="P1015" s="126"/>
      <c r="Q1015" s="8"/>
      <c r="R1015" s="8"/>
      <c r="S1015" s="8"/>
      <c r="T1015" s="8"/>
      <c r="U1015" s="8"/>
      <c r="V1015" s="8"/>
      <c r="W1015" s="1035"/>
      <c r="X1015" s="8">
        <f t="shared" si="693"/>
        <v>0</v>
      </c>
      <c r="Y1015" s="8"/>
      <c r="Z1015" s="8"/>
      <c r="AA1015" s="8"/>
      <c r="AB1015" s="1152"/>
      <c r="AC1015" s="8"/>
      <c r="AD1015" s="8"/>
      <c r="AE1015" s="1795"/>
      <c r="AF1015" s="2406"/>
    </row>
    <row r="1016" spans="1:32" s="96" customFormat="1" ht="15" customHeight="1" x14ac:dyDescent="0.25">
      <c r="A1016" s="70">
        <v>1</v>
      </c>
      <c r="B1016" s="70">
        <v>1</v>
      </c>
      <c r="C1016" s="120" t="s">
        <v>55</v>
      </c>
      <c r="D1016" s="124">
        <v>240</v>
      </c>
      <c r="E1016" s="2162">
        <v>1560</v>
      </c>
      <c r="F1016" s="92">
        <f>(E1016-(E1018/12*3))/9*($C$4-3)+(E1018/12*3)</f>
        <v>820</v>
      </c>
      <c r="G1016" s="92">
        <f>447+382</f>
        <v>829</v>
      </c>
      <c r="H1016" s="92">
        <f>G1016/F1016*100</f>
        <v>101.09756097560975</v>
      </c>
      <c r="I1016" s="363">
        <v>8</v>
      </c>
      <c r="J1016" s="93">
        <f>M1016/G1016</f>
        <v>7.4053075995174913</v>
      </c>
      <c r="K1016" s="94">
        <f>ROUND(E1016*I1016,0)</f>
        <v>12480</v>
      </c>
      <c r="L1016" s="94">
        <f>(K1016-(K1018/12*3))/9*($C$4-3)+(K1018/12*3)</f>
        <v>6560</v>
      </c>
      <c r="M1016" s="94">
        <v>6139</v>
      </c>
      <c r="N1016" s="94">
        <f>M1016/L1016*100</f>
        <v>93.582317073170728</v>
      </c>
      <c r="O1016" s="94">
        <f>ROUND(K1016/D1016,0)</f>
        <v>52</v>
      </c>
      <c r="P1016" s="94">
        <f>M1016/$C$4*12/O1016</f>
        <v>236.11538461538461</v>
      </c>
      <c r="Q1016" s="8"/>
      <c r="R1016" s="8"/>
      <c r="S1016" s="8"/>
      <c r="T1016" s="8"/>
      <c r="U1016" s="8"/>
      <c r="V1016" s="8"/>
      <c r="W1016" s="1035"/>
      <c r="X1016" s="8">
        <f t="shared" si="693"/>
        <v>0</v>
      </c>
      <c r="Y1016" s="8"/>
      <c r="Z1016" s="8">
        <f>X1016-W1016</f>
        <v>0</v>
      </c>
      <c r="AA1016" s="8"/>
      <c r="AB1016" s="1152"/>
      <c r="AC1016" s="8"/>
      <c r="AD1016" s="8"/>
      <c r="AE1016" s="1795"/>
      <c r="AF1016" s="2406"/>
    </row>
    <row r="1017" spans="1:32" s="96" customFormat="1" ht="15" customHeight="1" x14ac:dyDescent="0.25">
      <c r="A1017" s="70"/>
      <c r="B1017" s="70">
        <v>1</v>
      </c>
      <c r="C1017" s="2561" t="s">
        <v>77</v>
      </c>
      <c r="D1017" s="357">
        <v>240</v>
      </c>
      <c r="E1017" s="2163">
        <v>240</v>
      </c>
      <c r="F1017" s="2562">
        <f>ROUND(E1017/9*($C$4-3),0)</f>
        <v>80</v>
      </c>
      <c r="G1017" s="98">
        <v>74</v>
      </c>
      <c r="H1017" s="98">
        <f>G1017/F1017*100</f>
        <v>92.5</v>
      </c>
      <c r="I1017" s="363">
        <v>8</v>
      </c>
      <c r="J1017" s="99">
        <f>M1017/G1017</f>
        <v>14.594594594594595</v>
      </c>
      <c r="K1017" s="100">
        <f>ROUND(E1017*I1017,0)</f>
        <v>1920</v>
      </c>
      <c r="L1017" s="100">
        <f>ROUND(K1017/9*($C$4-3),0)</f>
        <v>640</v>
      </c>
      <c r="M1017" s="100">
        <v>1080</v>
      </c>
      <c r="N1017" s="100">
        <f>M1017/L1017*100</f>
        <v>168.75</v>
      </c>
      <c r="O1017" s="100">
        <f>ROUND(K1017/D1017,0)</f>
        <v>8</v>
      </c>
      <c r="P1017" s="100">
        <f>M1017/$C$4*12/O1017</f>
        <v>270</v>
      </c>
      <c r="Q1017" s="15"/>
      <c r="R1017" s="15"/>
      <c r="S1017" s="15"/>
      <c r="T1017" s="15"/>
      <c r="U1017" s="15"/>
      <c r="V1017" s="15"/>
      <c r="W1017" s="1036"/>
      <c r="X1017" s="15"/>
      <c r="Y1017" s="15"/>
      <c r="Z1017" s="15"/>
      <c r="AA1017" s="15"/>
      <c r="AB1017" s="1269"/>
      <c r="AC1017" s="15"/>
      <c r="AD1017" s="15"/>
      <c r="AE1017" s="1796"/>
      <c r="AF1017" s="2406"/>
    </row>
    <row r="1018" spans="1:32" ht="19.5" customHeight="1" x14ac:dyDescent="0.25">
      <c r="A1018" s="70">
        <v>1</v>
      </c>
      <c r="B1018" s="70">
        <v>1</v>
      </c>
      <c r="C1018" s="153" t="s">
        <v>241</v>
      </c>
      <c r="D1018" s="389"/>
      <c r="E1018" s="2164">
        <f>SUM(E1016:E1017)</f>
        <v>1800</v>
      </c>
      <c r="F1018" s="155">
        <f t="shared" ref="F1018:G1018" si="725">SUM(F1016:F1017)</f>
        <v>900</v>
      </c>
      <c r="G1018" s="155">
        <f t="shared" si="725"/>
        <v>903</v>
      </c>
      <c r="H1018" s="155">
        <f>G1018/F1018*100</f>
        <v>100.33333333333334</v>
      </c>
      <c r="I1018" s="373">
        <f>IF(E1018=0,0,K1018/E1018)</f>
        <v>8</v>
      </c>
      <c r="J1018" s="131">
        <f>M1018/G1018</f>
        <v>7.994462901439646</v>
      </c>
      <c r="K1018" s="184">
        <f t="shared" ref="K1018:M1018" si="726">SUM(K1016:K1017)</f>
        <v>14400</v>
      </c>
      <c r="L1018" s="184">
        <f t="shared" si="726"/>
        <v>7200</v>
      </c>
      <c r="M1018" s="184">
        <f t="shared" si="726"/>
        <v>7219</v>
      </c>
      <c r="N1018" s="184">
        <f>M1018/L1018*100</f>
        <v>100.26388888888889</v>
      </c>
      <c r="O1018" s="184">
        <f>SUM(O1016:O1017)</f>
        <v>60</v>
      </c>
      <c r="P1018" s="100">
        <f>M1018/$C$4*12/O1018</f>
        <v>240.63333333333333</v>
      </c>
      <c r="Q1018" s="15"/>
      <c r="R1018" s="15"/>
      <c r="S1018" s="15"/>
      <c r="T1018" s="15"/>
      <c r="U1018" s="15"/>
      <c r="V1018" s="15"/>
      <c r="W1018" s="1036"/>
      <c r="X1018" s="15">
        <f t="shared" si="693"/>
        <v>0</v>
      </c>
      <c r="Y1018" s="15"/>
      <c r="Z1018" s="15"/>
      <c r="AA1018" s="15"/>
      <c r="AB1018" s="1269"/>
      <c r="AC1018" s="15"/>
      <c r="AD1018" s="15"/>
      <c r="AE1018" s="1796"/>
      <c r="AF1018" s="2406"/>
    </row>
    <row r="1019" spans="1:32" ht="15" customHeight="1" thickBot="1" x14ac:dyDescent="0.3">
      <c r="A1019" s="70">
        <v>1</v>
      </c>
      <c r="B1019" s="70">
        <v>1</v>
      </c>
      <c r="C1019" s="156" t="s">
        <v>341</v>
      </c>
      <c r="D1019" s="156"/>
      <c r="E1019" s="2333">
        <f t="shared" ref="E1019" si="727">SUM(E1018)</f>
        <v>1800</v>
      </c>
      <c r="F1019" s="390">
        <f t="shared" ref="F1019:G1019" si="728">SUM(F1018)</f>
        <v>900</v>
      </c>
      <c r="G1019" s="390">
        <f t="shared" si="728"/>
        <v>903</v>
      </c>
      <c r="H1019" s="390">
        <f>G1019/F1019*100</f>
        <v>100.33333333333334</v>
      </c>
      <c r="I1019" s="158">
        <f>IF(E1019=0,0,K1019/E1019)</f>
        <v>8</v>
      </c>
      <c r="J1019" s="159">
        <f>M1019/G1019</f>
        <v>7.994462901439646</v>
      </c>
      <c r="K1019" s="390">
        <f t="shared" ref="K1019:O1019" si="729">SUM(K1018)</f>
        <v>14400</v>
      </c>
      <c r="L1019" s="390">
        <f t="shared" si="729"/>
        <v>7200</v>
      </c>
      <c r="M1019" s="2760">
        <f t="shared" si="729"/>
        <v>7219</v>
      </c>
      <c r="N1019" s="161">
        <f>M1019/L1019*100</f>
        <v>100.26388888888889</v>
      </c>
      <c r="O1019" s="196">
        <f t="shared" si="729"/>
        <v>60</v>
      </c>
      <c r="P1019" s="161">
        <f>M1019/$C$4*12/O1019</f>
        <v>240.63333333333333</v>
      </c>
      <c r="Q1019" s="57">
        <v>24559.333903999996</v>
      </c>
      <c r="R1019" s="57">
        <v>24559.333903999996</v>
      </c>
      <c r="S1019" s="57">
        <v>24559.333903999996</v>
      </c>
      <c r="T1019" s="57">
        <v>24559.333903999996</v>
      </c>
      <c r="U1019" s="57">
        <v>24559.333903999996</v>
      </c>
      <c r="V1019" s="57">
        <v>24559.333903999996</v>
      </c>
      <c r="W1019" s="1037">
        <f>Q1019/12*$C$4+(R1019-Q1019)/11*5+(S1019-R1019)/10*4+(T1019-S1019)/9*3+(U1019-T1019)/8*2+(V1019-U1019)/7*1</f>
        <v>12279.666951999998</v>
      </c>
      <c r="X1019" s="57">
        <f t="shared" si="693"/>
        <v>12270.135209999999</v>
      </c>
      <c r="Y1019" s="57"/>
      <c r="Z1019" s="57">
        <f>X1019-W1019</f>
        <v>-9.5317419999992126</v>
      </c>
      <c r="AA1019" s="2617">
        <v>-38.315650000000005</v>
      </c>
      <c r="AB1019" s="2617">
        <v>12231.819559999998</v>
      </c>
      <c r="AC1019" s="57">
        <v>1</v>
      </c>
      <c r="AD1019" s="57">
        <v>9062.69</v>
      </c>
      <c r="AE1019" s="1795">
        <f>AD1019/1000</f>
        <v>9.0626899999999999</v>
      </c>
      <c r="AF1019" s="2406"/>
    </row>
    <row r="1020" spans="1:32" ht="15" customHeight="1" thickBot="1" x14ac:dyDescent="0.3">
      <c r="A1020" s="70">
        <v>1</v>
      </c>
      <c r="B1020" s="70">
        <v>1</v>
      </c>
      <c r="C1020" s="526" t="s">
        <v>17</v>
      </c>
      <c r="D1020" s="526"/>
      <c r="E1020" s="2342"/>
      <c r="F1020" s="576"/>
      <c r="G1020" s="576"/>
      <c r="H1020" s="576"/>
      <c r="I1020" s="393"/>
      <c r="J1020" s="393"/>
      <c r="K1020" s="543"/>
      <c r="L1020" s="543"/>
      <c r="M1020" s="543"/>
      <c r="N1020" s="543"/>
      <c r="O1020" s="543"/>
      <c r="P1020" s="543"/>
      <c r="Q1020" s="14">
        <f t="shared" ref="Q1020:R1020" si="730">SUM(Q1013,Q1019)</f>
        <v>172062.78426400002</v>
      </c>
      <c r="R1020" s="14">
        <f t="shared" si="730"/>
        <v>172062.78426400002</v>
      </c>
      <c r="S1020" s="14">
        <f t="shared" ref="S1020:T1020" si="731">SUM(S1013,S1019)</f>
        <v>172062.78426400002</v>
      </c>
      <c r="T1020" s="14">
        <f t="shared" si="731"/>
        <v>172062.78426400002</v>
      </c>
      <c r="U1020" s="14">
        <f t="shared" ref="U1020:V1020" si="732">SUM(U1013,U1019)</f>
        <v>172062.78426400002</v>
      </c>
      <c r="V1020" s="14">
        <f t="shared" si="732"/>
        <v>172062.78426400002</v>
      </c>
      <c r="W1020" s="1040">
        <f t="shared" ref="W1020" si="733">SUM(W1013,W1019)</f>
        <v>86031.392132000008</v>
      </c>
      <c r="X1020" s="14">
        <f t="shared" si="693"/>
        <v>85932.236689999991</v>
      </c>
      <c r="Y1020" s="14"/>
      <c r="Z1020" s="14">
        <f t="shared" ref="Z1020:AA1020" si="734">SUM(Z1013,Z1019)</f>
        <v>-99.155441999999312</v>
      </c>
      <c r="AA1020" s="14">
        <f t="shared" si="734"/>
        <v>-270.92230999999998</v>
      </c>
      <c r="AB1020" s="1250">
        <f>SUM(AB1013,AB1019)</f>
        <v>85661.314379999996</v>
      </c>
      <c r="AC1020" s="14"/>
      <c r="AD1020" s="1250">
        <f t="shared" ref="AD1020:AE1020" si="735">SUM(AD1013,AD1019)</f>
        <v>2373740.3699999996</v>
      </c>
      <c r="AE1020" s="1250">
        <f t="shared" si="735"/>
        <v>2373.7403699999991</v>
      </c>
      <c r="AF1020" s="2406"/>
    </row>
    <row r="1021" spans="1:32" ht="22.5" customHeight="1" x14ac:dyDescent="0.25">
      <c r="A1021" s="70">
        <v>1</v>
      </c>
      <c r="B1021" s="70">
        <v>1</v>
      </c>
      <c r="C1021" s="563"/>
      <c r="D1021" s="563"/>
      <c r="E1021" s="2171"/>
      <c r="F1021" s="496"/>
      <c r="G1021" s="496"/>
      <c r="H1021" s="496"/>
      <c r="I1021" s="383"/>
      <c r="J1021" s="383"/>
      <c r="K1021" s="496"/>
      <c r="L1021" s="496"/>
      <c r="M1021" s="496"/>
      <c r="N1021" s="496"/>
      <c r="O1021" s="496"/>
      <c r="P1021" s="496"/>
      <c r="Q1021" s="13"/>
      <c r="R1021" s="13"/>
      <c r="S1021" s="13"/>
      <c r="T1021" s="13"/>
      <c r="U1021" s="13"/>
      <c r="V1021" s="13"/>
      <c r="W1021" s="1038"/>
      <c r="X1021" s="13">
        <f t="shared" si="693"/>
        <v>0</v>
      </c>
      <c r="Y1021" s="13"/>
      <c r="Z1021" s="13"/>
      <c r="AA1021" s="13"/>
      <c r="AB1021" s="1252"/>
      <c r="AC1021" s="13"/>
      <c r="AD1021" s="13"/>
      <c r="AE1021" s="1798"/>
      <c r="AF1021" s="2406"/>
    </row>
    <row r="1022" spans="1:32" ht="31.5" customHeight="1" x14ac:dyDescent="0.25">
      <c r="A1022" s="70">
        <v>1</v>
      </c>
      <c r="B1022" s="70">
        <v>1</v>
      </c>
      <c r="C1022" s="1027" t="s">
        <v>262</v>
      </c>
      <c r="D1022" s="463"/>
      <c r="E1022" s="2160"/>
      <c r="F1022" s="126"/>
      <c r="G1022" s="126"/>
      <c r="H1022" s="126"/>
      <c r="I1022" s="125"/>
      <c r="J1022" s="125"/>
      <c r="K1022" s="126"/>
      <c r="L1022" s="126"/>
      <c r="M1022" s="126"/>
      <c r="N1022" s="126"/>
      <c r="O1022" s="126"/>
      <c r="P1022" s="126"/>
      <c r="Q1022" s="8"/>
      <c r="R1022" s="8"/>
      <c r="S1022" s="8"/>
      <c r="T1022" s="8"/>
      <c r="U1022" s="8"/>
      <c r="V1022" s="8"/>
      <c r="W1022" s="1035"/>
      <c r="X1022" s="8">
        <f t="shared" si="693"/>
        <v>0</v>
      </c>
      <c r="Y1022" s="8"/>
      <c r="Z1022" s="8"/>
      <c r="AA1022" s="8"/>
      <c r="AB1022" s="1152"/>
      <c r="AC1022" s="8"/>
      <c r="AD1022" s="8"/>
      <c r="AE1022" s="1795"/>
      <c r="AF1022" s="2406"/>
    </row>
    <row r="1023" spans="1:32" ht="15" customHeight="1" x14ac:dyDescent="0.25">
      <c r="A1023" s="70">
        <v>1</v>
      </c>
      <c r="B1023" s="70">
        <v>1</v>
      </c>
      <c r="C1023" s="540" t="s">
        <v>302</v>
      </c>
      <c r="D1023" s="507"/>
      <c r="E1023" s="2160"/>
      <c r="F1023" s="126"/>
      <c r="G1023" s="126"/>
      <c r="H1023" s="126"/>
      <c r="I1023" s="125"/>
      <c r="J1023" s="125"/>
      <c r="K1023" s="126"/>
      <c r="L1023" s="126"/>
      <c r="M1023" s="126"/>
      <c r="N1023" s="126"/>
      <c r="O1023" s="126"/>
      <c r="P1023" s="126"/>
      <c r="Q1023" s="8"/>
      <c r="R1023" s="8"/>
      <c r="S1023" s="8"/>
      <c r="T1023" s="8"/>
      <c r="U1023" s="8"/>
      <c r="V1023" s="8"/>
      <c r="W1023" s="1035"/>
      <c r="X1023" s="8">
        <f t="shared" si="693"/>
        <v>0</v>
      </c>
      <c r="Y1023" s="8"/>
      <c r="Z1023" s="8"/>
      <c r="AA1023" s="8"/>
      <c r="AB1023" s="1152"/>
      <c r="AC1023" s="8"/>
      <c r="AD1023" s="8"/>
      <c r="AE1023" s="1795"/>
      <c r="AF1023" s="2406"/>
    </row>
    <row r="1024" spans="1:32" ht="21" customHeight="1" x14ac:dyDescent="0.25">
      <c r="A1024" s="70">
        <v>1</v>
      </c>
      <c r="B1024" s="70">
        <v>1</v>
      </c>
      <c r="C1024" s="407" t="s">
        <v>361</v>
      </c>
      <c r="D1024" s="407"/>
      <c r="E1024" s="2150">
        <f t="shared" ref="E1024:F1024" si="736">SUM(E1027,E1028,E1029)+E1025/2.7</f>
        <v>8531.4814814814818</v>
      </c>
      <c r="F1024" s="440">
        <f t="shared" si="736"/>
        <v>4265.7407407407409</v>
      </c>
      <c r="G1024" s="440">
        <f>SUM(G1027,G1028,G1029)+G1025/2.7</f>
        <v>4352.3148148148148</v>
      </c>
      <c r="H1024" s="440">
        <f>G1024/F1024*100</f>
        <v>102.02952029520296</v>
      </c>
      <c r="I1024" s="125"/>
      <c r="J1024" s="125"/>
      <c r="K1024" s="464"/>
      <c r="L1024" s="464"/>
      <c r="M1024" s="464"/>
      <c r="N1024" s="464"/>
      <c r="O1024" s="464"/>
      <c r="P1024" s="464"/>
      <c r="Q1024" s="8"/>
      <c r="R1024" s="8"/>
      <c r="S1024" s="8"/>
      <c r="T1024" s="8"/>
      <c r="U1024" s="8"/>
      <c r="V1024" s="8"/>
      <c r="W1024" s="1035"/>
      <c r="X1024" s="8">
        <f t="shared" si="693"/>
        <v>0</v>
      </c>
      <c r="Y1024" s="8"/>
      <c r="Z1024" s="8"/>
      <c r="AA1024" s="8"/>
      <c r="AB1024" s="1152"/>
      <c r="AC1024" s="2150">
        <f>SUM(AC1027,AC1028,AC1029)+AC1025/2.7</f>
        <v>217</v>
      </c>
      <c r="AD1024" s="8">
        <f>AD1025+AD1026+AD1027+AD1028+AD1029</f>
        <v>100729.08000000002</v>
      </c>
      <c r="AE1024" s="8">
        <f>AE1025+AE1026+AE1027+AE1028+AE1029</f>
        <v>100.72908000000001</v>
      </c>
      <c r="AF1024" s="2406"/>
    </row>
    <row r="1025" spans="1:32" ht="21" customHeight="1" x14ac:dyDescent="0.25">
      <c r="B1025" s="70">
        <v>1</v>
      </c>
      <c r="C1025" s="407" t="s">
        <v>469</v>
      </c>
      <c r="D1025" s="407"/>
      <c r="E1025" s="2150">
        <v>112</v>
      </c>
      <c r="F1025" s="440">
        <f t="shared" ref="F1025:F1033" si="737">E1025/12*$C$4</f>
        <v>56</v>
      </c>
      <c r="G1025" s="440">
        <v>135.85</v>
      </c>
      <c r="H1025" s="440">
        <f>G1025/F1025*100</f>
        <v>242.58928571428569</v>
      </c>
      <c r="I1025" s="125"/>
      <c r="J1025" s="125"/>
      <c r="K1025" s="464"/>
      <c r="L1025" s="464"/>
      <c r="M1025" s="464"/>
      <c r="N1025" s="464"/>
      <c r="O1025" s="464"/>
      <c r="P1025" s="464"/>
      <c r="Q1025" s="8"/>
      <c r="R1025" s="8"/>
      <c r="S1025" s="8"/>
      <c r="T1025" s="8"/>
      <c r="U1025" s="8"/>
      <c r="V1025" s="8"/>
      <c r="W1025" s="1035"/>
      <c r="X1025" s="8"/>
      <c r="Y1025" s="8"/>
      <c r="Z1025" s="8"/>
      <c r="AA1025" s="8"/>
      <c r="AB1025" s="1152"/>
      <c r="AC1025" s="8"/>
      <c r="AD1025" s="8"/>
      <c r="AE1025" s="1795"/>
      <c r="AF1025" s="2406"/>
    </row>
    <row r="1026" spans="1:32" ht="32.25" customHeight="1" x14ac:dyDescent="0.25">
      <c r="A1026" s="70">
        <v>1</v>
      </c>
      <c r="B1026" s="70">
        <v>1</v>
      </c>
      <c r="C1026" s="407" t="s">
        <v>303</v>
      </c>
      <c r="D1026" s="407"/>
      <c r="E1026" s="2150"/>
      <c r="F1026" s="92"/>
      <c r="G1026" s="440"/>
      <c r="H1026" s="440"/>
      <c r="I1026" s="125"/>
      <c r="J1026" s="125"/>
      <c r="K1026" s="464"/>
      <c r="L1026" s="464"/>
      <c r="M1026" s="464"/>
      <c r="N1026" s="464"/>
      <c r="O1026" s="464"/>
      <c r="P1026" s="464"/>
      <c r="Q1026" s="8"/>
      <c r="R1026" s="8"/>
      <c r="S1026" s="8"/>
      <c r="T1026" s="8"/>
      <c r="U1026" s="8"/>
      <c r="V1026" s="8"/>
      <c r="W1026" s="1035"/>
      <c r="X1026" s="8">
        <f t="shared" si="693"/>
        <v>0</v>
      </c>
      <c r="Y1026" s="8"/>
      <c r="Z1026" s="8"/>
      <c r="AA1026" s="8"/>
      <c r="AB1026" s="1152"/>
      <c r="AC1026" s="8"/>
      <c r="AD1026" s="8"/>
      <c r="AE1026" s="1795"/>
      <c r="AF1026" s="2406"/>
    </row>
    <row r="1027" spans="1:32" ht="34.5" customHeight="1" x14ac:dyDescent="0.25">
      <c r="A1027" s="70">
        <v>1</v>
      </c>
      <c r="B1027" s="70">
        <v>1</v>
      </c>
      <c r="C1027" s="407" t="s">
        <v>304</v>
      </c>
      <c r="D1027" s="407"/>
      <c r="E1027" s="2150">
        <v>438</v>
      </c>
      <c r="F1027" s="92">
        <f t="shared" si="737"/>
        <v>219</v>
      </c>
      <c r="G1027" s="440">
        <v>229</v>
      </c>
      <c r="H1027" s="440">
        <f t="shared" ref="H1027:H1034" si="738">G1027/F1027*100</f>
        <v>104.56621004566212</v>
      </c>
      <c r="I1027" s="125"/>
      <c r="J1027" s="125"/>
      <c r="K1027" s="464"/>
      <c r="L1027" s="464"/>
      <c r="M1027" s="464"/>
      <c r="N1027" s="464"/>
      <c r="O1027" s="464"/>
      <c r="P1027" s="464"/>
      <c r="Q1027" s="8"/>
      <c r="R1027" s="8"/>
      <c r="S1027" s="8"/>
      <c r="T1027" s="8"/>
      <c r="U1027" s="8"/>
      <c r="V1027" s="8"/>
      <c r="W1027" s="1035"/>
      <c r="X1027" s="8">
        <f t="shared" si="693"/>
        <v>0</v>
      </c>
      <c r="Y1027" s="8"/>
      <c r="Z1027" s="8"/>
      <c r="AA1027" s="8"/>
      <c r="AB1027" s="1152"/>
      <c r="AC1027" s="8">
        <v>5</v>
      </c>
      <c r="AD1027" s="8">
        <v>2320.9499999999998</v>
      </c>
      <c r="AE1027" s="1795">
        <f>AD1027/1000</f>
        <v>2.3209499999999998</v>
      </c>
      <c r="AF1027" s="2406"/>
    </row>
    <row r="1028" spans="1:32" ht="15" customHeight="1" x14ac:dyDescent="0.25">
      <c r="A1028" s="70">
        <v>1</v>
      </c>
      <c r="B1028" s="70">
        <v>1</v>
      </c>
      <c r="C1028" s="407" t="s">
        <v>305</v>
      </c>
      <c r="D1028" s="407"/>
      <c r="E1028" s="2150">
        <v>174</v>
      </c>
      <c r="F1028" s="92">
        <f t="shared" si="737"/>
        <v>87</v>
      </c>
      <c r="G1028" s="440">
        <v>95</v>
      </c>
      <c r="H1028" s="440">
        <f t="shared" si="738"/>
        <v>109.19540229885058</v>
      </c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8"/>
      <c r="V1028" s="8"/>
      <c r="W1028" s="1035"/>
      <c r="X1028" s="8">
        <f t="shared" ref="X1028:X1099" si="739">AB1028-AA1028-Y1028</f>
        <v>0</v>
      </c>
      <c r="Y1028" s="8"/>
      <c r="Z1028" s="8"/>
      <c r="AA1028" s="8"/>
      <c r="AB1028" s="1152"/>
      <c r="AC1028" s="8"/>
      <c r="AD1028" s="8"/>
      <c r="AE1028" s="1795">
        <f t="shared" ref="AE1028:AE1029" si="740">AD1028/1000</f>
        <v>0</v>
      </c>
      <c r="AF1028" s="2406"/>
    </row>
    <row r="1029" spans="1:32" ht="15" customHeight="1" x14ac:dyDescent="0.25">
      <c r="A1029" s="70">
        <v>1</v>
      </c>
      <c r="B1029" s="70">
        <v>1</v>
      </c>
      <c r="C1029" s="407" t="s">
        <v>306</v>
      </c>
      <c r="D1029" s="407"/>
      <c r="E1029" s="2150">
        <v>7878</v>
      </c>
      <c r="F1029" s="92">
        <f t="shared" si="737"/>
        <v>3939</v>
      </c>
      <c r="G1029" s="440">
        <v>3978</v>
      </c>
      <c r="H1029" s="440">
        <f t="shared" si="738"/>
        <v>100.99009900990099</v>
      </c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8"/>
      <c r="V1029" s="8"/>
      <c r="W1029" s="1035"/>
      <c r="X1029" s="8">
        <f t="shared" si="739"/>
        <v>0</v>
      </c>
      <c r="Y1029" s="8"/>
      <c r="Z1029" s="8"/>
      <c r="AA1029" s="8"/>
      <c r="AB1029" s="1152"/>
      <c r="AC1029" s="8">
        <v>212</v>
      </c>
      <c r="AD1029" s="8">
        <v>98408.130000000019</v>
      </c>
      <c r="AE1029" s="1795">
        <f t="shared" si="740"/>
        <v>98.408130000000014</v>
      </c>
      <c r="AF1029" s="2406"/>
    </row>
    <row r="1030" spans="1:32" ht="48" customHeight="1" x14ac:dyDescent="0.25">
      <c r="B1030" s="70">
        <v>1</v>
      </c>
      <c r="C1030" s="407" t="s">
        <v>552</v>
      </c>
      <c r="D1030" s="407"/>
      <c r="E1030" s="2150">
        <v>1356</v>
      </c>
      <c r="F1030" s="92">
        <f>E1030/7*($C$4-5)</f>
        <v>193.71428571428572</v>
      </c>
      <c r="G1030" s="440"/>
      <c r="H1030" s="440">
        <f t="shared" si="738"/>
        <v>0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8"/>
      <c r="V1030" s="8"/>
      <c r="W1030" s="1035"/>
      <c r="X1030" s="8"/>
      <c r="Y1030" s="8"/>
      <c r="Z1030" s="8"/>
      <c r="AA1030" s="8"/>
      <c r="AB1030" s="1152"/>
      <c r="AC1030" s="8"/>
      <c r="AD1030" s="8"/>
      <c r="AE1030" s="1795"/>
      <c r="AF1030" s="2406"/>
    </row>
    <row r="1031" spans="1:32" ht="18.75" customHeight="1" x14ac:dyDescent="0.25">
      <c r="A1031" s="70">
        <v>1</v>
      </c>
      <c r="B1031" s="70">
        <v>1</v>
      </c>
      <c r="C1031" s="407" t="s">
        <v>360</v>
      </c>
      <c r="D1031" s="407"/>
      <c r="E1031" s="2150">
        <f>E1032+E1033/8.5</f>
        <v>44474</v>
      </c>
      <c r="F1031" s="92">
        <f t="shared" ref="F1031:G1031" si="741">F1032+F1033/8.5</f>
        <v>22237</v>
      </c>
      <c r="G1031" s="440">
        <f t="shared" si="741"/>
        <v>21946.734117647058</v>
      </c>
      <c r="H1031" s="440">
        <f t="shared" si="738"/>
        <v>98.694671572815835</v>
      </c>
      <c r="I1031" s="125"/>
      <c r="J1031" s="125"/>
      <c r="K1031" s="464"/>
      <c r="L1031" s="464"/>
      <c r="M1031" s="464"/>
      <c r="N1031" s="464"/>
      <c r="O1031" s="464"/>
      <c r="P1031" s="464"/>
      <c r="Q1031" s="8"/>
      <c r="R1031" s="8"/>
      <c r="S1031" s="8"/>
      <c r="T1031" s="8"/>
      <c r="U1031" s="8"/>
      <c r="V1031" s="8"/>
      <c r="W1031" s="1035"/>
      <c r="X1031" s="8">
        <f t="shared" si="739"/>
        <v>0</v>
      </c>
      <c r="Y1031" s="8"/>
      <c r="Z1031" s="8"/>
      <c r="AA1031" s="8"/>
      <c r="AB1031" s="1152"/>
      <c r="AC1031" s="2150">
        <f>AC1032+AC1033/8.5</f>
        <v>421.59058823529409</v>
      </c>
      <c r="AD1031" s="8">
        <f>AD1032+AD1033</f>
        <v>615397.58000000007</v>
      </c>
      <c r="AE1031" s="8">
        <f>AE1032+AE1033</f>
        <v>615.39757999999995</v>
      </c>
      <c r="AF1031" s="2406"/>
    </row>
    <row r="1032" spans="1:32" ht="18.75" customHeight="1" x14ac:dyDescent="0.25">
      <c r="B1032" s="70">
        <v>1</v>
      </c>
      <c r="C1032" s="1278" t="s">
        <v>459</v>
      </c>
      <c r="D1032" s="407"/>
      <c r="E1032" s="2150">
        <v>39546</v>
      </c>
      <c r="F1032" s="92">
        <f t="shared" si="737"/>
        <v>19773</v>
      </c>
      <c r="G1032" s="440">
        <v>19499</v>
      </c>
      <c r="H1032" s="440">
        <f t="shared" si="738"/>
        <v>98.614271987053044</v>
      </c>
      <c r="I1032" s="125"/>
      <c r="J1032" s="125"/>
      <c r="K1032" s="464"/>
      <c r="L1032" s="464"/>
      <c r="M1032" s="464"/>
      <c r="N1032" s="464"/>
      <c r="O1032" s="464"/>
      <c r="P1032" s="464"/>
      <c r="Q1032" s="8"/>
      <c r="R1032" s="8"/>
      <c r="S1032" s="8"/>
      <c r="T1032" s="8"/>
      <c r="U1032" s="8"/>
      <c r="V1032" s="8"/>
      <c r="W1032" s="1035"/>
      <c r="X1032" s="8"/>
      <c r="Y1032" s="8"/>
      <c r="Z1032" s="8"/>
      <c r="AA1032" s="8"/>
      <c r="AB1032" s="1152"/>
      <c r="AC1032" s="8">
        <v>420</v>
      </c>
      <c r="AD1032" s="8">
        <v>612746.9</v>
      </c>
      <c r="AE1032" s="1795">
        <f t="shared" ref="AE1032:AE1033" si="742">AD1032/1000</f>
        <v>612.74689999999998</v>
      </c>
      <c r="AF1032" s="2406"/>
    </row>
    <row r="1033" spans="1:32" ht="32.25" customHeight="1" x14ac:dyDescent="0.25">
      <c r="A1033" s="70">
        <v>1</v>
      </c>
      <c r="B1033" s="70">
        <v>1</v>
      </c>
      <c r="C1033" s="510" t="s">
        <v>460</v>
      </c>
      <c r="D1033" s="510"/>
      <c r="E1033" s="2331">
        <v>41888</v>
      </c>
      <c r="F1033" s="98">
        <f t="shared" si="737"/>
        <v>20944</v>
      </c>
      <c r="G1033" s="511">
        <v>20805.739999999998</v>
      </c>
      <c r="H1033" s="511">
        <f t="shared" si="738"/>
        <v>99.339858670741009</v>
      </c>
      <c r="I1033" s="373"/>
      <c r="J1033" s="373"/>
      <c r="K1033" s="465"/>
      <c r="L1033" s="465"/>
      <c r="M1033" s="465"/>
      <c r="N1033" s="465"/>
      <c r="O1033" s="465"/>
      <c r="P1033" s="465"/>
      <c r="Q1033" s="8"/>
      <c r="R1033" s="8"/>
      <c r="S1033" s="8"/>
      <c r="T1033" s="8"/>
      <c r="U1033" s="8"/>
      <c r="V1033" s="8"/>
      <c r="W1033" s="1035"/>
      <c r="X1033" s="8">
        <f t="shared" si="739"/>
        <v>0</v>
      </c>
      <c r="Y1033" s="8"/>
      <c r="Z1033" s="8"/>
      <c r="AA1033" s="8"/>
      <c r="AB1033" s="1152"/>
      <c r="AC1033" s="8">
        <v>13.52</v>
      </c>
      <c r="AD1033" s="8">
        <v>2650.6800000000007</v>
      </c>
      <c r="AE1033" s="1795">
        <f t="shared" si="742"/>
        <v>2.6506800000000008</v>
      </c>
      <c r="AF1033" s="2406"/>
    </row>
    <row r="1034" spans="1:32" ht="33" customHeight="1" x14ac:dyDescent="0.25">
      <c r="A1034" s="70">
        <v>1</v>
      </c>
      <c r="B1034" s="70">
        <v>1</v>
      </c>
      <c r="C1034" s="547" t="s">
        <v>168</v>
      </c>
      <c r="D1034" s="547"/>
      <c r="E1034" s="2332">
        <f>SUM(E1024+E1032*3.2+E1033/3.9)</f>
        <v>145819.19430199431</v>
      </c>
      <c r="F1034" s="103">
        <f t="shared" ref="F1034:G1034" si="743">SUM(F1024+F1032*3.2+F1033/3.9)</f>
        <v>72909.597150997157</v>
      </c>
      <c r="G1034" s="515">
        <f t="shared" si="743"/>
        <v>72083.919943019951</v>
      </c>
      <c r="H1034" s="515">
        <f t="shared" si="738"/>
        <v>98.8675328897138</v>
      </c>
      <c r="I1034" s="378"/>
      <c r="J1034" s="378"/>
      <c r="K1034" s="475"/>
      <c r="L1034" s="475"/>
      <c r="M1034" s="475"/>
      <c r="N1034" s="475"/>
      <c r="O1034" s="475"/>
      <c r="P1034" s="475"/>
      <c r="Q1034" s="17">
        <v>74049.015299999999</v>
      </c>
      <c r="R1034" s="17">
        <v>74049.015299999999</v>
      </c>
      <c r="S1034" s="17">
        <v>74049.015299999999</v>
      </c>
      <c r="T1034" s="17">
        <v>74049.015299999999</v>
      </c>
      <c r="U1034" s="17">
        <v>74049.015299999999</v>
      </c>
      <c r="V1034" s="17">
        <v>74049.015299999999</v>
      </c>
      <c r="W1034" s="1695">
        <f>Q1034/12*$C$4+(R1034-Q1034)/11*5+(S1034-R1034)/10*4+(T1034-S1034)/9*3+(U1034-T1034)/8*2+(V1034-U1034)/7*1</f>
        <v>37024.50765</v>
      </c>
      <c r="X1034" s="17">
        <f t="shared" ref="X1034" si="744">AB1034-AA1034-Y1034</f>
        <v>37024.507680000002</v>
      </c>
      <c r="Y1034" s="17"/>
      <c r="Z1034" s="17">
        <f>X1034-W1034</f>
        <v>3.0000002880115062E-5</v>
      </c>
      <c r="AA1034" s="17">
        <v>-60.360799999999998</v>
      </c>
      <c r="AB1034" s="1244">
        <v>36964.14688</v>
      </c>
      <c r="AC1034" s="2332">
        <f>SUM(AC1024+AC1032*3.2+AC1033/3.9)</f>
        <v>1564.4666666666667</v>
      </c>
      <c r="AD1034" s="17">
        <f>AD1031+AD1024</f>
        <v>716126.66000000015</v>
      </c>
      <c r="AE1034" s="17">
        <f>AE1031+AE1024</f>
        <v>716.1266599999999</v>
      </c>
      <c r="AF1034" s="2406"/>
    </row>
    <row r="1035" spans="1:32" ht="28.5" customHeight="1" x14ac:dyDescent="0.25">
      <c r="A1035" s="70">
        <v>1</v>
      </c>
      <c r="B1035" s="70">
        <v>1</v>
      </c>
      <c r="C1035" s="1959" t="s">
        <v>307</v>
      </c>
      <c r="D1035" s="551"/>
      <c r="E1035" s="2288"/>
      <c r="F1035" s="111"/>
      <c r="G1035" s="519"/>
      <c r="H1035" s="519"/>
      <c r="I1035" s="383"/>
      <c r="J1035" s="383"/>
      <c r="K1035" s="459"/>
      <c r="L1035" s="459"/>
      <c r="M1035" s="459"/>
      <c r="N1035" s="459"/>
      <c r="O1035" s="459"/>
      <c r="P1035" s="459"/>
      <c r="Q1035" s="8"/>
      <c r="R1035" s="8"/>
      <c r="S1035" s="8"/>
      <c r="T1035" s="8"/>
      <c r="U1035" s="8"/>
      <c r="V1035" s="8"/>
      <c r="W1035" s="1035"/>
      <c r="X1035" s="8">
        <f t="shared" si="739"/>
        <v>0</v>
      </c>
      <c r="Y1035" s="8"/>
      <c r="Z1035" s="8"/>
      <c r="AA1035" s="8"/>
      <c r="AB1035" s="1152"/>
      <c r="AC1035" s="1715"/>
      <c r="AD1035" s="1715"/>
      <c r="AE1035" s="1803"/>
      <c r="AF1035" s="2406"/>
    </row>
    <row r="1036" spans="1:32" ht="15" customHeight="1" x14ac:dyDescent="0.25">
      <c r="A1036" s="70">
        <v>1</v>
      </c>
      <c r="B1036" s="70">
        <v>1</v>
      </c>
      <c r="C1036" s="407" t="s">
        <v>198</v>
      </c>
      <c r="D1036" s="407"/>
      <c r="E1036" s="2150">
        <f>SUM(E1038,E1043)</f>
        <v>26403</v>
      </c>
      <c r="F1036" s="92">
        <f>SUM(F1038,F1043)</f>
        <v>13203</v>
      </c>
      <c r="G1036" s="440">
        <f>SUM(G1038,G1043)</f>
        <v>14030</v>
      </c>
      <c r="H1036" s="440">
        <f>G1036/F1036*100</f>
        <v>106.26372794061956</v>
      </c>
      <c r="I1036" s="125"/>
      <c r="J1036" s="125"/>
      <c r="K1036" s="464"/>
      <c r="L1036" s="464"/>
      <c r="M1036" s="464"/>
      <c r="N1036" s="464"/>
      <c r="O1036" s="464"/>
      <c r="P1036" s="464"/>
      <c r="Q1036" s="8"/>
      <c r="R1036" s="8"/>
      <c r="S1036" s="8"/>
      <c r="T1036" s="8"/>
      <c r="U1036" s="8"/>
      <c r="V1036" s="8"/>
      <c r="W1036" s="1035"/>
      <c r="X1036" s="8">
        <f t="shared" si="739"/>
        <v>0</v>
      </c>
      <c r="Y1036" s="8"/>
      <c r="Z1036" s="8"/>
      <c r="AA1036" s="8"/>
      <c r="AB1036" s="1152"/>
      <c r="AC1036" s="1715">
        <f>AC1038+AC1043+AC1037</f>
        <v>28</v>
      </c>
      <c r="AD1036" s="1715">
        <f>AD1038+AD1043+AD1037</f>
        <v>40831.30000000001</v>
      </c>
      <c r="AE1036" s="1715">
        <f t="shared" ref="AE1036" si="745">AE1038+AE1043+AE1037</f>
        <v>40.831300000000006</v>
      </c>
      <c r="AF1036" s="2406"/>
    </row>
    <row r="1037" spans="1:32" ht="42" customHeight="1" x14ac:dyDescent="0.25">
      <c r="A1037" s="70">
        <v>1</v>
      </c>
      <c r="B1037" s="70">
        <v>1</v>
      </c>
      <c r="C1037" s="407" t="s">
        <v>303</v>
      </c>
      <c r="D1037" s="407"/>
      <c r="E1037" s="2150"/>
      <c r="F1037" s="92"/>
      <c r="G1037" s="440"/>
      <c r="H1037" s="440"/>
      <c r="I1037" s="125"/>
      <c r="J1037" s="125"/>
      <c r="K1037" s="464"/>
      <c r="L1037" s="464"/>
      <c r="M1037" s="464"/>
      <c r="N1037" s="464"/>
      <c r="O1037" s="464"/>
      <c r="P1037" s="464"/>
      <c r="Q1037" s="8"/>
      <c r="R1037" s="8"/>
      <c r="S1037" s="8"/>
      <c r="T1037" s="8"/>
      <c r="U1037" s="8"/>
      <c r="V1037" s="8"/>
      <c r="W1037" s="1035"/>
      <c r="X1037" s="8">
        <f t="shared" si="739"/>
        <v>0</v>
      </c>
      <c r="Y1037" s="8"/>
      <c r="Z1037" s="8"/>
      <c r="AA1037" s="8"/>
      <c r="AB1037" s="1152"/>
      <c r="AC1037" s="1715"/>
      <c r="AD1037" s="1715"/>
      <c r="AE1037" s="1803"/>
      <c r="AF1037" s="2406"/>
    </row>
    <row r="1038" spans="1:32" ht="35.25" customHeight="1" x14ac:dyDescent="0.25">
      <c r="A1038" s="70">
        <v>1</v>
      </c>
      <c r="B1038" s="70">
        <v>1</v>
      </c>
      <c r="C1038" s="407" t="s">
        <v>308</v>
      </c>
      <c r="D1038" s="407"/>
      <c r="E1038" s="2150">
        <f>SUM(E1039:E1042)</f>
        <v>6520</v>
      </c>
      <c r="F1038" s="92">
        <f>SUM(F1039:F1042)</f>
        <v>3261</v>
      </c>
      <c r="G1038" s="440">
        <f>SUM(G1039:G1042)</f>
        <v>3757</v>
      </c>
      <c r="H1038" s="440">
        <f t="shared" ref="H1038:H1046" si="746">G1038/F1038*100</f>
        <v>115.2100582643361</v>
      </c>
      <c r="I1038" s="125"/>
      <c r="J1038" s="125"/>
      <c r="K1038" s="464"/>
      <c r="L1038" s="464"/>
      <c r="M1038" s="464"/>
      <c r="N1038" s="464"/>
      <c r="O1038" s="464"/>
      <c r="P1038" s="464"/>
      <c r="Q1038" s="8"/>
      <c r="R1038" s="8"/>
      <c r="S1038" s="8"/>
      <c r="T1038" s="8"/>
      <c r="U1038" s="8"/>
      <c r="V1038" s="8"/>
      <c r="W1038" s="1035"/>
      <c r="X1038" s="8">
        <f t="shared" si="739"/>
        <v>0</v>
      </c>
      <c r="Y1038" s="8"/>
      <c r="Z1038" s="8"/>
      <c r="AA1038" s="8"/>
      <c r="AB1038" s="1152"/>
      <c r="AC1038" s="1715">
        <f>AC1039+AC1040</f>
        <v>0</v>
      </c>
      <c r="AD1038" s="1715">
        <f t="shared" ref="AD1038:AE1038" si="747">AD1039+AD1040</f>
        <v>0</v>
      </c>
      <c r="AE1038" s="1715">
        <f t="shared" si="747"/>
        <v>0</v>
      </c>
      <c r="AF1038" s="2406"/>
    </row>
    <row r="1039" spans="1:32" ht="31.5" customHeight="1" x14ac:dyDescent="0.25">
      <c r="A1039" s="70">
        <v>1</v>
      </c>
      <c r="B1039" s="70">
        <v>1</v>
      </c>
      <c r="C1039" s="407" t="s">
        <v>309</v>
      </c>
      <c r="D1039" s="407"/>
      <c r="E1039" s="2150">
        <v>4104</v>
      </c>
      <c r="F1039" s="92">
        <f>ROUND(E1039/12*$C$4,0)</f>
        <v>2052</v>
      </c>
      <c r="G1039" s="440">
        <v>2041</v>
      </c>
      <c r="H1039" s="440">
        <f t="shared" si="746"/>
        <v>99.463937621832358</v>
      </c>
      <c r="I1039" s="125"/>
      <c r="J1039" s="125"/>
      <c r="K1039" s="464"/>
      <c r="L1039" s="464"/>
      <c r="M1039" s="464"/>
      <c r="N1039" s="464"/>
      <c r="O1039" s="464"/>
      <c r="P1039" s="464"/>
      <c r="Q1039" s="8"/>
      <c r="R1039" s="8"/>
      <c r="S1039" s="8"/>
      <c r="T1039" s="8"/>
      <c r="U1039" s="8"/>
      <c r="V1039" s="8"/>
      <c r="W1039" s="1035"/>
      <c r="X1039" s="8">
        <f t="shared" si="739"/>
        <v>0</v>
      </c>
      <c r="Y1039" s="8"/>
      <c r="Z1039" s="8"/>
      <c r="AA1039" s="8"/>
      <c r="AB1039" s="1152"/>
      <c r="AC1039" s="1715"/>
      <c r="AD1039" s="1715"/>
      <c r="AE1039" s="1803">
        <f t="shared" ref="AE1039:AE1040" si="748">AD1039/1000</f>
        <v>0</v>
      </c>
      <c r="AF1039" s="2406"/>
    </row>
    <row r="1040" spans="1:32" ht="28.5" customHeight="1" x14ac:dyDescent="0.25">
      <c r="A1040" s="70">
        <v>1</v>
      </c>
      <c r="B1040" s="70">
        <v>1</v>
      </c>
      <c r="C1040" s="407" t="s">
        <v>310</v>
      </c>
      <c r="D1040" s="407"/>
      <c r="E1040" s="2150">
        <v>1231</v>
      </c>
      <c r="F1040" s="92">
        <f>ROUND(E1040/12*$C$4,0)</f>
        <v>616</v>
      </c>
      <c r="G1040" s="440">
        <v>601</v>
      </c>
      <c r="H1040" s="440">
        <f t="shared" si="746"/>
        <v>97.564935064935071</v>
      </c>
      <c r="I1040" s="125"/>
      <c r="J1040" s="125"/>
      <c r="K1040" s="464"/>
      <c r="L1040" s="464"/>
      <c r="M1040" s="464"/>
      <c r="N1040" s="464"/>
      <c r="O1040" s="464"/>
      <c r="P1040" s="464"/>
      <c r="Q1040" s="8"/>
      <c r="R1040" s="8"/>
      <c r="S1040" s="8"/>
      <c r="T1040" s="8"/>
      <c r="U1040" s="8"/>
      <c r="V1040" s="8"/>
      <c r="W1040" s="1035"/>
      <c r="X1040" s="8">
        <f t="shared" si="739"/>
        <v>0</v>
      </c>
      <c r="Y1040" s="8"/>
      <c r="Z1040" s="8"/>
      <c r="AA1040" s="8"/>
      <c r="AB1040" s="1152"/>
      <c r="AC1040" s="1715"/>
      <c r="AD1040" s="1715"/>
      <c r="AE1040" s="1803">
        <f t="shared" si="748"/>
        <v>0</v>
      </c>
      <c r="AF1040" s="2406"/>
    </row>
    <row r="1041" spans="1:32" ht="27.75" customHeight="1" x14ac:dyDescent="0.25">
      <c r="A1041" s="70">
        <v>1</v>
      </c>
      <c r="B1041" s="70">
        <v>1</v>
      </c>
      <c r="C1041" s="407" t="s">
        <v>354</v>
      </c>
      <c r="D1041" s="407"/>
      <c r="E1041" s="2150">
        <v>864</v>
      </c>
      <c r="F1041" s="92">
        <f>ROUND(E1041/12*$C$4,0)</f>
        <v>432</v>
      </c>
      <c r="G1041" s="440">
        <v>729</v>
      </c>
      <c r="H1041" s="440">
        <f t="shared" si="746"/>
        <v>168.75</v>
      </c>
      <c r="I1041" s="125"/>
      <c r="J1041" s="125"/>
      <c r="K1041" s="464"/>
      <c r="L1041" s="464"/>
      <c r="M1041" s="464"/>
      <c r="N1041" s="464"/>
      <c r="O1041" s="464"/>
      <c r="P1041" s="464"/>
      <c r="Q1041" s="8"/>
      <c r="R1041" s="8"/>
      <c r="S1041" s="8"/>
      <c r="T1041" s="8"/>
      <c r="U1041" s="8"/>
      <c r="V1041" s="8"/>
      <c r="W1041" s="1035"/>
      <c r="X1041" s="8">
        <f t="shared" si="739"/>
        <v>0</v>
      </c>
      <c r="Y1041" s="8"/>
      <c r="Z1041" s="8"/>
      <c r="AA1041" s="8"/>
      <c r="AB1041" s="1152"/>
      <c r="AC1041" s="1715"/>
      <c r="AD1041" s="1715"/>
      <c r="AE1041" s="1803"/>
      <c r="AF1041" s="2406"/>
    </row>
    <row r="1042" spans="1:32" ht="43.5" customHeight="1" x14ac:dyDescent="0.25">
      <c r="A1042" s="70">
        <v>1</v>
      </c>
      <c r="B1042" s="70">
        <v>1</v>
      </c>
      <c r="C1042" s="407" t="s">
        <v>355</v>
      </c>
      <c r="D1042" s="407"/>
      <c r="E1042" s="2150">
        <v>321</v>
      </c>
      <c r="F1042" s="92">
        <f>ROUND(E1042/12*$C$4,0)</f>
        <v>161</v>
      </c>
      <c r="G1042" s="440">
        <v>386</v>
      </c>
      <c r="H1042" s="440">
        <f t="shared" si="746"/>
        <v>239.75155279503105</v>
      </c>
      <c r="I1042" s="125"/>
      <c r="J1042" s="125"/>
      <c r="K1042" s="464"/>
      <c r="L1042" s="464"/>
      <c r="M1042" s="464"/>
      <c r="N1042" s="464"/>
      <c r="O1042" s="464"/>
      <c r="P1042" s="464"/>
      <c r="Q1042" s="8"/>
      <c r="R1042" s="8"/>
      <c r="S1042" s="8"/>
      <c r="T1042" s="8"/>
      <c r="U1042" s="8"/>
      <c r="V1042" s="8"/>
      <c r="W1042" s="1035"/>
      <c r="X1042" s="8">
        <f t="shared" si="739"/>
        <v>0</v>
      </c>
      <c r="Y1042" s="8"/>
      <c r="Z1042" s="8"/>
      <c r="AA1042" s="8"/>
      <c r="AB1042" s="1152"/>
      <c r="AC1042" s="8"/>
      <c r="AD1042" s="8"/>
      <c r="AE1042" s="1795"/>
      <c r="AF1042" s="2406"/>
    </row>
    <row r="1043" spans="1:32" ht="51.75" customHeight="1" x14ac:dyDescent="0.25">
      <c r="A1043" s="70">
        <v>1</v>
      </c>
      <c r="B1043" s="70">
        <v>1</v>
      </c>
      <c r="C1043" s="407" t="s">
        <v>311</v>
      </c>
      <c r="D1043" s="407"/>
      <c r="E1043" s="2150">
        <f>SUM(E1044:E1046)</f>
        <v>19883</v>
      </c>
      <c r="F1043" s="92">
        <f>SUM(F1044:F1046)</f>
        <v>9942</v>
      </c>
      <c r="G1043" s="440">
        <f>SUM(G1044:G1046)</f>
        <v>10273</v>
      </c>
      <c r="H1043" s="440">
        <f t="shared" si="746"/>
        <v>103.32930999798833</v>
      </c>
      <c r="I1043" s="125"/>
      <c r="J1043" s="125"/>
      <c r="K1043" s="464"/>
      <c r="L1043" s="464"/>
      <c r="M1043" s="464"/>
      <c r="N1043" s="464"/>
      <c r="O1043" s="464"/>
      <c r="P1043" s="464"/>
      <c r="Q1043" s="8"/>
      <c r="R1043" s="8"/>
      <c r="S1043" s="8"/>
      <c r="T1043" s="8"/>
      <c r="U1043" s="8"/>
      <c r="V1043" s="8"/>
      <c r="W1043" s="1035"/>
      <c r="X1043" s="8">
        <f t="shared" si="739"/>
        <v>0</v>
      </c>
      <c r="Y1043" s="8"/>
      <c r="Z1043" s="8"/>
      <c r="AA1043" s="8"/>
      <c r="AB1043" s="1152"/>
      <c r="AC1043" s="1715">
        <f>AC1044+AC1045+AC1046</f>
        <v>28</v>
      </c>
      <c r="AD1043" s="1715">
        <f>AD1044+AD1045+AD1046</f>
        <v>40831.30000000001</v>
      </c>
      <c r="AE1043" s="1715">
        <f>AE1044+AE1045+AE1046</f>
        <v>40.831300000000006</v>
      </c>
      <c r="AF1043" s="2406"/>
    </row>
    <row r="1044" spans="1:32" ht="59.25" customHeight="1" x14ac:dyDescent="0.25">
      <c r="A1044" s="70">
        <v>1</v>
      </c>
      <c r="B1044" s="70">
        <v>1</v>
      </c>
      <c r="C1044" s="407" t="s">
        <v>312</v>
      </c>
      <c r="D1044" s="407"/>
      <c r="E1044" s="2150">
        <v>3528</v>
      </c>
      <c r="F1044" s="92">
        <f t="shared" ref="F1044:F1048" si="749">ROUND(E1044/12*$C$4,0)</f>
        <v>1764</v>
      </c>
      <c r="G1044" s="440">
        <v>1750</v>
      </c>
      <c r="H1044" s="440">
        <f t="shared" si="746"/>
        <v>99.206349206349216</v>
      </c>
      <c r="I1044" s="125"/>
      <c r="J1044" s="125"/>
      <c r="K1044" s="464"/>
      <c r="L1044" s="464"/>
      <c r="M1044" s="464"/>
      <c r="N1044" s="464"/>
      <c r="O1044" s="464"/>
      <c r="P1044" s="464"/>
      <c r="Q1044" s="8"/>
      <c r="R1044" s="8"/>
      <c r="S1044" s="8"/>
      <c r="T1044" s="8"/>
      <c r="U1044" s="8"/>
      <c r="V1044" s="8"/>
      <c r="W1044" s="1035"/>
      <c r="X1044" s="8">
        <f t="shared" si="739"/>
        <v>0</v>
      </c>
      <c r="Y1044" s="8"/>
      <c r="Z1044" s="8"/>
      <c r="AA1044" s="8"/>
      <c r="AB1044" s="1152"/>
      <c r="AC1044" s="1715">
        <v>19</v>
      </c>
      <c r="AD1044" s="1715">
        <v>27714.830000000005</v>
      </c>
      <c r="AE1044" s="1803">
        <f t="shared" ref="AE1044:AE1046" si="750">AD1044/1000</f>
        <v>27.714830000000006</v>
      </c>
      <c r="AF1044" s="2406"/>
    </row>
    <row r="1045" spans="1:32" ht="61.5" customHeight="1" x14ac:dyDescent="0.25">
      <c r="A1045" s="70">
        <v>1</v>
      </c>
      <c r="B1045" s="70">
        <v>1</v>
      </c>
      <c r="C1045" s="407" t="s">
        <v>376</v>
      </c>
      <c r="D1045" s="407"/>
      <c r="E1045" s="2150">
        <v>15750</v>
      </c>
      <c r="F1045" s="92">
        <f t="shared" si="749"/>
        <v>7875</v>
      </c>
      <c r="G1045" s="440">
        <v>8128</v>
      </c>
      <c r="H1045" s="440">
        <f t="shared" si="746"/>
        <v>103.21269841269842</v>
      </c>
      <c r="I1045" s="125"/>
      <c r="J1045" s="125"/>
      <c r="K1045" s="464"/>
      <c r="L1045" s="464"/>
      <c r="M1045" s="464"/>
      <c r="N1045" s="464"/>
      <c r="O1045" s="464"/>
      <c r="P1045" s="464"/>
      <c r="Q1045" s="8"/>
      <c r="R1045" s="8"/>
      <c r="S1045" s="8"/>
      <c r="T1045" s="8"/>
      <c r="U1045" s="8"/>
      <c r="V1045" s="8"/>
      <c r="W1045" s="1035"/>
      <c r="X1045" s="8">
        <f t="shared" si="739"/>
        <v>0</v>
      </c>
      <c r="Y1045" s="8"/>
      <c r="Z1045" s="8"/>
      <c r="AA1045" s="8"/>
      <c r="AB1045" s="1152"/>
      <c r="AC1045" s="1715">
        <v>2</v>
      </c>
      <c r="AD1045" s="1715">
        <v>5241.32</v>
      </c>
      <c r="AE1045" s="1803">
        <f t="shared" si="750"/>
        <v>5.24132</v>
      </c>
      <c r="AF1045" s="2406"/>
    </row>
    <row r="1046" spans="1:32" ht="45" customHeight="1" x14ac:dyDescent="0.25">
      <c r="A1046" s="70">
        <v>1</v>
      </c>
      <c r="B1046" s="70">
        <v>1</v>
      </c>
      <c r="C1046" s="407" t="s">
        <v>322</v>
      </c>
      <c r="D1046" s="407"/>
      <c r="E1046" s="2150">
        <v>605</v>
      </c>
      <c r="F1046" s="92">
        <f t="shared" si="749"/>
        <v>303</v>
      </c>
      <c r="G1046" s="440">
        <v>395</v>
      </c>
      <c r="H1046" s="440">
        <f t="shared" si="746"/>
        <v>130.36303630363037</v>
      </c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1035"/>
      <c r="X1046" s="8">
        <f t="shared" si="739"/>
        <v>0</v>
      </c>
      <c r="Y1046" s="8"/>
      <c r="Z1046" s="8"/>
      <c r="AA1046" s="8"/>
      <c r="AB1046" s="1152"/>
      <c r="AC1046" s="1715">
        <v>7</v>
      </c>
      <c r="AD1046" s="1715">
        <v>7875.15</v>
      </c>
      <c r="AE1046" s="1803">
        <f t="shared" si="750"/>
        <v>7.8751499999999997</v>
      </c>
      <c r="AF1046" s="2406"/>
    </row>
    <row r="1047" spans="1:32" ht="33.75" customHeight="1" x14ac:dyDescent="0.25">
      <c r="A1047" s="70">
        <v>1</v>
      </c>
      <c r="B1047" s="70">
        <v>1</v>
      </c>
      <c r="C1047" s="407" t="s">
        <v>157</v>
      </c>
      <c r="D1047" s="407"/>
      <c r="E1047" s="2150"/>
      <c r="F1047" s="92">
        <f t="shared" si="749"/>
        <v>0</v>
      </c>
      <c r="G1047" s="92"/>
      <c r="H1047" s="92"/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1035"/>
      <c r="X1047" s="8">
        <f t="shared" si="739"/>
        <v>0</v>
      </c>
      <c r="Y1047" s="8"/>
      <c r="Z1047" s="8"/>
      <c r="AA1047" s="8"/>
      <c r="AB1047" s="1152"/>
      <c r="AC1047" s="8"/>
      <c r="AD1047" s="8"/>
      <c r="AE1047" s="1795"/>
      <c r="AF1047" s="2406"/>
    </row>
    <row r="1048" spans="1:32" ht="33.75" customHeight="1" x14ac:dyDescent="0.25">
      <c r="A1048" s="70">
        <v>1</v>
      </c>
      <c r="B1048" s="70">
        <v>1</v>
      </c>
      <c r="C1048" s="510" t="s">
        <v>158</v>
      </c>
      <c r="D1048" s="510"/>
      <c r="E1048" s="2331">
        <v>11976</v>
      </c>
      <c r="F1048" s="98">
        <f t="shared" si="749"/>
        <v>5988</v>
      </c>
      <c r="G1048" s="98">
        <v>5966</v>
      </c>
      <c r="H1048" s="98">
        <f>G1048/F1048*100</f>
        <v>99.63259853039412</v>
      </c>
      <c r="I1048" s="373"/>
      <c r="J1048" s="373"/>
      <c r="K1048" s="465"/>
      <c r="L1048" s="465"/>
      <c r="M1048" s="465"/>
      <c r="N1048" s="465"/>
      <c r="O1048" s="465"/>
      <c r="P1048" s="465"/>
      <c r="Q1048" s="8"/>
      <c r="R1048" s="8"/>
      <c r="S1048" s="8"/>
      <c r="T1048" s="8"/>
      <c r="U1048" s="8"/>
      <c r="V1048" s="8"/>
      <c r="W1048" s="1035"/>
      <c r="X1048" s="8">
        <f t="shared" si="739"/>
        <v>0</v>
      </c>
      <c r="Y1048" s="8"/>
      <c r="Z1048" s="8"/>
      <c r="AA1048" s="8"/>
      <c r="AB1048" s="1152"/>
      <c r="AC1048" s="8">
        <v>101</v>
      </c>
      <c r="AD1048" s="8">
        <v>68098.239999999991</v>
      </c>
      <c r="AE1048" s="1795">
        <f>AD1048/1000</f>
        <v>68.09823999999999</v>
      </c>
      <c r="AF1048" s="2406"/>
    </row>
    <row r="1049" spans="1:32" ht="33" customHeight="1" x14ac:dyDescent="0.25">
      <c r="A1049" s="70">
        <v>1</v>
      </c>
      <c r="B1049" s="70">
        <v>1</v>
      </c>
      <c r="C1049" s="547" t="s">
        <v>165</v>
      </c>
      <c r="D1049" s="547"/>
      <c r="E1049" s="2332">
        <f>SUM(E1048,E1036)</f>
        <v>38379</v>
      </c>
      <c r="F1049" s="103">
        <f>SUM(F1048,F1036)</f>
        <v>19191</v>
      </c>
      <c r="G1049" s="103">
        <f>SUM(G1048,G1036)</f>
        <v>19996</v>
      </c>
      <c r="H1049" s="103">
        <f>G1049/F1049*100</f>
        <v>104.19467458704601</v>
      </c>
      <c r="I1049" s="378"/>
      <c r="J1049" s="378"/>
      <c r="K1049" s="475"/>
      <c r="L1049" s="475"/>
      <c r="M1049" s="475"/>
      <c r="N1049" s="475"/>
      <c r="O1049" s="475"/>
      <c r="P1049" s="475"/>
      <c r="Q1049" s="17">
        <v>31430.740449999998</v>
      </c>
      <c r="R1049" s="17">
        <v>31430.740449999998</v>
      </c>
      <c r="S1049" s="17">
        <v>31430.740449999998</v>
      </c>
      <c r="T1049" s="17">
        <v>31430.740449999998</v>
      </c>
      <c r="U1049" s="17">
        <v>31430.740449999998</v>
      </c>
      <c r="V1049" s="17">
        <v>31430.740449999998</v>
      </c>
      <c r="W1049" s="1037">
        <f>Q1049/12*$C$4+(R1049-Q1049)/11*5+(S1049-R1049)/10*4+(T1049-S1049)/9*3+(U1049-T1049)/8*2+(V1049-U1049)/7*1</f>
        <v>15715.370224999999</v>
      </c>
      <c r="X1049" s="17">
        <f t="shared" ref="X1049" si="751">AB1049-AA1049-Y1049</f>
        <v>16294.10871</v>
      </c>
      <c r="Y1049" s="17"/>
      <c r="Z1049" s="17">
        <f>X1049-W1049</f>
        <v>578.73848500000167</v>
      </c>
      <c r="AA1049" s="17">
        <v>-10.431949999999999</v>
      </c>
      <c r="AB1049" s="1244">
        <v>16283.67676</v>
      </c>
      <c r="AC1049" s="2332">
        <f>SUM(AC1048,AC1036)</f>
        <v>129</v>
      </c>
      <c r="AD1049" s="17">
        <f>AD1048+AD1047+AD1036</f>
        <v>108929.54000000001</v>
      </c>
      <c r="AE1049" s="17">
        <f>AE1048+AE1047+AE1036</f>
        <v>108.92954</v>
      </c>
      <c r="AF1049" s="2406"/>
    </row>
    <row r="1050" spans="1:32" ht="15" customHeight="1" x14ac:dyDescent="0.25">
      <c r="A1050" s="70">
        <v>1</v>
      </c>
      <c r="B1050" s="70">
        <v>1</v>
      </c>
      <c r="C1050" s="132" t="s">
        <v>166</v>
      </c>
      <c r="D1050" s="132"/>
      <c r="E1050" s="2338">
        <f>SUM(E1049,E1034)</f>
        <v>184198.19430199431</v>
      </c>
      <c r="F1050" s="553">
        <f>SUM(F1049,F1034)</f>
        <v>92100.597150997157</v>
      </c>
      <c r="G1050" s="553">
        <f>SUM(G1049,G1034)</f>
        <v>92079.919943019951</v>
      </c>
      <c r="H1050" s="553">
        <f>G1050/F1050*100</f>
        <v>99.977549322570297</v>
      </c>
      <c r="I1050" s="378"/>
      <c r="J1050" s="378"/>
      <c r="K1050" s="445"/>
      <c r="L1050" s="445"/>
      <c r="M1050" s="445"/>
      <c r="N1050" s="445"/>
      <c r="O1050" s="445"/>
      <c r="P1050" s="445"/>
      <c r="Q1050" s="17">
        <f t="shared" ref="Q1050:R1050" si="752">SUM(Q1049,Q1034)</f>
        <v>105479.75575</v>
      </c>
      <c r="R1050" s="17">
        <f t="shared" si="752"/>
        <v>105479.75575</v>
      </c>
      <c r="S1050" s="17">
        <f t="shared" ref="S1050:T1050" si="753">SUM(S1049,S1034)</f>
        <v>105479.75575</v>
      </c>
      <c r="T1050" s="17">
        <f t="shared" si="753"/>
        <v>105479.75575</v>
      </c>
      <c r="U1050" s="17">
        <f t="shared" ref="U1050:V1050" si="754">SUM(U1049,U1034)</f>
        <v>105479.75575</v>
      </c>
      <c r="V1050" s="17">
        <f t="shared" si="754"/>
        <v>105479.75575</v>
      </c>
      <c r="W1050" s="17">
        <f t="shared" ref="W1050" si="755">SUM(W1049,W1034)</f>
        <v>52739.877874999998</v>
      </c>
      <c r="X1050" s="17">
        <f t="shared" ref="X1050:AB1050" si="756">SUM(X1049,X1034)</f>
        <v>53318.616390000003</v>
      </c>
      <c r="Y1050" s="17">
        <f t="shared" si="756"/>
        <v>0</v>
      </c>
      <c r="Z1050" s="17">
        <f t="shared" si="756"/>
        <v>578.73851500000455</v>
      </c>
      <c r="AA1050" s="17">
        <f t="shared" si="756"/>
        <v>-70.792749999999998</v>
      </c>
      <c r="AB1050" s="1244">
        <f t="shared" si="756"/>
        <v>53247.823640000002</v>
      </c>
      <c r="AC1050" s="2338">
        <f>SUM(AC1049,AC1034)</f>
        <v>1693.4666666666667</v>
      </c>
      <c r="AD1050" s="1244">
        <f t="shared" ref="AD1050:AE1050" si="757">SUM(AD1049,AD1034)</f>
        <v>825056.20000000019</v>
      </c>
      <c r="AE1050" s="1244">
        <f t="shared" si="757"/>
        <v>825.05619999999988</v>
      </c>
      <c r="AF1050" s="2406"/>
    </row>
    <row r="1051" spans="1:32" ht="15" customHeight="1" x14ac:dyDescent="0.25">
      <c r="A1051" s="70">
        <v>1</v>
      </c>
      <c r="B1051" s="70">
        <v>1</v>
      </c>
      <c r="C1051" s="135" t="s">
        <v>31</v>
      </c>
      <c r="D1051" s="135"/>
      <c r="E1051" s="2317"/>
      <c r="F1051" s="381"/>
      <c r="G1051" s="381"/>
      <c r="H1051" s="381"/>
      <c r="I1051" s="383"/>
      <c r="J1051" s="383"/>
      <c r="K1051" s="385"/>
      <c r="L1051" s="385"/>
      <c r="M1051" s="385"/>
      <c r="N1051" s="385"/>
      <c r="O1051" s="385"/>
      <c r="P1051" s="385"/>
      <c r="Q1051" s="13"/>
      <c r="R1051" s="13"/>
      <c r="S1051" s="13"/>
      <c r="T1051" s="13"/>
      <c r="U1051" s="13"/>
      <c r="V1051" s="13"/>
      <c r="W1051" s="1038"/>
      <c r="X1051" s="13">
        <f t="shared" si="739"/>
        <v>0</v>
      </c>
      <c r="Y1051" s="13"/>
      <c r="Z1051" s="13"/>
      <c r="AA1051" s="13"/>
      <c r="AB1051" s="1252"/>
      <c r="AC1051" s="13"/>
      <c r="AD1051" s="13"/>
      <c r="AE1051" s="1798"/>
      <c r="AF1051" s="2406"/>
    </row>
    <row r="1052" spans="1:32" ht="15" customHeight="1" x14ac:dyDescent="0.25">
      <c r="A1052" s="70">
        <v>1</v>
      </c>
      <c r="B1052" s="70">
        <v>1</v>
      </c>
      <c r="C1052" s="217" t="s">
        <v>148</v>
      </c>
      <c r="D1052" s="217"/>
      <c r="E1052" s="2162"/>
      <c r="F1052" s="361"/>
      <c r="G1052" s="361"/>
      <c r="H1052" s="361"/>
      <c r="I1052" s="125"/>
      <c r="J1052" s="125"/>
      <c r="K1052" s="388"/>
      <c r="L1052" s="388"/>
      <c r="M1052" s="388"/>
      <c r="N1052" s="388"/>
      <c r="O1052" s="388"/>
      <c r="P1052" s="388"/>
      <c r="Q1052" s="8"/>
      <c r="R1052" s="8"/>
      <c r="S1052" s="8"/>
      <c r="T1052" s="8"/>
      <c r="U1052" s="8"/>
      <c r="V1052" s="8"/>
      <c r="W1052" s="1035"/>
      <c r="X1052" s="8">
        <f t="shared" si="739"/>
        <v>0</v>
      </c>
      <c r="Y1052" s="8"/>
      <c r="Z1052" s="8"/>
      <c r="AA1052" s="8"/>
      <c r="AB1052" s="1152"/>
      <c r="AC1052" s="8"/>
      <c r="AD1052" s="8"/>
      <c r="AE1052" s="1795"/>
      <c r="AF1052" s="2406"/>
    </row>
    <row r="1053" spans="1:32" s="96" customFormat="1" ht="15" customHeight="1" x14ac:dyDescent="0.25">
      <c r="A1053" s="70">
        <v>1</v>
      </c>
      <c r="B1053" s="70">
        <v>1</v>
      </c>
      <c r="C1053" s="150" t="s">
        <v>55</v>
      </c>
      <c r="D1053" s="124">
        <v>240</v>
      </c>
      <c r="E1053" s="2162">
        <v>1250</v>
      </c>
      <c r="F1053" s="92">
        <f>ROUND(E1053/12*$C$4,0)</f>
        <v>625</v>
      </c>
      <c r="G1053" s="92">
        <f>315+307</f>
        <v>622</v>
      </c>
      <c r="H1053" s="92">
        <f>G1053/F1053*100</f>
        <v>99.52</v>
      </c>
      <c r="I1053" s="363">
        <v>8</v>
      </c>
      <c r="J1053" s="93">
        <f>M1053/G1053</f>
        <v>7.97427652733119</v>
      </c>
      <c r="K1053" s="94">
        <f>ROUND(E1053*I1053,0)</f>
        <v>10000</v>
      </c>
      <c r="L1053" s="94">
        <f t="shared" ref="L1053" si="758">ROUND(K1053/12*$C$4,0)</f>
        <v>5000</v>
      </c>
      <c r="M1053" s="94">
        <v>4960</v>
      </c>
      <c r="N1053" s="94">
        <f>M1053/L1053*100</f>
        <v>99.2</v>
      </c>
      <c r="O1053" s="94">
        <f>ROUND(K1053/D1053,0)</f>
        <v>42</v>
      </c>
      <c r="P1053" s="94">
        <f>M1053/$C$4*12/O1053</f>
        <v>236.1904761904762</v>
      </c>
      <c r="Q1053" s="8"/>
      <c r="R1053" s="8"/>
      <c r="S1053" s="8"/>
      <c r="T1053" s="8"/>
      <c r="U1053" s="8"/>
      <c r="V1053" s="8"/>
      <c r="W1053" s="1035"/>
      <c r="X1053" s="8">
        <f t="shared" si="739"/>
        <v>0</v>
      </c>
      <c r="Y1053" s="8"/>
      <c r="Z1053" s="8">
        <f>X1053-W1053</f>
        <v>0</v>
      </c>
      <c r="AA1053" s="8"/>
      <c r="AB1053" s="1152"/>
      <c r="AC1053" s="8"/>
      <c r="AD1053" s="8"/>
      <c r="AE1053" s="1795"/>
      <c r="AF1053" s="2406"/>
    </row>
    <row r="1054" spans="1:32" s="96" customFormat="1" ht="29.25" customHeight="1" x14ac:dyDescent="0.25">
      <c r="A1054" s="70">
        <v>1</v>
      </c>
      <c r="B1054" s="70">
        <v>1</v>
      </c>
      <c r="C1054" s="153" t="s">
        <v>241</v>
      </c>
      <c r="D1054" s="389"/>
      <c r="E1054" s="2164">
        <f>SUM(E1053)</f>
        <v>1250</v>
      </c>
      <c r="F1054" s="539">
        <f>SUM(F1053)</f>
        <v>625</v>
      </c>
      <c r="G1054" s="539">
        <f>SUM(G1053)</f>
        <v>622</v>
      </c>
      <c r="H1054" s="155">
        <f>G1054/F1054*100</f>
        <v>99.52</v>
      </c>
      <c r="I1054" s="373">
        <f>IF(E1054=0,0,K1054/E1054)</f>
        <v>8</v>
      </c>
      <c r="J1054" s="131">
        <f>M1054/G1054</f>
        <v>7.97427652733119</v>
      </c>
      <c r="K1054" s="184">
        <f>SUM(K1053)</f>
        <v>10000</v>
      </c>
      <c r="L1054" s="184">
        <f>SUM(L1053)</f>
        <v>5000</v>
      </c>
      <c r="M1054" s="184">
        <f>SUM(M1053)</f>
        <v>4960</v>
      </c>
      <c r="N1054" s="184">
        <f>M1054/L1054*100</f>
        <v>99.2</v>
      </c>
      <c r="O1054" s="184">
        <f>SUM(O1053)</f>
        <v>42</v>
      </c>
      <c r="P1054" s="100">
        <f>M1054/$C$4*12/O1054</f>
        <v>236.1904761904762</v>
      </c>
      <c r="Q1054" s="15"/>
      <c r="R1054" s="15"/>
      <c r="S1054" s="15"/>
      <c r="T1054" s="15"/>
      <c r="U1054" s="15"/>
      <c r="V1054" s="15"/>
      <c r="W1054" s="1036"/>
      <c r="X1054" s="15">
        <f t="shared" si="739"/>
        <v>0</v>
      </c>
      <c r="Y1054" s="15"/>
      <c r="Z1054" s="15"/>
      <c r="AA1054" s="15"/>
      <c r="AB1054" s="1269"/>
      <c r="AC1054" s="15"/>
      <c r="AD1054" s="15"/>
      <c r="AE1054" s="1796"/>
      <c r="AF1054" s="2406"/>
    </row>
    <row r="1055" spans="1:32" ht="15" customHeight="1" thickBot="1" x14ac:dyDescent="0.3">
      <c r="A1055" s="70">
        <v>1</v>
      </c>
      <c r="B1055" s="70">
        <v>1</v>
      </c>
      <c r="C1055" s="156" t="s">
        <v>341</v>
      </c>
      <c r="D1055" s="156"/>
      <c r="E1055" s="2333">
        <f>E1053</f>
        <v>1250</v>
      </c>
      <c r="F1055" s="390">
        <f>F1053</f>
        <v>625</v>
      </c>
      <c r="G1055" s="390">
        <f>G1053</f>
        <v>622</v>
      </c>
      <c r="H1055" s="390">
        <f>G1055/F1055*100</f>
        <v>99.52</v>
      </c>
      <c r="I1055" s="158">
        <f>IF(E1055=0,0,K1055/E1055)</f>
        <v>8</v>
      </c>
      <c r="J1055" s="158">
        <f>M1055/G1055</f>
        <v>7.97427652733119</v>
      </c>
      <c r="K1055" s="503">
        <f>K1053</f>
        <v>10000</v>
      </c>
      <c r="L1055" s="503">
        <f>L1053</f>
        <v>5000</v>
      </c>
      <c r="M1055" s="2772">
        <f>M1053</f>
        <v>4960</v>
      </c>
      <c r="N1055" s="160">
        <f>M1055/L1055*100</f>
        <v>99.2</v>
      </c>
      <c r="O1055" s="196">
        <f>SUM(O1054)</f>
        <v>42</v>
      </c>
      <c r="P1055" s="161">
        <f>M1055/$C$4*12/O1055</f>
        <v>236.1904761904762</v>
      </c>
      <c r="Q1055" s="57">
        <v>17700.350752000002</v>
      </c>
      <c r="R1055" s="57">
        <v>17700.350752000002</v>
      </c>
      <c r="S1055" s="57">
        <v>17700.350752000002</v>
      </c>
      <c r="T1055" s="57">
        <v>17700.350752000002</v>
      </c>
      <c r="U1055" s="57">
        <v>17700.350752000002</v>
      </c>
      <c r="V1055" s="57">
        <v>17700.350752000002</v>
      </c>
      <c r="W1055" s="1037">
        <f>Q1055/12*$C$4+(R1055-Q1055)/11*5+(S1055-R1055)/10*4+(T1055-S1055)/9*3+(U1055-T1055)/8*2+(V1055-U1055)/7*1</f>
        <v>8850.1753760000011</v>
      </c>
      <c r="X1055" s="57">
        <f t="shared" si="739"/>
        <v>8781.1145400000023</v>
      </c>
      <c r="Y1055" s="57"/>
      <c r="Z1055" s="57">
        <f>X1055-W1055</f>
        <v>-69.060835999998744</v>
      </c>
      <c r="AA1055" s="57">
        <v>-68.003429999999994</v>
      </c>
      <c r="AB1055" s="1160">
        <v>8713.1111100000016</v>
      </c>
      <c r="AC1055" s="57"/>
      <c r="AD1055" s="57"/>
      <c r="AE1055" s="57"/>
      <c r="AF1055" s="2406"/>
    </row>
    <row r="1056" spans="1:32" ht="15" customHeight="1" thickBot="1" x14ac:dyDescent="0.3">
      <c r="A1056" s="70">
        <v>1</v>
      </c>
      <c r="B1056" s="70">
        <v>1</v>
      </c>
      <c r="C1056" s="577" t="s">
        <v>17</v>
      </c>
      <c r="D1056" s="577"/>
      <c r="E1056" s="2168"/>
      <c r="F1056" s="543"/>
      <c r="G1056" s="543"/>
      <c r="H1056" s="543"/>
      <c r="I1056" s="393"/>
      <c r="J1056" s="393"/>
      <c r="K1056" s="543"/>
      <c r="L1056" s="543"/>
      <c r="M1056" s="543"/>
      <c r="N1056" s="543"/>
      <c r="O1056" s="543"/>
      <c r="P1056" s="543"/>
      <c r="Q1056" s="14">
        <f t="shared" ref="Q1056:R1056" si="759">SUM(Q1050,Q1055)</f>
        <v>123180.106502</v>
      </c>
      <c r="R1056" s="14">
        <f t="shared" si="759"/>
        <v>123180.106502</v>
      </c>
      <c r="S1056" s="14">
        <f t="shared" ref="S1056:T1056" si="760">SUM(S1050,S1055)</f>
        <v>123180.106502</v>
      </c>
      <c r="T1056" s="14">
        <f t="shared" si="760"/>
        <v>123180.106502</v>
      </c>
      <c r="U1056" s="14">
        <f t="shared" ref="U1056:V1056" si="761">SUM(U1050,U1055)</f>
        <v>123180.106502</v>
      </c>
      <c r="V1056" s="14">
        <f t="shared" si="761"/>
        <v>123180.106502</v>
      </c>
      <c r="W1056" s="1040">
        <f t="shared" ref="W1056" si="762">SUM(W1050,W1055)</f>
        <v>61590.053250999998</v>
      </c>
      <c r="X1056" s="14">
        <f t="shared" si="739"/>
        <v>62099.730929999998</v>
      </c>
      <c r="Y1056" s="14">
        <f>SUM(Y1055,Y1050)</f>
        <v>0</v>
      </c>
      <c r="Z1056" s="14">
        <f t="shared" ref="Z1056:AA1056" si="763">SUM(Z1050,Z1055)</f>
        <v>509.67767900000581</v>
      </c>
      <c r="AA1056" s="14">
        <f t="shared" si="763"/>
        <v>-138.79617999999999</v>
      </c>
      <c r="AB1056" s="1250">
        <f>SUM(AB1050,AB1055)</f>
        <v>61960.93475</v>
      </c>
      <c r="AC1056" s="14"/>
      <c r="AD1056" s="1250">
        <f t="shared" ref="AD1056:AE1056" si="764">SUM(AD1050,AD1055)</f>
        <v>825056.20000000019</v>
      </c>
      <c r="AE1056" s="1250">
        <f t="shared" si="764"/>
        <v>825.05619999999988</v>
      </c>
      <c r="AF1056" s="2406"/>
    </row>
    <row r="1057" spans="1:32" ht="5.25" customHeight="1" x14ac:dyDescent="0.25">
      <c r="A1057" s="70">
        <v>1</v>
      </c>
      <c r="B1057" s="70">
        <v>1</v>
      </c>
      <c r="C1057" s="563"/>
      <c r="D1057" s="563"/>
      <c r="E1057" s="2171"/>
      <c r="F1057" s="496"/>
      <c r="G1057" s="496"/>
      <c r="H1057" s="496"/>
      <c r="I1057" s="383"/>
      <c r="J1057" s="383"/>
      <c r="K1057" s="496"/>
      <c r="L1057" s="496"/>
      <c r="M1057" s="496"/>
      <c r="N1057" s="496"/>
      <c r="O1057" s="496"/>
      <c r="P1057" s="496"/>
      <c r="Q1057" s="13"/>
      <c r="R1057" s="13"/>
      <c r="S1057" s="13"/>
      <c r="T1057" s="13"/>
      <c r="U1057" s="13"/>
      <c r="V1057" s="13"/>
      <c r="W1057" s="1038"/>
      <c r="X1057" s="13">
        <f t="shared" si="739"/>
        <v>0</v>
      </c>
      <c r="Y1057" s="13"/>
      <c r="Z1057" s="13"/>
      <c r="AA1057" s="13"/>
      <c r="AB1057" s="1252"/>
      <c r="AC1057" s="13"/>
      <c r="AD1057" s="13"/>
      <c r="AE1057" s="1798"/>
      <c r="AF1057" s="2406"/>
    </row>
    <row r="1058" spans="1:32" ht="29.25" customHeight="1" x14ac:dyDescent="0.25">
      <c r="A1058" s="70">
        <v>1</v>
      </c>
      <c r="B1058" s="70">
        <v>1</v>
      </c>
      <c r="C1058" s="1027" t="s">
        <v>263</v>
      </c>
      <c r="D1058" s="463"/>
      <c r="E1058" s="2160"/>
      <c r="F1058" s="126"/>
      <c r="G1058" s="126"/>
      <c r="H1058" s="126"/>
      <c r="I1058" s="125"/>
      <c r="J1058" s="125"/>
      <c r="K1058" s="126"/>
      <c r="L1058" s="126"/>
      <c r="M1058" s="126"/>
      <c r="N1058" s="126"/>
      <c r="O1058" s="126"/>
      <c r="P1058" s="126"/>
      <c r="Q1058" s="8"/>
      <c r="R1058" s="8"/>
      <c r="S1058" s="8"/>
      <c r="T1058" s="8"/>
      <c r="U1058" s="8"/>
      <c r="V1058" s="8"/>
      <c r="W1058" s="1035"/>
      <c r="X1058" s="8">
        <f t="shared" si="739"/>
        <v>0</v>
      </c>
      <c r="Y1058" s="8"/>
      <c r="Z1058" s="8"/>
      <c r="AA1058" s="8"/>
      <c r="AB1058" s="1152"/>
      <c r="AC1058" s="8"/>
      <c r="AD1058" s="8"/>
      <c r="AE1058" s="1795"/>
      <c r="AF1058" s="2406"/>
    </row>
    <row r="1059" spans="1:32" ht="15" customHeight="1" x14ac:dyDescent="0.25">
      <c r="A1059" s="70">
        <v>1</v>
      </c>
      <c r="B1059" s="70">
        <v>1</v>
      </c>
      <c r="C1059" s="569" t="s">
        <v>302</v>
      </c>
      <c r="D1059" s="507"/>
      <c r="E1059" s="2162"/>
      <c r="F1059" s="361"/>
      <c r="G1059" s="361"/>
      <c r="H1059" s="361"/>
      <c r="I1059" s="125"/>
      <c r="J1059" s="125"/>
      <c r="K1059" s="126"/>
      <c r="L1059" s="126"/>
      <c r="M1059" s="126"/>
      <c r="N1059" s="126"/>
      <c r="O1059" s="126"/>
      <c r="P1059" s="126"/>
      <c r="Q1059" s="8"/>
      <c r="R1059" s="8"/>
      <c r="S1059" s="8"/>
      <c r="T1059" s="8"/>
      <c r="U1059" s="8"/>
      <c r="V1059" s="8"/>
      <c r="W1059" s="1035"/>
      <c r="X1059" s="8">
        <f t="shared" si="739"/>
        <v>0</v>
      </c>
      <c r="Y1059" s="8"/>
      <c r="Z1059" s="8"/>
      <c r="AA1059" s="8"/>
      <c r="AB1059" s="1152"/>
      <c r="AC1059" s="8"/>
      <c r="AD1059" s="8"/>
      <c r="AE1059" s="1795"/>
      <c r="AF1059" s="2406"/>
    </row>
    <row r="1060" spans="1:32" ht="15" customHeight="1" x14ac:dyDescent="0.25">
      <c r="A1060" s="70">
        <v>1</v>
      </c>
      <c r="B1060" s="70">
        <v>1</v>
      </c>
      <c r="C1060" s="407" t="s">
        <v>361</v>
      </c>
      <c r="D1060" s="520"/>
      <c r="E1060" s="2162">
        <f t="shared" ref="E1060:F1060" si="765">E1062+E1063+E1064+E1065+E1061/2.7</f>
        <v>45265.370370370372</v>
      </c>
      <c r="F1060" s="361">
        <f t="shared" si="765"/>
        <v>22633.370370370369</v>
      </c>
      <c r="G1060" s="361">
        <f>G1062+G1063+G1064+G1065+G1061/2.7</f>
        <v>22912.033333333333</v>
      </c>
      <c r="H1060" s="126">
        <f>G1060/F1060*100</f>
        <v>101.23120400719358</v>
      </c>
      <c r="I1060" s="125"/>
      <c r="J1060" s="125"/>
      <c r="K1060" s="464"/>
      <c r="L1060" s="464"/>
      <c r="M1060" s="464"/>
      <c r="N1060" s="464"/>
      <c r="O1060" s="464"/>
      <c r="P1060" s="464"/>
      <c r="Q1060" s="8"/>
      <c r="R1060" s="8"/>
      <c r="S1060" s="8"/>
      <c r="T1060" s="8"/>
      <c r="U1060" s="8"/>
      <c r="V1060" s="8"/>
      <c r="W1060" s="1035"/>
      <c r="X1060" s="8">
        <f t="shared" si="739"/>
        <v>0</v>
      </c>
      <c r="Y1060" s="8"/>
      <c r="Z1060" s="8"/>
      <c r="AA1060" s="8"/>
      <c r="AB1060" s="1152"/>
      <c r="AC1060" s="2162">
        <f>AC1062+AC1063+AC1064+AC1065</f>
        <v>285</v>
      </c>
      <c r="AD1060" s="8">
        <f>AD1061+AD1062+AD1063+AD1064+AD1065</f>
        <v>108068.91999999997</v>
      </c>
      <c r="AE1060" s="8">
        <f>AE1061+AE1062+AE1063+AE1064+AE1065</f>
        <v>108.06891999999998</v>
      </c>
      <c r="AF1060" s="2406"/>
    </row>
    <row r="1061" spans="1:32" ht="15" customHeight="1" x14ac:dyDescent="0.25">
      <c r="B1061" s="70">
        <v>1</v>
      </c>
      <c r="C1061" s="407" t="s">
        <v>469</v>
      </c>
      <c r="D1061" s="520"/>
      <c r="E1061" s="2162">
        <v>1297</v>
      </c>
      <c r="F1061" s="361">
        <f t="shared" ref="F1061:F1069" si="766">ROUND(E1061/12*$C$4,0)</f>
        <v>649</v>
      </c>
      <c r="G1061" s="361">
        <v>521.19000000000005</v>
      </c>
      <c r="H1061" s="126">
        <f>G1061/F1061*100</f>
        <v>80.306625577812028</v>
      </c>
      <c r="I1061" s="125"/>
      <c r="J1061" s="125"/>
      <c r="K1061" s="464"/>
      <c r="L1061" s="464"/>
      <c r="M1061" s="464"/>
      <c r="N1061" s="464"/>
      <c r="O1061" s="464"/>
      <c r="P1061" s="464"/>
      <c r="Q1061" s="8"/>
      <c r="R1061" s="8"/>
      <c r="S1061" s="8"/>
      <c r="T1061" s="8"/>
      <c r="U1061" s="8"/>
      <c r="V1061" s="8"/>
      <c r="W1061" s="1035"/>
      <c r="X1061" s="8"/>
      <c r="Y1061" s="8"/>
      <c r="Z1061" s="8"/>
      <c r="AA1061" s="8"/>
      <c r="AB1061" s="1152"/>
      <c r="AC1061" s="8"/>
      <c r="AD1061" s="8"/>
      <c r="AE1061" s="1795"/>
      <c r="AF1061" s="2406"/>
    </row>
    <row r="1062" spans="1:32" ht="34.5" customHeight="1" x14ac:dyDescent="0.25">
      <c r="A1062" s="70">
        <v>1</v>
      </c>
      <c r="B1062" s="70">
        <v>1</v>
      </c>
      <c r="C1062" s="407" t="s">
        <v>303</v>
      </c>
      <c r="D1062" s="407"/>
      <c r="E1062" s="2150"/>
      <c r="F1062" s="92">
        <f t="shared" si="766"/>
        <v>0</v>
      </c>
      <c r="G1062" s="440"/>
      <c r="H1062" s="440"/>
      <c r="I1062" s="125"/>
      <c r="J1062" s="125"/>
      <c r="K1062" s="464"/>
      <c r="L1062" s="464"/>
      <c r="M1062" s="464"/>
      <c r="N1062" s="464"/>
      <c r="O1062" s="464"/>
      <c r="P1062" s="464"/>
      <c r="Q1062" s="8"/>
      <c r="R1062" s="8"/>
      <c r="S1062" s="8"/>
      <c r="T1062" s="8"/>
      <c r="U1062" s="8"/>
      <c r="V1062" s="8"/>
      <c r="W1062" s="1035"/>
      <c r="X1062" s="8">
        <f t="shared" si="739"/>
        <v>0</v>
      </c>
      <c r="Y1062" s="8"/>
      <c r="Z1062" s="8"/>
      <c r="AA1062" s="8"/>
      <c r="AB1062" s="1152"/>
      <c r="AC1062" s="8"/>
      <c r="AD1062" s="8"/>
      <c r="AE1062" s="1795"/>
      <c r="AF1062" s="2406"/>
    </row>
    <row r="1063" spans="1:32" ht="34.5" customHeight="1" x14ac:dyDescent="0.25">
      <c r="A1063" s="70">
        <v>1</v>
      </c>
      <c r="B1063" s="70">
        <v>1</v>
      </c>
      <c r="C1063" s="407" t="s">
        <v>304</v>
      </c>
      <c r="D1063" s="407"/>
      <c r="E1063" s="2150">
        <v>10000</v>
      </c>
      <c r="F1063" s="92">
        <f t="shared" si="766"/>
        <v>5000</v>
      </c>
      <c r="G1063" s="440">
        <v>4867</v>
      </c>
      <c r="H1063" s="440">
        <f>G1063/F1063*100</f>
        <v>97.34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8"/>
      <c r="V1063" s="8"/>
      <c r="W1063" s="1035"/>
      <c r="X1063" s="8">
        <f t="shared" si="739"/>
        <v>0</v>
      </c>
      <c r="Y1063" s="8"/>
      <c r="Z1063" s="8"/>
      <c r="AA1063" s="8"/>
      <c r="AB1063" s="1152"/>
      <c r="AC1063" s="8">
        <v>47</v>
      </c>
      <c r="AD1063" s="8">
        <v>17821.899999999998</v>
      </c>
      <c r="AE1063" s="1795">
        <f t="shared" ref="AE1063:AE1065" si="767">AD1063/1000</f>
        <v>17.821899999999999</v>
      </c>
      <c r="AF1063" s="2406"/>
    </row>
    <row r="1064" spans="1:32" ht="26.45" customHeight="1" x14ac:dyDescent="0.25">
      <c r="A1064" s="70">
        <v>1</v>
      </c>
      <c r="B1064" s="70">
        <v>1</v>
      </c>
      <c r="C1064" s="407" t="s">
        <v>305</v>
      </c>
      <c r="D1064" s="407"/>
      <c r="E1064" s="2150"/>
      <c r="F1064" s="92">
        <f t="shared" si="766"/>
        <v>0</v>
      </c>
      <c r="G1064" s="440"/>
      <c r="H1064" s="440"/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8"/>
      <c r="V1064" s="8"/>
      <c r="W1064" s="1035"/>
      <c r="X1064" s="8">
        <f t="shared" si="739"/>
        <v>0</v>
      </c>
      <c r="Y1064" s="8"/>
      <c r="Z1064" s="8"/>
      <c r="AA1064" s="8"/>
      <c r="AB1064" s="1152"/>
      <c r="AC1064" s="8"/>
      <c r="AD1064" s="8"/>
      <c r="AE1064" s="1795">
        <f t="shared" si="767"/>
        <v>0</v>
      </c>
      <c r="AF1064" s="2406"/>
    </row>
    <row r="1065" spans="1:32" ht="17.25" customHeight="1" x14ac:dyDescent="0.25">
      <c r="A1065" s="70">
        <v>1</v>
      </c>
      <c r="B1065" s="70">
        <v>1</v>
      </c>
      <c r="C1065" s="407" t="s">
        <v>306</v>
      </c>
      <c r="D1065" s="407"/>
      <c r="E1065" s="2150">
        <v>34785</v>
      </c>
      <c r="F1065" s="92">
        <f t="shared" si="766"/>
        <v>17393</v>
      </c>
      <c r="G1065" s="440">
        <v>17852</v>
      </c>
      <c r="H1065" s="440">
        <f>G1065/F1065*100</f>
        <v>102.63899269821192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8"/>
      <c r="V1065" s="8"/>
      <c r="W1065" s="1035"/>
      <c r="X1065" s="8">
        <f t="shared" si="739"/>
        <v>0</v>
      </c>
      <c r="Y1065" s="8"/>
      <c r="Z1065" s="8"/>
      <c r="AA1065" s="8"/>
      <c r="AB1065" s="1152"/>
      <c r="AC1065" s="8">
        <v>238</v>
      </c>
      <c r="AD1065" s="8">
        <v>90247.019999999975</v>
      </c>
      <c r="AE1065" s="1795">
        <f t="shared" si="767"/>
        <v>90.247019999999978</v>
      </c>
      <c r="AF1065" s="2406"/>
    </row>
    <row r="1066" spans="1:32" ht="52.5" customHeight="1" x14ac:dyDescent="0.25">
      <c r="B1066" s="70">
        <v>1</v>
      </c>
      <c r="C1066" s="407" t="s">
        <v>552</v>
      </c>
      <c r="D1066" s="407"/>
      <c r="E1066" s="2150">
        <v>7756</v>
      </c>
      <c r="F1066" s="92">
        <f>E1066/7*($C$4-5)</f>
        <v>1108</v>
      </c>
      <c r="G1066" s="440"/>
      <c r="H1066" s="440"/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8"/>
      <c r="V1066" s="8"/>
      <c r="W1066" s="1035"/>
      <c r="X1066" s="8"/>
      <c r="Y1066" s="8"/>
      <c r="Z1066" s="8"/>
      <c r="AA1066" s="8"/>
      <c r="AB1066" s="1152"/>
      <c r="AC1066" s="8"/>
      <c r="AD1066" s="8"/>
      <c r="AE1066" s="1795"/>
      <c r="AF1066" s="2406"/>
    </row>
    <row r="1067" spans="1:32" ht="18.75" customHeight="1" x14ac:dyDescent="0.25">
      <c r="A1067" s="70">
        <v>1</v>
      </c>
      <c r="B1067" s="70">
        <v>1</v>
      </c>
      <c r="C1067" s="407" t="s">
        <v>360</v>
      </c>
      <c r="D1067" s="407"/>
      <c r="E1067" s="2150">
        <f>E1068+E1069/8.5</f>
        <v>195396.76470588235</v>
      </c>
      <c r="F1067" s="92">
        <f t="shared" ref="F1067:G1067" si="768">F1068+F1069/8.5</f>
        <v>97698.882352941175</v>
      </c>
      <c r="G1067" s="440">
        <f t="shared" si="768"/>
        <v>95687.855294117646</v>
      </c>
      <c r="H1067" s="440">
        <f>G1067/F1067*100</f>
        <v>97.941606894172423</v>
      </c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8"/>
      <c r="V1067" s="8"/>
      <c r="W1067" s="1035"/>
      <c r="X1067" s="8">
        <f t="shared" si="739"/>
        <v>0</v>
      </c>
      <c r="Y1067" s="8"/>
      <c r="Z1067" s="8"/>
      <c r="AA1067" s="8"/>
      <c r="AB1067" s="1152"/>
      <c r="AC1067" s="8">
        <f>AC1068+AC1069</f>
        <v>3092</v>
      </c>
      <c r="AD1067" s="8">
        <f>AD1068+AD1069</f>
        <v>3850475.2100000074</v>
      </c>
      <c r="AE1067" s="8">
        <f>AE1068+AE1069</f>
        <v>3850.4752100000073</v>
      </c>
      <c r="AF1067" s="2406"/>
    </row>
    <row r="1068" spans="1:32" ht="18.75" customHeight="1" x14ac:dyDescent="0.25">
      <c r="B1068" s="70">
        <v>1</v>
      </c>
      <c r="C1068" s="1278" t="s">
        <v>459</v>
      </c>
      <c r="D1068" s="407"/>
      <c r="E1068" s="2150">
        <v>194917</v>
      </c>
      <c r="F1068" s="92">
        <f t="shared" si="766"/>
        <v>97459</v>
      </c>
      <c r="G1068" s="440">
        <v>95405</v>
      </c>
      <c r="H1068" s="440">
        <f>G1068/F1068*100</f>
        <v>97.892447080310703</v>
      </c>
      <c r="I1068" s="125"/>
      <c r="J1068" s="125"/>
      <c r="K1068" s="464"/>
      <c r="L1068" s="464"/>
      <c r="M1068" s="464"/>
      <c r="N1068" s="464"/>
      <c r="O1068" s="464"/>
      <c r="P1068" s="464"/>
      <c r="Q1068" s="8"/>
      <c r="R1068" s="8"/>
      <c r="S1068" s="8"/>
      <c r="T1068" s="8"/>
      <c r="U1068" s="8"/>
      <c r="V1068" s="8"/>
      <c r="W1068" s="1035"/>
      <c r="X1068" s="8"/>
      <c r="Y1068" s="8"/>
      <c r="Z1068" s="8"/>
      <c r="AA1068" s="8"/>
      <c r="AB1068" s="1152"/>
      <c r="AC1068" s="8">
        <v>3092</v>
      </c>
      <c r="AD1068" s="8">
        <v>3850475.2100000074</v>
      </c>
      <c r="AE1068" s="1795">
        <f>AD1068/1000</f>
        <v>3850.4752100000073</v>
      </c>
      <c r="AF1068" s="2406"/>
    </row>
    <row r="1069" spans="1:32" ht="29.25" customHeight="1" x14ac:dyDescent="0.25">
      <c r="A1069" s="70">
        <v>1</v>
      </c>
      <c r="B1069" s="70">
        <v>1</v>
      </c>
      <c r="C1069" s="510" t="s">
        <v>460</v>
      </c>
      <c r="D1069" s="510"/>
      <c r="E1069" s="2331">
        <v>4078</v>
      </c>
      <c r="F1069" s="98">
        <f t="shared" si="766"/>
        <v>2039</v>
      </c>
      <c r="G1069" s="511">
        <v>2404.27</v>
      </c>
      <c r="H1069" s="511">
        <f>G1069/F1069*100</f>
        <v>117.91417361451693</v>
      </c>
      <c r="I1069" s="373"/>
      <c r="J1069" s="373"/>
      <c r="K1069" s="465"/>
      <c r="L1069" s="465"/>
      <c r="M1069" s="465"/>
      <c r="N1069" s="465"/>
      <c r="O1069" s="465"/>
      <c r="P1069" s="465"/>
      <c r="Q1069" s="8"/>
      <c r="R1069" s="8"/>
      <c r="S1069" s="8"/>
      <c r="T1069" s="8"/>
      <c r="U1069" s="8"/>
      <c r="V1069" s="8"/>
      <c r="W1069" s="1035"/>
      <c r="X1069" s="8">
        <f t="shared" si="739"/>
        <v>0</v>
      </c>
      <c r="Y1069" s="8"/>
      <c r="Z1069" s="8"/>
      <c r="AA1069" s="8"/>
      <c r="AB1069" s="1152"/>
      <c r="AC1069" s="8"/>
      <c r="AD1069" s="8"/>
      <c r="AE1069" s="1795"/>
      <c r="AF1069" s="2406"/>
    </row>
    <row r="1070" spans="1:32" ht="31.5" customHeight="1" x14ac:dyDescent="0.25">
      <c r="A1070" s="70">
        <v>1</v>
      </c>
      <c r="B1070" s="70">
        <v>1</v>
      </c>
      <c r="C1070" s="547" t="s">
        <v>168</v>
      </c>
      <c r="D1070" s="514"/>
      <c r="E1070" s="2332">
        <f>SUM(E1060+E1068*3.2+E1069/3.9)</f>
        <v>670045.41139601136</v>
      </c>
      <c r="F1070" s="103">
        <f t="shared" ref="F1070:G1070" si="769">SUM(F1060+F1068*3.2+F1069/3.9)</f>
        <v>335024.99088319088</v>
      </c>
      <c r="G1070" s="515">
        <f t="shared" si="769"/>
        <v>328824.51282051281</v>
      </c>
      <c r="H1070" s="515">
        <f>G1070/F1070*100</f>
        <v>98.149249091438691</v>
      </c>
      <c r="I1070" s="378"/>
      <c r="J1070" s="378"/>
      <c r="K1070" s="475"/>
      <c r="L1070" s="475"/>
      <c r="M1070" s="475"/>
      <c r="N1070" s="475"/>
      <c r="O1070" s="475"/>
      <c r="P1070" s="475"/>
      <c r="Q1070" s="17">
        <v>260475.345</v>
      </c>
      <c r="R1070" s="17">
        <v>260475.345</v>
      </c>
      <c r="S1070" s="17">
        <v>260475.345</v>
      </c>
      <c r="T1070" s="17">
        <v>260475.345</v>
      </c>
      <c r="U1070" s="17">
        <v>260475.345</v>
      </c>
      <c r="V1070" s="17">
        <v>260475.345</v>
      </c>
      <c r="W1070" s="1695">
        <f>Q1070/12*$C$4+(R1070-Q1070)/11*5+(S1070-R1070)/10*4+(T1070-S1070)/9*3+(U1070-T1070)/8*2+(V1070-U1070)/7*1</f>
        <v>130237.67250000002</v>
      </c>
      <c r="X1070" s="17">
        <f t="shared" ref="X1070" si="770">AB1070-AA1070-Y1070</f>
        <v>129846.95956000002</v>
      </c>
      <c r="Y1070" s="17"/>
      <c r="Z1070" s="17">
        <f>X1070-W1070</f>
        <v>-390.71293999999762</v>
      </c>
      <c r="AA1070" s="17">
        <v>-738.76515999999992</v>
      </c>
      <c r="AB1070" s="1244">
        <v>129108.19440000002</v>
      </c>
      <c r="AC1070" s="2332">
        <f>SUM(AC1060+AC1068*3.2+AC1069/3.9)</f>
        <v>10179.400000000001</v>
      </c>
      <c r="AD1070" s="17">
        <f>AD1067+AD1060</f>
        <v>3958544.1300000073</v>
      </c>
      <c r="AE1070" s="17">
        <f>AE1067+AE1060</f>
        <v>3958.5441300000075</v>
      </c>
      <c r="AF1070" s="2406"/>
    </row>
    <row r="1071" spans="1:32" ht="15" customHeight="1" x14ac:dyDescent="0.25">
      <c r="A1071" s="70">
        <v>1</v>
      </c>
      <c r="B1071" s="70">
        <v>1</v>
      </c>
      <c r="C1071" s="540" t="s">
        <v>307</v>
      </c>
      <c r="D1071" s="551"/>
      <c r="E1071" s="2288"/>
      <c r="F1071" s="111"/>
      <c r="G1071" s="519"/>
      <c r="H1071" s="519"/>
      <c r="I1071" s="383"/>
      <c r="J1071" s="383"/>
      <c r="K1071" s="459"/>
      <c r="L1071" s="459"/>
      <c r="M1071" s="459"/>
      <c r="N1071" s="459"/>
      <c r="O1071" s="459"/>
      <c r="P1071" s="459"/>
      <c r="Q1071" s="8"/>
      <c r="R1071" s="8"/>
      <c r="S1071" s="8"/>
      <c r="T1071" s="8"/>
      <c r="U1071" s="8"/>
      <c r="V1071" s="8"/>
      <c r="W1071" s="1035"/>
      <c r="X1071" s="8">
        <f t="shared" si="739"/>
        <v>0</v>
      </c>
      <c r="Y1071" s="8"/>
      <c r="Z1071" s="8"/>
      <c r="AA1071" s="8"/>
      <c r="AB1071" s="1152"/>
      <c r="AC1071" s="8"/>
      <c r="AD1071" s="8"/>
      <c r="AE1071" s="1795"/>
      <c r="AF1071" s="2406"/>
    </row>
    <row r="1072" spans="1:32" ht="15" customHeight="1" x14ac:dyDescent="0.25">
      <c r="A1072" s="70">
        <v>1</v>
      </c>
      <c r="B1072" s="70">
        <v>1</v>
      </c>
      <c r="C1072" s="407" t="s">
        <v>198</v>
      </c>
      <c r="D1072" s="407"/>
      <c r="E1072" s="2150">
        <f>SUM(E1074,E1077)</f>
        <v>33938</v>
      </c>
      <c r="F1072" s="440">
        <f>SUM(F1074,F1077)</f>
        <v>16970</v>
      </c>
      <c r="G1072" s="440">
        <f>SUM(G1074,G1077)</f>
        <v>16913</v>
      </c>
      <c r="H1072" s="388">
        <f>G1072/F1072*100</f>
        <v>99.664113140836776</v>
      </c>
      <c r="I1072" s="125"/>
      <c r="J1072" s="125"/>
      <c r="K1072" s="464"/>
      <c r="L1072" s="464"/>
      <c r="M1072" s="464"/>
      <c r="N1072" s="464"/>
      <c r="O1072" s="464"/>
      <c r="P1072" s="464"/>
      <c r="Q1072" s="8"/>
      <c r="R1072" s="8"/>
      <c r="S1072" s="8"/>
      <c r="T1072" s="8"/>
      <c r="U1072" s="8"/>
      <c r="V1072" s="8"/>
      <c r="W1072" s="1035"/>
      <c r="X1072" s="8">
        <f t="shared" si="739"/>
        <v>0</v>
      </c>
      <c r="Y1072" s="8"/>
      <c r="Z1072" s="8"/>
      <c r="AA1072" s="8"/>
      <c r="AB1072" s="1152"/>
      <c r="AC1072" s="1715">
        <f>AC1073+AC1074+AC1077</f>
        <v>0</v>
      </c>
      <c r="AD1072" s="1715">
        <f t="shared" ref="AD1072:AE1072" si="771">AD1073+AD1074+AD1077</f>
        <v>0</v>
      </c>
      <c r="AE1072" s="1715">
        <f t="shared" si="771"/>
        <v>0</v>
      </c>
      <c r="AF1072" s="2406"/>
    </row>
    <row r="1073" spans="1:32" ht="47.25" customHeight="1" x14ac:dyDescent="0.25">
      <c r="A1073" s="70">
        <v>1</v>
      </c>
      <c r="B1073" s="70">
        <v>1</v>
      </c>
      <c r="C1073" s="407" t="s">
        <v>303</v>
      </c>
      <c r="D1073" s="407"/>
      <c r="E1073" s="2150"/>
      <c r="F1073" s="92"/>
      <c r="G1073" s="440"/>
      <c r="H1073" s="388"/>
      <c r="I1073" s="125"/>
      <c r="J1073" s="125"/>
      <c r="K1073" s="464"/>
      <c r="L1073" s="464"/>
      <c r="M1073" s="464"/>
      <c r="N1073" s="464"/>
      <c r="O1073" s="464"/>
      <c r="P1073" s="464"/>
      <c r="Q1073" s="8"/>
      <c r="R1073" s="8"/>
      <c r="S1073" s="8"/>
      <c r="T1073" s="8"/>
      <c r="U1073" s="8"/>
      <c r="V1073" s="8"/>
      <c r="W1073" s="1035"/>
      <c r="X1073" s="8">
        <f t="shared" si="739"/>
        <v>0</v>
      </c>
      <c r="Y1073" s="8"/>
      <c r="Z1073" s="8"/>
      <c r="AA1073" s="8"/>
      <c r="AB1073" s="1152"/>
      <c r="AC1073" s="1715"/>
      <c r="AD1073" s="1715"/>
      <c r="AE1073" s="1803"/>
      <c r="AF1073" s="2406"/>
    </row>
    <row r="1074" spans="1:32" ht="37.5" customHeight="1" x14ac:dyDescent="0.25">
      <c r="A1074" s="70">
        <v>1</v>
      </c>
      <c r="B1074" s="70">
        <v>1</v>
      </c>
      <c r="C1074" s="483" t="s">
        <v>308</v>
      </c>
      <c r="D1074" s="407"/>
      <c r="E1074" s="2150">
        <f>SUM(E1075:E1076)</f>
        <v>27938</v>
      </c>
      <c r="F1074" s="440">
        <f>SUM(F1075:F1076)</f>
        <v>13970</v>
      </c>
      <c r="G1074" s="440">
        <f>SUM(G1075:G1076)</f>
        <v>13878</v>
      </c>
      <c r="H1074" s="388">
        <f t="shared" ref="H1074:H1081" si="772">G1074/F1074*100</f>
        <v>99.341445955619179</v>
      </c>
      <c r="I1074" s="125"/>
      <c r="J1074" s="125"/>
      <c r="K1074" s="464"/>
      <c r="L1074" s="464"/>
      <c r="M1074" s="464"/>
      <c r="N1074" s="464"/>
      <c r="O1074" s="464"/>
      <c r="P1074" s="464"/>
      <c r="Q1074" s="8"/>
      <c r="R1074" s="8"/>
      <c r="S1074" s="8"/>
      <c r="T1074" s="8"/>
      <c r="U1074" s="8"/>
      <c r="V1074" s="8"/>
      <c r="W1074" s="1035"/>
      <c r="X1074" s="8">
        <f t="shared" si="739"/>
        <v>0</v>
      </c>
      <c r="Y1074" s="8"/>
      <c r="Z1074" s="8"/>
      <c r="AA1074" s="8"/>
      <c r="AB1074" s="1152"/>
      <c r="AC1074" s="1715">
        <f>AC1075+AC1076</f>
        <v>0</v>
      </c>
      <c r="AD1074" s="1715">
        <f t="shared" ref="AD1074:AE1074" si="773">AD1075+AD1076</f>
        <v>0</v>
      </c>
      <c r="AE1074" s="1715">
        <f t="shared" si="773"/>
        <v>0</v>
      </c>
      <c r="AF1074" s="2406"/>
    </row>
    <row r="1075" spans="1:32" ht="27.75" customHeight="1" x14ac:dyDescent="0.25">
      <c r="A1075" s="70">
        <v>1</v>
      </c>
      <c r="B1075" s="70">
        <v>1</v>
      </c>
      <c r="C1075" s="407" t="s">
        <v>309</v>
      </c>
      <c r="D1075" s="407"/>
      <c r="E1075" s="2150">
        <v>21491</v>
      </c>
      <c r="F1075" s="92">
        <f t="shared" ref="F1075:F1081" si="774">ROUND(E1075/12*$C$4,0)</f>
        <v>10746</v>
      </c>
      <c r="G1075" s="440">
        <v>10661</v>
      </c>
      <c r="H1075" s="388">
        <f t="shared" si="772"/>
        <v>99.209008002977853</v>
      </c>
      <c r="I1075" s="125"/>
      <c r="J1075" s="125"/>
      <c r="K1075" s="464"/>
      <c r="L1075" s="464"/>
      <c r="M1075" s="464"/>
      <c r="N1075" s="464"/>
      <c r="O1075" s="464"/>
      <c r="P1075" s="464"/>
      <c r="Q1075" s="8"/>
      <c r="R1075" s="8"/>
      <c r="S1075" s="8"/>
      <c r="T1075" s="8"/>
      <c r="U1075" s="8"/>
      <c r="V1075" s="8"/>
      <c r="W1075" s="1035"/>
      <c r="X1075" s="8">
        <f t="shared" si="739"/>
        <v>0</v>
      </c>
      <c r="Y1075" s="8"/>
      <c r="Z1075" s="8"/>
      <c r="AA1075" s="8"/>
      <c r="AB1075" s="1152"/>
      <c r="AC1075" s="1715"/>
      <c r="AD1075" s="1715"/>
      <c r="AE1075" s="1803">
        <f t="shared" ref="AE1075:AE1076" si="775">AD1075/1000</f>
        <v>0</v>
      </c>
      <c r="AF1075" s="2406"/>
    </row>
    <row r="1076" spans="1:32" ht="47.25" customHeight="1" x14ac:dyDescent="0.25">
      <c r="A1076" s="70">
        <v>1</v>
      </c>
      <c r="B1076" s="70">
        <v>1</v>
      </c>
      <c r="C1076" s="407" t="s">
        <v>310</v>
      </c>
      <c r="D1076" s="407"/>
      <c r="E1076" s="2150">
        <v>6447</v>
      </c>
      <c r="F1076" s="92">
        <f t="shared" si="774"/>
        <v>3224</v>
      </c>
      <c r="G1076" s="440">
        <v>3217</v>
      </c>
      <c r="H1076" s="388">
        <f t="shared" si="772"/>
        <v>99.782878411910673</v>
      </c>
      <c r="I1076" s="125"/>
      <c r="J1076" s="125"/>
      <c r="K1076" s="464"/>
      <c r="L1076" s="464"/>
      <c r="M1076" s="464"/>
      <c r="N1076" s="464"/>
      <c r="O1076" s="464"/>
      <c r="P1076" s="464"/>
      <c r="Q1076" s="8"/>
      <c r="R1076" s="8"/>
      <c r="S1076" s="8"/>
      <c r="T1076" s="8"/>
      <c r="U1076" s="8"/>
      <c r="V1076" s="8"/>
      <c r="W1076" s="1035"/>
      <c r="X1076" s="8">
        <f t="shared" si="739"/>
        <v>0</v>
      </c>
      <c r="Y1076" s="8"/>
      <c r="Z1076" s="8"/>
      <c r="AA1076" s="8"/>
      <c r="AB1076" s="1152"/>
      <c r="AC1076" s="1715"/>
      <c r="AD1076" s="1715"/>
      <c r="AE1076" s="1803">
        <f t="shared" si="775"/>
        <v>0</v>
      </c>
      <c r="AF1076" s="2406"/>
    </row>
    <row r="1077" spans="1:32" ht="43.5" customHeight="1" x14ac:dyDescent="0.25">
      <c r="A1077" s="70">
        <v>1</v>
      </c>
      <c r="B1077" s="70">
        <v>1</v>
      </c>
      <c r="C1077" s="483" t="s">
        <v>311</v>
      </c>
      <c r="D1077" s="407"/>
      <c r="E1077" s="2150">
        <f>SUM(E1078)</f>
        <v>6000</v>
      </c>
      <c r="F1077" s="440">
        <f>SUM(F1078)</f>
        <v>3000</v>
      </c>
      <c r="G1077" s="440">
        <f>SUM(G1078)</f>
        <v>3035</v>
      </c>
      <c r="H1077" s="388">
        <f t="shared" si="772"/>
        <v>101.16666666666667</v>
      </c>
      <c r="I1077" s="125"/>
      <c r="J1077" s="125"/>
      <c r="K1077" s="464"/>
      <c r="L1077" s="464"/>
      <c r="M1077" s="464"/>
      <c r="N1077" s="464"/>
      <c r="O1077" s="464"/>
      <c r="P1077" s="464"/>
      <c r="Q1077" s="8"/>
      <c r="R1077" s="8"/>
      <c r="S1077" s="8"/>
      <c r="T1077" s="8"/>
      <c r="U1077" s="8"/>
      <c r="V1077" s="8"/>
      <c r="W1077" s="1035"/>
      <c r="X1077" s="8">
        <f t="shared" si="739"/>
        <v>0</v>
      </c>
      <c r="Y1077" s="8"/>
      <c r="Z1077" s="8"/>
      <c r="AA1077" s="8"/>
      <c r="AB1077" s="1152"/>
      <c r="AC1077" s="1715">
        <f>AC1078</f>
        <v>0</v>
      </c>
      <c r="AD1077" s="1715">
        <f t="shared" ref="AD1077:AE1077" si="776">AD1078</f>
        <v>0</v>
      </c>
      <c r="AE1077" s="1715">
        <f t="shared" si="776"/>
        <v>0</v>
      </c>
      <c r="AF1077" s="2406"/>
    </row>
    <row r="1078" spans="1:32" ht="30" customHeight="1" x14ac:dyDescent="0.25">
      <c r="A1078" s="70">
        <v>1</v>
      </c>
      <c r="B1078" s="70">
        <v>1</v>
      </c>
      <c r="C1078" s="407" t="s">
        <v>312</v>
      </c>
      <c r="D1078" s="407"/>
      <c r="E1078" s="2150">
        <v>6000</v>
      </c>
      <c r="F1078" s="92">
        <f t="shared" si="774"/>
        <v>3000</v>
      </c>
      <c r="G1078" s="440">
        <v>3035</v>
      </c>
      <c r="H1078" s="388">
        <f t="shared" si="772"/>
        <v>101.16666666666667</v>
      </c>
      <c r="I1078" s="125"/>
      <c r="J1078" s="125"/>
      <c r="K1078" s="464"/>
      <c r="L1078" s="464"/>
      <c r="M1078" s="464"/>
      <c r="N1078" s="464"/>
      <c r="O1078" s="464"/>
      <c r="P1078" s="464"/>
      <c r="Q1078" s="8"/>
      <c r="R1078" s="8"/>
      <c r="S1078" s="8"/>
      <c r="T1078" s="8"/>
      <c r="U1078" s="8"/>
      <c r="V1078" s="8"/>
      <c r="W1078" s="1035"/>
      <c r="X1078" s="8">
        <f t="shared" si="739"/>
        <v>0</v>
      </c>
      <c r="Y1078" s="8"/>
      <c r="Z1078" s="8"/>
      <c r="AA1078" s="8"/>
      <c r="AB1078" s="1152"/>
      <c r="AC1078" s="1715"/>
      <c r="AD1078" s="1715"/>
      <c r="AE1078" s="1803">
        <f>AD1078/1000</f>
        <v>0</v>
      </c>
      <c r="AF1078" s="2406"/>
    </row>
    <row r="1079" spans="1:32" ht="29.25" customHeight="1" x14ac:dyDescent="0.25">
      <c r="A1079" s="70">
        <v>1</v>
      </c>
      <c r="B1079" s="70">
        <v>1</v>
      </c>
      <c r="C1079" s="407" t="s">
        <v>157</v>
      </c>
      <c r="D1079" s="407"/>
      <c r="E1079" s="2150">
        <v>300</v>
      </c>
      <c r="F1079" s="92">
        <f t="shared" si="774"/>
        <v>150</v>
      </c>
      <c r="G1079" s="440">
        <v>30</v>
      </c>
      <c r="H1079" s="388">
        <f t="shared" si="772"/>
        <v>20</v>
      </c>
      <c r="I1079" s="125"/>
      <c r="J1079" s="125"/>
      <c r="K1079" s="464"/>
      <c r="L1079" s="464"/>
      <c r="M1079" s="464"/>
      <c r="N1079" s="464"/>
      <c r="O1079" s="464"/>
      <c r="P1079" s="464"/>
      <c r="Q1079" s="8"/>
      <c r="R1079" s="8"/>
      <c r="S1079" s="8"/>
      <c r="T1079" s="8"/>
      <c r="U1079" s="8"/>
      <c r="V1079" s="8"/>
      <c r="W1079" s="1035"/>
      <c r="X1079" s="8">
        <f t="shared" si="739"/>
        <v>0</v>
      </c>
      <c r="Y1079" s="8"/>
      <c r="Z1079" s="8"/>
      <c r="AA1079" s="8"/>
      <c r="AB1079" s="1152"/>
      <c r="AC1079" s="1715"/>
      <c r="AD1079" s="1715"/>
      <c r="AE1079" s="1803"/>
      <c r="AF1079" s="2406"/>
    </row>
    <row r="1080" spans="1:32" ht="32.25" customHeight="1" x14ac:dyDescent="0.25">
      <c r="A1080" s="70">
        <v>1</v>
      </c>
      <c r="B1080" s="70">
        <v>1</v>
      </c>
      <c r="C1080" s="407" t="s">
        <v>158</v>
      </c>
      <c r="D1080" s="407"/>
      <c r="E1080" s="2150">
        <v>55185</v>
      </c>
      <c r="F1080" s="92">
        <f t="shared" si="774"/>
        <v>27593</v>
      </c>
      <c r="G1080" s="440">
        <f>21012+G1081</f>
        <v>27776</v>
      </c>
      <c r="H1080" s="388">
        <f t="shared" si="772"/>
        <v>100.66321168412277</v>
      </c>
      <c r="I1080" s="125"/>
      <c r="J1080" s="125"/>
      <c r="K1080" s="464"/>
      <c r="L1080" s="464"/>
      <c r="M1080" s="464"/>
      <c r="N1080" s="464"/>
      <c r="O1080" s="464"/>
      <c r="P1080" s="464"/>
      <c r="Q1080" s="8"/>
      <c r="R1080" s="8"/>
      <c r="S1080" s="8"/>
      <c r="T1080" s="8"/>
      <c r="U1080" s="8"/>
      <c r="V1080" s="8"/>
      <c r="W1080" s="1035"/>
      <c r="X1080" s="8">
        <f t="shared" si="739"/>
        <v>0</v>
      </c>
      <c r="Y1080" s="8"/>
      <c r="Z1080" s="8"/>
      <c r="AA1080" s="8"/>
      <c r="AB1080" s="1152"/>
      <c r="AC1080" s="1715">
        <v>581</v>
      </c>
      <c r="AD1080" s="1715">
        <v>391733.44000000006</v>
      </c>
      <c r="AE1080" s="1803">
        <f t="shared" ref="AE1080:AE1082" si="777">AD1080/1000</f>
        <v>391.73344000000009</v>
      </c>
      <c r="AF1080" s="2406"/>
    </row>
    <row r="1081" spans="1:32" ht="30" customHeight="1" x14ac:dyDescent="0.25">
      <c r="A1081" s="70">
        <v>1</v>
      </c>
      <c r="B1081" s="70">
        <v>1</v>
      </c>
      <c r="C1081" s="510" t="s">
        <v>299</v>
      </c>
      <c r="D1081" s="510"/>
      <c r="E1081" s="2331">
        <v>13500</v>
      </c>
      <c r="F1081" s="98">
        <f t="shared" si="774"/>
        <v>6750</v>
      </c>
      <c r="G1081" s="98">
        <v>6764</v>
      </c>
      <c r="H1081" s="513">
        <f t="shared" si="772"/>
        <v>100.20740740740742</v>
      </c>
      <c r="I1081" s="125"/>
      <c r="J1081" s="373"/>
      <c r="K1081" s="465"/>
      <c r="L1081" s="465"/>
      <c r="M1081" s="464"/>
      <c r="N1081" s="464"/>
      <c r="O1081" s="464"/>
      <c r="P1081" s="465"/>
      <c r="Q1081" s="8"/>
      <c r="R1081" s="8"/>
      <c r="S1081" s="8"/>
      <c r="T1081" s="8"/>
      <c r="U1081" s="8"/>
      <c r="V1081" s="8"/>
      <c r="W1081" s="1035"/>
      <c r="X1081" s="8">
        <f t="shared" si="739"/>
        <v>0</v>
      </c>
      <c r="Y1081" s="8"/>
      <c r="Z1081" s="8"/>
      <c r="AA1081" s="8"/>
      <c r="AB1081" s="1152"/>
      <c r="AC1081" s="1715">
        <v>124</v>
      </c>
      <c r="AD1081" s="1715">
        <v>83605.75999999998</v>
      </c>
      <c r="AE1081" s="1803">
        <f t="shared" si="777"/>
        <v>83.605759999999975</v>
      </c>
      <c r="AF1081" s="2406"/>
    </row>
    <row r="1082" spans="1:32" ht="30" customHeight="1" x14ac:dyDescent="0.25">
      <c r="B1082" s="70">
        <v>1</v>
      </c>
      <c r="C1082" s="121" t="s">
        <v>160</v>
      </c>
      <c r="D1082" s="407"/>
      <c r="E1082" s="2150"/>
      <c r="F1082" s="92"/>
      <c r="G1082" s="92"/>
      <c r="H1082" s="388"/>
      <c r="I1082" s="383"/>
      <c r="J1082" s="125"/>
      <c r="K1082" s="464"/>
      <c r="L1082" s="464"/>
      <c r="M1082" s="458"/>
      <c r="N1082" s="459"/>
      <c r="O1082" s="459"/>
      <c r="P1082" s="464"/>
      <c r="Q1082" s="8">
        <v>78.055999999999997</v>
      </c>
      <c r="R1082" s="8">
        <v>78.055999999999997</v>
      </c>
      <c r="S1082" s="8">
        <v>78.055999999999997</v>
      </c>
      <c r="T1082" s="8">
        <v>78.055999999999997</v>
      </c>
      <c r="U1082" s="8">
        <v>78.055999999999997</v>
      </c>
      <c r="V1082" s="8">
        <v>78.055999999999997</v>
      </c>
      <c r="W1082" s="1039">
        <f>Q1082/12*$C$4+(R1082-Q1082)/11*5+(S1082-R1082)/10*4+(T1082-S1082)/9*3+(U1082-T1082)/8*2+(V1082-U1082)/7*1</f>
        <v>39.027999999999999</v>
      </c>
      <c r="X1082" s="18">
        <f t="shared" si="739"/>
        <v>39.024039999999999</v>
      </c>
      <c r="Y1082" s="18"/>
      <c r="Z1082" s="8">
        <f>X1082-W1082</f>
        <v>-3.9599999999992974E-3</v>
      </c>
      <c r="AA1082" s="8">
        <v>0</v>
      </c>
      <c r="AB1082" s="1152">
        <v>39.024039999999999</v>
      </c>
      <c r="AC1082" s="1716">
        <v>1</v>
      </c>
      <c r="AD1082" s="1716">
        <v>350.84</v>
      </c>
      <c r="AE1082" s="1803">
        <f t="shared" si="777"/>
        <v>0.35083999999999999</v>
      </c>
      <c r="AF1082" s="2406"/>
    </row>
    <row r="1083" spans="1:32" ht="30" customHeight="1" x14ac:dyDescent="0.25">
      <c r="B1083" s="70">
        <v>1</v>
      </c>
      <c r="C1083" s="357" t="s">
        <v>171</v>
      </c>
      <c r="D1083" s="1956"/>
      <c r="E1083" s="2163">
        <v>220</v>
      </c>
      <c r="F1083" s="98">
        <f t="shared" ref="F1083" si="778">ROUND(E1083/12*$C$4,0)</f>
        <v>110</v>
      </c>
      <c r="G1083" s="98">
        <v>110</v>
      </c>
      <c r="H1083" s="98">
        <f>G1083/F1083*100</f>
        <v>100</v>
      </c>
      <c r="I1083" s="460"/>
      <c r="J1083" s="460"/>
      <c r="K1083" s="1955"/>
      <c r="L1083" s="458"/>
      <c r="M1083" s="1955"/>
      <c r="N1083" s="458"/>
      <c r="O1083" s="458"/>
      <c r="P1083" s="1955"/>
      <c r="Q1083" s="18"/>
      <c r="R1083" s="18"/>
      <c r="S1083" s="18"/>
      <c r="T1083" s="18"/>
      <c r="U1083" s="18"/>
      <c r="V1083" s="18"/>
      <c r="W1083" s="1041"/>
      <c r="X1083" s="58"/>
      <c r="Y1083" s="58"/>
      <c r="Z1083" s="18"/>
      <c r="AA1083" s="18"/>
      <c r="AB1083" s="2409"/>
      <c r="AC1083" s="1716"/>
      <c r="AD1083" s="1716"/>
      <c r="AE1083" s="1974"/>
      <c r="AF1083" s="2406"/>
    </row>
    <row r="1084" spans="1:32" ht="15" customHeight="1" x14ac:dyDescent="0.25">
      <c r="A1084" s="70">
        <v>1</v>
      </c>
      <c r="B1084" s="70">
        <v>1</v>
      </c>
      <c r="C1084" s="132" t="s">
        <v>165</v>
      </c>
      <c r="D1084" s="514"/>
      <c r="E1084" s="2332">
        <f>E1072+E1079*3.2+E1080</f>
        <v>90083</v>
      </c>
      <c r="F1084" s="515">
        <f>F1072+F1079*3.2+F1080</f>
        <v>45043</v>
      </c>
      <c r="G1084" s="515">
        <f>G1072+G1079*3.2+G1080</f>
        <v>44785</v>
      </c>
      <c r="H1084" s="515">
        <f>G1084/F1084*100</f>
        <v>99.427213995515402</v>
      </c>
      <c r="I1084" s="378"/>
      <c r="J1084" s="378"/>
      <c r="K1084" s="475"/>
      <c r="L1084" s="475"/>
      <c r="M1084" s="475"/>
      <c r="N1084" s="475"/>
      <c r="O1084" s="475"/>
      <c r="P1084" s="475"/>
      <c r="Q1084" s="17">
        <v>94988.070149999985</v>
      </c>
      <c r="R1084" s="17">
        <v>94988.070149999985</v>
      </c>
      <c r="S1084" s="17">
        <v>94988.070149999985</v>
      </c>
      <c r="T1084" s="17">
        <v>94988.070149999985</v>
      </c>
      <c r="U1084" s="17">
        <v>94988.070149999985</v>
      </c>
      <c r="V1084" s="17">
        <v>94988.070149999985</v>
      </c>
      <c r="W1084" s="1037">
        <f>Q1084/12*$C$4+(R1084-Q1084)/11*5+(S1084-R1084)/10*4+(T1084-S1084)/9*3+(U1084-T1084)/8*2+(V1084-U1084)/7*1</f>
        <v>47494.035074999993</v>
      </c>
      <c r="X1084" s="17">
        <f t="shared" ref="X1084" si="779">AB1084-AA1084-Y1084</f>
        <v>47454.436420000005</v>
      </c>
      <c r="Y1084" s="17"/>
      <c r="Z1084" s="17">
        <f>X1084-W1084</f>
        <v>-39.598654999987048</v>
      </c>
      <c r="AA1084" s="17">
        <v>-99.71211000000001</v>
      </c>
      <c r="AB1084" s="1244">
        <v>47354.724310000005</v>
      </c>
      <c r="AC1084" s="2332">
        <f>AC1072+AC1079*3.2+AC1080</f>
        <v>581</v>
      </c>
      <c r="AD1084" s="17">
        <f>AD1080+AD1072</f>
        <v>391733.44000000006</v>
      </c>
      <c r="AE1084" s="17">
        <f t="shared" ref="AE1084" si="780">AE1080+AE1072</f>
        <v>391.73344000000009</v>
      </c>
      <c r="AF1084" s="2406"/>
    </row>
    <row r="1085" spans="1:32" ht="15" customHeight="1" x14ac:dyDescent="0.25">
      <c r="A1085" s="70">
        <v>1</v>
      </c>
      <c r="B1085" s="70">
        <v>1</v>
      </c>
      <c r="C1085" s="132" t="s">
        <v>166</v>
      </c>
      <c r="D1085" s="132"/>
      <c r="E1085" s="2338">
        <f>SUM(E1084,E1070)</f>
        <v>760128.41139601136</v>
      </c>
      <c r="F1085" s="553">
        <f>SUM(F1084,F1070)</f>
        <v>380067.99088319088</v>
      </c>
      <c r="G1085" s="553">
        <f>SUM(G1084,G1070)</f>
        <v>373609.51282051281</v>
      </c>
      <c r="H1085" s="553">
        <f>G1085/F1085*100</f>
        <v>98.300704553501063</v>
      </c>
      <c r="I1085" s="378"/>
      <c r="J1085" s="378"/>
      <c r="K1085" s="445"/>
      <c r="L1085" s="445"/>
      <c r="M1085" s="445"/>
      <c r="N1085" s="445"/>
      <c r="O1085" s="445"/>
      <c r="P1085" s="445"/>
      <c r="Q1085" s="17">
        <f t="shared" ref="Q1085:V1085" si="781">SUM(Q1084,Q1070,Q1082)</f>
        <v>355541.47115</v>
      </c>
      <c r="R1085" s="17">
        <f t="shared" si="781"/>
        <v>355541.47115</v>
      </c>
      <c r="S1085" s="17">
        <f t="shared" si="781"/>
        <v>355541.47115</v>
      </c>
      <c r="T1085" s="17">
        <f t="shared" si="781"/>
        <v>355541.47115</v>
      </c>
      <c r="U1085" s="17">
        <f t="shared" si="781"/>
        <v>355541.47115</v>
      </c>
      <c r="V1085" s="17">
        <f t="shared" si="781"/>
        <v>355541.47115</v>
      </c>
      <c r="W1085" s="17">
        <f t="shared" ref="W1085:AB1085" si="782">SUM(W1084,W1070,W1082)</f>
        <v>177770.735575</v>
      </c>
      <c r="X1085" s="17">
        <f t="shared" si="782"/>
        <v>177340.42002000002</v>
      </c>
      <c r="Y1085" s="17">
        <f t="shared" si="782"/>
        <v>0</v>
      </c>
      <c r="Z1085" s="17">
        <f t="shared" si="782"/>
        <v>-430.31555499998467</v>
      </c>
      <c r="AA1085" s="17">
        <f t="shared" si="782"/>
        <v>-838.47726999999998</v>
      </c>
      <c r="AB1085" s="1244">
        <f t="shared" si="782"/>
        <v>176501.94275000002</v>
      </c>
      <c r="AC1085" s="2338">
        <f>SUM(AC1084,AC1070)</f>
        <v>10760.400000000001</v>
      </c>
      <c r="AD1085" s="1244">
        <f t="shared" ref="AD1085:AE1085" si="783">SUM(AD1084,AD1070,AD1082)</f>
        <v>4350628.4100000076</v>
      </c>
      <c r="AE1085" s="1244">
        <f t="shared" si="783"/>
        <v>4350.6284100000075</v>
      </c>
      <c r="AF1085" s="2406"/>
    </row>
    <row r="1086" spans="1:32" ht="15" customHeight="1" x14ac:dyDescent="0.25">
      <c r="A1086" s="70">
        <v>1</v>
      </c>
      <c r="B1086" s="70">
        <v>1</v>
      </c>
      <c r="C1086" s="135" t="s">
        <v>31</v>
      </c>
      <c r="D1086" s="135"/>
      <c r="E1086" s="2317"/>
      <c r="F1086" s="381"/>
      <c r="G1086" s="381"/>
      <c r="H1086" s="381"/>
      <c r="I1086" s="383"/>
      <c r="J1086" s="383"/>
      <c r="K1086" s="385"/>
      <c r="L1086" s="385"/>
      <c r="M1086" s="385"/>
      <c r="N1086" s="385"/>
      <c r="O1086" s="385"/>
      <c r="P1086" s="385"/>
      <c r="Q1086" s="13"/>
      <c r="R1086" s="13"/>
      <c r="S1086" s="13"/>
      <c r="T1086" s="13"/>
      <c r="U1086" s="13"/>
      <c r="V1086" s="13"/>
      <c r="W1086" s="1038"/>
      <c r="X1086" s="13">
        <f t="shared" si="739"/>
        <v>0</v>
      </c>
      <c r="Y1086" s="13"/>
      <c r="Z1086" s="13"/>
      <c r="AA1086" s="13"/>
      <c r="AB1086" s="1252"/>
      <c r="AC1086" s="13"/>
      <c r="AD1086" s="13"/>
      <c r="AE1086" s="1798"/>
      <c r="AF1086" s="2406"/>
    </row>
    <row r="1087" spans="1:32" ht="15" customHeight="1" x14ac:dyDescent="0.25">
      <c r="A1087" s="70">
        <v>1</v>
      </c>
      <c r="B1087" s="70">
        <v>1</v>
      </c>
      <c r="C1087" s="217" t="s">
        <v>148</v>
      </c>
      <c r="D1087" s="217"/>
      <c r="E1087" s="2162"/>
      <c r="F1087" s="361"/>
      <c r="G1087" s="361"/>
      <c r="H1087" s="361"/>
      <c r="I1087" s="125"/>
      <c r="J1087" s="125"/>
      <c r="K1087" s="388"/>
      <c r="L1087" s="388"/>
      <c r="M1087" s="388"/>
      <c r="N1087" s="388"/>
      <c r="O1087" s="388"/>
      <c r="P1087" s="388"/>
      <c r="Q1087" s="8"/>
      <c r="R1087" s="8"/>
      <c r="S1087" s="8"/>
      <c r="T1087" s="8"/>
      <c r="U1087" s="8"/>
      <c r="V1087" s="8"/>
      <c r="W1087" s="1035"/>
      <c r="X1087" s="8">
        <f t="shared" si="739"/>
        <v>0</v>
      </c>
      <c r="Y1087" s="8"/>
      <c r="Z1087" s="8"/>
      <c r="AA1087" s="8"/>
      <c r="AB1087" s="1152"/>
      <c r="AC1087" s="8"/>
      <c r="AD1087" s="8"/>
      <c r="AE1087" s="1795"/>
      <c r="AF1087" s="2406"/>
    </row>
    <row r="1088" spans="1:32" s="96" customFormat="1" ht="15" customHeight="1" x14ac:dyDescent="0.25">
      <c r="A1088" s="70">
        <v>1</v>
      </c>
      <c r="B1088" s="70">
        <v>1</v>
      </c>
      <c r="C1088" s="120" t="s">
        <v>533</v>
      </c>
      <c r="D1088" s="578">
        <v>240</v>
      </c>
      <c r="E1088" s="2162">
        <v>1678</v>
      </c>
      <c r="F1088" s="92">
        <f>(E1088-(E1091/12*3))/9*($C$4-3)+(E1091/12*3)</f>
        <v>1131.3333333333335</v>
      </c>
      <c r="G1088" s="92">
        <f>857+437</f>
        <v>1294</v>
      </c>
      <c r="H1088" s="92">
        <f>G1088/F1088*100</f>
        <v>114.37831467295226</v>
      </c>
      <c r="I1088" s="363">
        <v>8</v>
      </c>
      <c r="J1088" s="93">
        <f>M1088/G1088</f>
        <v>8.0046367851622868</v>
      </c>
      <c r="K1088" s="94">
        <f>ROUND(E1088*I1088,0)</f>
        <v>13424</v>
      </c>
      <c r="L1088" s="94">
        <f>(K1088-(K1091/12*3))/9*($C$4-3)+(K1091/12*3)</f>
        <v>9050.6666666666679</v>
      </c>
      <c r="M1088" s="94">
        <v>10358</v>
      </c>
      <c r="N1088" s="94">
        <f>M1088/L1088*100</f>
        <v>114.44460813199764</v>
      </c>
      <c r="O1088" s="94">
        <f>ROUND(K1088/D1088,0)</f>
        <v>56</v>
      </c>
      <c r="P1088" s="94">
        <f>M1088/$C$4*12/O1088</f>
        <v>369.92857142857144</v>
      </c>
      <c r="Q1088" s="8"/>
      <c r="R1088" s="8"/>
      <c r="S1088" s="8"/>
      <c r="T1088" s="8"/>
      <c r="U1088" s="8"/>
      <c r="V1088" s="8"/>
      <c r="W1088" s="1035"/>
      <c r="X1088" s="8">
        <f t="shared" si="739"/>
        <v>0</v>
      </c>
      <c r="Y1088" s="8"/>
      <c r="Z1088" s="8">
        <f>X1088-W1088</f>
        <v>0</v>
      </c>
      <c r="AA1088" s="8"/>
      <c r="AB1088" s="1152"/>
      <c r="AC1088" s="8"/>
      <c r="AD1088" s="8"/>
      <c r="AE1088" s="1795"/>
      <c r="AF1088" s="2406"/>
    </row>
    <row r="1089" spans="1:32" s="96" customFormat="1" ht="15" customHeight="1" x14ac:dyDescent="0.25">
      <c r="A1089" s="70"/>
      <c r="B1089" s="70">
        <v>1</v>
      </c>
      <c r="C1089" s="231" t="s">
        <v>28</v>
      </c>
      <c r="D1089" s="2563">
        <v>240</v>
      </c>
      <c r="E1089" s="2163">
        <v>914</v>
      </c>
      <c r="F1089" s="2562">
        <f t="shared" ref="F1089:F1090" si="784">ROUND(E1089/9*($C$4-3),0)</f>
        <v>305</v>
      </c>
      <c r="G1089" s="98">
        <v>258</v>
      </c>
      <c r="H1089" s="98">
        <f t="shared" ref="H1089:H1090" si="785">G1089/F1089*100</f>
        <v>84.590163934426229</v>
      </c>
      <c r="I1089" s="398">
        <v>8</v>
      </c>
      <c r="J1089" s="99">
        <f t="shared" ref="J1089:J1090" si="786">M1089/G1089</f>
        <v>5.3255813953488369</v>
      </c>
      <c r="K1089" s="100">
        <f t="shared" ref="K1089:K1090" si="787">ROUND(E1089*I1089,0)</f>
        <v>7312</v>
      </c>
      <c r="L1089" s="100">
        <f t="shared" ref="L1089:L1090" si="788">ROUND(K1089/9*($C$4-3),0)</f>
        <v>2437</v>
      </c>
      <c r="M1089" s="100">
        <v>1374</v>
      </c>
      <c r="N1089" s="100">
        <f t="shared" ref="N1089:N1090" si="789">M1089/L1089*100</f>
        <v>56.380796060730411</v>
      </c>
      <c r="O1089" s="100">
        <f t="shared" ref="O1089:O1090" si="790">ROUND(K1089/D1089,0)</f>
        <v>30</v>
      </c>
      <c r="P1089" s="100">
        <f t="shared" ref="P1089:P1090" si="791">M1089/$C$4*12/O1089</f>
        <v>91.6</v>
      </c>
      <c r="Q1089" s="15"/>
      <c r="R1089" s="15"/>
      <c r="S1089" s="15"/>
      <c r="T1089" s="15"/>
      <c r="U1089" s="15"/>
      <c r="V1089" s="15"/>
      <c r="W1089" s="1036"/>
      <c r="X1089" s="15"/>
      <c r="Y1089" s="15"/>
      <c r="Z1089" s="15"/>
      <c r="AA1089" s="15"/>
      <c r="AB1089" s="1269"/>
      <c r="AC1089" s="15"/>
      <c r="AD1089" s="15"/>
      <c r="AE1089" s="1796"/>
      <c r="AF1089" s="2406"/>
    </row>
    <row r="1090" spans="1:32" s="96" customFormat="1" ht="15" customHeight="1" x14ac:dyDescent="0.25">
      <c r="A1090" s="70"/>
      <c r="B1090" s="70">
        <v>1</v>
      </c>
      <c r="C1090" s="2561" t="s">
        <v>9</v>
      </c>
      <c r="D1090" s="2563">
        <v>240</v>
      </c>
      <c r="E1090" s="2163">
        <v>840</v>
      </c>
      <c r="F1090" s="2562">
        <f t="shared" si="784"/>
        <v>280</v>
      </c>
      <c r="G1090" s="98">
        <v>171</v>
      </c>
      <c r="H1090" s="98">
        <f t="shared" si="785"/>
        <v>61.071428571428577</v>
      </c>
      <c r="I1090" s="398">
        <v>8</v>
      </c>
      <c r="J1090" s="175">
        <f t="shared" si="786"/>
        <v>12</v>
      </c>
      <c r="K1090" s="100">
        <f t="shared" si="787"/>
        <v>6720</v>
      </c>
      <c r="L1090" s="321">
        <f t="shared" si="788"/>
        <v>2240</v>
      </c>
      <c r="M1090" s="100">
        <v>2052</v>
      </c>
      <c r="N1090" s="100">
        <f t="shared" si="789"/>
        <v>91.607142857142847</v>
      </c>
      <c r="O1090" s="321">
        <f t="shared" si="790"/>
        <v>28</v>
      </c>
      <c r="P1090" s="100">
        <f t="shared" si="791"/>
        <v>146.57142857142858</v>
      </c>
      <c r="Q1090" s="15"/>
      <c r="R1090" s="15"/>
      <c r="S1090" s="15"/>
      <c r="T1090" s="15"/>
      <c r="U1090" s="15"/>
      <c r="V1090" s="15"/>
      <c r="W1090" s="1036"/>
      <c r="X1090" s="58"/>
      <c r="Y1090" s="15"/>
      <c r="Z1090" s="15"/>
      <c r="AA1090" s="15"/>
      <c r="AB1090" s="1269"/>
      <c r="AC1090" s="15"/>
      <c r="AD1090" s="15"/>
      <c r="AE1090" s="1796"/>
      <c r="AF1090" s="2406"/>
    </row>
    <row r="1091" spans="1:32" ht="19.5" customHeight="1" x14ac:dyDescent="0.25">
      <c r="A1091" s="70">
        <v>1</v>
      </c>
      <c r="B1091" s="70">
        <v>1</v>
      </c>
      <c r="C1091" s="153" t="s">
        <v>241</v>
      </c>
      <c r="D1091" s="2564"/>
      <c r="E1091" s="2170">
        <f>SUM(E1088:E1090)</f>
        <v>3432</v>
      </c>
      <c r="F1091" s="445">
        <f t="shared" ref="F1091:G1091" si="792">SUM(F1088:F1090)</f>
        <v>1716.3333333333335</v>
      </c>
      <c r="G1091" s="445">
        <f t="shared" si="792"/>
        <v>1723</v>
      </c>
      <c r="H1091" s="103">
        <f>G1091/F1091*100</f>
        <v>100.38842493688094</v>
      </c>
      <c r="I1091" s="378">
        <f>IF(E1091=0,0,K1091/E1091)</f>
        <v>8</v>
      </c>
      <c r="J1091" s="236">
        <f>M1091/G1091</f>
        <v>8</v>
      </c>
      <c r="K1091" s="105">
        <f t="shared" ref="K1091" si="793">SUM(K1088:K1090)</f>
        <v>27456</v>
      </c>
      <c r="L1091" s="148">
        <f t="shared" ref="L1091:M1091" si="794">SUM(L1088:L1090)</f>
        <v>13727.666666666668</v>
      </c>
      <c r="M1091" s="105">
        <f t="shared" si="794"/>
        <v>13784</v>
      </c>
      <c r="N1091" s="105">
        <f>M1091/L1091*100</f>
        <v>100.41036349950221</v>
      </c>
      <c r="O1091" s="148">
        <f t="shared" ref="O1091" si="795">SUM(O1088:O1090)</f>
        <v>114</v>
      </c>
      <c r="P1091" s="179">
        <f>M1091/$C$4*12/O1091</f>
        <v>241.82456140350877</v>
      </c>
      <c r="Q1091" s="17"/>
      <c r="R1091" s="17"/>
      <c r="S1091" s="17"/>
      <c r="T1091" s="17"/>
      <c r="U1091" s="17"/>
      <c r="V1091" s="17"/>
      <c r="W1091" s="1037"/>
      <c r="X1091" s="18">
        <f t="shared" si="739"/>
        <v>0</v>
      </c>
      <c r="Y1091" s="17"/>
      <c r="Z1091" s="17"/>
      <c r="AA1091" s="17"/>
      <c r="AB1091" s="1244"/>
      <c r="AC1091" s="15"/>
      <c r="AD1091" s="15"/>
      <c r="AE1091" s="1796"/>
      <c r="AF1091" s="2406"/>
    </row>
    <row r="1092" spans="1:32" ht="15" customHeight="1" thickBot="1" x14ac:dyDescent="0.3">
      <c r="A1092" s="70">
        <v>1</v>
      </c>
      <c r="B1092" s="70">
        <v>1</v>
      </c>
      <c r="C1092" s="156" t="s">
        <v>341</v>
      </c>
      <c r="D1092" s="156"/>
      <c r="E1092" s="2333">
        <f t="shared" ref="E1092" si="796">SUM(E1091)</f>
        <v>3432</v>
      </c>
      <c r="F1092" s="390">
        <f t="shared" ref="F1092:G1092" si="797">SUM(F1091)</f>
        <v>1716.3333333333335</v>
      </c>
      <c r="G1092" s="390">
        <f t="shared" si="797"/>
        <v>1723</v>
      </c>
      <c r="H1092" s="390">
        <f>G1092/F1092*100</f>
        <v>100.38842493688094</v>
      </c>
      <c r="I1092" s="549">
        <f>IF(E1092=0,0,K1092/E1092)</f>
        <v>8</v>
      </c>
      <c r="J1092" s="575">
        <f>SUM(J1091)</f>
        <v>8</v>
      </c>
      <c r="K1092" s="503">
        <f t="shared" ref="K1092:M1092" si="798">SUM(K1091)</f>
        <v>27456</v>
      </c>
      <c r="L1092" s="503">
        <f t="shared" si="798"/>
        <v>13727.666666666668</v>
      </c>
      <c r="M1092" s="2772">
        <f t="shared" si="798"/>
        <v>13784</v>
      </c>
      <c r="N1092" s="160">
        <f>M1092/L1092*100</f>
        <v>100.41036349950221</v>
      </c>
      <c r="O1092" s="160">
        <f t="shared" ref="O1092" si="799">SUM(O1091)</f>
        <v>114</v>
      </c>
      <c r="P1092" s="161">
        <f>M1092/$C$4*12/O1092</f>
        <v>241.82456140350877</v>
      </c>
      <c r="Q1092" s="57">
        <v>49101.374335999993</v>
      </c>
      <c r="R1092" s="57">
        <v>49101.374335999993</v>
      </c>
      <c r="S1092" s="57">
        <v>49101.374335999993</v>
      </c>
      <c r="T1092" s="57">
        <v>49101.374335999993</v>
      </c>
      <c r="U1092" s="57">
        <v>49101.374335999993</v>
      </c>
      <c r="V1092" s="57">
        <v>49101.374335999993</v>
      </c>
      <c r="W1092" s="1037">
        <f>Q1092/12*$C$4+(R1092-Q1092)/11*5+(S1092-R1092)/10*4+(T1092-S1092)/9*3+(U1092-T1092)/8*2+(V1092-U1092)/7*1</f>
        <v>24550.687167999997</v>
      </c>
      <c r="X1092" s="57">
        <f t="shared" si="739"/>
        <v>24548.438250000003</v>
      </c>
      <c r="Y1092" s="57"/>
      <c r="Z1092" s="57">
        <f>X1092-W1092</f>
        <v>-2.2489179999938642</v>
      </c>
      <c r="AA1092" s="57">
        <v>-153.74110999999999</v>
      </c>
      <c r="AB1092" s="1160">
        <v>24394.697140000004</v>
      </c>
      <c r="AC1092" s="57"/>
      <c r="AD1092" s="57"/>
      <c r="AE1092" s="1799">
        <f>AD1092/1000</f>
        <v>0</v>
      </c>
      <c r="AF1092" s="2406"/>
    </row>
    <row r="1093" spans="1:32" ht="15" customHeight="1" thickBot="1" x14ac:dyDescent="0.3">
      <c r="A1093" s="70">
        <v>1</v>
      </c>
      <c r="B1093" s="70">
        <v>1</v>
      </c>
      <c r="C1093" s="526" t="s">
        <v>17</v>
      </c>
      <c r="D1093" s="526"/>
      <c r="E1093" s="2342"/>
      <c r="F1093" s="576"/>
      <c r="G1093" s="576"/>
      <c r="H1093" s="576"/>
      <c r="I1093" s="393"/>
      <c r="J1093" s="393"/>
      <c r="K1093" s="543"/>
      <c r="L1093" s="543"/>
      <c r="M1093" s="543"/>
      <c r="N1093" s="543"/>
      <c r="O1093" s="543"/>
      <c r="P1093" s="543"/>
      <c r="Q1093" s="14">
        <f t="shared" ref="Q1093:R1093" si="800">SUM(Q1085,Q1092)</f>
        <v>404642.84548600001</v>
      </c>
      <c r="R1093" s="14">
        <f t="shared" si="800"/>
        <v>404642.84548600001</v>
      </c>
      <c r="S1093" s="14">
        <f t="shared" ref="S1093:T1093" si="801">SUM(S1085,S1092)</f>
        <v>404642.84548600001</v>
      </c>
      <c r="T1093" s="14">
        <f t="shared" si="801"/>
        <v>404642.84548600001</v>
      </c>
      <c r="U1093" s="14">
        <f t="shared" ref="U1093:V1093" si="802">SUM(U1085,U1092)</f>
        <v>404642.84548600001</v>
      </c>
      <c r="V1093" s="14">
        <f t="shared" si="802"/>
        <v>404642.84548600001</v>
      </c>
      <c r="W1093" s="1040">
        <f t="shared" ref="W1093" si="803">SUM(W1085,W1092)</f>
        <v>202321.422743</v>
      </c>
      <c r="X1093" s="14">
        <f t="shared" si="739"/>
        <v>201888.85827000003</v>
      </c>
      <c r="Y1093" s="14">
        <f>SUM(Y1092,Y1085)</f>
        <v>0</v>
      </c>
      <c r="Z1093" s="14">
        <f t="shared" ref="Z1093:AA1093" si="804">SUM(Z1085,Z1092)</f>
        <v>-432.56447299997853</v>
      </c>
      <c r="AA1093" s="14">
        <f t="shared" si="804"/>
        <v>-992.21838000000002</v>
      </c>
      <c r="AB1093" s="1250">
        <f>SUM(AB1085,AB1092)</f>
        <v>200896.63989000002</v>
      </c>
      <c r="AC1093" s="14"/>
      <c r="AD1093" s="1250">
        <f t="shared" ref="AD1093:AE1093" si="805">SUM(AD1085,AD1092)</f>
        <v>4350628.4100000076</v>
      </c>
      <c r="AE1093" s="1250">
        <f t="shared" si="805"/>
        <v>4350.6284100000075</v>
      </c>
      <c r="AF1093" s="2406"/>
    </row>
    <row r="1094" spans="1:32" ht="17.25" customHeight="1" x14ac:dyDescent="0.25">
      <c r="A1094" s="70">
        <v>1</v>
      </c>
      <c r="B1094" s="70">
        <v>1</v>
      </c>
      <c r="C1094" s="563"/>
      <c r="D1094" s="563"/>
      <c r="E1094" s="2171"/>
      <c r="F1094" s="496"/>
      <c r="G1094" s="496"/>
      <c r="H1094" s="496"/>
      <c r="I1094" s="383"/>
      <c r="J1094" s="383"/>
      <c r="K1094" s="496"/>
      <c r="L1094" s="496"/>
      <c r="M1094" s="496"/>
      <c r="N1094" s="496"/>
      <c r="O1094" s="496"/>
      <c r="P1094" s="496"/>
      <c r="Q1094" s="13"/>
      <c r="R1094" s="13"/>
      <c r="S1094" s="13"/>
      <c r="T1094" s="13"/>
      <c r="U1094" s="13"/>
      <c r="V1094" s="13"/>
      <c r="W1094" s="1038"/>
      <c r="X1094" s="13">
        <f t="shared" si="739"/>
        <v>0</v>
      </c>
      <c r="Y1094" s="13"/>
      <c r="Z1094" s="13"/>
      <c r="AA1094" s="13"/>
      <c r="AB1094" s="1252"/>
      <c r="AC1094" s="13"/>
      <c r="AD1094" s="13"/>
      <c r="AE1094" s="1798"/>
      <c r="AF1094" s="2406"/>
    </row>
    <row r="1095" spans="1:32" ht="32.25" customHeight="1" x14ac:dyDescent="0.25">
      <c r="A1095" s="70">
        <v>1</v>
      </c>
      <c r="B1095" s="70">
        <v>1</v>
      </c>
      <c r="C1095" s="1027" t="s">
        <v>264</v>
      </c>
      <c r="D1095" s="558"/>
      <c r="E1095" s="2160"/>
      <c r="F1095" s="126"/>
      <c r="G1095" s="126"/>
      <c r="H1095" s="126"/>
      <c r="I1095" s="125"/>
      <c r="J1095" s="125"/>
      <c r="K1095" s="126"/>
      <c r="L1095" s="126"/>
      <c r="M1095" s="126"/>
      <c r="N1095" s="126"/>
      <c r="O1095" s="126"/>
      <c r="P1095" s="126"/>
      <c r="Q1095" s="8"/>
      <c r="R1095" s="8"/>
      <c r="S1095" s="8"/>
      <c r="T1095" s="8"/>
      <c r="U1095" s="8"/>
      <c r="V1095" s="8"/>
      <c r="W1095" s="1035"/>
      <c r="X1095" s="8">
        <f t="shared" si="739"/>
        <v>0</v>
      </c>
      <c r="Y1095" s="8"/>
      <c r="Z1095" s="8"/>
      <c r="AA1095" s="8"/>
      <c r="AB1095" s="1152"/>
      <c r="AC1095" s="8"/>
      <c r="AD1095" s="8"/>
      <c r="AE1095" s="1795"/>
      <c r="AF1095" s="2406"/>
    </row>
    <row r="1096" spans="1:32" ht="15" customHeight="1" x14ac:dyDescent="0.25">
      <c r="A1096" s="70">
        <v>1</v>
      </c>
      <c r="B1096" s="70">
        <v>1</v>
      </c>
      <c r="C1096" s="540" t="s">
        <v>302</v>
      </c>
      <c r="D1096" s="507"/>
      <c r="E1096" s="2160"/>
      <c r="F1096" s="126"/>
      <c r="G1096" s="126"/>
      <c r="H1096" s="126"/>
      <c r="I1096" s="125"/>
      <c r="J1096" s="125"/>
      <c r="K1096" s="126"/>
      <c r="L1096" s="126"/>
      <c r="M1096" s="126"/>
      <c r="N1096" s="126"/>
      <c r="O1096" s="126"/>
      <c r="P1096" s="126"/>
      <c r="Q1096" s="8"/>
      <c r="R1096" s="8"/>
      <c r="S1096" s="8"/>
      <c r="T1096" s="8"/>
      <c r="U1096" s="8"/>
      <c r="V1096" s="8"/>
      <c r="W1096" s="1035"/>
      <c r="X1096" s="8">
        <f t="shared" si="739"/>
        <v>0</v>
      </c>
      <c r="Y1096" s="8"/>
      <c r="Z1096" s="8"/>
      <c r="AA1096" s="8"/>
      <c r="AB1096" s="1152"/>
      <c r="AC1096" s="8"/>
      <c r="AD1096" s="8"/>
      <c r="AE1096" s="1795"/>
      <c r="AF1096" s="2406"/>
    </row>
    <row r="1097" spans="1:32" ht="15" customHeight="1" x14ac:dyDescent="0.25">
      <c r="A1097" s="70">
        <v>1</v>
      </c>
      <c r="B1097" s="70">
        <v>1</v>
      </c>
      <c r="C1097" s="407" t="s">
        <v>361</v>
      </c>
      <c r="D1097" s="407"/>
      <c r="E1097" s="2150">
        <f t="shared" ref="E1097:F1097" si="806">SUM(E1100,E1101,E1102)+E1098/2.7</f>
        <v>15903.666666666666</v>
      </c>
      <c r="F1097" s="440">
        <f t="shared" si="806"/>
        <v>7952.5185185185182</v>
      </c>
      <c r="G1097" s="440">
        <f>SUM(G1100,G1101,G1102)+G1098/2.7</f>
        <v>8096.1814814814816</v>
      </c>
      <c r="H1097" s="440">
        <f>G1097/F1097*100</f>
        <v>101.80650900250561</v>
      </c>
      <c r="I1097" s="125"/>
      <c r="J1097" s="125"/>
      <c r="K1097" s="464"/>
      <c r="L1097" s="464"/>
      <c r="M1097" s="464"/>
      <c r="N1097" s="464"/>
      <c r="O1097" s="464"/>
      <c r="P1097" s="464"/>
      <c r="Q1097" s="8"/>
      <c r="R1097" s="8"/>
      <c r="S1097" s="8"/>
      <c r="T1097" s="8"/>
      <c r="U1097" s="8"/>
      <c r="V1097" s="8"/>
      <c r="W1097" s="1035"/>
      <c r="X1097" s="8">
        <f t="shared" si="739"/>
        <v>0</v>
      </c>
      <c r="Y1097" s="8"/>
      <c r="Z1097" s="8"/>
      <c r="AA1097" s="8"/>
      <c r="AB1097" s="1152"/>
      <c r="AC1097" s="2150">
        <f>SUM(AC1100,AC1101,AC1102)</f>
        <v>11</v>
      </c>
      <c r="AD1097" s="8">
        <f>AD1098+AD1099+AD1100+AD1101+AD1102</f>
        <v>5828.1799999999994</v>
      </c>
      <c r="AE1097" s="8">
        <f>AE1098+AE1099+AE1100+AE1101+AE1102</f>
        <v>5.8281799999999997</v>
      </c>
      <c r="AF1097" s="2406"/>
    </row>
    <row r="1098" spans="1:32" ht="15" customHeight="1" x14ac:dyDescent="0.25">
      <c r="B1098" s="70">
        <v>1</v>
      </c>
      <c r="C1098" s="407" t="s">
        <v>469</v>
      </c>
      <c r="D1098" s="407"/>
      <c r="E1098" s="2150">
        <v>45</v>
      </c>
      <c r="F1098" s="440">
        <f>ROUND(E1098/12*$C$4,0)</f>
        <v>23</v>
      </c>
      <c r="G1098" s="440">
        <v>11.29</v>
      </c>
      <c r="H1098" s="440">
        <f>G1098/F1098*100</f>
        <v>49.086956521739125</v>
      </c>
      <c r="I1098" s="125"/>
      <c r="J1098" s="125"/>
      <c r="K1098" s="464"/>
      <c r="L1098" s="464"/>
      <c r="M1098" s="464"/>
      <c r="N1098" s="464"/>
      <c r="O1098" s="464"/>
      <c r="P1098" s="464"/>
      <c r="Q1098" s="8"/>
      <c r="R1098" s="8"/>
      <c r="S1098" s="8"/>
      <c r="T1098" s="8"/>
      <c r="U1098" s="8"/>
      <c r="V1098" s="8"/>
      <c r="W1098" s="1035"/>
      <c r="X1098" s="8"/>
      <c r="Y1098" s="8"/>
      <c r="Z1098" s="8"/>
      <c r="AA1098" s="8"/>
      <c r="AB1098" s="1152"/>
      <c r="AC1098" s="8"/>
      <c r="AD1098" s="8"/>
      <c r="AE1098" s="1795"/>
      <c r="AF1098" s="2406"/>
    </row>
    <row r="1099" spans="1:32" ht="30.75" customHeight="1" x14ac:dyDescent="0.25">
      <c r="A1099" s="70">
        <v>1</v>
      </c>
      <c r="B1099" s="70">
        <v>1</v>
      </c>
      <c r="C1099" s="407" t="s">
        <v>303</v>
      </c>
      <c r="D1099" s="407"/>
      <c r="E1099" s="2150"/>
      <c r="F1099" s="92"/>
      <c r="G1099" s="440"/>
      <c r="H1099" s="440"/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8"/>
      <c r="V1099" s="8"/>
      <c r="W1099" s="1035"/>
      <c r="X1099" s="8">
        <f t="shared" si="739"/>
        <v>0</v>
      </c>
      <c r="Y1099" s="8"/>
      <c r="Z1099" s="8"/>
      <c r="AA1099" s="8"/>
      <c r="AB1099" s="1152"/>
      <c r="AC1099" s="8"/>
      <c r="AD1099" s="8"/>
      <c r="AE1099" s="1795"/>
      <c r="AF1099" s="2406"/>
    </row>
    <row r="1100" spans="1:32" ht="37.5" customHeight="1" x14ac:dyDescent="0.25">
      <c r="A1100" s="70">
        <v>1</v>
      </c>
      <c r="B1100" s="70">
        <v>1</v>
      </c>
      <c r="C1100" s="407" t="s">
        <v>304</v>
      </c>
      <c r="D1100" s="407"/>
      <c r="E1100" s="2150"/>
      <c r="F1100" s="92">
        <f>ROUND(E1100/12*$C$4,0)</f>
        <v>0</v>
      </c>
      <c r="G1100" s="440"/>
      <c r="H1100" s="440"/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8"/>
      <c r="V1100" s="8"/>
      <c r="W1100" s="1035"/>
      <c r="X1100" s="8">
        <f t="shared" ref="X1100:X1169" si="807">AB1100-AA1100-Y1100</f>
        <v>0</v>
      </c>
      <c r="Y1100" s="8"/>
      <c r="Z1100" s="8"/>
      <c r="AA1100" s="8"/>
      <c r="AB1100" s="1152"/>
      <c r="AC1100" s="8"/>
      <c r="AD1100" s="8"/>
      <c r="AE1100" s="1795"/>
      <c r="AF1100" s="2406"/>
    </row>
    <row r="1101" spans="1:32" ht="40.5" customHeight="1" x14ac:dyDescent="0.25">
      <c r="A1101" s="70">
        <v>1</v>
      </c>
      <c r="B1101" s="70">
        <v>1</v>
      </c>
      <c r="C1101" s="407" t="s">
        <v>305</v>
      </c>
      <c r="D1101" s="407"/>
      <c r="E1101" s="2150">
        <v>250</v>
      </c>
      <c r="F1101" s="92">
        <f>ROUND(E1101/12*$C$4,0)</f>
        <v>125</v>
      </c>
      <c r="G1101" s="440">
        <v>155</v>
      </c>
      <c r="H1101" s="440">
        <f t="shared" ref="H1101:H1107" si="808">G1101/F1101*100</f>
        <v>124</v>
      </c>
      <c r="I1101" s="125"/>
      <c r="J1101" s="125"/>
      <c r="K1101" s="464"/>
      <c r="L1101" s="464"/>
      <c r="M1101" s="464"/>
      <c r="N1101" s="464"/>
      <c r="O1101" s="464"/>
      <c r="P1101" s="464"/>
      <c r="Q1101" s="8"/>
      <c r="R1101" s="8"/>
      <c r="S1101" s="8"/>
      <c r="T1101" s="8"/>
      <c r="U1101" s="8"/>
      <c r="V1101" s="8"/>
      <c r="W1101" s="1035"/>
      <c r="X1101" s="8">
        <f t="shared" si="807"/>
        <v>0</v>
      </c>
      <c r="Y1101" s="8"/>
      <c r="Z1101" s="8"/>
      <c r="AA1101" s="8"/>
      <c r="AB1101" s="1152"/>
      <c r="AC1101" s="8">
        <v>10</v>
      </c>
      <c r="AD1101" s="8">
        <v>5408.8899999999994</v>
      </c>
      <c r="AE1101" s="1795">
        <f t="shared" ref="AE1101" si="809">AD1101/1000</f>
        <v>5.4088899999999995</v>
      </c>
      <c r="AF1101" s="2406"/>
    </row>
    <row r="1102" spans="1:32" ht="15" customHeight="1" x14ac:dyDescent="0.25">
      <c r="A1102" s="70">
        <v>1</v>
      </c>
      <c r="B1102" s="70">
        <v>1</v>
      </c>
      <c r="C1102" s="407" t="s">
        <v>306</v>
      </c>
      <c r="D1102" s="407"/>
      <c r="E1102" s="2150">
        <v>15637</v>
      </c>
      <c r="F1102" s="92">
        <f>ROUND(E1102/12*$C$4,0)</f>
        <v>7819</v>
      </c>
      <c r="G1102" s="440">
        <v>7937</v>
      </c>
      <c r="H1102" s="440">
        <f t="shared" si="808"/>
        <v>101.50914439186596</v>
      </c>
      <c r="I1102" s="125"/>
      <c r="J1102" s="125"/>
      <c r="K1102" s="464"/>
      <c r="L1102" s="464"/>
      <c r="M1102" s="464"/>
      <c r="N1102" s="464"/>
      <c r="O1102" s="464"/>
      <c r="P1102" s="464"/>
      <c r="Q1102" s="8"/>
      <c r="R1102" s="8"/>
      <c r="S1102" s="8"/>
      <c r="T1102" s="8"/>
      <c r="U1102" s="8"/>
      <c r="V1102" s="8"/>
      <c r="W1102" s="1035"/>
      <c r="X1102" s="8">
        <f t="shared" si="807"/>
        <v>0</v>
      </c>
      <c r="Y1102" s="8"/>
      <c r="Z1102" s="8"/>
      <c r="AA1102" s="8"/>
      <c r="AB1102" s="1152"/>
      <c r="AC1102" s="8">
        <v>1</v>
      </c>
      <c r="AD1102" s="8">
        <v>419.29</v>
      </c>
      <c r="AE1102" s="1795">
        <f>AD1102/1000</f>
        <v>0.41929</v>
      </c>
      <c r="AF1102" s="2406"/>
    </row>
    <row r="1103" spans="1:32" ht="51.75" customHeight="1" x14ac:dyDescent="0.25">
      <c r="B1103" s="70">
        <v>1</v>
      </c>
      <c r="C1103" s="407" t="s">
        <v>552</v>
      </c>
      <c r="D1103" s="407"/>
      <c r="E1103" s="2150">
        <v>1689</v>
      </c>
      <c r="F1103" s="92">
        <f>E1103/7*($C$4-5)</f>
        <v>241.28571428571428</v>
      </c>
      <c r="G1103" s="440"/>
      <c r="H1103" s="440">
        <f t="shared" si="808"/>
        <v>0</v>
      </c>
      <c r="I1103" s="125"/>
      <c r="J1103" s="125"/>
      <c r="K1103" s="464"/>
      <c r="L1103" s="464"/>
      <c r="M1103" s="464"/>
      <c r="N1103" s="464"/>
      <c r="O1103" s="464"/>
      <c r="P1103" s="464"/>
      <c r="Q1103" s="8"/>
      <c r="R1103" s="8"/>
      <c r="S1103" s="8"/>
      <c r="T1103" s="8"/>
      <c r="U1103" s="8"/>
      <c r="V1103" s="8"/>
      <c r="W1103" s="1035"/>
      <c r="X1103" s="8"/>
      <c r="Y1103" s="8"/>
      <c r="Z1103" s="8"/>
      <c r="AA1103" s="8"/>
      <c r="AB1103" s="1152"/>
      <c r="AC1103" s="8"/>
      <c r="AD1103" s="8"/>
      <c r="AE1103" s="1795"/>
      <c r="AF1103" s="2406"/>
    </row>
    <row r="1104" spans="1:32" ht="15" customHeight="1" x14ac:dyDescent="0.25">
      <c r="A1104" s="70">
        <v>1</v>
      </c>
      <c r="B1104" s="70">
        <v>1</v>
      </c>
      <c r="C1104" s="407" t="s">
        <v>360</v>
      </c>
      <c r="D1104" s="407"/>
      <c r="E1104" s="2150">
        <f>E1105+E1106/8.5</f>
        <v>48540.588235294119</v>
      </c>
      <c r="F1104" s="92">
        <f t="shared" ref="F1104:G1104" si="810">F1105+F1106/8.5</f>
        <v>24270.352941176472</v>
      </c>
      <c r="G1104" s="440">
        <f t="shared" si="810"/>
        <v>23679.616470588237</v>
      </c>
      <c r="H1104" s="440">
        <f t="shared" si="808"/>
        <v>97.566016151392645</v>
      </c>
      <c r="I1104" s="125"/>
      <c r="J1104" s="125"/>
      <c r="K1104" s="464"/>
      <c r="L1104" s="464"/>
      <c r="M1104" s="464"/>
      <c r="N1104" s="464"/>
      <c r="O1104" s="464"/>
      <c r="P1104" s="464"/>
      <c r="Q1104" s="8"/>
      <c r="R1104" s="8"/>
      <c r="S1104" s="8"/>
      <c r="T1104" s="8"/>
      <c r="U1104" s="8"/>
      <c r="V1104" s="8"/>
      <c r="W1104" s="1035"/>
      <c r="X1104" s="8">
        <f t="shared" si="807"/>
        <v>0</v>
      </c>
      <c r="Y1104" s="8"/>
      <c r="Z1104" s="8"/>
      <c r="AA1104" s="8"/>
      <c r="AB1104" s="1152"/>
      <c r="AC1104" s="2150">
        <f>AC1105+AC1106/8.5</f>
        <v>330</v>
      </c>
      <c r="AD1104" s="8">
        <f>AD1105+AD1106</f>
        <v>465633.73000000004</v>
      </c>
      <c r="AE1104" s="8">
        <f>AE1105+AE1106</f>
        <v>465.63373000000001</v>
      </c>
      <c r="AF1104" s="2406"/>
    </row>
    <row r="1105" spans="1:32" ht="15" customHeight="1" x14ac:dyDescent="0.25">
      <c r="B1105" s="70">
        <v>1</v>
      </c>
      <c r="C1105" s="1278" t="s">
        <v>459</v>
      </c>
      <c r="D1105" s="407"/>
      <c r="E1105" s="2150">
        <v>41748</v>
      </c>
      <c r="F1105" s="92">
        <f t="shared" ref="F1105:F1106" si="811">ROUND(E1105/12*$C$4,0)</f>
        <v>20874</v>
      </c>
      <c r="G1105" s="440">
        <v>20236</v>
      </c>
      <c r="H1105" s="440">
        <f t="shared" si="808"/>
        <v>96.943566158857905</v>
      </c>
      <c r="I1105" s="125"/>
      <c r="J1105" s="125"/>
      <c r="K1105" s="464"/>
      <c r="L1105" s="464"/>
      <c r="M1105" s="464"/>
      <c r="N1105" s="464"/>
      <c r="O1105" s="464"/>
      <c r="P1105" s="464"/>
      <c r="Q1105" s="8"/>
      <c r="R1105" s="8"/>
      <c r="S1105" s="8"/>
      <c r="T1105" s="8"/>
      <c r="U1105" s="8"/>
      <c r="V1105" s="8"/>
      <c r="W1105" s="1035"/>
      <c r="X1105" s="8"/>
      <c r="Y1105" s="8"/>
      <c r="Z1105" s="8"/>
      <c r="AA1105" s="8"/>
      <c r="AB1105" s="1152"/>
      <c r="AC1105" s="8">
        <v>330</v>
      </c>
      <c r="AD1105" s="8">
        <v>465633.73000000004</v>
      </c>
      <c r="AE1105" s="1795">
        <f>AD1105/1000</f>
        <v>465.63373000000001</v>
      </c>
      <c r="AF1105" s="2406"/>
    </row>
    <row r="1106" spans="1:32" ht="41.25" customHeight="1" x14ac:dyDescent="0.25">
      <c r="A1106" s="70">
        <v>1</v>
      </c>
      <c r="B1106" s="70">
        <v>1</v>
      </c>
      <c r="C1106" s="407" t="s">
        <v>460</v>
      </c>
      <c r="D1106" s="407"/>
      <c r="E1106" s="2150">
        <v>57737</v>
      </c>
      <c r="F1106" s="92">
        <f t="shared" si="811"/>
        <v>28869</v>
      </c>
      <c r="G1106" s="440">
        <v>29270.74</v>
      </c>
      <c r="H1106" s="440">
        <f t="shared" si="808"/>
        <v>101.39159652222108</v>
      </c>
      <c r="I1106" s="125"/>
      <c r="J1106" s="125"/>
      <c r="K1106" s="464"/>
      <c r="L1106" s="464"/>
      <c r="M1106" s="464"/>
      <c r="N1106" s="464"/>
      <c r="O1106" s="464"/>
      <c r="P1106" s="464"/>
      <c r="Q1106" s="8"/>
      <c r="R1106" s="8"/>
      <c r="S1106" s="8"/>
      <c r="T1106" s="8"/>
      <c r="U1106" s="8"/>
      <c r="V1106" s="8"/>
      <c r="W1106" s="1035"/>
      <c r="X1106" s="8">
        <f t="shared" si="807"/>
        <v>0</v>
      </c>
      <c r="Y1106" s="8"/>
      <c r="Z1106" s="8"/>
      <c r="AA1106" s="8"/>
      <c r="AB1106" s="1152"/>
      <c r="AC1106" s="8"/>
      <c r="AD1106" s="8"/>
      <c r="AE1106" s="1795"/>
      <c r="AF1106" s="2406"/>
    </row>
    <row r="1107" spans="1:32" ht="29.25" customHeight="1" x14ac:dyDescent="0.25">
      <c r="A1107" s="70">
        <v>1</v>
      </c>
      <c r="B1107" s="70">
        <v>1</v>
      </c>
      <c r="C1107" s="508" t="s">
        <v>168</v>
      </c>
      <c r="D1107" s="508"/>
      <c r="E1107" s="2330">
        <f>SUM(E1097+E1105*3.2+E1106/3.9)</f>
        <v>164301.62564102563</v>
      </c>
      <c r="F1107" s="116">
        <f t="shared" ref="F1107:G1107" si="812">SUM(F1097+F1105*3.2+F1106/3.9)</f>
        <v>82151.626210826216</v>
      </c>
      <c r="G1107" s="388">
        <f t="shared" si="812"/>
        <v>80356.699430199427</v>
      </c>
      <c r="H1107" s="388">
        <f t="shared" si="808"/>
        <v>97.815104991323651</v>
      </c>
      <c r="I1107" s="125"/>
      <c r="J1107" s="125"/>
      <c r="K1107" s="464"/>
      <c r="L1107" s="464"/>
      <c r="M1107" s="464"/>
      <c r="N1107" s="464"/>
      <c r="O1107" s="464"/>
      <c r="P1107" s="464"/>
      <c r="Q1107" s="17">
        <v>77147.436600000001</v>
      </c>
      <c r="R1107" s="17">
        <v>77147.436600000001</v>
      </c>
      <c r="S1107" s="17">
        <v>77147.436600000001</v>
      </c>
      <c r="T1107" s="17">
        <v>77147.436600000001</v>
      </c>
      <c r="U1107" s="17">
        <v>77147.436600000001</v>
      </c>
      <c r="V1107" s="17">
        <v>77147.436600000001</v>
      </c>
      <c r="W1107" s="1695">
        <f>Q1107/12*$C$4+(R1107-Q1107)/11*5+(S1107-R1107)/10*4+(T1107-S1107)/9*3+(U1107-T1107)/8*2+(V1107-U1107)/7*1</f>
        <v>38573.7183</v>
      </c>
      <c r="X1107" s="17">
        <f t="shared" ref="X1107" si="813">AB1107-AA1107-Y1107</f>
        <v>38573.718300000008</v>
      </c>
      <c r="Y1107" s="17"/>
      <c r="Z1107" s="17">
        <f>X1107-W1107</f>
        <v>0</v>
      </c>
      <c r="AA1107" s="17">
        <v>-64.995879999999985</v>
      </c>
      <c r="AB1107" s="1244">
        <v>38508.722420000006</v>
      </c>
      <c r="AC1107" s="2330">
        <f>SUM(AC1097+AC1105*3.2+AC1106/3.9)</f>
        <v>1067</v>
      </c>
      <c r="AD1107" s="17">
        <f>AD1104+AD1097</f>
        <v>471461.91000000003</v>
      </c>
      <c r="AE1107" s="17">
        <f>AE1104+AE1097</f>
        <v>471.46190999999999</v>
      </c>
      <c r="AF1107" s="2406"/>
    </row>
    <row r="1108" spans="1:32" ht="34.5" customHeight="1" x14ac:dyDescent="0.25">
      <c r="A1108" s="70">
        <v>1</v>
      </c>
      <c r="B1108" s="70">
        <v>1</v>
      </c>
      <c r="C1108" s="483" t="s">
        <v>307</v>
      </c>
      <c r="D1108" s="407"/>
      <c r="E1108" s="2150"/>
      <c r="F1108" s="92"/>
      <c r="G1108" s="440"/>
      <c r="H1108" s="440"/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8"/>
      <c r="V1108" s="8"/>
      <c r="W1108" s="1035"/>
      <c r="X1108" s="8">
        <f t="shared" si="807"/>
        <v>0</v>
      </c>
      <c r="Y1108" s="8"/>
      <c r="Z1108" s="8"/>
      <c r="AA1108" s="8"/>
      <c r="AB1108" s="1152"/>
      <c r="AC1108" s="8"/>
      <c r="AD1108" s="8"/>
      <c r="AE1108" s="1795"/>
      <c r="AF1108" s="2406"/>
    </row>
    <row r="1109" spans="1:32" ht="18.75" customHeight="1" x14ac:dyDescent="0.25">
      <c r="A1109" s="70">
        <v>1</v>
      </c>
      <c r="B1109" s="70">
        <v>1</v>
      </c>
      <c r="C1109" s="407" t="s">
        <v>198</v>
      </c>
      <c r="D1109" s="407"/>
      <c r="E1109" s="2150">
        <f>SUM(E1111,E1116)</f>
        <v>29811</v>
      </c>
      <c r="F1109" s="92">
        <f>SUM(F1111,F1116)</f>
        <v>14906</v>
      </c>
      <c r="G1109" s="440">
        <f>SUM(G1111,G1116)</f>
        <v>15696.106208567056</v>
      </c>
      <c r="H1109" s="440">
        <f>G1109/F1109*100</f>
        <v>105.30059176551092</v>
      </c>
      <c r="I1109" s="125"/>
      <c r="J1109" s="125"/>
      <c r="K1109" s="464"/>
      <c r="L1109" s="464"/>
      <c r="M1109" s="464"/>
      <c r="N1109" s="464"/>
      <c r="O1109" s="464"/>
      <c r="P1109" s="464"/>
      <c r="Q1109" s="8"/>
      <c r="R1109" s="8"/>
      <c r="S1109" s="8"/>
      <c r="T1109" s="8"/>
      <c r="U1109" s="8"/>
      <c r="V1109" s="8"/>
      <c r="W1109" s="1035"/>
      <c r="X1109" s="8">
        <f t="shared" si="807"/>
        <v>0</v>
      </c>
      <c r="Y1109" s="8"/>
      <c r="Z1109" s="8"/>
      <c r="AA1109" s="8"/>
      <c r="AB1109" s="1152"/>
      <c r="AC1109" s="8">
        <f>AC1110+AC1111+AC1116</f>
        <v>0</v>
      </c>
      <c r="AD1109" s="8">
        <f t="shared" ref="AD1109:AE1109" si="814">AD1110+AD1111+AD1116</f>
        <v>0</v>
      </c>
      <c r="AE1109" s="8">
        <f t="shared" si="814"/>
        <v>0</v>
      </c>
      <c r="AF1109" s="2406"/>
    </row>
    <row r="1110" spans="1:32" ht="36" customHeight="1" x14ac:dyDescent="0.25">
      <c r="A1110" s="70">
        <v>1</v>
      </c>
      <c r="B1110" s="70">
        <v>1</v>
      </c>
      <c r="C1110" s="407" t="s">
        <v>303</v>
      </c>
      <c r="D1110" s="407"/>
      <c r="E1110" s="2150"/>
      <c r="F1110" s="92"/>
      <c r="G1110" s="440"/>
      <c r="H1110" s="440"/>
      <c r="I1110" s="125"/>
      <c r="J1110" s="125"/>
      <c r="K1110" s="464"/>
      <c r="L1110" s="464"/>
      <c r="M1110" s="464"/>
      <c r="N1110" s="464"/>
      <c r="O1110" s="464"/>
      <c r="P1110" s="464"/>
      <c r="Q1110" s="8"/>
      <c r="R1110" s="8"/>
      <c r="S1110" s="8"/>
      <c r="T1110" s="8"/>
      <c r="U1110" s="8"/>
      <c r="V1110" s="8"/>
      <c r="W1110" s="1035"/>
      <c r="X1110" s="8">
        <f t="shared" si="807"/>
        <v>0</v>
      </c>
      <c r="Y1110" s="8"/>
      <c r="Z1110" s="8"/>
      <c r="AA1110" s="8"/>
      <c r="AB1110" s="1152"/>
      <c r="AC1110" s="8"/>
      <c r="AD1110" s="8"/>
      <c r="AE1110" s="1795"/>
      <c r="AF1110" s="2406"/>
    </row>
    <row r="1111" spans="1:32" ht="39.75" customHeight="1" x14ac:dyDescent="0.25">
      <c r="A1111" s="70">
        <v>1</v>
      </c>
      <c r="B1111" s="70">
        <v>1</v>
      </c>
      <c r="C1111" s="407" t="s">
        <v>308</v>
      </c>
      <c r="D1111" s="407"/>
      <c r="E1111" s="2150">
        <f>SUM(E1112:E1115)</f>
        <v>6661</v>
      </c>
      <c r="F1111" s="92">
        <f>SUM(F1112:F1115)</f>
        <v>3331</v>
      </c>
      <c r="G1111" s="440">
        <f>SUM(G1112:G1115)</f>
        <v>3751</v>
      </c>
      <c r="H1111" s="440">
        <f>G1111/F1111*100</f>
        <v>112.60882617832482</v>
      </c>
      <c r="I1111" s="125"/>
      <c r="J1111" s="125"/>
      <c r="K1111" s="464"/>
      <c r="L1111" s="464"/>
      <c r="M1111" s="464"/>
      <c r="N1111" s="464"/>
      <c r="O1111" s="464"/>
      <c r="P1111" s="464"/>
      <c r="Q1111" s="8"/>
      <c r="R1111" s="8"/>
      <c r="S1111" s="8"/>
      <c r="T1111" s="8"/>
      <c r="U1111" s="8"/>
      <c r="V1111" s="8"/>
      <c r="W1111" s="1035"/>
      <c r="X1111" s="8">
        <f t="shared" si="807"/>
        <v>0</v>
      </c>
      <c r="Y1111" s="8"/>
      <c r="Z1111" s="8"/>
      <c r="AA1111" s="8"/>
      <c r="AB1111" s="1152"/>
      <c r="AC1111" s="8"/>
      <c r="AD1111" s="8"/>
      <c r="AE1111" s="1795"/>
      <c r="AF1111" s="2406"/>
    </row>
    <row r="1112" spans="1:32" ht="45" customHeight="1" x14ac:dyDescent="0.25">
      <c r="A1112" s="70">
        <v>1</v>
      </c>
      <c r="B1112" s="70">
        <v>1</v>
      </c>
      <c r="C1112" s="407" t="s">
        <v>309</v>
      </c>
      <c r="D1112" s="407"/>
      <c r="E1112" s="2150">
        <v>4846</v>
      </c>
      <c r="F1112" s="92">
        <f>ROUND(E1112/12*$C$4,0)</f>
        <v>2423</v>
      </c>
      <c r="G1112" s="440">
        <v>2525</v>
      </c>
      <c r="H1112" s="440">
        <f>G1112/F1112*100</f>
        <v>104.20965744944284</v>
      </c>
      <c r="I1112" s="125"/>
      <c r="J1112" s="125"/>
      <c r="K1112" s="464"/>
      <c r="L1112" s="464"/>
      <c r="M1112" s="464"/>
      <c r="N1112" s="464"/>
      <c r="O1112" s="464"/>
      <c r="P1112" s="464"/>
      <c r="Q1112" s="8"/>
      <c r="R1112" s="8"/>
      <c r="S1112" s="8"/>
      <c r="T1112" s="8"/>
      <c r="U1112" s="8"/>
      <c r="V1112" s="8"/>
      <c r="W1112" s="1035"/>
      <c r="X1112" s="8">
        <f t="shared" si="807"/>
        <v>0</v>
      </c>
      <c r="Y1112" s="8"/>
      <c r="Z1112" s="8"/>
      <c r="AA1112" s="8"/>
      <c r="AB1112" s="1152"/>
      <c r="AC1112" s="8"/>
      <c r="AD1112" s="8"/>
      <c r="AE1112" s="1795"/>
      <c r="AF1112" s="2406"/>
    </row>
    <row r="1113" spans="1:32" ht="42.75" customHeight="1" x14ac:dyDescent="0.25">
      <c r="A1113" s="70">
        <v>1</v>
      </c>
      <c r="B1113" s="70">
        <v>1</v>
      </c>
      <c r="C1113" s="407" t="s">
        <v>310</v>
      </c>
      <c r="D1113" s="407"/>
      <c r="E1113" s="2150">
        <v>1454</v>
      </c>
      <c r="F1113" s="92">
        <f>ROUND(E1113/12*$C$4,0)</f>
        <v>727</v>
      </c>
      <c r="G1113" s="440">
        <v>802</v>
      </c>
      <c r="H1113" s="440">
        <f>G1113/F1113*100</f>
        <v>110.31636863823935</v>
      </c>
      <c r="I1113" s="125"/>
      <c r="J1113" s="125"/>
      <c r="K1113" s="464"/>
      <c r="L1113" s="464"/>
      <c r="M1113" s="464"/>
      <c r="N1113" s="464"/>
      <c r="O1113" s="464"/>
      <c r="P1113" s="464"/>
      <c r="Q1113" s="8"/>
      <c r="R1113" s="8"/>
      <c r="S1113" s="8"/>
      <c r="T1113" s="8"/>
      <c r="U1113" s="8"/>
      <c r="V1113" s="8"/>
      <c r="W1113" s="1035"/>
      <c r="X1113" s="8">
        <f t="shared" si="807"/>
        <v>0</v>
      </c>
      <c r="Y1113" s="8"/>
      <c r="Z1113" s="8"/>
      <c r="AA1113" s="8"/>
      <c r="AB1113" s="1152"/>
      <c r="AC1113" s="8"/>
      <c r="AD1113" s="8"/>
      <c r="AE1113" s="1795"/>
      <c r="AF1113" s="2406"/>
    </row>
    <row r="1114" spans="1:32" ht="50.25" customHeight="1" x14ac:dyDescent="0.25">
      <c r="A1114" s="70">
        <v>1</v>
      </c>
      <c r="B1114" s="70">
        <v>1</v>
      </c>
      <c r="C1114" s="407" t="s">
        <v>354</v>
      </c>
      <c r="D1114" s="407"/>
      <c r="E1114" s="2150"/>
      <c r="F1114" s="92">
        <f>ROUND(E1114/12*$C$4,0)</f>
        <v>0</v>
      </c>
      <c r="G1114" s="440"/>
      <c r="H1114" s="440"/>
      <c r="I1114" s="125"/>
      <c r="J1114" s="125"/>
      <c r="K1114" s="464"/>
      <c r="L1114" s="464"/>
      <c r="M1114" s="464"/>
      <c r="N1114" s="464"/>
      <c r="O1114" s="464"/>
      <c r="P1114" s="464"/>
      <c r="Q1114" s="8"/>
      <c r="R1114" s="8"/>
      <c r="S1114" s="8"/>
      <c r="T1114" s="8"/>
      <c r="U1114" s="8"/>
      <c r="V1114" s="8"/>
      <c r="W1114" s="1035"/>
      <c r="X1114" s="8">
        <f t="shared" si="807"/>
        <v>0</v>
      </c>
      <c r="Y1114" s="8"/>
      <c r="Z1114" s="8"/>
      <c r="AA1114" s="8"/>
      <c r="AB1114" s="1152"/>
      <c r="AC1114" s="8"/>
      <c r="AD1114" s="8"/>
      <c r="AE1114" s="1795"/>
      <c r="AF1114" s="2406"/>
    </row>
    <row r="1115" spans="1:32" ht="47.25" customHeight="1" x14ac:dyDescent="0.25">
      <c r="A1115" s="70">
        <v>1</v>
      </c>
      <c r="B1115" s="70">
        <v>1</v>
      </c>
      <c r="C1115" s="407" t="s">
        <v>355</v>
      </c>
      <c r="D1115" s="407"/>
      <c r="E1115" s="2150">
        <v>361</v>
      </c>
      <c r="F1115" s="92">
        <f>ROUND(E1115/12*$C$4,0)</f>
        <v>181</v>
      </c>
      <c r="G1115" s="440">
        <v>424</v>
      </c>
      <c r="H1115" s="440">
        <f>G1115/F1115*100</f>
        <v>234.25414364640881</v>
      </c>
      <c r="I1115" s="125"/>
      <c r="J1115" s="125"/>
      <c r="K1115" s="464"/>
      <c r="L1115" s="464"/>
      <c r="M1115" s="464"/>
      <c r="N1115" s="464"/>
      <c r="O1115" s="464"/>
      <c r="P1115" s="464"/>
      <c r="Q1115" s="8"/>
      <c r="R1115" s="8"/>
      <c r="S1115" s="8"/>
      <c r="T1115" s="8"/>
      <c r="U1115" s="8"/>
      <c r="V1115" s="8"/>
      <c r="W1115" s="1035"/>
      <c r="X1115" s="8">
        <f t="shared" si="807"/>
        <v>0</v>
      </c>
      <c r="Y1115" s="8"/>
      <c r="Z1115" s="8"/>
      <c r="AA1115" s="8"/>
      <c r="AB1115" s="1152"/>
      <c r="AC1115" s="8"/>
      <c r="AD1115" s="8"/>
      <c r="AE1115" s="1795"/>
      <c r="AF1115" s="2406"/>
    </row>
    <row r="1116" spans="1:32" ht="51.75" customHeight="1" x14ac:dyDescent="0.25">
      <c r="A1116" s="70">
        <v>1</v>
      </c>
      <c r="B1116" s="70">
        <v>1</v>
      </c>
      <c r="C1116" s="407" t="s">
        <v>311</v>
      </c>
      <c r="D1116" s="407"/>
      <c r="E1116" s="2150">
        <f>SUM(E1117:E1121)</f>
        <v>23150</v>
      </c>
      <c r="F1116" s="92">
        <f>SUM(F1117:F1121)</f>
        <v>11575</v>
      </c>
      <c r="G1116" s="440">
        <f>SUM(G1117:G1121)</f>
        <v>11945.106208567056</v>
      </c>
      <c r="H1116" s="440">
        <f>G1116/F1116*100</f>
        <v>103.19746184507177</v>
      </c>
      <c r="I1116" s="125"/>
      <c r="J1116" s="125"/>
      <c r="K1116" s="464"/>
      <c r="L1116" s="464"/>
      <c r="M1116" s="464"/>
      <c r="N1116" s="464"/>
      <c r="O1116" s="464"/>
      <c r="P1116" s="464"/>
      <c r="Q1116" s="8"/>
      <c r="R1116" s="8"/>
      <c r="S1116" s="8"/>
      <c r="T1116" s="8"/>
      <c r="U1116" s="8"/>
      <c r="V1116" s="8"/>
      <c r="W1116" s="1035"/>
      <c r="X1116" s="8">
        <f t="shared" si="807"/>
        <v>0</v>
      </c>
      <c r="Y1116" s="8"/>
      <c r="Z1116" s="8"/>
      <c r="AA1116" s="8"/>
      <c r="AB1116" s="1152"/>
      <c r="AC1116" s="8">
        <f>AC1118*4.7647</f>
        <v>0</v>
      </c>
      <c r="AD1116" s="8">
        <f>AD1118</f>
        <v>0</v>
      </c>
      <c r="AE1116" s="8">
        <f>AE1118</f>
        <v>0</v>
      </c>
      <c r="AF1116" s="2406"/>
    </row>
    <row r="1117" spans="1:32" ht="45" customHeight="1" x14ac:dyDescent="0.25">
      <c r="A1117" s="70">
        <v>1</v>
      </c>
      <c r="B1117" s="70">
        <v>1</v>
      </c>
      <c r="C1117" s="407" t="s">
        <v>312</v>
      </c>
      <c r="D1117" s="407"/>
      <c r="E1117" s="2150">
        <v>1470</v>
      </c>
      <c r="F1117" s="92">
        <f t="shared" ref="F1117:F1123" si="815">ROUND(E1117/12*$C$4,0)</f>
        <v>735</v>
      </c>
      <c r="G1117" s="440">
        <v>781</v>
      </c>
      <c r="H1117" s="440">
        <f>G1117/F1117*100</f>
        <v>106.25850340136054</v>
      </c>
      <c r="I1117" s="125"/>
      <c r="J1117" s="125"/>
      <c r="K1117" s="464"/>
      <c r="L1117" s="464"/>
      <c r="M1117" s="464"/>
      <c r="N1117" s="464"/>
      <c r="O1117" s="464"/>
      <c r="P1117" s="464"/>
      <c r="Q1117" s="8"/>
      <c r="R1117" s="8"/>
      <c r="S1117" s="8"/>
      <c r="T1117" s="8"/>
      <c r="U1117" s="8"/>
      <c r="V1117" s="8"/>
      <c r="W1117" s="1035"/>
      <c r="X1117" s="8">
        <f t="shared" si="807"/>
        <v>0</v>
      </c>
      <c r="Y1117" s="8"/>
      <c r="Z1117" s="8"/>
      <c r="AA1117" s="8"/>
      <c r="AB1117" s="1152"/>
      <c r="AC1117" s="8"/>
      <c r="AD1117" s="8"/>
      <c r="AE1117" s="1795"/>
      <c r="AF1117" s="2406"/>
    </row>
    <row r="1118" spans="1:32" ht="45" customHeight="1" x14ac:dyDescent="0.25">
      <c r="A1118" s="70">
        <v>1</v>
      </c>
      <c r="B1118" s="70">
        <v>1</v>
      </c>
      <c r="C1118" s="407" t="s">
        <v>376</v>
      </c>
      <c r="D1118" s="407"/>
      <c r="E1118" s="2150">
        <v>18450</v>
      </c>
      <c r="F1118" s="92">
        <f t="shared" si="815"/>
        <v>9225</v>
      </c>
      <c r="G1118" s="440">
        <v>9887.1062085670565</v>
      </c>
      <c r="H1118" s="440">
        <f>G1118/F1118*100</f>
        <v>107.17730307389763</v>
      </c>
      <c r="I1118" s="125"/>
      <c r="J1118" s="125"/>
      <c r="K1118" s="464"/>
      <c r="L1118" s="464"/>
      <c r="M1118" s="464"/>
      <c r="N1118" s="464"/>
      <c r="O1118" s="464"/>
      <c r="P1118" s="464"/>
      <c r="Q1118" s="8"/>
      <c r="R1118" s="8"/>
      <c r="S1118" s="8"/>
      <c r="T1118" s="8"/>
      <c r="U1118" s="8"/>
      <c r="V1118" s="8"/>
      <c r="W1118" s="1035"/>
      <c r="X1118" s="8">
        <f t="shared" si="807"/>
        <v>0</v>
      </c>
      <c r="Y1118" s="8"/>
      <c r="Z1118" s="8"/>
      <c r="AA1118" s="8"/>
      <c r="AB1118" s="1152"/>
      <c r="AC1118" s="8"/>
      <c r="AD1118" s="8"/>
      <c r="AE1118" s="1795">
        <f>AD1118/1000</f>
        <v>0</v>
      </c>
      <c r="AF1118" s="2406"/>
    </row>
    <row r="1119" spans="1:32" ht="32.25" customHeight="1" x14ac:dyDescent="0.25">
      <c r="A1119" s="70">
        <v>1</v>
      </c>
      <c r="B1119" s="70">
        <v>1</v>
      </c>
      <c r="C1119" s="407" t="s">
        <v>322</v>
      </c>
      <c r="D1119" s="407"/>
      <c r="E1119" s="2150">
        <v>3230</v>
      </c>
      <c r="F1119" s="92">
        <f t="shared" si="815"/>
        <v>1615</v>
      </c>
      <c r="G1119" s="440">
        <v>1277</v>
      </c>
      <c r="H1119" s="440">
        <f>G1119/F1119*100</f>
        <v>79.071207430340564</v>
      </c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1035"/>
      <c r="X1119" s="8">
        <f t="shared" si="807"/>
        <v>0</v>
      </c>
      <c r="Y1119" s="8"/>
      <c r="Z1119" s="8"/>
      <c r="AA1119" s="8"/>
      <c r="AB1119" s="1152"/>
      <c r="AC1119" s="8"/>
      <c r="AD1119" s="8"/>
      <c r="AE1119" s="1795"/>
      <c r="AF1119" s="2406"/>
    </row>
    <row r="1120" spans="1:32" ht="36" customHeight="1" x14ac:dyDescent="0.25">
      <c r="A1120" s="70">
        <v>1</v>
      </c>
      <c r="B1120" s="70">
        <v>1</v>
      </c>
      <c r="C1120" s="407" t="s">
        <v>323</v>
      </c>
      <c r="D1120" s="407"/>
      <c r="E1120" s="2150"/>
      <c r="F1120" s="92">
        <f t="shared" si="815"/>
        <v>0</v>
      </c>
      <c r="G1120" s="440"/>
      <c r="H1120" s="440"/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1035"/>
      <c r="X1120" s="8">
        <f t="shared" si="807"/>
        <v>0</v>
      </c>
      <c r="Y1120" s="8"/>
      <c r="Z1120" s="8"/>
      <c r="AA1120" s="8"/>
      <c r="AB1120" s="1152"/>
      <c r="AC1120" s="8"/>
      <c r="AD1120" s="8"/>
      <c r="AE1120" s="1795"/>
      <c r="AF1120" s="2406"/>
    </row>
    <row r="1121" spans="1:32" ht="27.75" customHeight="1" x14ac:dyDescent="0.25">
      <c r="A1121" s="70">
        <v>1</v>
      </c>
      <c r="B1121" s="70">
        <v>1</v>
      </c>
      <c r="C1121" s="407" t="s">
        <v>324</v>
      </c>
      <c r="D1121" s="407"/>
      <c r="E1121" s="2150"/>
      <c r="F1121" s="92">
        <f t="shared" si="815"/>
        <v>0</v>
      </c>
      <c r="G1121" s="440"/>
      <c r="H1121" s="440"/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1035"/>
      <c r="X1121" s="8">
        <f t="shared" si="807"/>
        <v>0</v>
      </c>
      <c r="Y1121" s="8"/>
      <c r="Z1121" s="8"/>
      <c r="AA1121" s="8"/>
      <c r="AB1121" s="1152"/>
      <c r="AC1121" s="8"/>
      <c r="AD1121" s="8"/>
      <c r="AE1121" s="1795"/>
      <c r="AF1121" s="2406"/>
    </row>
    <row r="1122" spans="1:32" ht="32.25" customHeight="1" x14ac:dyDescent="0.25">
      <c r="A1122" s="70">
        <v>1</v>
      </c>
      <c r="B1122" s="70">
        <v>1</v>
      </c>
      <c r="C1122" s="407" t="s">
        <v>157</v>
      </c>
      <c r="D1122" s="407"/>
      <c r="E1122" s="2150"/>
      <c r="F1122" s="92">
        <f t="shared" si="815"/>
        <v>0</v>
      </c>
      <c r="G1122" s="92"/>
      <c r="H1122" s="92"/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1035"/>
      <c r="X1122" s="8">
        <f t="shared" si="807"/>
        <v>0</v>
      </c>
      <c r="Y1122" s="8"/>
      <c r="Z1122" s="8"/>
      <c r="AA1122" s="8"/>
      <c r="AB1122" s="1152"/>
      <c r="AC1122" s="8"/>
      <c r="AD1122" s="8"/>
      <c r="AE1122" s="1795"/>
      <c r="AF1122" s="2406"/>
    </row>
    <row r="1123" spans="1:32" ht="30" customHeight="1" x14ac:dyDescent="0.25">
      <c r="A1123" s="70">
        <v>1</v>
      </c>
      <c r="B1123" s="70">
        <v>1</v>
      </c>
      <c r="C1123" s="407" t="s">
        <v>158</v>
      </c>
      <c r="D1123" s="407"/>
      <c r="E1123" s="2150">
        <v>12195</v>
      </c>
      <c r="F1123" s="92">
        <f t="shared" si="815"/>
        <v>6098</v>
      </c>
      <c r="G1123" s="92">
        <v>6354</v>
      </c>
      <c r="H1123" s="92">
        <f>G1123/F1123*100</f>
        <v>104.19809773696294</v>
      </c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1035"/>
      <c r="X1123" s="8">
        <f t="shared" si="807"/>
        <v>0</v>
      </c>
      <c r="Y1123" s="8"/>
      <c r="Z1123" s="8"/>
      <c r="AA1123" s="8"/>
      <c r="AB1123" s="1152"/>
      <c r="AC1123" s="8">
        <v>21</v>
      </c>
      <c r="AD1123" s="8">
        <v>14159.039999999997</v>
      </c>
      <c r="AE1123" s="1795">
        <f>AD1123/1000</f>
        <v>14.159039999999997</v>
      </c>
      <c r="AF1123" s="2406"/>
    </row>
    <row r="1124" spans="1:32" ht="29.25" customHeight="1" x14ac:dyDescent="0.25">
      <c r="A1124" s="70">
        <v>1</v>
      </c>
      <c r="B1124" s="70">
        <v>1</v>
      </c>
      <c r="C1124" s="546" t="s">
        <v>165</v>
      </c>
      <c r="D1124" s="546"/>
      <c r="E1124" s="2161">
        <f>SUM(E1123,E1109)</f>
        <v>42006</v>
      </c>
      <c r="F1124" s="155">
        <f>SUM(F1123,F1109)</f>
        <v>21004</v>
      </c>
      <c r="G1124" s="155">
        <f>SUM(G1123,G1109)</f>
        <v>22050.106208567056</v>
      </c>
      <c r="H1124" s="155">
        <f>G1124/F1124*100</f>
        <v>104.98050946756359</v>
      </c>
      <c r="I1124" s="373"/>
      <c r="J1124" s="373"/>
      <c r="K1124" s="465"/>
      <c r="L1124" s="465"/>
      <c r="M1124" s="465"/>
      <c r="N1124" s="465"/>
      <c r="O1124" s="465"/>
      <c r="P1124" s="465"/>
      <c r="Q1124" s="17">
        <v>31810.828379999995</v>
      </c>
      <c r="R1124" s="17">
        <v>31810.828379999995</v>
      </c>
      <c r="S1124" s="17">
        <v>31810.828379999995</v>
      </c>
      <c r="T1124" s="17">
        <v>31810.828379999995</v>
      </c>
      <c r="U1124" s="17">
        <v>31810.828379999995</v>
      </c>
      <c r="V1124" s="17">
        <v>31810.828379999995</v>
      </c>
      <c r="W1124" s="1037">
        <f>Q1124/12*$C$4+(R1124-Q1124)/11*5+(S1124-R1124)/10*4+(T1124-S1124)/9*3+(U1124-T1124)/8*2+(V1124-U1124)/7*1</f>
        <v>15905.414189999996</v>
      </c>
      <c r="X1124" s="17">
        <f t="shared" ref="X1124" si="816">AB1124-AA1124-Y1124</f>
        <v>17136.412339999999</v>
      </c>
      <c r="Y1124" s="17"/>
      <c r="Z1124" s="17">
        <f>X1124-W1124</f>
        <v>1230.9981500000031</v>
      </c>
      <c r="AA1124" s="17">
        <v>-87.293700000000001</v>
      </c>
      <c r="AB1124" s="1244">
        <v>17049.118640000001</v>
      </c>
      <c r="AC1124" s="2161">
        <f>SUM(AC1123,AC1109)</f>
        <v>21</v>
      </c>
      <c r="AD1124" s="17">
        <f>AD1123+AD1122+AD1109</f>
        <v>14159.039999999997</v>
      </c>
      <c r="AE1124" s="17">
        <f>AE1123+AE1122+AE1109</f>
        <v>14.159039999999997</v>
      </c>
      <c r="AF1124" s="2406"/>
    </row>
    <row r="1125" spans="1:32" ht="15" customHeight="1" x14ac:dyDescent="0.25">
      <c r="A1125" s="70">
        <v>1</v>
      </c>
      <c r="B1125" s="70">
        <v>1</v>
      </c>
      <c r="C1125" s="132" t="s">
        <v>166</v>
      </c>
      <c r="D1125" s="132"/>
      <c r="E1125" s="2338">
        <f>SUM(E1124,E1107)</f>
        <v>206307.62564102563</v>
      </c>
      <c r="F1125" s="553">
        <f>SUM(F1124,F1107)</f>
        <v>103155.62621082622</v>
      </c>
      <c r="G1125" s="553">
        <f>SUM(G1124,G1107)</f>
        <v>102406.80563876648</v>
      </c>
      <c r="H1125" s="553">
        <f>G1125/F1125*100</f>
        <v>99.27408654324941</v>
      </c>
      <c r="I1125" s="378"/>
      <c r="J1125" s="378"/>
      <c r="K1125" s="445"/>
      <c r="L1125" s="445"/>
      <c r="M1125" s="445"/>
      <c r="N1125" s="445"/>
      <c r="O1125" s="445"/>
      <c r="P1125" s="445"/>
      <c r="Q1125" s="17">
        <f t="shared" ref="Q1125:R1125" si="817">SUM(Q1124,Q1107)</f>
        <v>108958.26497999999</v>
      </c>
      <c r="R1125" s="17">
        <f t="shared" si="817"/>
        <v>108958.26497999999</v>
      </c>
      <c r="S1125" s="17">
        <f t="shared" ref="S1125:T1125" si="818">SUM(S1124,S1107)</f>
        <v>108958.26497999999</v>
      </c>
      <c r="T1125" s="17">
        <f t="shared" si="818"/>
        <v>108958.26497999999</v>
      </c>
      <c r="U1125" s="17">
        <f t="shared" ref="U1125:V1125" si="819">SUM(U1124,U1107)</f>
        <v>108958.26497999999</v>
      </c>
      <c r="V1125" s="17">
        <f t="shared" si="819"/>
        <v>108958.26497999999</v>
      </c>
      <c r="W1125" s="17">
        <f t="shared" ref="W1125" si="820">SUM(W1124,W1107)</f>
        <v>54479.132489999996</v>
      </c>
      <c r="X1125" s="17">
        <f t="shared" ref="X1125:AA1125" si="821">SUM(X1124,X1107)</f>
        <v>55710.130640000003</v>
      </c>
      <c r="Y1125" s="17">
        <f t="shared" si="821"/>
        <v>0</v>
      </c>
      <c r="Z1125" s="17">
        <f t="shared" si="821"/>
        <v>1230.9981500000031</v>
      </c>
      <c r="AA1125" s="17">
        <f t="shared" si="821"/>
        <v>-152.28958</v>
      </c>
      <c r="AB1125" s="1244">
        <f>SUM(AB1124,AB1107)</f>
        <v>55557.841060000006</v>
      </c>
      <c r="AC1125" s="2338">
        <f>SUM(AC1124,AC1107)</f>
        <v>1088</v>
      </c>
      <c r="AD1125" s="1244">
        <f t="shared" ref="AD1125:AE1125" si="822">SUM(AD1124,AD1107)</f>
        <v>485620.95</v>
      </c>
      <c r="AE1125" s="1244">
        <f t="shared" si="822"/>
        <v>485.62094999999999</v>
      </c>
      <c r="AF1125" s="2406"/>
    </row>
    <row r="1126" spans="1:32" ht="15" customHeight="1" x14ac:dyDescent="0.25">
      <c r="A1126" s="70">
        <v>1</v>
      </c>
      <c r="B1126" s="70">
        <v>1</v>
      </c>
      <c r="C1126" s="258" t="s">
        <v>31</v>
      </c>
      <c r="D1126" s="135"/>
      <c r="E1126" s="2317"/>
      <c r="F1126" s="381"/>
      <c r="G1126" s="381"/>
      <c r="H1126" s="381"/>
      <c r="I1126" s="383"/>
      <c r="J1126" s="383"/>
      <c r="K1126" s="496"/>
      <c r="L1126" s="496"/>
      <c r="M1126" s="496"/>
      <c r="N1126" s="496"/>
      <c r="O1126" s="496"/>
      <c r="P1126" s="496"/>
      <c r="Q1126" s="13"/>
      <c r="R1126" s="13"/>
      <c r="S1126" s="13"/>
      <c r="T1126" s="13"/>
      <c r="U1126" s="13"/>
      <c r="V1126" s="13"/>
      <c r="W1126" s="1038"/>
      <c r="X1126" s="13">
        <f t="shared" si="807"/>
        <v>0</v>
      </c>
      <c r="Y1126" s="13"/>
      <c r="Z1126" s="13"/>
      <c r="AA1126" s="13"/>
      <c r="AB1126" s="1252"/>
      <c r="AC1126" s="13"/>
      <c r="AD1126" s="13"/>
      <c r="AE1126" s="1798"/>
      <c r="AF1126" s="2406"/>
    </row>
    <row r="1127" spans="1:32" ht="15" customHeight="1" x14ac:dyDescent="0.25">
      <c r="A1127" s="70">
        <v>1</v>
      </c>
      <c r="B1127" s="70">
        <v>1</v>
      </c>
      <c r="C1127" s="217" t="s">
        <v>148</v>
      </c>
      <c r="D1127" s="217"/>
      <c r="E1127" s="2162"/>
      <c r="F1127" s="361"/>
      <c r="G1127" s="361"/>
      <c r="H1127" s="361"/>
      <c r="I1127" s="125"/>
      <c r="J1127" s="125"/>
      <c r="K1127" s="126"/>
      <c r="L1127" s="126"/>
      <c r="M1127" s="126"/>
      <c r="N1127" s="126"/>
      <c r="O1127" s="126"/>
      <c r="P1127" s="126"/>
      <c r="Q1127" s="8"/>
      <c r="R1127" s="8"/>
      <c r="S1127" s="8"/>
      <c r="T1127" s="8"/>
      <c r="U1127" s="8"/>
      <c r="V1127" s="8"/>
      <c r="W1127" s="1035"/>
      <c r="X1127" s="8">
        <f t="shared" si="807"/>
        <v>0</v>
      </c>
      <c r="Y1127" s="8"/>
      <c r="Z1127" s="8"/>
      <c r="AA1127" s="8"/>
      <c r="AB1127" s="1152"/>
      <c r="AC1127" s="8"/>
      <c r="AD1127" s="8"/>
      <c r="AE1127" s="1795"/>
      <c r="AF1127" s="2406"/>
    </row>
    <row r="1128" spans="1:32" s="96" customFormat="1" ht="15" customHeight="1" x14ac:dyDescent="0.25">
      <c r="A1128" s="70">
        <v>1</v>
      </c>
      <c r="B1128" s="70">
        <v>1</v>
      </c>
      <c r="C1128" s="150" t="s">
        <v>55</v>
      </c>
      <c r="D1128" s="124">
        <v>240</v>
      </c>
      <c r="E1128" s="2162">
        <v>870</v>
      </c>
      <c r="F1128" s="92">
        <f>ROUND(E1128/12*$C$4,0)</f>
        <v>435</v>
      </c>
      <c r="G1128" s="92">
        <f>225+204</f>
        <v>429</v>
      </c>
      <c r="H1128" s="92">
        <f>G1128/F1128*100</f>
        <v>98.620689655172413</v>
      </c>
      <c r="I1128" s="363">
        <v>8</v>
      </c>
      <c r="J1128" s="93">
        <f>M1128/G1128</f>
        <v>8.0069930069930066</v>
      </c>
      <c r="K1128" s="94">
        <f>ROUND(E1128*I1128,0)</f>
        <v>6960</v>
      </c>
      <c r="L1128" s="94">
        <f t="shared" ref="L1128" si="823">ROUND(K1128/12*$C$4,0)</f>
        <v>3480</v>
      </c>
      <c r="M1128" s="94">
        <v>3435</v>
      </c>
      <c r="N1128" s="94">
        <f>M1128/L1128*100</f>
        <v>98.706896551724128</v>
      </c>
      <c r="O1128" s="94">
        <f>ROUND(K1128/D1128,0)</f>
        <v>29</v>
      </c>
      <c r="P1128" s="94">
        <f>M1128/$C$4*12/O1128</f>
        <v>236.89655172413794</v>
      </c>
      <c r="Q1128" s="8"/>
      <c r="R1128" s="8"/>
      <c r="S1128" s="8"/>
      <c r="T1128" s="8"/>
      <c r="U1128" s="8"/>
      <c r="V1128" s="8"/>
      <c r="W1128" s="1035"/>
      <c r="X1128" s="8">
        <f t="shared" si="807"/>
        <v>0</v>
      </c>
      <c r="Y1128" s="8"/>
      <c r="Z1128" s="8">
        <f>X1128-W1128</f>
        <v>0</v>
      </c>
      <c r="AA1128" s="8"/>
      <c r="AB1128" s="1152"/>
      <c r="AC1128" s="8"/>
      <c r="AD1128" s="8"/>
      <c r="AE1128" s="1795"/>
      <c r="AF1128" s="2406"/>
    </row>
    <row r="1129" spans="1:32" ht="29.25" customHeight="1" x14ac:dyDescent="0.25">
      <c r="A1129" s="70">
        <v>1</v>
      </c>
      <c r="B1129" s="70">
        <v>1</v>
      </c>
      <c r="C1129" s="153" t="s">
        <v>241</v>
      </c>
      <c r="D1129" s="389"/>
      <c r="E1129" s="2164">
        <f t="shared" ref="E1129:E1130" si="824">SUM(E1128)</f>
        <v>870</v>
      </c>
      <c r="F1129" s="539">
        <f t="shared" ref="F1129:G1130" si="825">SUM(F1128)</f>
        <v>435</v>
      </c>
      <c r="G1129" s="539">
        <f t="shared" si="825"/>
        <v>429</v>
      </c>
      <c r="H1129" s="155">
        <f>G1129/F1129*100</f>
        <v>98.620689655172413</v>
      </c>
      <c r="I1129" s="549">
        <f>IF(E1129=0,0,K1129/E1129)</f>
        <v>8</v>
      </c>
      <c r="J1129" s="131">
        <f>M1129/G1129</f>
        <v>8.0069930069930066</v>
      </c>
      <c r="K1129" s="184">
        <f t="shared" ref="K1129:M1130" si="826">SUM(K1128)</f>
        <v>6960</v>
      </c>
      <c r="L1129" s="184">
        <f t="shared" si="826"/>
        <v>3480</v>
      </c>
      <c r="M1129" s="184">
        <f t="shared" si="826"/>
        <v>3435</v>
      </c>
      <c r="N1129" s="184">
        <f>M1129/L1129*100</f>
        <v>98.706896551724128</v>
      </c>
      <c r="O1129" s="184">
        <f>SUM(O1128)</f>
        <v>29</v>
      </c>
      <c r="P1129" s="100">
        <f>M1129/$C$4*12/O1129</f>
        <v>236.89655172413794</v>
      </c>
      <c r="Q1129" s="15"/>
      <c r="R1129" s="15"/>
      <c r="S1129" s="15"/>
      <c r="T1129" s="15"/>
      <c r="U1129" s="15"/>
      <c r="V1129" s="15"/>
      <c r="W1129" s="1036"/>
      <c r="X1129" s="15">
        <f t="shared" si="807"/>
        <v>0</v>
      </c>
      <c r="Y1129" s="15"/>
      <c r="Z1129" s="15"/>
      <c r="AA1129" s="15"/>
      <c r="AB1129" s="1269"/>
      <c r="AC1129" s="15"/>
      <c r="AD1129" s="15"/>
      <c r="AE1129" s="1796"/>
      <c r="AF1129" s="2406"/>
    </row>
    <row r="1130" spans="1:32" ht="15" customHeight="1" thickBot="1" x14ac:dyDescent="0.3">
      <c r="A1130" s="70">
        <v>1</v>
      </c>
      <c r="B1130" s="70">
        <v>1</v>
      </c>
      <c r="C1130" s="156" t="s">
        <v>341</v>
      </c>
      <c r="D1130" s="156"/>
      <c r="E1130" s="2333">
        <f t="shared" si="824"/>
        <v>870</v>
      </c>
      <c r="F1130" s="390">
        <f t="shared" si="825"/>
        <v>435</v>
      </c>
      <c r="G1130" s="390">
        <f t="shared" si="825"/>
        <v>429</v>
      </c>
      <c r="H1130" s="390">
        <f>G1130/F1130*100</f>
        <v>98.620689655172413</v>
      </c>
      <c r="I1130" s="549">
        <f>IF(E1130=0,0,K1130/E1130)</f>
        <v>8</v>
      </c>
      <c r="J1130" s="579">
        <f>SUM(J1129)</f>
        <v>8.0069930069930066</v>
      </c>
      <c r="K1130" s="390">
        <f t="shared" si="826"/>
        <v>6960</v>
      </c>
      <c r="L1130" s="390">
        <f t="shared" si="826"/>
        <v>3480</v>
      </c>
      <c r="M1130" s="2760">
        <f t="shared" si="826"/>
        <v>3435</v>
      </c>
      <c r="N1130" s="161">
        <f>M1130/L1130*100</f>
        <v>98.706896551724128</v>
      </c>
      <c r="O1130" s="196">
        <f>SUM(O1128)</f>
        <v>29</v>
      </c>
      <c r="P1130" s="161">
        <f>M1130/$C$4*12/O1130</f>
        <v>236.89655172413794</v>
      </c>
      <c r="Q1130" s="57">
        <v>12001.605279999998</v>
      </c>
      <c r="R1130" s="57">
        <v>12001.605279999998</v>
      </c>
      <c r="S1130" s="57">
        <v>12001.605279999998</v>
      </c>
      <c r="T1130" s="57">
        <v>12001.605279999998</v>
      </c>
      <c r="U1130" s="57">
        <v>12001.605279999998</v>
      </c>
      <c r="V1130" s="57">
        <v>12001.605279999998</v>
      </c>
      <c r="W1130" s="1037">
        <f>Q1130/12*$C$4+(R1130-Q1130)/11*5+(S1130-R1130)/10*4+(T1130-S1130)/9*3+(U1130-T1130)/8*2+(V1130-U1130)/7*1</f>
        <v>6000.802639999999</v>
      </c>
      <c r="X1130" s="57">
        <f t="shared" si="807"/>
        <v>5994.7279499999995</v>
      </c>
      <c r="Y1130" s="57"/>
      <c r="Z1130" s="57">
        <f>X1130-W1130</f>
        <v>-6.0746899999994639</v>
      </c>
      <c r="AA1130" s="57">
        <v>0</v>
      </c>
      <c r="AB1130" s="1160">
        <v>5994.7279499999995</v>
      </c>
      <c r="AC1130" s="57"/>
      <c r="AD1130" s="57"/>
      <c r="AE1130" s="1799"/>
      <c r="AF1130" s="2406"/>
    </row>
    <row r="1131" spans="1:32" ht="15" customHeight="1" thickBot="1" x14ac:dyDescent="0.3">
      <c r="A1131" s="70">
        <v>1</v>
      </c>
      <c r="B1131" s="70">
        <v>1</v>
      </c>
      <c r="C1131" s="454" t="s">
        <v>17</v>
      </c>
      <c r="D1131" s="454"/>
      <c r="E1131" s="2342"/>
      <c r="F1131" s="576"/>
      <c r="G1131" s="576"/>
      <c r="H1131" s="576"/>
      <c r="I1131" s="393"/>
      <c r="J1131" s="393"/>
      <c r="K1131" s="543"/>
      <c r="L1131" s="543"/>
      <c r="M1131" s="543">
        <f>SUM(M1125,M1130)</f>
        <v>3435</v>
      </c>
      <c r="N1131" s="543"/>
      <c r="O1131" s="543"/>
      <c r="P1131" s="543"/>
      <c r="Q1131" s="14">
        <f t="shared" ref="Q1131:R1131" si="827">SUM(Q1125,Q1130)</f>
        <v>120959.87026</v>
      </c>
      <c r="R1131" s="14">
        <f t="shared" si="827"/>
        <v>120959.87026</v>
      </c>
      <c r="S1131" s="14">
        <f t="shared" ref="S1131:T1131" si="828">SUM(S1125,S1130)</f>
        <v>120959.87026</v>
      </c>
      <c r="T1131" s="14">
        <f t="shared" si="828"/>
        <v>120959.87026</v>
      </c>
      <c r="U1131" s="14">
        <f t="shared" ref="U1131:V1131" si="829">SUM(U1125,U1130)</f>
        <v>120959.87026</v>
      </c>
      <c r="V1131" s="14">
        <f t="shared" si="829"/>
        <v>120959.87026</v>
      </c>
      <c r="W1131" s="1040">
        <f t="shared" ref="W1131" si="830">SUM(W1125,W1130)</f>
        <v>60479.935129999998</v>
      </c>
      <c r="X1131" s="14">
        <f t="shared" si="807"/>
        <v>61704.858590000003</v>
      </c>
      <c r="Y1131" s="14"/>
      <c r="Z1131" s="14">
        <f t="shared" ref="Z1131:AA1131" si="831">SUM(Z1125,Z1130)</f>
        <v>1224.9234600000036</v>
      </c>
      <c r="AA1131" s="14">
        <f t="shared" si="831"/>
        <v>-152.28958</v>
      </c>
      <c r="AB1131" s="1250">
        <f>SUM(AB1125,AB1130)</f>
        <v>61552.569010000007</v>
      </c>
      <c r="AC1131" s="14">
        <f t="shared" ref="AC1131:AE1131" si="832">SUM(AC1125,AC1130)</f>
        <v>1088</v>
      </c>
      <c r="AD1131" s="1250">
        <f t="shared" si="832"/>
        <v>485620.95</v>
      </c>
      <c r="AE1131" s="1250">
        <f t="shared" si="832"/>
        <v>485.62094999999999</v>
      </c>
      <c r="AF1131" s="2406"/>
    </row>
    <row r="1132" spans="1:32" ht="21" customHeight="1" x14ac:dyDescent="0.25">
      <c r="A1132" s="70">
        <v>1</v>
      </c>
      <c r="B1132" s="70">
        <v>1</v>
      </c>
      <c r="C1132" s="563"/>
      <c r="D1132" s="563"/>
      <c r="E1132" s="2317"/>
      <c r="F1132" s="381"/>
      <c r="G1132" s="381"/>
      <c r="H1132" s="381"/>
      <c r="I1132" s="383"/>
      <c r="J1132" s="383"/>
      <c r="K1132" s="496"/>
      <c r="L1132" s="496"/>
      <c r="M1132" s="496"/>
      <c r="N1132" s="496"/>
      <c r="O1132" s="496"/>
      <c r="P1132" s="496"/>
      <c r="Q1132" s="13"/>
      <c r="R1132" s="13"/>
      <c r="S1132" s="13"/>
      <c r="T1132" s="13"/>
      <c r="U1132" s="13"/>
      <c r="V1132" s="13"/>
      <c r="W1132" s="1038"/>
      <c r="X1132" s="13">
        <f t="shared" si="807"/>
        <v>0</v>
      </c>
      <c r="Y1132" s="13"/>
      <c r="Z1132" s="13"/>
      <c r="AA1132" s="13"/>
      <c r="AB1132" s="1252"/>
      <c r="AC1132" s="13"/>
      <c r="AD1132" s="13"/>
      <c r="AE1132" s="1798"/>
      <c r="AF1132" s="2406"/>
    </row>
    <row r="1133" spans="1:32" ht="44.25" customHeight="1" x14ac:dyDescent="0.25">
      <c r="A1133" s="70">
        <v>1</v>
      </c>
      <c r="B1133" s="70">
        <v>1</v>
      </c>
      <c r="C1133" s="1027" t="s">
        <v>265</v>
      </c>
      <c r="D1133" s="492"/>
      <c r="E1133" s="2162"/>
      <c r="F1133" s="361"/>
      <c r="G1133" s="361"/>
      <c r="H1133" s="361"/>
      <c r="I1133" s="125"/>
      <c r="J1133" s="125"/>
      <c r="K1133" s="126"/>
      <c r="L1133" s="126"/>
      <c r="M1133" s="126"/>
      <c r="N1133" s="126"/>
      <c r="O1133" s="126"/>
      <c r="P1133" s="126"/>
      <c r="Q1133" s="8"/>
      <c r="R1133" s="8"/>
      <c r="S1133" s="8"/>
      <c r="T1133" s="8"/>
      <c r="U1133" s="8"/>
      <c r="V1133" s="8"/>
      <c r="W1133" s="1035"/>
      <c r="X1133" s="8">
        <f t="shared" si="807"/>
        <v>0</v>
      </c>
      <c r="Y1133" s="8"/>
      <c r="Z1133" s="8"/>
      <c r="AA1133" s="8"/>
      <c r="AB1133" s="1152"/>
      <c r="AC1133" s="8"/>
      <c r="AD1133" s="8"/>
      <c r="AE1133" s="1795"/>
      <c r="AF1133" s="2406"/>
    </row>
    <row r="1134" spans="1:32" ht="15" customHeight="1" x14ac:dyDescent="0.25">
      <c r="A1134" s="70">
        <v>1</v>
      </c>
      <c r="B1134" s="70">
        <v>1</v>
      </c>
      <c r="C1134" s="507" t="s">
        <v>302</v>
      </c>
      <c r="D1134" s="507"/>
      <c r="E1134" s="2160"/>
      <c r="F1134" s="126"/>
      <c r="G1134" s="126"/>
      <c r="H1134" s="126"/>
      <c r="I1134" s="125"/>
      <c r="J1134" s="125"/>
      <c r="K1134" s="126"/>
      <c r="L1134" s="126"/>
      <c r="M1134" s="126"/>
      <c r="N1134" s="126"/>
      <c r="O1134" s="126"/>
      <c r="P1134" s="126"/>
      <c r="Q1134" s="8"/>
      <c r="R1134" s="8"/>
      <c r="S1134" s="8"/>
      <c r="T1134" s="8"/>
      <c r="U1134" s="8"/>
      <c r="V1134" s="8"/>
      <c r="W1134" s="1035"/>
      <c r="X1134" s="8">
        <f t="shared" si="807"/>
        <v>0</v>
      </c>
      <c r="Y1134" s="8"/>
      <c r="Z1134" s="8"/>
      <c r="AA1134" s="8"/>
      <c r="AB1134" s="1152"/>
      <c r="AC1134" s="8"/>
      <c r="AD1134" s="8"/>
      <c r="AE1134" s="1795"/>
      <c r="AF1134" s="2406"/>
    </row>
    <row r="1135" spans="1:32" ht="15" customHeight="1" x14ac:dyDescent="0.25">
      <c r="A1135" s="70">
        <v>1</v>
      </c>
      <c r="B1135" s="70">
        <v>1</v>
      </c>
      <c r="C1135" s="407" t="s">
        <v>361</v>
      </c>
      <c r="D1135" s="407"/>
      <c r="E1135" s="2150">
        <f>E1137+E1138+E1139+E1140</f>
        <v>14600</v>
      </c>
      <c r="F1135" s="92">
        <f>F1137+F1138+F1139+F1140</f>
        <v>7300</v>
      </c>
      <c r="G1135" s="440">
        <f>G1137+G1138+G1139+G1140</f>
        <v>7568</v>
      </c>
      <c r="H1135" s="440">
        <f>G1135/F1135*100</f>
        <v>103.67123287671234</v>
      </c>
      <c r="I1135" s="125"/>
      <c r="J1135" s="125"/>
      <c r="K1135" s="464"/>
      <c r="L1135" s="464"/>
      <c r="M1135" s="464"/>
      <c r="N1135" s="464"/>
      <c r="O1135" s="464"/>
      <c r="P1135" s="464"/>
      <c r="Q1135" s="8"/>
      <c r="R1135" s="8"/>
      <c r="S1135" s="8"/>
      <c r="T1135" s="8"/>
      <c r="U1135" s="8"/>
      <c r="V1135" s="8"/>
      <c r="W1135" s="1035"/>
      <c r="X1135" s="8">
        <f t="shared" si="807"/>
        <v>0</v>
      </c>
      <c r="Y1135" s="8"/>
      <c r="Z1135" s="8"/>
      <c r="AA1135" s="8"/>
      <c r="AB1135" s="1152"/>
      <c r="AC1135" s="8">
        <f>AC1137+AC1138+AC1139+AC1140</f>
        <v>274</v>
      </c>
      <c r="AD1135" s="8">
        <f>AD1137+AD1138+AD1139+AD1140</f>
        <v>125978.71999999997</v>
      </c>
      <c r="AE1135" s="8">
        <f>AE1137+AE1138+AE1140+AE1139</f>
        <v>125.97871999999997</v>
      </c>
      <c r="AF1135" s="2406"/>
    </row>
    <row r="1136" spans="1:32" ht="15" customHeight="1" x14ac:dyDescent="0.25">
      <c r="B1136" s="70">
        <v>1</v>
      </c>
      <c r="C1136" s="407"/>
      <c r="D1136" s="407"/>
      <c r="E1136" s="2150"/>
      <c r="F1136" s="92"/>
      <c r="G1136" s="440"/>
      <c r="H1136" s="440"/>
      <c r="I1136" s="125"/>
      <c r="J1136" s="125"/>
      <c r="K1136" s="464"/>
      <c r="L1136" s="464"/>
      <c r="M1136" s="464"/>
      <c r="N1136" s="464"/>
      <c r="O1136" s="464"/>
      <c r="P1136" s="464"/>
      <c r="Q1136" s="8"/>
      <c r="R1136" s="8"/>
      <c r="S1136" s="8"/>
      <c r="T1136" s="8"/>
      <c r="U1136" s="8"/>
      <c r="V1136" s="8"/>
      <c r="W1136" s="1035"/>
      <c r="X1136" s="8"/>
      <c r="Y1136" s="8"/>
      <c r="Z1136" s="8"/>
      <c r="AA1136" s="8"/>
      <c r="AB1136" s="1152"/>
      <c r="AC1136" s="8"/>
      <c r="AD1136" s="8"/>
      <c r="AE1136" s="1795"/>
      <c r="AF1136" s="2406"/>
    </row>
    <row r="1137" spans="1:32" ht="30.75" customHeight="1" x14ac:dyDescent="0.25">
      <c r="A1137" s="70">
        <v>1</v>
      </c>
      <c r="B1137" s="70">
        <v>1</v>
      </c>
      <c r="C1137" s="407" t="s">
        <v>303</v>
      </c>
      <c r="D1137" s="407"/>
      <c r="E1137" s="2150"/>
      <c r="F1137" s="92">
        <f>ROUND(E1137/12*$C$4,0)</f>
        <v>0</v>
      </c>
      <c r="G1137" s="440"/>
      <c r="H1137" s="440"/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8"/>
      <c r="V1137" s="8"/>
      <c r="W1137" s="1035"/>
      <c r="X1137" s="8">
        <f t="shared" si="807"/>
        <v>0</v>
      </c>
      <c r="Y1137" s="8"/>
      <c r="Z1137" s="8"/>
      <c r="AA1137" s="8"/>
      <c r="AB1137" s="1152"/>
      <c r="AC1137" s="8"/>
      <c r="AD1137" s="8"/>
      <c r="AE1137" s="1795"/>
      <c r="AF1137" s="2406"/>
    </row>
    <row r="1138" spans="1:32" ht="33" customHeight="1" x14ac:dyDescent="0.25">
      <c r="A1138" s="70">
        <v>1</v>
      </c>
      <c r="B1138" s="70">
        <v>1</v>
      </c>
      <c r="C1138" s="407" t="s">
        <v>304</v>
      </c>
      <c r="D1138" s="407"/>
      <c r="E1138" s="2150">
        <v>5800</v>
      </c>
      <c r="F1138" s="92">
        <f>ROUND(E1138/12*$C$4,0)</f>
        <v>2900</v>
      </c>
      <c r="G1138" s="440">
        <v>3005</v>
      </c>
      <c r="H1138" s="440">
        <f>G1138/F1138*100</f>
        <v>103.62068965517241</v>
      </c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8"/>
      <c r="V1138" s="8"/>
      <c r="W1138" s="1035"/>
      <c r="X1138" s="8">
        <f t="shared" si="807"/>
        <v>0</v>
      </c>
      <c r="Y1138" s="8"/>
      <c r="Z1138" s="8"/>
      <c r="AA1138" s="8"/>
      <c r="AB1138" s="1152"/>
      <c r="AC1138" s="8">
        <v>99</v>
      </c>
      <c r="AD1138" s="8">
        <v>45517.87999999999</v>
      </c>
      <c r="AE1138" s="1795">
        <f t="shared" ref="AE1138:AE1142" si="833">AD1138/1000</f>
        <v>45.517879999999991</v>
      </c>
      <c r="AF1138" s="2406"/>
    </row>
    <row r="1139" spans="1:32" ht="15" customHeight="1" x14ac:dyDescent="0.25">
      <c r="A1139" s="70">
        <v>1</v>
      </c>
      <c r="B1139" s="70">
        <v>1</v>
      </c>
      <c r="C1139" s="407" t="s">
        <v>305</v>
      </c>
      <c r="D1139" s="407"/>
      <c r="E1139" s="2150"/>
      <c r="F1139" s="92">
        <f>ROUND(E1139/12*$C$4,0)</f>
        <v>0</v>
      </c>
      <c r="G1139" s="440"/>
      <c r="H1139" s="440"/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8"/>
      <c r="V1139" s="8"/>
      <c r="W1139" s="1035"/>
      <c r="X1139" s="8">
        <f t="shared" si="807"/>
        <v>0</v>
      </c>
      <c r="Y1139" s="8"/>
      <c r="Z1139" s="8"/>
      <c r="AA1139" s="8"/>
      <c r="AB1139" s="1152"/>
      <c r="AC1139" s="8"/>
      <c r="AD1139" s="8"/>
      <c r="AE1139" s="1795">
        <f t="shared" si="833"/>
        <v>0</v>
      </c>
      <c r="AF1139" s="2406"/>
    </row>
    <row r="1140" spans="1:32" ht="15" customHeight="1" x14ac:dyDescent="0.25">
      <c r="A1140" s="70">
        <v>1</v>
      </c>
      <c r="B1140" s="70">
        <v>1</v>
      </c>
      <c r="C1140" s="407" t="s">
        <v>306</v>
      </c>
      <c r="D1140" s="407"/>
      <c r="E1140" s="2150">
        <v>8800</v>
      </c>
      <c r="F1140" s="92">
        <f>(E1140/12*$C$4)</f>
        <v>4400</v>
      </c>
      <c r="G1140" s="440">
        <v>4563</v>
      </c>
      <c r="H1140" s="440">
        <f>G1140/F1140*100</f>
        <v>103.70454545454547</v>
      </c>
      <c r="I1140" s="125"/>
      <c r="J1140" s="125"/>
      <c r="K1140" s="464"/>
      <c r="L1140" s="464"/>
      <c r="M1140" s="464"/>
      <c r="N1140" s="464"/>
      <c r="O1140" s="464"/>
      <c r="P1140" s="464"/>
      <c r="Q1140" s="8"/>
      <c r="R1140" s="8"/>
      <c r="S1140" s="8"/>
      <c r="T1140" s="8"/>
      <c r="U1140" s="8"/>
      <c r="V1140" s="8"/>
      <c r="W1140" s="1035"/>
      <c r="X1140" s="8">
        <f t="shared" si="807"/>
        <v>0</v>
      </c>
      <c r="Y1140" s="8"/>
      <c r="Z1140" s="8"/>
      <c r="AA1140" s="8"/>
      <c r="AB1140" s="1152"/>
      <c r="AC1140" s="8">
        <v>175</v>
      </c>
      <c r="AD1140" s="8">
        <v>80460.839999999982</v>
      </c>
      <c r="AE1140" s="1795">
        <f t="shared" si="833"/>
        <v>80.460839999999976</v>
      </c>
      <c r="AF1140" s="2406"/>
    </row>
    <row r="1141" spans="1:32" ht="51.75" customHeight="1" x14ac:dyDescent="0.25">
      <c r="B1141" s="70">
        <v>1</v>
      </c>
      <c r="C1141" s="407" t="s">
        <v>552</v>
      </c>
      <c r="D1141" s="407"/>
      <c r="E1141" s="2150">
        <v>3696</v>
      </c>
      <c r="F1141" s="92">
        <f>E1141/7*($C$4-5)</f>
        <v>528</v>
      </c>
      <c r="G1141" s="440"/>
      <c r="H1141" s="440">
        <f>G1141/F1141*100</f>
        <v>0</v>
      </c>
      <c r="I1141" s="125"/>
      <c r="J1141" s="125"/>
      <c r="K1141" s="464"/>
      <c r="L1141" s="464"/>
      <c r="M1141" s="464"/>
      <c r="N1141" s="464"/>
      <c r="O1141" s="464"/>
      <c r="P1141" s="464"/>
      <c r="Q1141" s="8"/>
      <c r="R1141" s="8"/>
      <c r="S1141" s="8"/>
      <c r="T1141" s="8"/>
      <c r="U1141" s="8"/>
      <c r="V1141" s="8"/>
      <c r="W1141" s="1035"/>
      <c r="X1141" s="8"/>
      <c r="Y1141" s="8"/>
      <c r="Z1141" s="8"/>
      <c r="AA1141" s="8"/>
      <c r="AB1141" s="1152"/>
      <c r="AC1141" s="8"/>
      <c r="AD1141" s="8"/>
      <c r="AE1141" s="1795"/>
      <c r="AF1141" s="2406"/>
    </row>
    <row r="1142" spans="1:32" ht="15" customHeight="1" x14ac:dyDescent="0.25">
      <c r="A1142" s="70">
        <v>1</v>
      </c>
      <c r="B1142" s="70">
        <v>1</v>
      </c>
      <c r="C1142" s="407" t="s">
        <v>360</v>
      </c>
      <c r="D1142" s="407"/>
      <c r="E1142" s="2150">
        <v>49000</v>
      </c>
      <c r="F1142" s="92">
        <f>(E1142/12*$C$4)</f>
        <v>24500</v>
      </c>
      <c r="G1142" s="440">
        <v>24696</v>
      </c>
      <c r="H1142" s="440">
        <f>G1142/F1142*100</f>
        <v>100.8</v>
      </c>
      <c r="I1142" s="125"/>
      <c r="J1142" s="125"/>
      <c r="K1142" s="464"/>
      <c r="L1142" s="464"/>
      <c r="M1142" s="464"/>
      <c r="N1142" s="464"/>
      <c r="O1142" s="464"/>
      <c r="P1142" s="464"/>
      <c r="Q1142" s="8"/>
      <c r="R1142" s="8"/>
      <c r="S1142" s="8"/>
      <c r="T1142" s="8"/>
      <c r="U1142" s="8"/>
      <c r="V1142" s="8"/>
      <c r="W1142" s="1035"/>
      <c r="X1142" s="8">
        <f t="shared" si="807"/>
        <v>0</v>
      </c>
      <c r="Y1142" s="8"/>
      <c r="Z1142" s="8"/>
      <c r="AA1142" s="8"/>
      <c r="AB1142" s="1152"/>
      <c r="AC1142" s="8">
        <v>1491</v>
      </c>
      <c r="AD1142" s="8">
        <v>2103939.7399999998</v>
      </c>
      <c r="AE1142" s="1795">
        <f t="shared" si="833"/>
        <v>2103.9397399999998</v>
      </c>
      <c r="AF1142" s="2406"/>
    </row>
    <row r="1143" spans="1:32" s="96" customFormat="1" ht="34.5" customHeight="1" x14ac:dyDescent="0.25">
      <c r="A1143" s="70">
        <v>1</v>
      </c>
      <c r="B1143" s="70">
        <v>1</v>
      </c>
      <c r="C1143" s="407" t="s">
        <v>377</v>
      </c>
      <c r="D1143" s="407"/>
      <c r="E1143" s="2150"/>
      <c r="F1143" s="92"/>
      <c r="G1143" s="440"/>
      <c r="H1143" s="440"/>
      <c r="I1143" s="125"/>
      <c r="J1143" s="125"/>
      <c r="K1143" s="464"/>
      <c r="L1143" s="464"/>
      <c r="M1143" s="464"/>
      <c r="N1143" s="464"/>
      <c r="O1143" s="464"/>
      <c r="P1143" s="464"/>
      <c r="Q1143" s="8"/>
      <c r="R1143" s="8"/>
      <c r="S1143" s="8"/>
      <c r="T1143" s="8"/>
      <c r="U1143" s="8"/>
      <c r="V1143" s="8"/>
      <c r="W1143" s="1035"/>
      <c r="X1143" s="8">
        <f t="shared" si="807"/>
        <v>0</v>
      </c>
      <c r="Y1143" s="8"/>
      <c r="Z1143" s="8"/>
      <c r="AA1143" s="8"/>
      <c r="AB1143" s="1152"/>
      <c r="AC1143" s="8"/>
      <c r="AD1143" s="8"/>
      <c r="AE1143" s="1795"/>
      <c r="AF1143" s="2406"/>
    </row>
    <row r="1144" spans="1:32" ht="27" customHeight="1" x14ac:dyDescent="0.25">
      <c r="A1144" s="70">
        <v>1</v>
      </c>
      <c r="B1144" s="70">
        <v>1</v>
      </c>
      <c r="C1144" s="508" t="s">
        <v>168</v>
      </c>
      <c r="D1144" s="508"/>
      <c r="E1144" s="2330">
        <f>SUM(E1135+E1142*3.2)</f>
        <v>171400</v>
      </c>
      <c r="F1144" s="116">
        <f>SUM(F1135+F1142*3.2)</f>
        <v>85700</v>
      </c>
      <c r="G1144" s="388">
        <f>SUM(G1135+G1142*3.2)</f>
        <v>86595.200000000012</v>
      </c>
      <c r="H1144" s="388">
        <f>G1144/F1144*100</f>
        <v>101.04457409568263</v>
      </c>
      <c r="I1144" s="125"/>
      <c r="J1144" s="125"/>
      <c r="K1144" s="464"/>
      <c r="L1144" s="464"/>
      <c r="M1144" s="464"/>
      <c r="N1144" s="464"/>
      <c r="O1144" s="464"/>
      <c r="P1144" s="464"/>
      <c r="Q1144" s="17">
        <v>87312.6397</v>
      </c>
      <c r="R1144" s="17">
        <v>87312.6397</v>
      </c>
      <c r="S1144" s="17">
        <v>87312.6397</v>
      </c>
      <c r="T1144" s="17">
        <v>87312.6397</v>
      </c>
      <c r="U1144" s="17">
        <v>87312.6397</v>
      </c>
      <c r="V1144" s="17">
        <v>87312.6397</v>
      </c>
      <c r="W1144" s="1695">
        <f>Q1144/12*$C$4+(R1144-Q1144)/11*5+(S1144-R1144)/10*4+(T1144-S1144)/9*3+(U1144-T1144)/8*2+(V1144-U1144)/7*1</f>
        <v>43656.31985</v>
      </c>
      <c r="X1144" s="17">
        <f t="shared" ref="X1144" si="834">AB1144-AA1144-Y1144</f>
        <v>43656.319799999997</v>
      </c>
      <c r="Y1144" s="17"/>
      <c r="Z1144" s="17">
        <f>X1144-W1144</f>
        <v>-5.0000002374872565E-5</v>
      </c>
      <c r="AA1144" s="17">
        <v>-236.16476</v>
      </c>
      <c r="AB1144" s="1244">
        <v>43420.155039999998</v>
      </c>
      <c r="AC1144" s="2330">
        <f>SUM(AC1135+AC1142*3.2)</f>
        <v>5045.2</v>
      </c>
      <c r="AD1144" s="17">
        <f>AD1142+AD1135</f>
        <v>2229918.46</v>
      </c>
      <c r="AE1144" s="17">
        <f>AE1142+AE1135</f>
        <v>2229.9184599999999</v>
      </c>
      <c r="AF1144" s="2406"/>
    </row>
    <row r="1145" spans="1:32" ht="31.5" customHeight="1" x14ac:dyDescent="0.25">
      <c r="A1145" s="70">
        <v>1</v>
      </c>
      <c r="B1145" s="70">
        <v>1</v>
      </c>
      <c r="C1145" s="483" t="s">
        <v>307</v>
      </c>
      <c r="D1145" s="483"/>
      <c r="E1145" s="2150"/>
      <c r="F1145" s="92"/>
      <c r="G1145" s="440"/>
      <c r="H1145" s="440"/>
      <c r="I1145" s="125"/>
      <c r="J1145" s="125"/>
      <c r="K1145" s="464"/>
      <c r="L1145" s="464"/>
      <c r="M1145" s="464"/>
      <c r="N1145" s="464"/>
      <c r="O1145" s="464"/>
      <c r="P1145" s="464"/>
      <c r="Q1145" s="8"/>
      <c r="R1145" s="8"/>
      <c r="S1145" s="8"/>
      <c r="T1145" s="8"/>
      <c r="U1145" s="8"/>
      <c r="V1145" s="8"/>
      <c r="W1145" s="1035"/>
      <c r="X1145" s="8">
        <f t="shared" si="807"/>
        <v>0</v>
      </c>
      <c r="Y1145" s="8"/>
      <c r="Z1145" s="8"/>
      <c r="AA1145" s="8"/>
      <c r="AB1145" s="1152"/>
      <c r="AC1145" s="8"/>
      <c r="AD1145" s="8"/>
      <c r="AE1145" s="1795"/>
      <c r="AF1145" s="2406"/>
    </row>
    <row r="1146" spans="1:32" ht="22.5" customHeight="1" x14ac:dyDescent="0.25">
      <c r="A1146" s="70">
        <v>1</v>
      </c>
      <c r="B1146" s="70">
        <v>1</v>
      </c>
      <c r="C1146" s="407" t="s">
        <v>198</v>
      </c>
      <c r="D1146" s="407"/>
      <c r="E1146" s="2150">
        <f>SUM(E1148,E1151)</f>
        <v>14010</v>
      </c>
      <c r="F1146" s="92">
        <f>SUM(F1148,F1151)</f>
        <v>7005</v>
      </c>
      <c r="G1146" s="440">
        <f>SUM(G1148,G1151)</f>
        <v>6951</v>
      </c>
      <c r="H1146" s="440">
        <f>G1146/F1146*100</f>
        <v>99.229122055674523</v>
      </c>
      <c r="I1146" s="125"/>
      <c r="J1146" s="125"/>
      <c r="K1146" s="464"/>
      <c r="L1146" s="464"/>
      <c r="M1146" s="464"/>
      <c r="N1146" s="464"/>
      <c r="O1146" s="464"/>
      <c r="P1146" s="464"/>
      <c r="Q1146" s="8"/>
      <c r="R1146" s="8"/>
      <c r="S1146" s="8"/>
      <c r="T1146" s="8"/>
      <c r="U1146" s="8"/>
      <c r="V1146" s="8"/>
      <c r="W1146" s="1035"/>
      <c r="X1146" s="8">
        <f t="shared" si="807"/>
        <v>0</v>
      </c>
      <c r="Y1146" s="8"/>
      <c r="Z1146" s="8"/>
      <c r="AA1146" s="8"/>
      <c r="AB1146" s="1152"/>
      <c r="AC1146" s="1715">
        <f>AC1148+AC1151+AC1147</f>
        <v>0</v>
      </c>
      <c r="AD1146" s="1715">
        <f t="shared" ref="AD1146:AE1146" si="835">AD1148+AD1151+AD1147</f>
        <v>0</v>
      </c>
      <c r="AE1146" s="1715">
        <f t="shared" si="835"/>
        <v>0</v>
      </c>
      <c r="AF1146" s="2406"/>
    </row>
    <row r="1147" spans="1:32" ht="39.950000000000003" customHeight="1" x14ac:dyDescent="0.25">
      <c r="A1147" s="70">
        <v>1</v>
      </c>
      <c r="B1147" s="70">
        <v>1</v>
      </c>
      <c r="C1147" s="407" t="s">
        <v>303</v>
      </c>
      <c r="D1147" s="407"/>
      <c r="E1147" s="2150"/>
      <c r="F1147" s="92"/>
      <c r="G1147" s="440"/>
      <c r="H1147" s="440"/>
      <c r="I1147" s="125"/>
      <c r="J1147" s="125"/>
      <c r="K1147" s="464"/>
      <c r="L1147" s="464"/>
      <c r="M1147" s="464"/>
      <c r="N1147" s="464"/>
      <c r="O1147" s="464"/>
      <c r="P1147" s="464"/>
      <c r="Q1147" s="8"/>
      <c r="R1147" s="8"/>
      <c r="S1147" s="8"/>
      <c r="T1147" s="8"/>
      <c r="U1147" s="8"/>
      <c r="V1147" s="8"/>
      <c r="W1147" s="1035"/>
      <c r="X1147" s="8">
        <f t="shared" si="807"/>
        <v>0</v>
      </c>
      <c r="Y1147" s="8"/>
      <c r="Z1147" s="8"/>
      <c r="AA1147" s="8"/>
      <c r="AB1147" s="1152"/>
      <c r="AC1147" s="8"/>
      <c r="AD1147" s="8"/>
      <c r="AE1147" s="1795"/>
      <c r="AF1147" s="2406"/>
    </row>
    <row r="1148" spans="1:32" ht="39.950000000000003" customHeight="1" x14ac:dyDescent="0.25">
      <c r="A1148" s="70">
        <v>1</v>
      </c>
      <c r="B1148" s="70">
        <v>1</v>
      </c>
      <c r="C1148" s="407" t="s">
        <v>308</v>
      </c>
      <c r="D1148" s="407"/>
      <c r="E1148" s="2150">
        <f>SUM(E1149:E1150)</f>
        <v>13530</v>
      </c>
      <c r="F1148" s="440">
        <f>SUM(F1149:F1150)</f>
        <v>6765</v>
      </c>
      <c r="G1148" s="440">
        <f>SUM(G1149:G1150)</f>
        <v>6734</v>
      </c>
      <c r="H1148" s="440">
        <f>G1148/F1148*100</f>
        <v>99.541759053954166</v>
      </c>
      <c r="I1148" s="125"/>
      <c r="J1148" s="125"/>
      <c r="K1148" s="464"/>
      <c r="L1148" s="464"/>
      <c r="M1148" s="464"/>
      <c r="N1148" s="464"/>
      <c r="O1148" s="464"/>
      <c r="P1148" s="464"/>
      <c r="Q1148" s="8"/>
      <c r="R1148" s="8"/>
      <c r="S1148" s="8"/>
      <c r="T1148" s="8"/>
      <c r="U1148" s="8"/>
      <c r="V1148" s="8"/>
      <c r="W1148" s="1035"/>
      <c r="X1148" s="8">
        <f t="shared" si="807"/>
        <v>0</v>
      </c>
      <c r="Y1148" s="8"/>
      <c r="Z1148" s="8"/>
      <c r="AA1148" s="8"/>
      <c r="AB1148" s="1152"/>
      <c r="AC1148" s="1715">
        <f>AC1149+AC1150</f>
        <v>0</v>
      </c>
      <c r="AD1148" s="1715">
        <f t="shared" ref="AD1148:AE1148" si="836">AD1149+AD1150</f>
        <v>0</v>
      </c>
      <c r="AE1148" s="1715">
        <f t="shared" si="836"/>
        <v>0</v>
      </c>
      <c r="AF1148" s="2406"/>
    </row>
    <row r="1149" spans="1:32" ht="39.950000000000003" customHeight="1" x14ac:dyDescent="0.25">
      <c r="A1149" s="70">
        <v>1</v>
      </c>
      <c r="B1149" s="70">
        <v>1</v>
      </c>
      <c r="C1149" s="407" t="s">
        <v>309</v>
      </c>
      <c r="D1149" s="407"/>
      <c r="E1149" s="2150">
        <v>10408</v>
      </c>
      <c r="F1149" s="92">
        <f t="shared" ref="F1149:F1154" si="837">ROUND(E1149/12*$C$4,0)</f>
        <v>5204</v>
      </c>
      <c r="G1149" s="440">
        <v>5003</v>
      </c>
      <c r="H1149" s="440">
        <f>G1149/F1149*100</f>
        <v>96.137586471944658</v>
      </c>
      <c r="I1149" s="125"/>
      <c r="J1149" s="125"/>
      <c r="K1149" s="464"/>
      <c r="L1149" s="464"/>
      <c r="M1149" s="464"/>
      <c r="N1149" s="464"/>
      <c r="O1149" s="464"/>
      <c r="P1149" s="464"/>
      <c r="Q1149" s="8"/>
      <c r="R1149" s="8"/>
      <c r="S1149" s="8"/>
      <c r="T1149" s="8"/>
      <c r="U1149" s="8"/>
      <c r="V1149" s="8"/>
      <c r="W1149" s="1035"/>
      <c r="X1149" s="8">
        <f t="shared" si="807"/>
        <v>0</v>
      </c>
      <c r="Y1149" s="8"/>
      <c r="Z1149" s="8"/>
      <c r="AA1149" s="8"/>
      <c r="AB1149" s="1152"/>
      <c r="AC1149" s="1715"/>
      <c r="AD1149" s="1715"/>
      <c r="AE1149" s="1803">
        <f>AD1149/1000</f>
        <v>0</v>
      </c>
      <c r="AF1149" s="2406"/>
    </row>
    <row r="1150" spans="1:32" ht="45.75" customHeight="1" x14ac:dyDescent="0.25">
      <c r="A1150" s="70">
        <v>1</v>
      </c>
      <c r="B1150" s="70">
        <v>1</v>
      </c>
      <c r="C1150" s="407" t="s">
        <v>310</v>
      </c>
      <c r="D1150" s="407"/>
      <c r="E1150" s="2150">
        <v>3122</v>
      </c>
      <c r="F1150" s="92">
        <f t="shared" si="837"/>
        <v>1561</v>
      </c>
      <c r="G1150" s="440">
        <v>1731</v>
      </c>
      <c r="H1150" s="440">
        <f>G1150/F1150*100</f>
        <v>110.89045483664317</v>
      </c>
      <c r="I1150" s="125"/>
      <c r="J1150" s="125"/>
      <c r="K1150" s="464"/>
      <c r="L1150" s="464"/>
      <c r="M1150" s="464"/>
      <c r="N1150" s="464"/>
      <c r="O1150" s="464"/>
      <c r="P1150" s="464"/>
      <c r="Q1150" s="8"/>
      <c r="R1150" s="8"/>
      <c r="S1150" s="8"/>
      <c r="T1150" s="8"/>
      <c r="U1150" s="8"/>
      <c r="V1150" s="8"/>
      <c r="W1150" s="1035"/>
      <c r="X1150" s="8">
        <f t="shared" si="807"/>
        <v>0</v>
      </c>
      <c r="Y1150" s="8"/>
      <c r="Z1150" s="8"/>
      <c r="AA1150" s="8"/>
      <c r="AB1150" s="1152"/>
      <c r="AC1150" s="1715"/>
      <c r="AD1150" s="1715"/>
      <c r="AE1150" s="1803"/>
      <c r="AF1150" s="2406"/>
    </row>
    <row r="1151" spans="1:32" ht="27.75" customHeight="1" x14ac:dyDescent="0.25">
      <c r="A1151" s="70">
        <v>1</v>
      </c>
      <c r="B1151" s="70">
        <v>1</v>
      </c>
      <c r="C1151" s="407" t="s">
        <v>311</v>
      </c>
      <c r="D1151" s="407"/>
      <c r="E1151" s="2150">
        <f>SUM(E1152)</f>
        <v>480</v>
      </c>
      <c r="F1151" s="440">
        <f>SUM(F1152)</f>
        <v>240</v>
      </c>
      <c r="G1151" s="440">
        <f>SUM(G1152)</f>
        <v>217</v>
      </c>
      <c r="H1151" s="440">
        <f>G1151/F1151*100</f>
        <v>90.416666666666671</v>
      </c>
      <c r="I1151" s="125"/>
      <c r="J1151" s="125"/>
      <c r="K1151" s="464"/>
      <c r="L1151" s="464"/>
      <c r="M1151" s="464"/>
      <c r="N1151" s="464"/>
      <c r="O1151" s="464"/>
      <c r="P1151" s="464"/>
      <c r="Q1151" s="8"/>
      <c r="R1151" s="8"/>
      <c r="S1151" s="8"/>
      <c r="T1151" s="8"/>
      <c r="U1151" s="8"/>
      <c r="V1151" s="8"/>
      <c r="W1151" s="1035"/>
      <c r="X1151" s="8">
        <f t="shared" si="807"/>
        <v>0</v>
      </c>
      <c r="Y1151" s="8"/>
      <c r="Z1151" s="8"/>
      <c r="AA1151" s="8"/>
      <c r="AB1151" s="1152"/>
      <c r="AC1151" s="1715">
        <f>AC1152</f>
        <v>0</v>
      </c>
      <c r="AD1151" s="1715">
        <f t="shared" ref="AD1151:AE1151" si="838">AD1152</f>
        <v>0</v>
      </c>
      <c r="AE1151" s="1715">
        <f t="shared" si="838"/>
        <v>0</v>
      </c>
      <c r="AF1151" s="2406"/>
    </row>
    <row r="1152" spans="1:32" ht="33" customHeight="1" x14ac:dyDescent="0.25">
      <c r="A1152" s="70">
        <v>1</v>
      </c>
      <c r="B1152" s="70">
        <v>1</v>
      </c>
      <c r="C1152" s="407" t="s">
        <v>312</v>
      </c>
      <c r="D1152" s="407"/>
      <c r="E1152" s="2150">
        <v>480</v>
      </c>
      <c r="F1152" s="92">
        <f t="shared" si="837"/>
        <v>240</v>
      </c>
      <c r="G1152" s="440">
        <v>217</v>
      </c>
      <c r="H1152" s="440">
        <f>G1152/F1152*100</f>
        <v>90.416666666666671</v>
      </c>
      <c r="I1152" s="125"/>
      <c r="J1152" s="125"/>
      <c r="K1152" s="464"/>
      <c r="L1152" s="464"/>
      <c r="M1152" s="464"/>
      <c r="N1152" s="464"/>
      <c r="O1152" s="464"/>
      <c r="P1152" s="464"/>
      <c r="Q1152" s="8"/>
      <c r="R1152" s="8"/>
      <c r="S1152" s="8"/>
      <c r="T1152" s="8"/>
      <c r="U1152" s="8"/>
      <c r="V1152" s="8"/>
      <c r="W1152" s="1035"/>
      <c r="X1152" s="8">
        <f t="shared" si="807"/>
        <v>0</v>
      </c>
      <c r="Y1152" s="8"/>
      <c r="Z1152" s="8"/>
      <c r="AA1152" s="8"/>
      <c r="AB1152" s="1152"/>
      <c r="AC1152" s="1715"/>
      <c r="AD1152" s="1715"/>
      <c r="AE1152" s="1803">
        <f>AD1152/1000</f>
        <v>0</v>
      </c>
      <c r="AF1152" s="2406"/>
    </row>
    <row r="1153" spans="1:32" ht="31.5" customHeight="1" x14ac:dyDescent="0.25">
      <c r="A1153" s="70">
        <v>1</v>
      </c>
      <c r="B1153" s="70">
        <v>1</v>
      </c>
      <c r="C1153" s="407" t="s">
        <v>157</v>
      </c>
      <c r="D1153" s="407"/>
      <c r="E1153" s="2150"/>
      <c r="F1153" s="92">
        <f t="shared" si="837"/>
        <v>0</v>
      </c>
      <c r="G1153" s="440"/>
      <c r="H1153" s="440"/>
      <c r="I1153" s="125"/>
      <c r="J1153" s="125"/>
      <c r="K1153" s="464"/>
      <c r="L1153" s="464"/>
      <c r="M1153" s="464"/>
      <c r="N1153" s="464"/>
      <c r="O1153" s="464"/>
      <c r="P1153" s="464"/>
      <c r="Q1153" s="8"/>
      <c r="R1153" s="8"/>
      <c r="S1153" s="8"/>
      <c r="T1153" s="8"/>
      <c r="U1153" s="8"/>
      <c r="V1153" s="8"/>
      <c r="W1153" s="1035"/>
      <c r="X1153" s="8">
        <f t="shared" si="807"/>
        <v>0</v>
      </c>
      <c r="Y1153" s="8"/>
      <c r="Z1153" s="8"/>
      <c r="AA1153" s="8"/>
      <c r="AB1153" s="1152"/>
      <c r="AC1153" s="8"/>
      <c r="AD1153" s="8"/>
      <c r="AE1153" s="1795"/>
      <c r="AF1153" s="2406"/>
    </row>
    <row r="1154" spans="1:32" ht="26.25" customHeight="1" x14ac:dyDescent="0.25">
      <c r="A1154" s="70">
        <v>1</v>
      </c>
      <c r="B1154" s="70">
        <v>1</v>
      </c>
      <c r="C1154" s="407" t="s">
        <v>158</v>
      </c>
      <c r="D1154" s="407"/>
      <c r="E1154" s="2150">
        <v>13300</v>
      </c>
      <c r="F1154" s="92">
        <f t="shared" si="837"/>
        <v>6650</v>
      </c>
      <c r="G1154" s="440">
        <v>6540</v>
      </c>
      <c r="H1154" s="440">
        <f>G1154/F1154*100</f>
        <v>98.345864661654133</v>
      </c>
      <c r="I1154" s="125"/>
      <c r="J1154" s="125"/>
      <c r="K1154" s="464"/>
      <c r="L1154" s="464"/>
      <c r="M1154" s="464"/>
      <c r="N1154" s="464"/>
      <c r="O1154" s="464"/>
      <c r="P1154" s="464"/>
      <c r="Q1154" s="8"/>
      <c r="R1154" s="8"/>
      <c r="S1154" s="8"/>
      <c r="T1154" s="8"/>
      <c r="U1154" s="8"/>
      <c r="V1154" s="8"/>
      <c r="W1154" s="1035"/>
      <c r="X1154" s="8">
        <f t="shared" si="807"/>
        <v>0</v>
      </c>
      <c r="Y1154" s="8"/>
      <c r="Z1154" s="8"/>
      <c r="AA1154" s="8"/>
      <c r="AB1154" s="1152"/>
      <c r="AC1154" s="8">
        <v>227</v>
      </c>
      <c r="AD1154" s="8">
        <v>153052.47999999998</v>
      </c>
      <c r="AE1154" s="1795">
        <f>AD1154/1000</f>
        <v>153.05247999999997</v>
      </c>
      <c r="AF1154" s="2406"/>
    </row>
    <row r="1155" spans="1:32" ht="38.25" customHeight="1" x14ac:dyDescent="0.25">
      <c r="A1155" s="70">
        <v>1</v>
      </c>
      <c r="B1155" s="70">
        <v>1</v>
      </c>
      <c r="C1155" s="546" t="s">
        <v>165</v>
      </c>
      <c r="D1155" s="510"/>
      <c r="E1155" s="2161">
        <f>SUM(E1154,E1146)</f>
        <v>27310</v>
      </c>
      <c r="F1155" s="513">
        <f>SUM(F1154,F1146)</f>
        <v>13655</v>
      </c>
      <c r="G1155" s="513">
        <f>SUM(G1154,G1146)</f>
        <v>13491</v>
      </c>
      <c r="H1155" s="513">
        <f>G1155/F1155*100</f>
        <v>98.79897473452948</v>
      </c>
      <c r="I1155" s="373"/>
      <c r="J1155" s="373"/>
      <c r="K1155" s="465"/>
      <c r="L1155" s="465"/>
      <c r="M1155" s="465"/>
      <c r="N1155" s="465"/>
      <c r="O1155" s="465"/>
      <c r="P1155" s="465"/>
      <c r="Q1155" s="17">
        <v>30669.689760000005</v>
      </c>
      <c r="R1155" s="17">
        <v>30669.689760000005</v>
      </c>
      <c r="S1155" s="17">
        <v>30669.689760000005</v>
      </c>
      <c r="T1155" s="17">
        <v>30669.689760000005</v>
      </c>
      <c r="U1155" s="17">
        <v>30669.689760000005</v>
      </c>
      <c r="V1155" s="17">
        <v>30669.689760000005</v>
      </c>
      <c r="W1155" s="1037">
        <f>Q1155/12*$C$4+(R1155-Q1155)/11*5+(S1155-R1155)/10*4+(T1155-S1155)/9*3+(U1155-T1155)/8*2+(V1155-U1155)/7*1</f>
        <v>15334.844880000002</v>
      </c>
      <c r="X1155" s="17">
        <f t="shared" ref="X1155" si="839">AB1155-AA1155-Y1155</f>
        <v>15221.177159999999</v>
      </c>
      <c r="Y1155" s="17"/>
      <c r="Z1155" s="17">
        <f>X1155-W1155</f>
        <v>-113.6677200000031</v>
      </c>
      <c r="AA1155" s="17">
        <v>-364.89533999999998</v>
      </c>
      <c r="AB1155" s="1244">
        <v>14856.28182</v>
      </c>
      <c r="AC1155" s="2161">
        <f>SUM(AC1154,AC1146)</f>
        <v>227</v>
      </c>
      <c r="AD1155" s="17">
        <f>AD1154+AD1153+AD1146</f>
        <v>153052.47999999998</v>
      </c>
      <c r="AE1155" s="17">
        <f>AE1154+AE1153+AE1146</f>
        <v>153.05247999999997</v>
      </c>
      <c r="AF1155" s="2406"/>
    </row>
    <row r="1156" spans="1:32" ht="15" customHeight="1" x14ac:dyDescent="0.25">
      <c r="A1156" s="70">
        <v>1</v>
      </c>
      <c r="B1156" s="70">
        <v>1</v>
      </c>
      <c r="C1156" s="132" t="s">
        <v>166</v>
      </c>
      <c r="D1156" s="132"/>
      <c r="E1156" s="2338">
        <f>SUM(E1155,E1144)</f>
        <v>198710</v>
      </c>
      <c r="F1156" s="553">
        <f>SUM(F1155,F1144)</f>
        <v>99355</v>
      </c>
      <c r="G1156" s="553">
        <f>SUM(G1155,G1144)</f>
        <v>100086.20000000001</v>
      </c>
      <c r="H1156" s="515">
        <f>G1156/F1156*100</f>
        <v>100.73594685722912</v>
      </c>
      <c r="I1156" s="378"/>
      <c r="J1156" s="378"/>
      <c r="K1156" s="515"/>
      <c r="L1156" s="515"/>
      <c r="M1156" s="515"/>
      <c r="N1156" s="515"/>
      <c r="O1156" s="515"/>
      <c r="P1156" s="515"/>
      <c r="Q1156" s="17">
        <f t="shared" ref="Q1156:R1156" si="840">SUM(Q1155,Q1144)</f>
        <v>117982.32946000001</v>
      </c>
      <c r="R1156" s="17">
        <f t="shared" si="840"/>
        <v>117982.32946000001</v>
      </c>
      <c r="S1156" s="17">
        <f t="shared" ref="S1156:T1156" si="841">SUM(S1155,S1144)</f>
        <v>117982.32946000001</v>
      </c>
      <c r="T1156" s="17">
        <f t="shared" si="841"/>
        <v>117982.32946000001</v>
      </c>
      <c r="U1156" s="17">
        <f t="shared" ref="U1156:V1156" si="842">SUM(U1155,U1144)</f>
        <v>117982.32946000001</v>
      </c>
      <c r="V1156" s="17">
        <f t="shared" si="842"/>
        <v>117982.32946000001</v>
      </c>
      <c r="W1156" s="17">
        <f t="shared" ref="W1156" si="843">SUM(W1155,W1144)</f>
        <v>58991.164730000004</v>
      </c>
      <c r="X1156" s="17">
        <f t="shared" ref="X1156:AB1156" si="844">SUM(X1155,X1144)</f>
        <v>58877.496959999997</v>
      </c>
      <c r="Y1156" s="17">
        <f t="shared" si="844"/>
        <v>0</v>
      </c>
      <c r="Z1156" s="17">
        <f t="shared" si="844"/>
        <v>-113.66777000000548</v>
      </c>
      <c r="AA1156" s="17">
        <f t="shared" si="844"/>
        <v>-601.06009999999992</v>
      </c>
      <c r="AB1156" s="1244">
        <f t="shared" si="844"/>
        <v>58276.436860000002</v>
      </c>
      <c r="AC1156" s="2338">
        <f>SUM(AC1155,AC1144)</f>
        <v>5272.2</v>
      </c>
      <c r="AD1156" s="1244">
        <f t="shared" ref="AD1156:AE1156" si="845">SUM(AD1155,AD1144)</f>
        <v>2382970.94</v>
      </c>
      <c r="AE1156" s="1244">
        <f t="shared" si="845"/>
        <v>2382.9709399999997</v>
      </c>
      <c r="AF1156" s="2406"/>
    </row>
    <row r="1157" spans="1:32" ht="15" customHeight="1" x14ac:dyDescent="0.25">
      <c r="A1157" s="70">
        <v>1</v>
      </c>
      <c r="B1157" s="70">
        <v>1</v>
      </c>
      <c r="C1157" s="135" t="s">
        <v>31</v>
      </c>
      <c r="D1157" s="135"/>
      <c r="E1157" s="2317"/>
      <c r="F1157" s="381"/>
      <c r="G1157" s="381"/>
      <c r="H1157" s="381"/>
      <c r="I1157" s="383"/>
      <c r="J1157" s="383"/>
      <c r="K1157" s="385"/>
      <c r="L1157" s="385"/>
      <c r="M1157" s="385"/>
      <c r="N1157" s="385"/>
      <c r="O1157" s="385"/>
      <c r="P1157" s="385"/>
      <c r="Q1157" s="13"/>
      <c r="R1157" s="13"/>
      <c r="S1157" s="13"/>
      <c r="T1157" s="13"/>
      <c r="U1157" s="13"/>
      <c r="V1157" s="13"/>
      <c r="W1157" s="1038"/>
      <c r="X1157" s="13">
        <f t="shared" si="807"/>
        <v>0</v>
      </c>
      <c r="Y1157" s="13"/>
      <c r="Z1157" s="13"/>
      <c r="AA1157" s="13"/>
      <c r="AB1157" s="1252"/>
      <c r="AC1157" s="13"/>
      <c r="AD1157" s="13"/>
      <c r="AE1157" s="1798"/>
      <c r="AF1157" s="2406"/>
    </row>
    <row r="1158" spans="1:32" s="96" customFormat="1" ht="15" customHeight="1" x14ac:dyDescent="0.25">
      <c r="A1158" s="70">
        <v>1</v>
      </c>
      <c r="B1158" s="70">
        <v>1</v>
      </c>
      <c r="C1158" s="2566" t="s">
        <v>16</v>
      </c>
      <c r="D1158" s="124"/>
      <c r="E1158" s="2162"/>
      <c r="F1158" s="92"/>
      <c r="G1158" s="92"/>
      <c r="H1158" s="92"/>
      <c r="I1158" s="363"/>
      <c r="J1158" s="93"/>
      <c r="K1158" s="94"/>
      <c r="L1158" s="94"/>
      <c r="M1158" s="94"/>
      <c r="N1158" s="94"/>
      <c r="O1158" s="94"/>
      <c r="P1158" s="94"/>
      <c r="Q1158" s="8"/>
      <c r="R1158" s="8"/>
      <c r="S1158" s="8"/>
      <c r="T1158" s="8"/>
      <c r="U1158" s="8"/>
      <c r="V1158" s="8"/>
      <c r="W1158" s="1035"/>
      <c r="X1158" s="8">
        <f t="shared" si="807"/>
        <v>0</v>
      </c>
      <c r="Y1158" s="8"/>
      <c r="Z1158" s="8">
        <f>X1158-W1158</f>
        <v>0</v>
      </c>
      <c r="AA1158" s="8"/>
      <c r="AB1158" s="1152"/>
      <c r="AC1158" s="8"/>
      <c r="AD1158" s="8"/>
      <c r="AE1158" s="1795"/>
      <c r="AF1158" s="2406"/>
    </row>
    <row r="1159" spans="1:32" s="96" customFormat="1" ht="15" customHeight="1" x14ac:dyDescent="0.25">
      <c r="A1159" s="70"/>
      <c r="B1159" s="70">
        <v>1</v>
      </c>
      <c r="C1159" s="208" t="s">
        <v>533</v>
      </c>
      <c r="D1159" s="357">
        <v>240</v>
      </c>
      <c r="E1159" s="2162">
        <v>1270</v>
      </c>
      <c r="F1159" s="92">
        <f>(E1159-(E1161/12*3))/9*($C$4-3)+(E1161/12*3)</f>
        <v>733.33333333333326</v>
      </c>
      <c r="G1159" s="92">
        <f>488+360</f>
        <v>848</v>
      </c>
      <c r="H1159" s="92">
        <f>G1159/F1159*100</f>
        <v>115.63636363636365</v>
      </c>
      <c r="I1159" s="363">
        <v>8</v>
      </c>
      <c r="J1159" s="93">
        <f>M1159/G1159</f>
        <v>7.9823113207547172</v>
      </c>
      <c r="K1159" s="94">
        <f>ROUND(E1159*I1159,0)</f>
        <v>10160</v>
      </c>
      <c r="L1159" s="94">
        <f>(K1159-(K1161/12*3))/9*($C$4-3)+(K1161/12*3)</f>
        <v>5965</v>
      </c>
      <c r="M1159" s="94">
        <v>6769</v>
      </c>
      <c r="N1159" s="94">
        <f>M1159/L1159*100</f>
        <v>113.47862531433361</v>
      </c>
      <c r="O1159" s="94">
        <f>ROUND(K1159/D1159,0)</f>
        <v>42</v>
      </c>
      <c r="P1159" s="94">
        <f>M1159/$C$4*12/O1159</f>
        <v>322.33333333333331</v>
      </c>
      <c r="Q1159" s="15"/>
      <c r="R1159" s="15"/>
      <c r="S1159" s="15"/>
      <c r="T1159" s="15"/>
      <c r="U1159" s="15"/>
      <c r="V1159" s="15"/>
      <c r="W1159" s="1036"/>
      <c r="X1159" s="15"/>
      <c r="Y1159" s="15"/>
      <c r="Z1159" s="15"/>
      <c r="AA1159" s="15"/>
      <c r="AB1159" s="1269"/>
      <c r="AC1159" s="15"/>
      <c r="AD1159" s="15"/>
      <c r="AE1159" s="1796"/>
      <c r="AF1159" s="2406"/>
    </row>
    <row r="1160" spans="1:32" s="96" customFormat="1" ht="15" customHeight="1" x14ac:dyDescent="0.25">
      <c r="A1160" s="70"/>
      <c r="B1160" s="70">
        <v>1</v>
      </c>
      <c r="C1160" s="2567" t="s">
        <v>9</v>
      </c>
      <c r="D1160" s="357">
        <v>240</v>
      </c>
      <c r="E1160" s="2162">
        <v>590</v>
      </c>
      <c r="F1160" s="2568">
        <f>ROUND(E1160/9*($C$4-3),0)</f>
        <v>197</v>
      </c>
      <c r="G1160" s="92">
        <v>113</v>
      </c>
      <c r="H1160" s="92">
        <f>G1160/F1160*100</f>
        <v>57.360406091370564</v>
      </c>
      <c r="I1160" s="363">
        <v>9</v>
      </c>
      <c r="J1160" s="93">
        <f>M1160/G1160</f>
        <v>7.884955752212389</v>
      </c>
      <c r="K1160" s="94">
        <f>ROUND(E1160*I1160,0)</f>
        <v>5310</v>
      </c>
      <c r="L1160" s="94">
        <f>ROUND(K1160/9*($C$4-3),0)</f>
        <v>1770</v>
      </c>
      <c r="M1160" s="94">
        <v>891</v>
      </c>
      <c r="N1160" s="94">
        <f>M1160/L1160*100</f>
        <v>50.338983050847453</v>
      </c>
      <c r="O1160" s="94">
        <f>ROUND(K1160/D1160,0)</f>
        <v>22</v>
      </c>
      <c r="P1160" s="94">
        <f>M1160/$C$4*12/O1160</f>
        <v>81</v>
      </c>
      <c r="Q1160" s="15"/>
      <c r="R1160" s="15"/>
      <c r="S1160" s="15"/>
      <c r="T1160" s="15"/>
      <c r="U1160" s="15"/>
      <c r="V1160" s="15"/>
      <c r="W1160" s="1036"/>
      <c r="X1160" s="15"/>
      <c r="Y1160" s="15"/>
      <c r="Z1160" s="15"/>
      <c r="AA1160" s="15"/>
      <c r="AB1160" s="1269"/>
      <c r="AC1160" s="15"/>
      <c r="AD1160" s="15"/>
      <c r="AE1160" s="1796"/>
      <c r="AF1160" s="2406"/>
    </row>
    <row r="1161" spans="1:32" ht="21.75" customHeight="1" x14ac:dyDescent="0.25">
      <c r="A1161" s="70">
        <v>1</v>
      </c>
      <c r="B1161" s="70">
        <v>1</v>
      </c>
      <c r="C1161" s="2379" t="s">
        <v>241</v>
      </c>
      <c r="D1161" s="389"/>
      <c r="E1161" s="2164">
        <f>SUM(E1159:E1160)</f>
        <v>1860</v>
      </c>
      <c r="F1161" s="539">
        <f t="shared" ref="F1161:G1161" si="846">SUM(F1159:F1160)</f>
        <v>930.33333333333326</v>
      </c>
      <c r="G1161" s="539">
        <f t="shared" si="846"/>
        <v>961</v>
      </c>
      <c r="H1161" s="155">
        <f>G1161/F1161*100</f>
        <v>103.29630956646365</v>
      </c>
      <c r="I1161" s="373">
        <f>IF(E1161=0,0,K1161/E1161)</f>
        <v>8.3172043010752681</v>
      </c>
      <c r="J1161" s="131">
        <f>M1161/G1161</f>
        <v>7.9708636836628513</v>
      </c>
      <c r="K1161" s="184">
        <f t="shared" ref="K1161:M1161" si="847">SUM(K1159:K1160)</f>
        <v>15470</v>
      </c>
      <c r="L1161" s="184">
        <f t="shared" si="847"/>
        <v>7735</v>
      </c>
      <c r="M1161" s="184">
        <f t="shared" si="847"/>
        <v>7660</v>
      </c>
      <c r="N1161" s="184">
        <f>M1161/L1161*100</f>
        <v>99.030381383322563</v>
      </c>
      <c r="O1161" s="184">
        <f>SUM(O1159:O1160)</f>
        <v>64</v>
      </c>
      <c r="P1161" s="100">
        <f>M1161/$C$4*12/O1161</f>
        <v>239.375</v>
      </c>
      <c r="Q1161" s="15"/>
      <c r="R1161" s="15"/>
      <c r="S1161" s="15"/>
      <c r="T1161" s="15"/>
      <c r="U1161" s="15"/>
      <c r="V1161" s="15"/>
      <c r="W1161" s="1036"/>
      <c r="X1161" s="15">
        <f t="shared" si="807"/>
        <v>0</v>
      </c>
      <c r="Y1161" s="15"/>
      <c r="Z1161" s="15"/>
      <c r="AA1161" s="15"/>
      <c r="AB1161" s="1269"/>
      <c r="AC1161" s="15"/>
      <c r="AD1161" s="15"/>
      <c r="AE1161" s="1796"/>
      <c r="AF1161" s="2406"/>
    </row>
    <row r="1162" spans="1:32" ht="15" customHeight="1" thickBot="1" x14ac:dyDescent="0.3">
      <c r="A1162" s="70">
        <v>1</v>
      </c>
      <c r="B1162" s="70">
        <v>1</v>
      </c>
      <c r="C1162" s="156" t="s">
        <v>341</v>
      </c>
      <c r="D1162" s="156"/>
      <c r="E1162" s="2333">
        <f t="shared" ref="E1162:G1162" si="848">SUM(E1161)</f>
        <v>1860</v>
      </c>
      <c r="F1162" s="390">
        <f t="shared" si="848"/>
        <v>930.33333333333326</v>
      </c>
      <c r="G1162" s="390">
        <f t="shared" si="848"/>
        <v>961</v>
      </c>
      <c r="H1162" s="390">
        <f>G1162/F1162*100</f>
        <v>103.29630956646365</v>
      </c>
      <c r="I1162" s="434">
        <f>IF(E1162=0,0,K1162/E1162)</f>
        <v>8.3172043010752681</v>
      </c>
      <c r="J1162" s="579">
        <f>SUM(J1161)</f>
        <v>7.9708636836628513</v>
      </c>
      <c r="K1162" s="390">
        <f t="shared" ref="K1162:O1162" si="849">SUM(K1161)</f>
        <v>15470</v>
      </c>
      <c r="L1162" s="390">
        <f t="shared" si="849"/>
        <v>7735</v>
      </c>
      <c r="M1162" s="2760">
        <f t="shared" si="849"/>
        <v>7660</v>
      </c>
      <c r="N1162" s="161">
        <f>M1162/L1162*100</f>
        <v>99.030381383322563</v>
      </c>
      <c r="O1162" s="196">
        <f t="shared" si="849"/>
        <v>64</v>
      </c>
      <c r="P1162" s="161">
        <f>M1162/$C$4*12/O1162</f>
        <v>239.375</v>
      </c>
      <c r="Q1162" s="57">
        <v>27069.555295999995</v>
      </c>
      <c r="R1162" s="57">
        <v>27069.555295999995</v>
      </c>
      <c r="S1162" s="57">
        <v>27069.555295999995</v>
      </c>
      <c r="T1162" s="57">
        <v>27069.555295999995</v>
      </c>
      <c r="U1162" s="57">
        <v>27069.555295999995</v>
      </c>
      <c r="V1162" s="57">
        <v>27069.555295999995</v>
      </c>
      <c r="W1162" s="1037">
        <f>Q1162/12*$C$4+(R1162-Q1162)/11*5+(S1162-R1162)/10*4+(T1162-S1162)/9*3+(U1162-T1162)/8*2+(V1162-U1162)/7*1</f>
        <v>13534.777647999997</v>
      </c>
      <c r="X1162" s="57">
        <f t="shared" si="807"/>
        <v>13239.913970000001</v>
      </c>
      <c r="Y1162" s="57"/>
      <c r="Z1162" s="57">
        <f>X1162-W1162</f>
        <v>-294.86367799999607</v>
      </c>
      <c r="AA1162" s="57">
        <v>-23.622230000000002</v>
      </c>
      <c r="AB1162" s="1160">
        <v>13216.291740000001</v>
      </c>
      <c r="AC1162" s="57">
        <v>11</v>
      </c>
      <c r="AD1162" s="57">
        <v>130753.67000000001</v>
      </c>
      <c r="AE1162" s="1799">
        <f>AD1162/1000</f>
        <v>130.75367</v>
      </c>
      <c r="AF1162" s="2406"/>
    </row>
    <row r="1163" spans="1:32" ht="15" customHeight="1" thickBot="1" x14ac:dyDescent="0.3">
      <c r="A1163" s="70">
        <v>1</v>
      </c>
      <c r="B1163" s="70">
        <v>1</v>
      </c>
      <c r="C1163" s="454" t="s">
        <v>17</v>
      </c>
      <c r="D1163" s="454"/>
      <c r="E1163" s="2168"/>
      <c r="F1163" s="543"/>
      <c r="G1163" s="543"/>
      <c r="H1163" s="543"/>
      <c r="I1163" s="393"/>
      <c r="J1163" s="393"/>
      <c r="K1163" s="543"/>
      <c r="L1163" s="543"/>
      <c r="M1163" s="543">
        <f>SUM(M1156,M1162)</f>
        <v>7660</v>
      </c>
      <c r="N1163" s="543"/>
      <c r="O1163" s="543"/>
      <c r="P1163" s="543"/>
      <c r="Q1163" s="14">
        <f t="shared" ref="Q1163:R1163" si="850">SUM(Q1156,Q1162)</f>
        <v>145051.88475600001</v>
      </c>
      <c r="R1163" s="14">
        <f t="shared" si="850"/>
        <v>145051.88475600001</v>
      </c>
      <c r="S1163" s="14">
        <f t="shared" ref="S1163:T1163" si="851">SUM(S1156,S1162)</f>
        <v>145051.88475600001</v>
      </c>
      <c r="T1163" s="14">
        <f t="shared" si="851"/>
        <v>145051.88475600001</v>
      </c>
      <c r="U1163" s="14">
        <f t="shared" ref="U1163:V1163" si="852">SUM(U1156,U1162)</f>
        <v>145051.88475600001</v>
      </c>
      <c r="V1163" s="14">
        <f t="shared" si="852"/>
        <v>145051.88475600001</v>
      </c>
      <c r="W1163" s="1040">
        <f t="shared" ref="W1163" si="853">SUM(W1156,W1162)</f>
        <v>72525.942378000007</v>
      </c>
      <c r="X1163" s="14">
        <f t="shared" si="807"/>
        <v>72117.410929999998</v>
      </c>
      <c r="Y1163" s="14"/>
      <c r="Z1163" s="14">
        <f t="shared" ref="Z1163:AA1163" si="854">SUM(Z1156,Z1162)</f>
        <v>-408.53144800000155</v>
      </c>
      <c r="AA1163" s="14">
        <f t="shared" si="854"/>
        <v>-624.68232999999987</v>
      </c>
      <c r="AB1163" s="1250">
        <f>SUM(AB1156,AB1162)</f>
        <v>71492.728600000002</v>
      </c>
      <c r="AC1163" s="14"/>
      <c r="AD1163" s="1250">
        <f t="shared" ref="AD1163:AE1163" si="855">SUM(AD1156,AD1162)</f>
        <v>2513724.61</v>
      </c>
      <c r="AE1163" s="1250">
        <f t="shared" si="855"/>
        <v>2513.7246099999998</v>
      </c>
      <c r="AF1163" s="2406"/>
    </row>
    <row r="1164" spans="1:32" ht="14.25" customHeight="1" x14ac:dyDescent="0.25">
      <c r="A1164" s="70">
        <v>1</v>
      </c>
      <c r="B1164" s="70">
        <v>1</v>
      </c>
      <c r="C1164" s="580"/>
      <c r="D1164" s="580"/>
      <c r="E1164" s="2171"/>
      <c r="F1164" s="496"/>
      <c r="G1164" s="496"/>
      <c r="H1164" s="496"/>
      <c r="I1164" s="383"/>
      <c r="J1164" s="383"/>
      <c r="K1164" s="496"/>
      <c r="L1164" s="496"/>
      <c r="M1164" s="496"/>
      <c r="N1164" s="496"/>
      <c r="O1164" s="496"/>
      <c r="P1164" s="496"/>
      <c r="Q1164" s="13"/>
      <c r="R1164" s="13"/>
      <c r="S1164" s="13"/>
      <c r="T1164" s="13"/>
      <c r="U1164" s="13"/>
      <c r="V1164" s="13"/>
      <c r="W1164" s="1038"/>
      <c r="X1164" s="13">
        <f t="shared" si="807"/>
        <v>0</v>
      </c>
      <c r="Y1164" s="13"/>
      <c r="Z1164" s="13"/>
      <c r="AA1164" s="13"/>
      <c r="AB1164" s="1252"/>
      <c r="AC1164" s="13"/>
      <c r="AD1164" s="13"/>
      <c r="AE1164" s="1798"/>
      <c r="AF1164" s="2406"/>
    </row>
    <row r="1165" spans="1:32" ht="36" customHeight="1" x14ac:dyDescent="0.25">
      <c r="A1165" s="70">
        <v>1</v>
      </c>
      <c r="B1165" s="70">
        <v>1</v>
      </c>
      <c r="C1165" s="1027" t="s">
        <v>266</v>
      </c>
      <c r="D1165" s="463"/>
      <c r="E1165" s="2171"/>
      <c r="F1165" s="361"/>
      <c r="G1165" s="361"/>
      <c r="H1165" s="361"/>
      <c r="I1165" s="125"/>
      <c r="J1165" s="125"/>
      <c r="K1165" s="126"/>
      <c r="L1165" s="126"/>
      <c r="M1165" s="126"/>
      <c r="N1165" s="126"/>
      <c r="O1165" s="126"/>
      <c r="P1165" s="126"/>
      <c r="Q1165" s="8"/>
      <c r="R1165" s="8"/>
      <c r="S1165" s="8"/>
      <c r="T1165" s="8"/>
      <c r="U1165" s="8"/>
      <c r="V1165" s="8"/>
      <c r="W1165" s="1035"/>
      <c r="X1165" s="8">
        <f t="shared" si="807"/>
        <v>0</v>
      </c>
      <c r="Y1165" s="8"/>
      <c r="Z1165" s="8"/>
      <c r="AA1165" s="8"/>
      <c r="AB1165" s="1152"/>
      <c r="AC1165" s="8"/>
      <c r="AD1165" s="8"/>
      <c r="AE1165" s="1795"/>
      <c r="AF1165" s="2406"/>
    </row>
    <row r="1166" spans="1:32" ht="15" customHeight="1" x14ac:dyDescent="0.25">
      <c r="B1166" s="70">
        <v>1</v>
      </c>
      <c r="C1166" s="507" t="s">
        <v>307</v>
      </c>
      <c r="D1166" s="507"/>
      <c r="E1166" s="2162"/>
      <c r="F1166" s="361"/>
      <c r="G1166" s="361"/>
      <c r="H1166" s="361"/>
      <c r="I1166" s="125"/>
      <c r="J1166" s="125"/>
      <c r="K1166" s="126"/>
      <c r="L1166" s="126"/>
      <c r="M1166" s="126"/>
      <c r="N1166" s="126"/>
      <c r="O1166" s="126"/>
      <c r="P1166" s="126"/>
      <c r="Q1166" s="8"/>
      <c r="R1166" s="8"/>
      <c r="S1166" s="8"/>
      <c r="T1166" s="8"/>
      <c r="U1166" s="8"/>
      <c r="V1166" s="8"/>
      <c r="W1166" s="1035"/>
      <c r="X1166" s="8">
        <f t="shared" si="807"/>
        <v>0</v>
      </c>
      <c r="Y1166" s="8"/>
      <c r="Z1166" s="8"/>
      <c r="AA1166" s="8"/>
      <c r="AB1166" s="1152"/>
      <c r="AC1166" s="8"/>
      <c r="AD1166" s="8"/>
      <c r="AE1166" s="1795"/>
      <c r="AF1166" s="2406"/>
    </row>
    <row r="1167" spans="1:32" ht="15" customHeight="1" x14ac:dyDescent="0.25">
      <c r="B1167" s="70">
        <v>1</v>
      </c>
      <c r="C1167" s="4" t="s">
        <v>198</v>
      </c>
      <c r="D1167" s="507"/>
      <c r="E1167" s="2162">
        <f t="shared" ref="E1167:F1167" si="856">E1168/2.7</f>
        <v>5674.0740740740739</v>
      </c>
      <c r="F1167" s="361">
        <f t="shared" si="856"/>
        <v>2837.037037037037</v>
      </c>
      <c r="G1167" s="361">
        <f>G1168/2.7</f>
        <v>1747.2555555555552</v>
      </c>
      <c r="H1167" s="92">
        <f t="shared" ref="H1167:H1168" si="857">G1167/F1167*100</f>
        <v>61.587336814621395</v>
      </c>
      <c r="I1167" s="125"/>
      <c r="J1167" s="125"/>
      <c r="K1167" s="126"/>
      <c r="L1167" s="126"/>
      <c r="M1167" s="126"/>
      <c r="N1167" s="126"/>
      <c r="O1167" s="126"/>
      <c r="P1167" s="126"/>
      <c r="Q1167" s="8"/>
      <c r="R1167" s="8"/>
      <c r="S1167" s="8"/>
      <c r="T1167" s="8"/>
      <c r="U1167" s="8"/>
      <c r="V1167" s="8"/>
      <c r="W1167" s="1035"/>
      <c r="X1167" s="8">
        <f t="shared" si="807"/>
        <v>0</v>
      </c>
      <c r="Y1167" s="8"/>
      <c r="Z1167" s="8"/>
      <c r="AA1167" s="8"/>
      <c r="AB1167" s="1152"/>
      <c r="AC1167" s="2162">
        <f t="shared" ref="AC1167" si="858">AC1168/2.7</f>
        <v>0</v>
      </c>
      <c r="AD1167" s="1715">
        <f>AD1168</f>
        <v>0</v>
      </c>
      <c r="AE1167" s="1803">
        <f>AE1168</f>
        <v>0</v>
      </c>
      <c r="AF1167" s="2406"/>
    </row>
    <row r="1168" spans="1:32" ht="30" customHeight="1" x14ac:dyDescent="0.25">
      <c r="A1168" s="70">
        <v>1</v>
      </c>
      <c r="B1168" s="70">
        <v>1</v>
      </c>
      <c r="C1168" s="24" t="s">
        <v>384</v>
      </c>
      <c r="D1168" s="507"/>
      <c r="E1168" s="2162">
        <v>15320</v>
      </c>
      <c r="F1168" s="361">
        <f t="shared" ref="F1168" si="859">ROUND(E1168/12*$C$4,0)</f>
        <v>7660</v>
      </c>
      <c r="G1168" s="361">
        <v>4717.5899999999992</v>
      </c>
      <c r="H1168" s="92">
        <f t="shared" si="857"/>
        <v>61.587336814621395</v>
      </c>
      <c r="I1168" s="125"/>
      <c r="J1168" s="125"/>
      <c r="K1168" s="126"/>
      <c r="L1168" s="126"/>
      <c r="M1168" s="126"/>
      <c r="N1168" s="126"/>
      <c r="O1168" s="126"/>
      <c r="P1168" s="126"/>
      <c r="Q1168" s="8"/>
      <c r="R1168" s="8"/>
      <c r="S1168" s="8"/>
      <c r="T1168" s="8"/>
      <c r="U1168" s="8"/>
      <c r="V1168" s="8"/>
      <c r="W1168" s="1035"/>
      <c r="X1168" s="8">
        <f t="shared" si="807"/>
        <v>0</v>
      </c>
      <c r="Y1168" s="8"/>
      <c r="Z1168" s="8"/>
      <c r="AA1168" s="8"/>
      <c r="AB1168" s="1152"/>
      <c r="AC1168" s="1715"/>
      <c r="AD1168" s="1715"/>
      <c r="AE1168" s="1803">
        <f>AD1168/1000</f>
        <v>0</v>
      </c>
      <c r="AF1168" s="2406"/>
    </row>
    <row r="1169" spans="1:32" ht="15" customHeight="1" x14ac:dyDescent="0.25">
      <c r="A1169" s="70">
        <v>1</v>
      </c>
      <c r="B1169" s="70">
        <v>1</v>
      </c>
      <c r="C1169" s="120" t="s">
        <v>157</v>
      </c>
      <c r="D1169" s="120"/>
      <c r="E1169" s="2150">
        <f>(E1171+E1170)/8.5</f>
        <v>45785.294117647056</v>
      </c>
      <c r="F1169" s="92">
        <f t="shared" ref="F1169:G1169" si="860">(F1171+F1170)/8.5</f>
        <v>22892.705882352941</v>
      </c>
      <c r="G1169" s="307">
        <f t="shared" si="860"/>
        <v>22657.18</v>
      </c>
      <c r="H1169" s="92">
        <f>G1169/F1169*100</f>
        <v>98.971174995374838</v>
      </c>
      <c r="I1169" s="125"/>
      <c r="J1169" s="125"/>
      <c r="K1169" s="464"/>
      <c r="L1169" s="464"/>
      <c r="M1169" s="464"/>
      <c r="N1169" s="464"/>
      <c r="O1169" s="464"/>
      <c r="P1169" s="464"/>
      <c r="Q1169" s="8"/>
      <c r="R1169" s="8"/>
      <c r="S1169" s="8"/>
      <c r="T1169" s="8"/>
      <c r="U1169" s="8"/>
      <c r="V1169" s="8"/>
      <c r="W1169" s="1035"/>
      <c r="X1169" s="8">
        <f t="shared" si="807"/>
        <v>0</v>
      </c>
      <c r="Y1169" s="8"/>
      <c r="Z1169" s="8"/>
      <c r="AA1169" s="8"/>
      <c r="AB1169" s="1152"/>
      <c r="AC1169" s="2150">
        <f>(AC1171+AC1170)/8.5</f>
        <v>0</v>
      </c>
      <c r="AD1169" s="1715">
        <f>AD1171</f>
        <v>0</v>
      </c>
      <c r="AE1169" s="1803">
        <f>AE1171</f>
        <v>0</v>
      </c>
      <c r="AF1169" s="2406"/>
    </row>
    <row r="1170" spans="1:32" ht="15" customHeight="1" x14ac:dyDescent="0.25">
      <c r="B1170" s="70">
        <v>1</v>
      </c>
      <c r="C1170" s="120" t="s">
        <v>452</v>
      </c>
      <c r="D1170" s="120"/>
      <c r="E1170" s="2150">
        <v>382810</v>
      </c>
      <c r="F1170" s="92">
        <f>ROUND(E1170/12*$C$4,0)</f>
        <v>191405</v>
      </c>
      <c r="G1170" s="307">
        <v>192114.17</v>
      </c>
      <c r="H1170" s="92">
        <f>G1170/F1170*100</f>
        <v>100.37050756249837</v>
      </c>
      <c r="I1170" s="125"/>
      <c r="J1170" s="125"/>
      <c r="K1170" s="464"/>
      <c r="L1170" s="464"/>
      <c r="M1170" s="464"/>
      <c r="N1170" s="464"/>
      <c r="O1170" s="464"/>
      <c r="P1170" s="464"/>
      <c r="Q1170" s="8"/>
      <c r="R1170" s="8"/>
      <c r="S1170" s="8"/>
      <c r="T1170" s="8"/>
      <c r="U1170" s="8"/>
      <c r="V1170" s="8"/>
      <c r="W1170" s="1035"/>
      <c r="X1170" s="8"/>
      <c r="Y1170" s="8"/>
      <c r="Z1170" s="8"/>
      <c r="AA1170" s="8"/>
      <c r="AB1170" s="1152"/>
      <c r="AC1170" s="1715"/>
      <c r="AD1170" s="1715"/>
      <c r="AE1170" s="1803"/>
      <c r="AF1170" s="2406"/>
    </row>
    <row r="1171" spans="1:32" ht="30" customHeight="1" x14ac:dyDescent="0.25">
      <c r="A1171" s="70">
        <v>1</v>
      </c>
      <c r="B1171" s="70">
        <v>1</v>
      </c>
      <c r="C1171" s="407" t="s">
        <v>455</v>
      </c>
      <c r="D1171" s="407"/>
      <c r="E1171" s="2150">
        <v>6365</v>
      </c>
      <c r="F1171" s="92">
        <f>ROUND(E1171/12*$C$4,0)</f>
        <v>3183</v>
      </c>
      <c r="G1171" s="440">
        <v>471.86</v>
      </c>
      <c r="H1171" s="440">
        <f>G1171/F1171*100</f>
        <v>14.824379516179706</v>
      </c>
      <c r="I1171" s="125"/>
      <c r="J1171" s="125"/>
      <c r="K1171" s="464"/>
      <c r="L1171" s="464"/>
      <c r="M1171" s="464"/>
      <c r="N1171" s="464"/>
      <c r="O1171" s="464"/>
      <c r="P1171" s="464"/>
      <c r="Q1171" s="8"/>
      <c r="R1171" s="8"/>
      <c r="S1171" s="8"/>
      <c r="T1171" s="8"/>
      <c r="U1171" s="8"/>
      <c r="V1171" s="8"/>
      <c r="W1171" s="1035"/>
      <c r="X1171" s="8">
        <f t="shared" ref="X1171:X1237" si="861">AB1171-AA1171-Y1171</f>
        <v>0</v>
      </c>
      <c r="Y1171" s="8"/>
      <c r="Z1171" s="8"/>
      <c r="AA1171" s="8"/>
      <c r="AB1171" s="1152"/>
      <c r="AC1171" s="1715"/>
      <c r="AD1171" s="1715"/>
      <c r="AE1171" s="1803">
        <f>AD1171/1000</f>
        <v>0</v>
      </c>
      <c r="AF1171" s="2406"/>
    </row>
    <row r="1172" spans="1:32" ht="15" customHeight="1" x14ac:dyDescent="0.25">
      <c r="A1172" s="70">
        <v>1</v>
      </c>
      <c r="B1172" s="70">
        <v>1</v>
      </c>
      <c r="C1172" s="510" t="s">
        <v>158</v>
      </c>
      <c r="D1172" s="510"/>
      <c r="E1172" s="2331"/>
      <c r="F1172" s="511"/>
      <c r="G1172" s="511"/>
      <c r="H1172" s="511"/>
      <c r="I1172" s="373"/>
      <c r="J1172" s="373"/>
      <c r="K1172" s="465"/>
      <c r="L1172" s="465"/>
      <c r="M1172" s="465"/>
      <c r="N1172" s="465"/>
      <c r="O1172" s="465"/>
      <c r="P1172" s="465"/>
      <c r="Q1172" s="15"/>
      <c r="R1172" s="15"/>
      <c r="S1172" s="15"/>
      <c r="T1172" s="15"/>
      <c r="U1172" s="15"/>
      <c r="V1172" s="15"/>
      <c r="W1172" s="1036"/>
      <c r="X1172" s="15">
        <f t="shared" si="861"/>
        <v>0</v>
      </c>
      <c r="Y1172" s="15"/>
      <c r="Z1172" s="15"/>
      <c r="AA1172" s="15"/>
      <c r="AB1172" s="1269"/>
      <c r="AC1172" s="1714"/>
      <c r="AD1172" s="1714"/>
      <c r="AE1172" s="1806"/>
      <c r="AF1172" s="2406"/>
    </row>
    <row r="1173" spans="1:32" ht="15" customHeight="1" thickBot="1" x14ac:dyDescent="0.3">
      <c r="A1173" s="70">
        <v>1</v>
      </c>
      <c r="B1173" s="70">
        <v>1</v>
      </c>
      <c r="C1173" s="303" t="s">
        <v>166</v>
      </c>
      <c r="D1173" s="303"/>
      <c r="E1173" s="2333">
        <f>SUM(E1170:E1171)/3.9+E1167</f>
        <v>105462.53561253562</v>
      </c>
      <c r="F1173" s="568">
        <f>SUM(F1170:F1171)/3.9+F1167</f>
        <v>52731.396011396013</v>
      </c>
      <c r="G1173" s="568">
        <f>SUM(G1170:G1171)/3.9+G1167</f>
        <v>51128.288888888885</v>
      </c>
      <c r="H1173" s="568">
        <f>G1173/F1173*100</f>
        <v>96.959862162267285</v>
      </c>
      <c r="I1173" s="549"/>
      <c r="J1173" s="549"/>
      <c r="K1173" s="503"/>
      <c r="L1173" s="503"/>
      <c r="M1173" s="503"/>
      <c r="N1173" s="503"/>
      <c r="O1173" s="503"/>
      <c r="P1173" s="503"/>
      <c r="Q1173" s="57">
        <v>80199.22365</v>
      </c>
      <c r="R1173" s="57">
        <v>80199.22365</v>
      </c>
      <c r="S1173" s="57">
        <v>80199.22365</v>
      </c>
      <c r="T1173" s="57">
        <v>80199.22365</v>
      </c>
      <c r="U1173" s="57">
        <v>80199.22365</v>
      </c>
      <c r="V1173" s="57">
        <v>80199.22365</v>
      </c>
      <c r="W1173" s="1037">
        <f>Q1173/12*$C$4+(R1173-Q1173)/11*5+(S1173-R1173)/10*4+(T1173-S1173)/9*3+(U1173-T1173)/8*2+(V1173-U1173)/7*1</f>
        <v>40099.611825</v>
      </c>
      <c r="X1173" s="57">
        <f t="shared" si="861"/>
        <v>39129.440289999999</v>
      </c>
      <c r="Y1173" s="57"/>
      <c r="Z1173" s="57">
        <f>X1173-W1173</f>
        <v>-970.17153500000131</v>
      </c>
      <c r="AA1173" s="57">
        <v>-0.75285000000000002</v>
      </c>
      <c r="AB1173" s="1160">
        <v>39128.687440000002</v>
      </c>
      <c r="AC1173" s="2333">
        <f>SUM(AC1170:AC1171)/3.9</f>
        <v>0</v>
      </c>
      <c r="AD1173" s="57">
        <f>AD1172+AD1169+AD1167</f>
        <v>0</v>
      </c>
      <c r="AE1173" s="57">
        <f>AE1172+AE1169+AE1167</f>
        <v>0</v>
      </c>
      <c r="AF1173" s="2406"/>
    </row>
    <row r="1174" spans="1:32" ht="15" customHeight="1" thickBot="1" x14ac:dyDescent="0.3">
      <c r="A1174" s="70">
        <v>1</v>
      </c>
      <c r="B1174" s="70">
        <v>1</v>
      </c>
      <c r="C1174" s="454" t="s">
        <v>17</v>
      </c>
      <c r="D1174" s="454"/>
      <c r="E1174" s="2168"/>
      <c r="F1174" s="543"/>
      <c r="G1174" s="543"/>
      <c r="H1174" s="543"/>
      <c r="I1174" s="393"/>
      <c r="J1174" s="393"/>
      <c r="K1174" s="543"/>
      <c r="L1174" s="543"/>
      <c r="M1174" s="543"/>
      <c r="N1174" s="543"/>
      <c r="O1174" s="543"/>
      <c r="P1174" s="543"/>
      <c r="Q1174" s="14">
        <f t="shared" ref="Q1174:R1174" si="862">SUM(Q1173)</f>
        <v>80199.22365</v>
      </c>
      <c r="R1174" s="14">
        <f t="shared" si="862"/>
        <v>80199.22365</v>
      </c>
      <c r="S1174" s="14">
        <f t="shared" ref="S1174:T1174" si="863">SUM(S1173)</f>
        <v>80199.22365</v>
      </c>
      <c r="T1174" s="14">
        <f t="shared" si="863"/>
        <v>80199.22365</v>
      </c>
      <c r="U1174" s="14">
        <f t="shared" ref="U1174:V1174" si="864">SUM(U1173)</f>
        <v>80199.22365</v>
      </c>
      <c r="V1174" s="14">
        <f t="shared" si="864"/>
        <v>80199.22365</v>
      </c>
      <c r="W1174" s="1040">
        <f t="shared" ref="W1174" si="865">SUM(W1173)</f>
        <v>40099.611825</v>
      </c>
      <c r="X1174" s="14">
        <f t="shared" si="861"/>
        <v>39129.440289999999</v>
      </c>
      <c r="Y1174" s="14"/>
      <c r="Z1174" s="14">
        <f t="shared" ref="Z1174:AB1174" si="866">SUM(Z1173)</f>
        <v>-970.17153500000131</v>
      </c>
      <c r="AA1174" s="14">
        <f t="shared" si="866"/>
        <v>-0.75285000000000002</v>
      </c>
      <c r="AB1174" s="1250">
        <f t="shared" si="866"/>
        <v>39128.687440000002</v>
      </c>
      <c r="AC1174" s="14"/>
      <c r="AD1174" s="1250">
        <f t="shared" ref="AD1174:AE1174" si="867">SUM(AD1173)</f>
        <v>0</v>
      </c>
      <c r="AE1174" s="1250">
        <f t="shared" si="867"/>
        <v>0</v>
      </c>
      <c r="AF1174" s="2406"/>
    </row>
    <row r="1175" spans="1:32" ht="15.75" customHeight="1" x14ac:dyDescent="0.25">
      <c r="A1175" s="70">
        <v>1</v>
      </c>
      <c r="B1175" s="70">
        <v>1</v>
      </c>
      <c r="C1175" s="563"/>
      <c r="D1175" s="563"/>
      <c r="E1175" s="2171"/>
      <c r="F1175" s="496"/>
      <c r="G1175" s="496"/>
      <c r="H1175" s="496"/>
      <c r="I1175" s="383"/>
      <c r="J1175" s="383"/>
      <c r="K1175" s="496"/>
      <c r="L1175" s="496"/>
      <c r="M1175" s="496"/>
      <c r="N1175" s="496"/>
      <c r="O1175" s="496"/>
      <c r="P1175" s="496"/>
      <c r="Q1175" s="13"/>
      <c r="R1175" s="13"/>
      <c r="S1175" s="13"/>
      <c r="T1175" s="13"/>
      <c r="U1175" s="13"/>
      <c r="V1175" s="13"/>
      <c r="W1175" s="1038"/>
      <c r="X1175" s="13">
        <f t="shared" si="861"/>
        <v>0</v>
      </c>
      <c r="Y1175" s="13"/>
      <c r="Z1175" s="13"/>
      <c r="AA1175" s="13"/>
      <c r="AB1175" s="1252"/>
      <c r="AC1175" s="13"/>
      <c r="AD1175" s="13"/>
      <c r="AE1175" s="1798"/>
      <c r="AF1175" s="2406"/>
    </row>
    <row r="1176" spans="1:32" ht="37.5" customHeight="1" x14ac:dyDescent="0.25">
      <c r="A1176" s="70">
        <v>1</v>
      </c>
      <c r="B1176" s="70">
        <v>1</v>
      </c>
      <c r="C1176" s="1027" t="s">
        <v>267</v>
      </c>
      <c r="D1176" s="463"/>
      <c r="E1176" s="2162"/>
      <c r="F1176" s="361"/>
      <c r="G1176" s="361"/>
      <c r="H1176" s="361"/>
      <c r="I1176" s="125"/>
      <c r="J1176" s="125"/>
      <c r="K1176" s="126"/>
      <c r="L1176" s="126"/>
      <c r="M1176" s="126"/>
      <c r="N1176" s="126"/>
      <c r="O1176" s="126"/>
      <c r="P1176" s="126"/>
      <c r="Q1176" s="8"/>
      <c r="R1176" s="8"/>
      <c r="S1176" s="8"/>
      <c r="T1176" s="8"/>
      <c r="U1176" s="8"/>
      <c r="V1176" s="8"/>
      <c r="W1176" s="1035"/>
      <c r="X1176" s="8">
        <f t="shared" si="861"/>
        <v>0</v>
      </c>
      <c r="Y1176" s="8"/>
      <c r="Z1176" s="8"/>
      <c r="AA1176" s="8"/>
      <c r="AB1176" s="1152"/>
      <c r="AC1176" s="8"/>
      <c r="AD1176" s="8"/>
      <c r="AE1176" s="1795"/>
      <c r="AF1176" s="2406"/>
    </row>
    <row r="1177" spans="1:32" ht="15" customHeight="1" x14ac:dyDescent="0.25">
      <c r="B1177" s="70">
        <v>1</v>
      </c>
      <c r="C1177" s="507" t="s">
        <v>307</v>
      </c>
      <c r="D1177" s="507"/>
      <c r="E1177" s="2162"/>
      <c r="F1177" s="126"/>
      <c r="G1177" s="126"/>
      <c r="H1177" s="126"/>
      <c r="I1177" s="125"/>
      <c r="J1177" s="125"/>
      <c r="K1177" s="126"/>
      <c r="L1177" s="126"/>
      <c r="M1177" s="126"/>
      <c r="N1177" s="126"/>
      <c r="O1177" s="126"/>
      <c r="P1177" s="126"/>
      <c r="Q1177" s="8"/>
      <c r="R1177" s="8"/>
      <c r="S1177" s="8"/>
      <c r="T1177" s="8"/>
      <c r="U1177" s="8"/>
      <c r="V1177" s="8"/>
      <c r="W1177" s="1035"/>
      <c r="X1177" s="8">
        <f t="shared" si="861"/>
        <v>0</v>
      </c>
      <c r="Y1177" s="8"/>
      <c r="Z1177" s="8"/>
      <c r="AA1177" s="8"/>
      <c r="AB1177" s="1152"/>
      <c r="AC1177" s="8"/>
      <c r="AD1177" s="8"/>
      <c r="AE1177" s="1795"/>
      <c r="AF1177" s="2406"/>
    </row>
    <row r="1178" spans="1:32" ht="15" customHeight="1" x14ac:dyDescent="0.25">
      <c r="B1178" s="70">
        <v>1</v>
      </c>
      <c r="C1178" s="4" t="s">
        <v>198</v>
      </c>
      <c r="D1178" s="507"/>
      <c r="E1178" s="2317">
        <f t="shared" ref="E1178:F1178" si="868">E1179/2.7</f>
        <v>8148.1481481481478</v>
      </c>
      <c r="F1178" s="381">
        <f t="shared" si="868"/>
        <v>4074.0740740740739</v>
      </c>
      <c r="G1178" s="381">
        <f>G1179/2.7</f>
        <v>5910.2481481481473</v>
      </c>
      <c r="H1178" s="92">
        <f t="shared" ref="H1178:H1179" si="869">G1178/F1178*100</f>
        <v>145.06972727272728</v>
      </c>
      <c r="I1178" s="125"/>
      <c r="J1178" s="125"/>
      <c r="K1178" s="126"/>
      <c r="L1178" s="126"/>
      <c r="M1178" s="126"/>
      <c r="N1178" s="126"/>
      <c r="O1178" s="126"/>
      <c r="P1178" s="126"/>
      <c r="Q1178" s="8"/>
      <c r="R1178" s="8"/>
      <c r="S1178" s="8"/>
      <c r="T1178" s="8"/>
      <c r="U1178" s="8"/>
      <c r="V1178" s="8"/>
      <c r="W1178" s="1035"/>
      <c r="X1178" s="8">
        <f t="shared" si="861"/>
        <v>0</v>
      </c>
      <c r="Y1178" s="8"/>
      <c r="Z1178" s="8"/>
      <c r="AA1178" s="8"/>
      <c r="AB1178" s="1152"/>
      <c r="AC1178" s="2467">
        <f t="shared" ref="AC1178" si="870">AC1179/2.7</f>
        <v>0</v>
      </c>
      <c r="AD1178" s="1715">
        <f>AD1179</f>
        <v>0</v>
      </c>
      <c r="AE1178" s="1803">
        <f>AE1179</f>
        <v>0</v>
      </c>
      <c r="AF1178" s="2406"/>
    </row>
    <row r="1179" spans="1:32" ht="30" customHeight="1" x14ac:dyDescent="0.25">
      <c r="A1179" s="70">
        <v>1</v>
      </c>
      <c r="B1179" s="70">
        <v>1</v>
      </c>
      <c r="C1179" s="24" t="s">
        <v>384</v>
      </c>
      <c r="D1179" s="507"/>
      <c r="E1179" s="2317">
        <v>22000</v>
      </c>
      <c r="F1179" s="381">
        <f t="shared" ref="F1179" si="871">ROUND(E1179/12*$C$4,0)</f>
        <v>11000</v>
      </c>
      <c r="G1179" s="361">
        <v>15957.669999999998</v>
      </c>
      <c r="H1179" s="92">
        <f t="shared" si="869"/>
        <v>145.06972727272728</v>
      </c>
      <c r="I1179" s="125"/>
      <c r="J1179" s="125"/>
      <c r="K1179" s="126"/>
      <c r="L1179" s="126"/>
      <c r="M1179" s="126"/>
      <c r="N1179" s="126"/>
      <c r="O1179" s="126"/>
      <c r="P1179" s="126"/>
      <c r="Q1179" s="8"/>
      <c r="R1179" s="8"/>
      <c r="S1179" s="8"/>
      <c r="T1179" s="8"/>
      <c r="U1179" s="8"/>
      <c r="V1179" s="8"/>
      <c r="W1179" s="1035"/>
      <c r="X1179" s="8">
        <f t="shared" si="861"/>
        <v>0</v>
      </c>
      <c r="Y1179" s="8"/>
      <c r="Z1179" s="8"/>
      <c r="AA1179" s="8"/>
      <c r="AB1179" s="1152"/>
      <c r="AC1179" s="1715"/>
      <c r="AD1179" s="1715"/>
      <c r="AE1179" s="1803">
        <f>AD1179/1000</f>
        <v>0</v>
      </c>
      <c r="AF1179" s="2406"/>
    </row>
    <row r="1180" spans="1:32" ht="15" customHeight="1" x14ac:dyDescent="0.25">
      <c r="A1180" s="70">
        <v>1</v>
      </c>
      <c r="B1180" s="70">
        <v>1</v>
      </c>
      <c r="C1180" s="120" t="s">
        <v>157</v>
      </c>
      <c r="D1180" s="120"/>
      <c r="E1180" s="2150">
        <f>(E1182+E1181)/8.5</f>
        <v>33235.294117647056</v>
      </c>
      <c r="F1180" s="519">
        <f t="shared" ref="F1180:G1180" si="872">(F1182+F1181)/8.5</f>
        <v>16617.647058823528</v>
      </c>
      <c r="G1180" s="519">
        <f t="shared" si="872"/>
        <v>15851.21176470588</v>
      </c>
      <c r="H1180" s="92">
        <f>G1180/F1180*100</f>
        <v>95.387823008849566</v>
      </c>
      <c r="I1180" s="125"/>
      <c r="J1180" s="125"/>
      <c r="K1180" s="464"/>
      <c r="L1180" s="464"/>
      <c r="M1180" s="464"/>
      <c r="N1180" s="464"/>
      <c r="O1180" s="464"/>
      <c r="P1180" s="464"/>
      <c r="Q1180" s="8"/>
      <c r="R1180" s="8"/>
      <c r="S1180" s="8"/>
      <c r="T1180" s="8"/>
      <c r="U1180" s="8"/>
      <c r="V1180" s="8"/>
      <c r="W1180" s="1035"/>
      <c r="X1180" s="8">
        <f t="shared" si="861"/>
        <v>0</v>
      </c>
      <c r="Y1180" s="8"/>
      <c r="Z1180" s="8"/>
      <c r="AA1180" s="8"/>
      <c r="AB1180" s="1152"/>
      <c r="AC1180" s="2150">
        <f>(AC1182+AC1181)/8.5</f>
        <v>0</v>
      </c>
      <c r="AD1180" s="1715">
        <f>AD1182</f>
        <v>0</v>
      </c>
      <c r="AE1180" s="1803">
        <f>AE1182</f>
        <v>0</v>
      </c>
      <c r="AF1180" s="2406"/>
    </row>
    <row r="1181" spans="1:32" ht="15" customHeight="1" x14ac:dyDescent="0.25">
      <c r="B1181" s="70">
        <v>1</v>
      </c>
      <c r="C1181" s="120" t="s">
        <v>452</v>
      </c>
      <c r="D1181" s="120"/>
      <c r="E1181" s="2288">
        <v>277000</v>
      </c>
      <c r="F1181" s="519">
        <f>ROUND(E1181/12*$C$4,0)</f>
        <v>138500</v>
      </c>
      <c r="G1181" s="519">
        <v>132336.44</v>
      </c>
      <c r="H1181" s="92">
        <f>G1181/F1181*100</f>
        <v>95.54977617328521</v>
      </c>
      <c r="I1181" s="125"/>
      <c r="J1181" s="125"/>
      <c r="K1181" s="464"/>
      <c r="L1181" s="464"/>
      <c r="M1181" s="464"/>
      <c r="N1181" s="464"/>
      <c r="O1181" s="464"/>
      <c r="P1181" s="464"/>
      <c r="Q1181" s="8"/>
      <c r="R1181" s="8"/>
      <c r="S1181" s="8"/>
      <c r="T1181" s="8"/>
      <c r="U1181" s="8"/>
      <c r="V1181" s="8"/>
      <c r="W1181" s="1035"/>
      <c r="X1181" s="8"/>
      <c r="Y1181" s="8"/>
      <c r="Z1181" s="8"/>
      <c r="AA1181" s="8"/>
      <c r="AB1181" s="1152"/>
      <c r="AC1181" s="1715"/>
      <c r="AD1181" s="1715"/>
      <c r="AE1181" s="1803"/>
      <c r="AF1181" s="2406"/>
    </row>
    <row r="1182" spans="1:32" ht="30" customHeight="1" x14ac:dyDescent="0.25">
      <c r="A1182" s="70">
        <v>1</v>
      </c>
      <c r="B1182" s="70">
        <v>1</v>
      </c>
      <c r="C1182" s="407" t="s">
        <v>455</v>
      </c>
      <c r="D1182" s="407"/>
      <c r="E1182" s="2288">
        <v>5500</v>
      </c>
      <c r="F1182" s="92">
        <f>ROUND(E1182/12*$C$4,0)</f>
        <v>2750</v>
      </c>
      <c r="G1182" s="440">
        <v>2398.86</v>
      </c>
      <c r="H1182" s="92">
        <f>G1182/F1182*100</f>
        <v>87.231272727272739</v>
      </c>
      <c r="I1182" s="125"/>
      <c r="J1182" s="125"/>
      <c r="K1182" s="464"/>
      <c r="L1182" s="464"/>
      <c r="M1182" s="464"/>
      <c r="N1182" s="464"/>
      <c r="O1182" s="464"/>
      <c r="P1182" s="464"/>
      <c r="Q1182" s="8"/>
      <c r="R1182" s="8"/>
      <c r="S1182" s="8"/>
      <c r="T1182" s="8"/>
      <c r="U1182" s="8"/>
      <c r="V1182" s="8"/>
      <c r="W1182" s="1035"/>
      <c r="X1182" s="8">
        <f t="shared" si="861"/>
        <v>0</v>
      </c>
      <c r="Y1182" s="8"/>
      <c r="Z1182" s="8"/>
      <c r="AA1182" s="8"/>
      <c r="AB1182" s="1152"/>
      <c r="AC1182" s="1715"/>
      <c r="AD1182" s="1715"/>
      <c r="AE1182" s="1803">
        <f>AD1182/1000</f>
        <v>0</v>
      </c>
      <c r="AF1182" s="2406"/>
    </row>
    <row r="1183" spans="1:32" ht="40.5" customHeight="1" x14ac:dyDescent="0.25">
      <c r="A1183" s="70">
        <v>1</v>
      </c>
      <c r="B1183" s="70">
        <v>1</v>
      </c>
      <c r="C1183" s="510" t="s">
        <v>158</v>
      </c>
      <c r="D1183" s="510"/>
      <c r="E1183" s="2331"/>
      <c r="F1183" s="511"/>
      <c r="G1183" s="511"/>
      <c r="H1183" s="98"/>
      <c r="I1183" s="373"/>
      <c r="J1183" s="373"/>
      <c r="K1183" s="465"/>
      <c r="L1183" s="465"/>
      <c r="M1183" s="465"/>
      <c r="N1183" s="465"/>
      <c r="O1183" s="465"/>
      <c r="P1183" s="465"/>
      <c r="Q1183" s="15"/>
      <c r="R1183" s="15"/>
      <c r="S1183" s="15"/>
      <c r="T1183" s="15"/>
      <c r="U1183" s="15"/>
      <c r="V1183" s="15"/>
      <c r="W1183" s="1036"/>
      <c r="X1183" s="15">
        <f t="shared" si="861"/>
        <v>0</v>
      </c>
      <c r="Y1183" s="15"/>
      <c r="Z1183" s="15"/>
      <c r="AA1183" s="15"/>
      <c r="AB1183" s="1269"/>
      <c r="AC1183" s="1714"/>
      <c r="AD1183" s="1714"/>
      <c r="AE1183" s="1806"/>
      <c r="AF1183" s="2406"/>
    </row>
    <row r="1184" spans="1:32" ht="15" customHeight="1" thickBot="1" x14ac:dyDescent="0.3">
      <c r="A1184" s="70">
        <v>1</v>
      </c>
      <c r="B1184" s="70">
        <v>1</v>
      </c>
      <c r="C1184" s="303" t="s">
        <v>166</v>
      </c>
      <c r="D1184" s="303"/>
      <c r="E1184" s="2333">
        <f t="shared" ref="E1184:F1184" si="873">SUM(E1181:E1182)/3.9+E1178</f>
        <v>80584.045584045583</v>
      </c>
      <c r="F1184" s="568">
        <f t="shared" si="873"/>
        <v>40292.022792022792</v>
      </c>
      <c r="G1184" s="568">
        <f>SUM(G1181:G1182)/3.9+G1178</f>
        <v>40457.760968660965</v>
      </c>
      <c r="H1184" s="266">
        <f>G1184/F1184*100</f>
        <v>100.41134240763654</v>
      </c>
      <c r="I1184" s="549"/>
      <c r="J1184" s="549"/>
      <c r="K1184" s="503"/>
      <c r="L1184" s="503"/>
      <c r="M1184" s="503"/>
      <c r="N1184" s="503"/>
      <c r="O1184" s="503"/>
      <c r="P1184" s="503"/>
      <c r="Q1184" s="57">
        <v>60373.214999999997</v>
      </c>
      <c r="R1184" s="57">
        <v>60373.214999999997</v>
      </c>
      <c r="S1184" s="57">
        <v>60373.214999999997</v>
      </c>
      <c r="T1184" s="57">
        <v>60373.214999999997</v>
      </c>
      <c r="U1184" s="57">
        <v>60373.214999999997</v>
      </c>
      <c r="V1184" s="57">
        <v>60373.214999999997</v>
      </c>
      <c r="W1184" s="1037">
        <f>Q1184/12*$C$4+(R1184-Q1184)/11*5+(S1184-R1184)/10*4+(T1184-S1184)/9*3+(U1184-T1184)/8*2+(V1184-U1184)/7*1</f>
        <v>30186.607499999998</v>
      </c>
      <c r="X1184" s="57">
        <f t="shared" si="861"/>
        <v>29993.091000000004</v>
      </c>
      <c r="Y1184" s="57"/>
      <c r="Z1184" s="57">
        <f>X1184-W1184</f>
        <v>-193.51649999999427</v>
      </c>
      <c r="AA1184" s="57">
        <v>-33.240790000000004</v>
      </c>
      <c r="AB1184" s="1160">
        <v>29959.850210000004</v>
      </c>
      <c r="AC1184" s="2333">
        <f>SUM(AC1181:AC1182)/3.9</f>
        <v>0</v>
      </c>
      <c r="AD1184" s="57">
        <f>AD1183+AD1180+AD1178</f>
        <v>0</v>
      </c>
      <c r="AE1184" s="57">
        <f>AE1183+AE1180+AE1178</f>
        <v>0</v>
      </c>
      <c r="AF1184" s="2406"/>
    </row>
    <row r="1185" spans="1:32" ht="15" customHeight="1" thickBot="1" x14ac:dyDescent="0.3">
      <c r="A1185" s="70">
        <v>1</v>
      </c>
      <c r="B1185" s="70">
        <v>1</v>
      </c>
      <c r="C1185" s="454" t="s">
        <v>17</v>
      </c>
      <c r="D1185" s="454"/>
      <c r="E1185" s="2168"/>
      <c r="F1185" s="543"/>
      <c r="G1185" s="543"/>
      <c r="H1185" s="543"/>
      <c r="I1185" s="393"/>
      <c r="J1185" s="393"/>
      <c r="K1185" s="543"/>
      <c r="L1185" s="543"/>
      <c r="M1185" s="543"/>
      <c r="N1185" s="543"/>
      <c r="O1185" s="543"/>
      <c r="P1185" s="543"/>
      <c r="Q1185" s="14">
        <f t="shared" ref="Q1185:R1185" si="874">SUM(Q1184)</f>
        <v>60373.214999999997</v>
      </c>
      <c r="R1185" s="14">
        <f t="shared" si="874"/>
        <v>60373.214999999997</v>
      </c>
      <c r="S1185" s="14">
        <f t="shared" ref="S1185:T1185" si="875">SUM(S1184)</f>
        <v>60373.214999999997</v>
      </c>
      <c r="T1185" s="14">
        <f t="shared" si="875"/>
        <v>60373.214999999997</v>
      </c>
      <c r="U1185" s="14">
        <f t="shared" ref="U1185:V1185" si="876">SUM(U1184)</f>
        <v>60373.214999999997</v>
      </c>
      <c r="V1185" s="14">
        <f t="shared" si="876"/>
        <v>60373.214999999997</v>
      </c>
      <c r="W1185" s="1040">
        <f t="shared" ref="W1185" si="877">SUM(W1184)</f>
        <v>30186.607499999998</v>
      </c>
      <c r="X1185" s="14">
        <f t="shared" si="861"/>
        <v>29993.091000000004</v>
      </c>
      <c r="Y1185" s="14"/>
      <c r="Z1185" s="14">
        <f t="shared" ref="Z1185:AB1185" si="878">SUM(Z1184)</f>
        <v>-193.51649999999427</v>
      </c>
      <c r="AA1185" s="14">
        <f t="shared" si="878"/>
        <v>-33.240790000000004</v>
      </c>
      <c r="AB1185" s="1250">
        <f t="shared" si="878"/>
        <v>29959.850210000004</v>
      </c>
      <c r="AC1185" s="14"/>
      <c r="AD1185" s="1250">
        <f t="shared" ref="AD1185:AE1185" si="879">SUM(AD1184)</f>
        <v>0</v>
      </c>
      <c r="AE1185" s="1250">
        <f t="shared" si="879"/>
        <v>0</v>
      </c>
      <c r="AF1185" s="2406"/>
    </row>
    <row r="1186" spans="1:32" ht="19.5" customHeight="1" x14ac:dyDescent="0.25">
      <c r="A1186" s="70">
        <v>1</v>
      </c>
      <c r="B1186" s="70">
        <v>1</v>
      </c>
      <c r="C1186" s="563"/>
      <c r="D1186" s="563"/>
      <c r="E1186" s="2171"/>
      <c r="F1186" s="496"/>
      <c r="G1186" s="496"/>
      <c r="H1186" s="496"/>
      <c r="I1186" s="383"/>
      <c r="J1186" s="383"/>
      <c r="K1186" s="519"/>
      <c r="L1186" s="519"/>
      <c r="M1186" s="519"/>
      <c r="N1186" s="519"/>
      <c r="O1186" s="519"/>
      <c r="P1186" s="519"/>
      <c r="Q1186" s="13"/>
      <c r="R1186" s="13"/>
      <c r="S1186" s="13"/>
      <c r="T1186" s="13"/>
      <c r="U1186" s="13"/>
      <c r="V1186" s="13"/>
      <c r="W1186" s="1038"/>
      <c r="X1186" s="13">
        <f t="shared" si="861"/>
        <v>0</v>
      </c>
      <c r="Y1186" s="13"/>
      <c r="Z1186" s="13"/>
      <c r="AA1186" s="13"/>
      <c r="AB1186" s="1252"/>
      <c r="AC1186" s="13"/>
      <c r="AD1186" s="13"/>
      <c r="AE1186" s="1798"/>
      <c r="AF1186" s="2406"/>
    </row>
    <row r="1187" spans="1:32" ht="51" customHeight="1" x14ac:dyDescent="0.25">
      <c r="A1187" s="70">
        <v>1</v>
      </c>
      <c r="B1187" s="70">
        <v>1</v>
      </c>
      <c r="C1187" s="1027" t="s">
        <v>330</v>
      </c>
      <c r="D1187" s="492"/>
      <c r="E1187" s="2162"/>
      <c r="F1187" s="361"/>
      <c r="G1187" s="361"/>
      <c r="H1187" s="361"/>
      <c r="I1187" s="363"/>
      <c r="J1187" s="363"/>
      <c r="K1187" s="440"/>
      <c r="L1187" s="440"/>
      <c r="M1187" s="440"/>
      <c r="N1187" s="440"/>
      <c r="O1187" s="440"/>
      <c r="P1187" s="440"/>
      <c r="Q1187" s="8"/>
      <c r="R1187" s="8"/>
      <c r="S1187" s="8"/>
      <c r="T1187" s="8"/>
      <c r="U1187" s="8"/>
      <c r="V1187" s="8"/>
      <c r="W1187" s="1035"/>
      <c r="X1187" s="8">
        <f t="shared" si="861"/>
        <v>0</v>
      </c>
      <c r="Y1187" s="8"/>
      <c r="Z1187" s="8"/>
      <c r="AA1187" s="8"/>
      <c r="AB1187" s="1152"/>
      <c r="AC1187" s="8"/>
      <c r="AD1187" s="8"/>
      <c r="AE1187" s="1795"/>
      <c r="AF1187" s="2406"/>
    </row>
    <row r="1188" spans="1:32" ht="15" customHeight="1" x14ac:dyDescent="0.25">
      <c r="B1188" s="70">
        <v>1</v>
      </c>
      <c r="C1188" s="507" t="s">
        <v>307</v>
      </c>
      <c r="D1188" s="507"/>
      <c r="E1188" s="2162"/>
      <c r="F1188" s="361"/>
      <c r="G1188" s="361"/>
      <c r="H1188" s="361"/>
      <c r="I1188" s="363"/>
      <c r="J1188" s="363"/>
      <c r="K1188" s="440"/>
      <c r="L1188" s="440"/>
      <c r="M1188" s="440"/>
      <c r="N1188" s="440"/>
      <c r="O1188" s="440"/>
      <c r="P1188" s="440"/>
      <c r="Q1188" s="8"/>
      <c r="R1188" s="8"/>
      <c r="S1188" s="8"/>
      <c r="T1188" s="8"/>
      <c r="U1188" s="8"/>
      <c r="V1188" s="8"/>
      <c r="W1188" s="1035"/>
      <c r="X1188" s="8">
        <f t="shared" si="861"/>
        <v>0</v>
      </c>
      <c r="Y1188" s="8"/>
      <c r="Z1188" s="8"/>
      <c r="AA1188" s="8"/>
      <c r="AB1188" s="1152"/>
      <c r="AC1188" s="8"/>
      <c r="AD1188" s="8"/>
      <c r="AE1188" s="1795"/>
      <c r="AF1188" s="2406"/>
    </row>
    <row r="1189" spans="1:32" ht="15" customHeight="1" x14ac:dyDescent="0.25">
      <c r="B1189" s="70">
        <v>1</v>
      </c>
      <c r="C1189" s="4" t="s">
        <v>198</v>
      </c>
      <c r="D1189" s="507"/>
      <c r="E1189" s="2162">
        <f t="shared" ref="E1189:F1189" si="880">E1190/2.7</f>
        <v>5555.5555555555547</v>
      </c>
      <c r="F1189" s="361">
        <f t="shared" si="880"/>
        <v>2777.7777777777774</v>
      </c>
      <c r="G1189" s="361">
        <f>G1190/2.7</f>
        <v>2533.0074074074073</v>
      </c>
      <c r="H1189" s="92">
        <f t="shared" ref="H1189:H1190" si="881">G1189/F1189*100</f>
        <v>91.188266666666678</v>
      </c>
      <c r="I1189" s="363"/>
      <c r="J1189" s="363"/>
      <c r="K1189" s="440"/>
      <c r="L1189" s="440"/>
      <c r="M1189" s="440"/>
      <c r="N1189" s="440"/>
      <c r="O1189" s="440"/>
      <c r="P1189" s="440"/>
      <c r="Q1189" s="8"/>
      <c r="R1189" s="8"/>
      <c r="S1189" s="8"/>
      <c r="T1189" s="8"/>
      <c r="U1189" s="8"/>
      <c r="V1189" s="8"/>
      <c r="W1189" s="1035"/>
      <c r="X1189" s="8">
        <f t="shared" si="861"/>
        <v>0</v>
      </c>
      <c r="Y1189" s="8"/>
      <c r="Z1189" s="8"/>
      <c r="AA1189" s="8"/>
      <c r="AB1189" s="1152"/>
      <c r="AC1189" s="2468">
        <f>AC1190/3.8</f>
        <v>0</v>
      </c>
      <c r="AD1189" s="8"/>
      <c r="AE1189" s="1795"/>
      <c r="AF1189" s="2406"/>
    </row>
    <row r="1190" spans="1:32" ht="30" customHeight="1" x14ac:dyDescent="0.25">
      <c r="A1190" s="70">
        <v>1</v>
      </c>
      <c r="B1190" s="70">
        <v>1</v>
      </c>
      <c r="C1190" s="24" t="s">
        <v>384</v>
      </c>
      <c r="D1190" s="507"/>
      <c r="E1190" s="2162">
        <v>15000</v>
      </c>
      <c r="F1190" s="361">
        <f t="shared" ref="F1190" si="882">ROUND(E1190/12*$C$4,0)</f>
        <v>7500</v>
      </c>
      <c r="G1190" s="361">
        <v>6839.12</v>
      </c>
      <c r="H1190" s="92">
        <f t="shared" si="881"/>
        <v>91.188266666666664</v>
      </c>
      <c r="I1190" s="363"/>
      <c r="J1190" s="363"/>
      <c r="K1190" s="440"/>
      <c r="L1190" s="440"/>
      <c r="M1190" s="440"/>
      <c r="N1190" s="440"/>
      <c r="O1190" s="440"/>
      <c r="P1190" s="440"/>
      <c r="Q1190" s="8"/>
      <c r="R1190" s="8"/>
      <c r="S1190" s="8"/>
      <c r="T1190" s="8"/>
      <c r="U1190" s="8"/>
      <c r="V1190" s="8"/>
      <c r="W1190" s="1035"/>
      <c r="X1190" s="8">
        <f t="shared" si="861"/>
        <v>0</v>
      </c>
      <c r="Y1190" s="8"/>
      <c r="Z1190" s="8"/>
      <c r="AA1190" s="8"/>
      <c r="AB1190" s="1152"/>
      <c r="AC1190" s="8"/>
      <c r="AD1190" s="8"/>
      <c r="AE1190" s="1795"/>
      <c r="AF1190" s="2406"/>
    </row>
    <row r="1191" spans="1:32" ht="15" customHeight="1" x14ac:dyDescent="0.25">
      <c r="A1191" s="70">
        <v>1</v>
      </c>
      <c r="B1191" s="70">
        <v>1</v>
      </c>
      <c r="C1191" s="120" t="s">
        <v>157</v>
      </c>
      <c r="D1191" s="120"/>
      <c r="E1191" s="2150">
        <f>(E1193+E1192)/8.5</f>
        <v>36594.941176470587</v>
      </c>
      <c r="F1191" s="92">
        <f t="shared" ref="F1191" si="883">(F1193+F1192)/8.5</f>
        <v>18297.529411764706</v>
      </c>
      <c r="G1191" s="307">
        <f t="shared" ref="G1191" si="884">(G1193+G1192)/8.5</f>
        <v>18374.665882352943</v>
      </c>
      <c r="H1191" s="92">
        <f>G1191/F1191*100</f>
        <v>100.42156768191141</v>
      </c>
      <c r="I1191" s="125"/>
      <c r="J1191" s="125"/>
      <c r="K1191" s="464"/>
      <c r="L1191" s="464"/>
      <c r="M1191" s="464"/>
      <c r="N1191" s="464"/>
      <c r="O1191" s="464"/>
      <c r="P1191" s="464"/>
      <c r="Q1191" s="8"/>
      <c r="R1191" s="8"/>
      <c r="S1191" s="8"/>
      <c r="T1191" s="8"/>
      <c r="U1191" s="8"/>
      <c r="V1191" s="8"/>
      <c r="W1191" s="1035"/>
      <c r="X1191" s="8">
        <f t="shared" si="861"/>
        <v>0</v>
      </c>
      <c r="Y1191" s="8"/>
      <c r="Z1191" s="8"/>
      <c r="AA1191" s="8"/>
      <c r="AB1191" s="1152"/>
      <c r="AC1191" s="2150">
        <f>(AC1193+AC1192)/8.5</f>
        <v>0</v>
      </c>
      <c r="AD1191" s="8"/>
      <c r="AE1191" s="1795"/>
      <c r="AF1191" s="2406"/>
    </row>
    <row r="1192" spans="1:32" ht="15" customHeight="1" x14ac:dyDescent="0.25">
      <c r="B1192" s="70">
        <v>1</v>
      </c>
      <c r="C1192" s="120" t="s">
        <v>452</v>
      </c>
      <c r="D1192" s="120"/>
      <c r="E1192" s="2150">
        <v>306057</v>
      </c>
      <c r="F1192" s="92">
        <f>ROUND(E1192/12*$C$4,0)</f>
        <v>153029</v>
      </c>
      <c r="G1192" s="307">
        <v>155982.58000000002</v>
      </c>
      <c r="H1192" s="92">
        <f>G1192/F1192*100</f>
        <v>101.93007861255057</v>
      </c>
      <c r="I1192" s="125"/>
      <c r="J1192" s="125"/>
      <c r="K1192" s="464"/>
      <c r="L1192" s="464"/>
      <c r="M1192" s="464"/>
      <c r="N1192" s="464"/>
      <c r="O1192" s="464"/>
      <c r="P1192" s="464"/>
      <c r="Q1192" s="8"/>
      <c r="R1192" s="8"/>
      <c r="S1192" s="8"/>
      <c r="T1192" s="8"/>
      <c r="U1192" s="8"/>
      <c r="V1192" s="8"/>
      <c r="W1192" s="1035"/>
      <c r="X1192" s="8"/>
      <c r="Y1192" s="8"/>
      <c r="Z1192" s="8"/>
      <c r="AA1192" s="8"/>
      <c r="AB1192" s="1152"/>
      <c r="AC1192" s="8"/>
      <c r="AD1192" s="8"/>
      <c r="AE1192" s="1795"/>
      <c r="AF1192" s="2406"/>
    </row>
    <row r="1193" spans="1:32" ht="30" customHeight="1" x14ac:dyDescent="0.25">
      <c r="A1193" s="70">
        <v>1</v>
      </c>
      <c r="B1193" s="70">
        <v>1</v>
      </c>
      <c r="C1193" s="407" t="s">
        <v>455</v>
      </c>
      <c r="D1193" s="407"/>
      <c r="E1193" s="2150">
        <v>5000</v>
      </c>
      <c r="F1193" s="92">
        <f>ROUND(E1193/12*$C$4,0)</f>
        <v>2500</v>
      </c>
      <c r="G1193" s="440">
        <v>202.08</v>
      </c>
      <c r="H1193" s="92">
        <f>G1193/F1193*100</f>
        <v>8.0831999999999997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1035"/>
      <c r="X1193" s="8">
        <f t="shared" si="861"/>
        <v>0</v>
      </c>
      <c r="Y1193" s="8"/>
      <c r="Z1193" s="8"/>
      <c r="AA1193" s="8"/>
      <c r="AB1193" s="1152"/>
      <c r="AC1193" s="8"/>
      <c r="AD1193" s="8"/>
      <c r="AE1193" s="1795"/>
      <c r="AF1193" s="2406"/>
    </row>
    <row r="1194" spans="1:32" ht="15" customHeight="1" x14ac:dyDescent="0.25">
      <c r="A1194" s="70">
        <v>1</v>
      </c>
      <c r="B1194" s="70">
        <v>1</v>
      </c>
      <c r="C1194" s="510" t="s">
        <v>158</v>
      </c>
      <c r="D1194" s="510"/>
      <c r="E1194" s="2331"/>
      <c r="F1194" s="511"/>
      <c r="G1194" s="511"/>
      <c r="H1194" s="511"/>
      <c r="I1194" s="373"/>
      <c r="J1194" s="373"/>
      <c r="K1194" s="465"/>
      <c r="L1194" s="465"/>
      <c r="M1194" s="465"/>
      <c r="N1194" s="465"/>
      <c r="O1194" s="465"/>
      <c r="P1194" s="465"/>
      <c r="Q1194" s="15"/>
      <c r="R1194" s="15"/>
      <c r="S1194" s="15"/>
      <c r="T1194" s="15"/>
      <c r="U1194" s="15"/>
      <c r="V1194" s="15"/>
      <c r="W1194" s="1036"/>
      <c r="X1194" s="15">
        <f t="shared" si="861"/>
        <v>0</v>
      </c>
      <c r="Y1194" s="15"/>
      <c r="Z1194" s="15"/>
      <c r="AA1194" s="15"/>
      <c r="AB1194" s="1269"/>
      <c r="AC1194" s="15"/>
      <c r="AD1194" s="15"/>
      <c r="AE1194" s="1796"/>
      <c r="AF1194" s="2406"/>
    </row>
    <row r="1195" spans="1:32" ht="15" customHeight="1" thickBot="1" x14ac:dyDescent="0.3">
      <c r="A1195" s="70">
        <v>1</v>
      </c>
      <c r="B1195" s="70">
        <v>1</v>
      </c>
      <c r="C1195" s="303" t="s">
        <v>166</v>
      </c>
      <c r="D1195" s="303"/>
      <c r="E1195" s="568">
        <f t="shared" ref="E1195:F1195" si="885">SUM(E1192:E1193)/3.9+E1189</f>
        <v>85313.760683760687</v>
      </c>
      <c r="F1195" s="568">
        <f t="shared" si="885"/>
        <v>42657.008547008547</v>
      </c>
      <c r="G1195" s="568">
        <f>SUM(G1192:G1193)/3.9+G1189</f>
        <v>42580.356125356127</v>
      </c>
      <c r="H1195" s="568">
        <f>G1195/F1195*100</f>
        <v>99.820305210647987</v>
      </c>
      <c r="I1195" s="549"/>
      <c r="J1195" s="549"/>
      <c r="K1195" s="581"/>
      <c r="L1195" s="581"/>
      <c r="M1195" s="581"/>
      <c r="N1195" s="581"/>
      <c r="O1195" s="581"/>
      <c r="P1195" s="581"/>
      <c r="Q1195" s="57">
        <v>64647.321389999997</v>
      </c>
      <c r="R1195" s="57">
        <v>64647.321389999997</v>
      </c>
      <c r="S1195" s="57">
        <v>64647.321389999997</v>
      </c>
      <c r="T1195" s="57">
        <v>64647.321389999997</v>
      </c>
      <c r="U1195" s="57">
        <v>64647.321389999997</v>
      </c>
      <c r="V1195" s="57">
        <v>64647.321389999997</v>
      </c>
      <c r="W1195" s="1037">
        <f>Q1195/12*$C$4+(R1195-Q1195)/11*5+(S1195-R1195)/10*4+(T1195-S1195)/9*3+(U1195-T1195)/8*2+(V1195-U1195)/7*1</f>
        <v>32323.660694999999</v>
      </c>
      <c r="X1195" s="57">
        <f t="shared" si="861"/>
        <v>32322.371170000002</v>
      </c>
      <c r="Y1195" s="57"/>
      <c r="Z1195" s="57">
        <f>X1195-W1195</f>
        <v>-1.2895249999965017</v>
      </c>
      <c r="AA1195" s="57">
        <v>-0.84145000000000003</v>
      </c>
      <c r="AB1195" s="1160">
        <v>32321.529720000002</v>
      </c>
      <c r="AC1195" s="2333">
        <f>SUM(AC1192:AC1193)/3.9</f>
        <v>0</v>
      </c>
      <c r="AD1195" s="57"/>
      <c r="AE1195" s="1799"/>
      <c r="AF1195" s="2406"/>
    </row>
    <row r="1196" spans="1:32" ht="15" customHeight="1" thickBot="1" x14ac:dyDescent="0.3">
      <c r="A1196" s="70">
        <v>1</v>
      </c>
      <c r="B1196" s="70">
        <v>1</v>
      </c>
      <c r="C1196" s="526" t="s">
        <v>17</v>
      </c>
      <c r="D1196" s="526"/>
      <c r="E1196" s="2168"/>
      <c r="F1196" s="543"/>
      <c r="G1196" s="543"/>
      <c r="H1196" s="543"/>
      <c r="I1196" s="422"/>
      <c r="J1196" s="422"/>
      <c r="K1196" s="582"/>
      <c r="L1196" s="582"/>
      <c r="M1196" s="582"/>
      <c r="N1196" s="582"/>
      <c r="O1196" s="582"/>
      <c r="P1196" s="582"/>
      <c r="Q1196" s="14">
        <f t="shared" ref="Q1196:R1196" si="886">SUM(Q1195)</f>
        <v>64647.321389999997</v>
      </c>
      <c r="R1196" s="14">
        <f t="shared" si="886"/>
        <v>64647.321389999997</v>
      </c>
      <c r="S1196" s="14">
        <f t="shared" ref="S1196:T1196" si="887">SUM(S1195)</f>
        <v>64647.321389999997</v>
      </c>
      <c r="T1196" s="14">
        <f t="shared" si="887"/>
        <v>64647.321389999997</v>
      </c>
      <c r="U1196" s="14">
        <f t="shared" ref="U1196:V1196" si="888">SUM(U1195)</f>
        <v>64647.321389999997</v>
      </c>
      <c r="V1196" s="14">
        <f t="shared" si="888"/>
        <v>64647.321389999997</v>
      </c>
      <c r="W1196" s="1040">
        <f t="shared" ref="W1196" si="889">SUM(W1195)</f>
        <v>32323.660694999999</v>
      </c>
      <c r="X1196" s="14">
        <f t="shared" si="861"/>
        <v>32322.371170000002</v>
      </c>
      <c r="Y1196" s="14"/>
      <c r="Z1196" s="14">
        <f t="shared" ref="Z1196:AB1196" si="890">SUM(Z1195)</f>
        <v>-1.2895249999965017</v>
      </c>
      <c r="AA1196" s="14">
        <f t="shared" si="890"/>
        <v>-0.84145000000000003</v>
      </c>
      <c r="AB1196" s="1250">
        <f t="shared" si="890"/>
        <v>32321.529720000002</v>
      </c>
      <c r="AC1196" s="14"/>
      <c r="AD1196" s="1250">
        <f t="shared" ref="AD1196:AE1196" si="891">SUM(AD1195)</f>
        <v>0</v>
      </c>
      <c r="AE1196" s="1250">
        <f t="shared" si="891"/>
        <v>0</v>
      </c>
      <c r="AF1196" s="2406"/>
    </row>
    <row r="1197" spans="1:32" ht="7.5" customHeight="1" x14ac:dyDescent="0.25">
      <c r="A1197" s="70">
        <v>1</v>
      </c>
      <c r="B1197" s="70">
        <v>1</v>
      </c>
      <c r="C1197" s="550"/>
      <c r="D1197" s="550"/>
      <c r="E1197" s="2317"/>
      <c r="F1197" s="381"/>
      <c r="G1197" s="381"/>
      <c r="H1197" s="381"/>
      <c r="I1197" s="370"/>
      <c r="J1197" s="370"/>
      <c r="K1197" s="519"/>
      <c r="L1197" s="519"/>
      <c r="M1197" s="519"/>
      <c r="N1197" s="519"/>
      <c r="O1197" s="519"/>
      <c r="P1197" s="519"/>
      <c r="Q1197" s="13"/>
      <c r="R1197" s="13"/>
      <c r="S1197" s="13"/>
      <c r="T1197" s="13"/>
      <c r="U1197" s="13"/>
      <c r="V1197" s="13"/>
      <c r="W1197" s="1038"/>
      <c r="X1197" s="13">
        <f t="shared" si="861"/>
        <v>0</v>
      </c>
      <c r="Y1197" s="13"/>
      <c r="Z1197" s="13"/>
      <c r="AA1197" s="13"/>
      <c r="AB1197" s="1252"/>
      <c r="AC1197" s="13"/>
      <c r="AD1197" s="13"/>
      <c r="AE1197" s="1798"/>
      <c r="AF1197" s="2406"/>
    </row>
    <row r="1198" spans="1:32" ht="34.5" customHeight="1" x14ac:dyDescent="0.25">
      <c r="A1198" s="70">
        <v>1</v>
      </c>
      <c r="B1198" s="70">
        <v>1</v>
      </c>
      <c r="C1198" s="1027" t="s">
        <v>331</v>
      </c>
      <c r="D1198" s="492"/>
      <c r="E1198" s="2162"/>
      <c r="F1198" s="361"/>
      <c r="G1198" s="361"/>
      <c r="H1198" s="361"/>
      <c r="I1198" s="363"/>
      <c r="J1198" s="363"/>
      <c r="K1198" s="440"/>
      <c r="L1198" s="440"/>
      <c r="M1198" s="440"/>
      <c r="N1198" s="440"/>
      <c r="O1198" s="440"/>
      <c r="P1198" s="440"/>
      <c r="Q1198" s="8"/>
      <c r="R1198" s="8"/>
      <c r="S1198" s="8"/>
      <c r="T1198" s="8"/>
      <c r="U1198" s="8"/>
      <c r="V1198" s="8"/>
      <c r="W1198" s="1035"/>
      <c r="X1198" s="8">
        <f t="shared" si="861"/>
        <v>0</v>
      </c>
      <c r="Y1198" s="8"/>
      <c r="Z1198" s="8"/>
      <c r="AA1198" s="8"/>
      <c r="AB1198" s="1152"/>
      <c r="AC1198" s="8"/>
      <c r="AD1198" s="8"/>
      <c r="AE1198" s="1795"/>
      <c r="AF1198" s="2406"/>
    </row>
    <row r="1199" spans="1:32" ht="15" customHeight="1" x14ac:dyDescent="0.25">
      <c r="A1199" s="70">
        <v>1</v>
      </c>
      <c r="B1199" s="70">
        <v>1</v>
      </c>
      <c r="C1199" s="507" t="s">
        <v>302</v>
      </c>
      <c r="D1199" s="507"/>
      <c r="E1199" s="2162"/>
      <c r="F1199" s="438"/>
      <c r="G1199" s="438"/>
      <c r="H1199" s="438"/>
      <c r="I1199" s="125"/>
      <c r="J1199" s="125"/>
      <c r="K1199" s="388"/>
      <c r="L1199" s="388"/>
      <c r="M1199" s="388"/>
      <c r="N1199" s="388"/>
      <c r="O1199" s="388"/>
      <c r="P1199" s="388"/>
      <c r="Q1199" s="8"/>
      <c r="R1199" s="8"/>
      <c r="S1199" s="8"/>
      <c r="T1199" s="8"/>
      <c r="U1199" s="8"/>
      <c r="V1199" s="8"/>
      <c r="W1199" s="1035"/>
      <c r="X1199" s="8">
        <f t="shared" si="861"/>
        <v>0</v>
      </c>
      <c r="Y1199" s="8"/>
      <c r="Z1199" s="8"/>
      <c r="AA1199" s="8"/>
      <c r="AB1199" s="1152"/>
      <c r="AC1199" s="8"/>
      <c r="AD1199" s="8"/>
      <c r="AE1199" s="1795"/>
      <c r="AF1199" s="2406"/>
    </row>
    <row r="1200" spans="1:32" ht="15" customHeight="1" x14ac:dyDescent="0.25">
      <c r="A1200" s="70">
        <v>1</v>
      </c>
      <c r="B1200" s="70">
        <v>1</v>
      </c>
      <c r="C1200" s="407" t="s">
        <v>361</v>
      </c>
      <c r="D1200" s="407"/>
      <c r="E1200" s="2150">
        <f>SUM(E1202,E1203,E1204)</f>
        <v>20000</v>
      </c>
      <c r="F1200" s="440">
        <f>SUM(F1202,F1203,F1204)</f>
        <v>10000</v>
      </c>
      <c r="G1200" s="440">
        <f>SUM(G1202,G1203,G1204)</f>
        <v>10558</v>
      </c>
      <c r="H1200" s="440">
        <f>G1200/F1200*100</f>
        <v>105.58000000000001</v>
      </c>
      <c r="I1200" s="125"/>
      <c r="J1200" s="125"/>
      <c r="K1200" s="126"/>
      <c r="L1200" s="126"/>
      <c r="M1200" s="126"/>
      <c r="N1200" s="126"/>
      <c r="O1200" s="126"/>
      <c r="P1200" s="126"/>
      <c r="Q1200" s="8"/>
      <c r="R1200" s="8"/>
      <c r="S1200" s="8"/>
      <c r="T1200" s="8"/>
      <c r="U1200" s="8"/>
      <c r="V1200" s="8"/>
      <c r="W1200" s="1035"/>
      <c r="X1200" s="8">
        <f t="shared" si="861"/>
        <v>0</v>
      </c>
      <c r="Y1200" s="8"/>
      <c r="Z1200" s="8"/>
      <c r="AA1200" s="8"/>
      <c r="AB1200" s="1152"/>
      <c r="AC1200" s="8">
        <f>AC1202+AC1203+AC1204</f>
        <v>0</v>
      </c>
      <c r="AD1200" s="8"/>
      <c r="AE1200" s="1795"/>
      <c r="AF1200" s="2406"/>
    </row>
    <row r="1201" spans="1:32" ht="30.75" customHeight="1" x14ac:dyDescent="0.25">
      <c r="A1201" s="70">
        <v>1</v>
      </c>
      <c r="B1201" s="70">
        <v>1</v>
      </c>
      <c r="C1201" s="407" t="s">
        <v>303</v>
      </c>
      <c r="D1201" s="407"/>
      <c r="E1201" s="2150"/>
      <c r="F1201" s="92">
        <f>ROUND(E1201/12*$C$4,0)</f>
        <v>0</v>
      </c>
      <c r="G1201" s="440"/>
      <c r="H1201" s="440"/>
      <c r="I1201" s="125"/>
      <c r="J1201" s="125"/>
      <c r="K1201" s="464"/>
      <c r="L1201" s="464"/>
      <c r="M1201" s="464"/>
      <c r="N1201" s="464"/>
      <c r="O1201" s="464"/>
      <c r="P1201" s="464"/>
      <c r="Q1201" s="8"/>
      <c r="R1201" s="8"/>
      <c r="S1201" s="8"/>
      <c r="T1201" s="8"/>
      <c r="U1201" s="8"/>
      <c r="V1201" s="8"/>
      <c r="W1201" s="1035"/>
      <c r="X1201" s="8">
        <f t="shared" si="861"/>
        <v>0</v>
      </c>
      <c r="Y1201" s="8"/>
      <c r="Z1201" s="8"/>
      <c r="AA1201" s="8"/>
      <c r="AB1201" s="1152"/>
      <c r="AC1201" s="8"/>
      <c r="AD1201" s="8"/>
      <c r="AE1201" s="1795"/>
      <c r="AF1201" s="2406"/>
    </row>
    <row r="1202" spans="1:32" ht="27" customHeight="1" x14ac:dyDescent="0.25">
      <c r="A1202" s="70">
        <v>1</v>
      </c>
      <c r="B1202" s="70">
        <v>1</v>
      </c>
      <c r="C1202" s="407" t="s">
        <v>304</v>
      </c>
      <c r="D1202" s="407"/>
      <c r="E1202" s="2150">
        <v>3000</v>
      </c>
      <c r="F1202" s="92">
        <f>ROUND(E1202/12*$C$4,0)</f>
        <v>1500</v>
      </c>
      <c r="G1202" s="440">
        <v>1516</v>
      </c>
      <c r="H1202" s="440">
        <f>G1202/F1202*100</f>
        <v>101.06666666666666</v>
      </c>
      <c r="I1202" s="125"/>
      <c r="J1202" s="125"/>
      <c r="K1202" s="464"/>
      <c r="L1202" s="464"/>
      <c r="M1202" s="464"/>
      <c r="N1202" s="464"/>
      <c r="O1202" s="464"/>
      <c r="P1202" s="464"/>
      <c r="Q1202" s="8"/>
      <c r="R1202" s="8"/>
      <c r="S1202" s="8"/>
      <c r="T1202" s="8"/>
      <c r="U1202" s="8"/>
      <c r="V1202" s="8"/>
      <c r="W1202" s="1035"/>
      <c r="X1202" s="8">
        <f t="shared" si="861"/>
        <v>0</v>
      </c>
      <c r="Y1202" s="8"/>
      <c r="Z1202" s="8"/>
      <c r="AA1202" s="8"/>
      <c r="AB1202" s="1152"/>
      <c r="AC1202" s="8"/>
      <c r="AD1202" s="8"/>
      <c r="AE1202" s="1795"/>
      <c r="AF1202" s="2406"/>
    </row>
    <row r="1203" spans="1:32" ht="27.75" customHeight="1" x14ac:dyDescent="0.25">
      <c r="A1203" s="70">
        <v>1</v>
      </c>
      <c r="B1203" s="70">
        <v>1</v>
      </c>
      <c r="C1203" s="407" t="s">
        <v>305</v>
      </c>
      <c r="D1203" s="407"/>
      <c r="E1203" s="2150"/>
      <c r="F1203" s="92"/>
      <c r="G1203" s="92"/>
      <c r="H1203" s="440"/>
      <c r="I1203" s="125"/>
      <c r="J1203" s="125"/>
      <c r="K1203" s="464"/>
      <c r="L1203" s="464"/>
      <c r="M1203" s="464"/>
      <c r="N1203" s="464"/>
      <c r="O1203" s="464"/>
      <c r="P1203" s="464"/>
      <c r="Q1203" s="8"/>
      <c r="R1203" s="8"/>
      <c r="S1203" s="8"/>
      <c r="T1203" s="8"/>
      <c r="U1203" s="8"/>
      <c r="V1203" s="8"/>
      <c r="W1203" s="1035"/>
      <c r="X1203" s="8">
        <f t="shared" si="861"/>
        <v>0</v>
      </c>
      <c r="Y1203" s="8"/>
      <c r="Z1203" s="8"/>
      <c r="AA1203" s="8"/>
      <c r="AB1203" s="1152"/>
      <c r="AC1203" s="8"/>
      <c r="AD1203" s="8"/>
      <c r="AE1203" s="1795"/>
      <c r="AF1203" s="2406"/>
    </row>
    <row r="1204" spans="1:32" ht="24" customHeight="1" x14ac:dyDescent="0.25">
      <c r="A1204" s="70">
        <v>1</v>
      </c>
      <c r="B1204" s="70">
        <v>1</v>
      </c>
      <c r="C1204" s="407" t="s">
        <v>306</v>
      </c>
      <c r="D1204" s="407"/>
      <c r="E1204" s="2150">
        <v>17000</v>
      </c>
      <c r="F1204" s="92">
        <f>(E1204/12*$C$4)</f>
        <v>8500</v>
      </c>
      <c r="G1204" s="440">
        <v>9042</v>
      </c>
      <c r="H1204" s="440">
        <f>G1204/F1204*100</f>
        <v>106.37647058823529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1035"/>
      <c r="X1204" s="8">
        <f t="shared" si="861"/>
        <v>0</v>
      </c>
      <c r="Y1204" s="8"/>
      <c r="Z1204" s="8"/>
      <c r="AA1204" s="8"/>
      <c r="AB1204" s="1152"/>
      <c r="AC1204" s="8"/>
      <c r="AD1204" s="8"/>
      <c r="AE1204" s="1795"/>
      <c r="AF1204" s="2406"/>
    </row>
    <row r="1205" spans="1:32" ht="15" customHeight="1" x14ac:dyDescent="0.25">
      <c r="A1205" s="70">
        <v>1</v>
      </c>
      <c r="B1205" s="70">
        <v>1</v>
      </c>
      <c r="C1205" s="407" t="s">
        <v>360</v>
      </c>
      <c r="D1205" s="407"/>
      <c r="E1205" s="2150">
        <v>40000</v>
      </c>
      <c r="F1205" s="92">
        <f>(E1205/12*$C$4)</f>
        <v>20000</v>
      </c>
      <c r="G1205" s="440">
        <v>20383</v>
      </c>
      <c r="H1205" s="440">
        <f>G1205/F1205*100</f>
        <v>101.91500000000001</v>
      </c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1035"/>
      <c r="X1205" s="8">
        <f t="shared" si="861"/>
        <v>0</v>
      </c>
      <c r="Y1205" s="8"/>
      <c r="Z1205" s="8"/>
      <c r="AA1205" s="8"/>
      <c r="AB1205" s="1152"/>
      <c r="AC1205" s="8">
        <v>286</v>
      </c>
      <c r="AD1205" s="8">
        <v>550138.51</v>
      </c>
      <c r="AE1205" s="1795">
        <f>AD1205/1000</f>
        <v>550.13851</v>
      </c>
      <c r="AF1205" s="2406"/>
    </row>
    <row r="1206" spans="1:32" ht="15" customHeight="1" x14ac:dyDescent="0.25">
      <c r="A1206" s="70">
        <v>1</v>
      </c>
      <c r="B1206" s="70">
        <v>1</v>
      </c>
      <c r="C1206" s="213" t="s">
        <v>168</v>
      </c>
      <c r="D1206" s="508"/>
      <c r="E1206" s="2330">
        <f>SUM(E1200+E1205*3.2)</f>
        <v>148000</v>
      </c>
      <c r="F1206" s="388">
        <f>SUM(F1200+F1205*3.2)</f>
        <v>74000</v>
      </c>
      <c r="G1206" s="388">
        <f>SUM(G1200+G1205*3.2)</f>
        <v>75783.600000000006</v>
      </c>
      <c r="H1206" s="388">
        <f>G1206/F1206*100</f>
        <v>102.41027027027027</v>
      </c>
      <c r="I1206" s="125"/>
      <c r="J1206" s="125"/>
      <c r="K1206" s="464"/>
      <c r="L1206" s="464"/>
      <c r="M1206" s="464"/>
      <c r="N1206" s="464"/>
      <c r="O1206" s="464"/>
      <c r="P1206" s="464"/>
      <c r="Q1206" s="17">
        <v>97398.444000000003</v>
      </c>
      <c r="R1206" s="17">
        <v>97398.444000000003</v>
      </c>
      <c r="S1206" s="17">
        <v>97398.444000000003</v>
      </c>
      <c r="T1206" s="17">
        <v>97398.444000000003</v>
      </c>
      <c r="U1206" s="17">
        <v>97398.444000000003</v>
      </c>
      <c r="V1206" s="17">
        <v>97398.444000000003</v>
      </c>
      <c r="W1206" s="1695">
        <f>Q1206/12*$C$4+(R1206-Q1206)/11*5+(S1206-R1206)/10*4+(T1206-S1206)/9*3+(U1206-T1206)/8*2+(V1206-U1206)/7*1</f>
        <v>48699.222000000002</v>
      </c>
      <c r="X1206" s="17">
        <f t="shared" ref="X1206" si="892">AB1206-AA1206-Y1206</f>
        <v>48699.222059999993</v>
      </c>
      <c r="Y1206" s="17"/>
      <c r="Z1206" s="17">
        <f>X1206-W1206</f>
        <v>5.9999991208314896E-5</v>
      </c>
      <c r="AA1206" s="17">
        <v>-5.0940399999999997</v>
      </c>
      <c r="AB1206" s="1244">
        <v>48694.128019999989</v>
      </c>
      <c r="AC1206" s="2330">
        <f>SUM(AC1200+AC1205*3.2)</f>
        <v>915.2</v>
      </c>
      <c r="AD1206" s="17">
        <f>AD1205+AD1200</f>
        <v>550138.51</v>
      </c>
      <c r="AE1206" s="17">
        <f>AE1205+AE1200</f>
        <v>550.13851</v>
      </c>
      <c r="AF1206" s="2406"/>
    </row>
    <row r="1207" spans="1:32" ht="15" customHeight="1" x14ac:dyDescent="0.25">
      <c r="A1207" s="70">
        <v>1</v>
      </c>
      <c r="B1207" s="70">
        <v>1</v>
      </c>
      <c r="C1207" s="507" t="s">
        <v>307</v>
      </c>
      <c r="D1207" s="407"/>
      <c r="E1207" s="2150"/>
      <c r="F1207" s="92"/>
      <c r="G1207" s="440"/>
      <c r="H1207" s="440"/>
      <c r="I1207" s="125"/>
      <c r="J1207" s="125"/>
      <c r="K1207" s="464"/>
      <c r="L1207" s="464"/>
      <c r="M1207" s="464"/>
      <c r="N1207" s="464"/>
      <c r="O1207" s="464"/>
      <c r="P1207" s="464"/>
      <c r="Q1207" s="8"/>
      <c r="R1207" s="8"/>
      <c r="S1207" s="8"/>
      <c r="T1207" s="8"/>
      <c r="U1207" s="8"/>
      <c r="V1207" s="8"/>
      <c r="W1207" s="1035"/>
      <c r="X1207" s="8">
        <f t="shared" si="861"/>
        <v>0</v>
      </c>
      <c r="Y1207" s="8"/>
      <c r="Z1207" s="8"/>
      <c r="AA1207" s="8"/>
      <c r="AB1207" s="1152"/>
      <c r="AC1207" s="8"/>
      <c r="AD1207" s="8"/>
      <c r="AE1207" s="1795"/>
      <c r="AF1207" s="2406"/>
    </row>
    <row r="1208" spans="1:32" ht="52.5" customHeight="1" x14ac:dyDescent="0.25">
      <c r="A1208" s="70">
        <v>1</v>
      </c>
      <c r="B1208" s="70">
        <v>1</v>
      </c>
      <c r="C1208" s="407" t="s">
        <v>198</v>
      </c>
      <c r="D1208" s="407"/>
      <c r="E1208" s="2150">
        <f>SUM(E1209,E1212)</f>
        <v>60574</v>
      </c>
      <c r="F1208" s="440">
        <f>SUM(F1209,F1212)</f>
        <v>30289</v>
      </c>
      <c r="G1208" s="440">
        <f>SUM(G1209,G1212)</f>
        <v>39031</v>
      </c>
      <c r="H1208" s="440">
        <f t="shared" ref="H1208:H1215" si="893">G1208/F1208*100</f>
        <v>128.86196308891016</v>
      </c>
      <c r="I1208" s="125"/>
      <c r="J1208" s="125"/>
      <c r="K1208" s="464"/>
      <c r="L1208" s="464"/>
      <c r="M1208" s="464"/>
      <c r="N1208" s="464"/>
      <c r="O1208" s="464"/>
      <c r="P1208" s="464"/>
      <c r="Q1208" s="8"/>
      <c r="R1208" s="8"/>
      <c r="S1208" s="8"/>
      <c r="T1208" s="8"/>
      <c r="U1208" s="8"/>
      <c r="V1208" s="8"/>
      <c r="W1208" s="1035"/>
      <c r="X1208" s="8">
        <f t="shared" si="861"/>
        <v>0</v>
      </c>
      <c r="Y1208" s="8"/>
      <c r="Z1208" s="8"/>
      <c r="AA1208" s="8"/>
      <c r="AB1208" s="1152"/>
      <c r="AC1208" s="1715">
        <f>AC1209+AC1212</f>
        <v>0</v>
      </c>
      <c r="AD1208" s="1715">
        <f t="shared" ref="AD1208:AE1208" si="894">AD1209+AD1212</f>
        <v>0</v>
      </c>
      <c r="AE1208" s="1715">
        <f t="shared" si="894"/>
        <v>0</v>
      </c>
      <c r="AF1208" s="2406"/>
    </row>
    <row r="1209" spans="1:32" ht="48" customHeight="1" x14ac:dyDescent="0.25">
      <c r="A1209" s="70">
        <v>1</v>
      </c>
      <c r="B1209" s="70">
        <v>1</v>
      </c>
      <c r="C1209" s="483" t="s">
        <v>308</v>
      </c>
      <c r="D1209" s="407"/>
      <c r="E1209" s="2150">
        <f>SUM(E1210:E1211)</f>
        <v>1292</v>
      </c>
      <c r="F1209" s="440">
        <f>SUM(F1210:F1211)</f>
        <v>647</v>
      </c>
      <c r="G1209" s="440">
        <f>SUM(G1210:G1211)</f>
        <v>1724</v>
      </c>
      <c r="H1209" s="440">
        <f t="shared" si="893"/>
        <v>266.46058732612056</v>
      </c>
      <c r="I1209" s="125"/>
      <c r="J1209" s="125"/>
      <c r="K1209" s="464"/>
      <c r="L1209" s="464"/>
      <c r="M1209" s="464"/>
      <c r="N1209" s="464"/>
      <c r="O1209" s="464"/>
      <c r="P1209" s="464"/>
      <c r="Q1209" s="8"/>
      <c r="R1209" s="8"/>
      <c r="S1209" s="8"/>
      <c r="T1209" s="8"/>
      <c r="U1209" s="8"/>
      <c r="V1209" s="8"/>
      <c r="W1209" s="1035"/>
      <c r="X1209" s="8">
        <f t="shared" si="861"/>
        <v>0</v>
      </c>
      <c r="Y1209" s="8"/>
      <c r="Z1209" s="8"/>
      <c r="AA1209" s="8"/>
      <c r="AB1209" s="1152"/>
      <c r="AC1209" s="8"/>
      <c r="AD1209" s="8"/>
      <c r="AE1209" s="1795"/>
      <c r="AF1209" s="2406"/>
    </row>
    <row r="1210" spans="1:32" ht="54.75" customHeight="1" x14ac:dyDescent="0.25">
      <c r="A1210" s="70">
        <v>1</v>
      </c>
      <c r="B1210" s="70">
        <v>1</v>
      </c>
      <c r="C1210" s="407" t="s">
        <v>354</v>
      </c>
      <c r="D1210" s="407"/>
      <c r="E1210" s="2150">
        <v>671</v>
      </c>
      <c r="F1210" s="92">
        <f>ROUND(E1210/12*$C$4,0)</f>
        <v>336</v>
      </c>
      <c r="G1210" s="440">
        <v>1724</v>
      </c>
      <c r="H1210" s="440">
        <f t="shared" si="893"/>
        <v>513.09523809523819</v>
      </c>
      <c r="I1210" s="125"/>
      <c r="J1210" s="125"/>
      <c r="K1210" s="464"/>
      <c r="L1210" s="464"/>
      <c r="M1210" s="464"/>
      <c r="N1210" s="464"/>
      <c r="O1210" s="464"/>
      <c r="P1210" s="464"/>
      <c r="Q1210" s="8"/>
      <c r="R1210" s="8"/>
      <c r="S1210" s="8"/>
      <c r="T1210" s="8"/>
      <c r="U1210" s="8"/>
      <c r="V1210" s="8"/>
      <c r="W1210" s="1035"/>
      <c r="X1210" s="8">
        <f t="shared" si="861"/>
        <v>0</v>
      </c>
      <c r="Y1210" s="8"/>
      <c r="Z1210" s="8"/>
      <c r="AA1210" s="8"/>
      <c r="AB1210" s="1152"/>
      <c r="AC1210" s="8"/>
      <c r="AD1210" s="8"/>
      <c r="AE1210" s="1795"/>
      <c r="AF1210" s="2406"/>
    </row>
    <row r="1211" spans="1:32" ht="36.75" customHeight="1" x14ac:dyDescent="0.25">
      <c r="A1211" s="70">
        <v>1</v>
      </c>
      <c r="B1211" s="70">
        <v>1</v>
      </c>
      <c r="C1211" s="407" t="s">
        <v>355</v>
      </c>
      <c r="D1211" s="407"/>
      <c r="E1211" s="2150">
        <v>621</v>
      </c>
      <c r="F1211" s="92">
        <f>ROUND(E1211/12*$C$4,0)</f>
        <v>311</v>
      </c>
      <c r="G1211" s="440"/>
      <c r="H1211" s="440">
        <f t="shared" si="893"/>
        <v>0</v>
      </c>
      <c r="I1211" s="125"/>
      <c r="J1211" s="125"/>
      <c r="K1211" s="464"/>
      <c r="L1211" s="464"/>
      <c r="M1211" s="464"/>
      <c r="N1211" s="464"/>
      <c r="O1211" s="464"/>
      <c r="P1211" s="464"/>
      <c r="Q1211" s="8"/>
      <c r="R1211" s="8"/>
      <c r="S1211" s="8"/>
      <c r="T1211" s="8"/>
      <c r="U1211" s="8"/>
      <c r="V1211" s="8"/>
      <c r="W1211" s="1035"/>
      <c r="X1211" s="8">
        <f t="shared" si="861"/>
        <v>0</v>
      </c>
      <c r="Y1211" s="8"/>
      <c r="Z1211" s="8"/>
      <c r="AA1211" s="8"/>
      <c r="AB1211" s="1152"/>
      <c r="AC1211" s="8"/>
      <c r="AD1211" s="8"/>
      <c r="AE1211" s="1795"/>
      <c r="AF1211" s="2406"/>
    </row>
    <row r="1212" spans="1:32" ht="65.25" customHeight="1" x14ac:dyDescent="0.25">
      <c r="A1212" s="70">
        <v>1</v>
      </c>
      <c r="B1212" s="70">
        <v>1</v>
      </c>
      <c r="C1212" s="407" t="s">
        <v>311</v>
      </c>
      <c r="D1212" s="407"/>
      <c r="E1212" s="2150">
        <f>SUM(E1213:E1214)</f>
        <v>59282</v>
      </c>
      <c r="F1212" s="440">
        <f>SUM(F1213:F1214)</f>
        <v>29642</v>
      </c>
      <c r="G1212" s="440">
        <f>SUM(G1213:G1214)</f>
        <v>37307</v>
      </c>
      <c r="H1212" s="440">
        <f t="shared" si="893"/>
        <v>125.85857904324943</v>
      </c>
      <c r="I1212" s="125"/>
      <c r="J1212" s="125"/>
      <c r="K1212" s="464"/>
      <c r="L1212" s="464"/>
      <c r="M1212" s="464"/>
      <c r="N1212" s="464"/>
      <c r="O1212" s="464"/>
      <c r="P1212" s="464"/>
      <c r="Q1212" s="8"/>
      <c r="R1212" s="8"/>
      <c r="S1212" s="8"/>
      <c r="T1212" s="8"/>
      <c r="U1212" s="8"/>
      <c r="V1212" s="8"/>
      <c r="W1212" s="1035"/>
      <c r="X1212" s="8">
        <f t="shared" si="861"/>
        <v>0</v>
      </c>
      <c r="Y1212" s="8"/>
      <c r="Z1212" s="8"/>
      <c r="AA1212" s="8"/>
      <c r="AB1212" s="1152"/>
      <c r="AC1212" s="1715">
        <f>AC1213*4.7647+AC1214*1.4375</f>
        <v>0</v>
      </c>
      <c r="AD1212" s="1715">
        <f>AD1213+AD1214</f>
        <v>0</v>
      </c>
      <c r="AE1212" s="1715">
        <f>AE1213+AE1214</f>
        <v>0</v>
      </c>
      <c r="AF1212" s="2406"/>
    </row>
    <row r="1213" spans="1:32" ht="47.25" customHeight="1" x14ac:dyDescent="0.25">
      <c r="A1213" s="70">
        <v>1</v>
      </c>
      <c r="B1213" s="70">
        <v>1</v>
      </c>
      <c r="C1213" s="407" t="s">
        <v>376</v>
      </c>
      <c r="D1213" s="407"/>
      <c r="E1213" s="2150">
        <v>56187</v>
      </c>
      <c r="F1213" s="92">
        <f>ROUND(E1213/12*$C$4,0)</f>
        <v>28094</v>
      </c>
      <c r="G1213" s="92">
        <v>33470</v>
      </c>
      <c r="H1213" s="440">
        <f t="shared" si="893"/>
        <v>119.13575852495195</v>
      </c>
      <c r="I1213" s="125"/>
      <c r="J1213" s="125"/>
      <c r="K1213" s="464"/>
      <c r="L1213" s="464"/>
      <c r="M1213" s="464"/>
      <c r="N1213" s="464"/>
      <c r="O1213" s="464"/>
      <c r="P1213" s="464"/>
      <c r="Q1213" s="8"/>
      <c r="R1213" s="8"/>
      <c r="S1213" s="8"/>
      <c r="T1213" s="8"/>
      <c r="U1213" s="8"/>
      <c r="V1213" s="8"/>
      <c r="W1213" s="1035"/>
      <c r="X1213" s="8">
        <f t="shared" si="861"/>
        <v>0</v>
      </c>
      <c r="Y1213" s="8"/>
      <c r="Z1213" s="8"/>
      <c r="AA1213" s="8"/>
      <c r="AB1213" s="1152"/>
      <c r="AC1213" s="1715"/>
      <c r="AD1213" s="1715"/>
      <c r="AE1213" s="1803">
        <f t="shared" ref="AE1213:AE1215" si="895">AD1213/1000</f>
        <v>0</v>
      </c>
      <c r="AF1213" s="2406"/>
    </row>
    <row r="1214" spans="1:32" ht="42" customHeight="1" x14ac:dyDescent="0.25">
      <c r="A1214" s="70">
        <v>1</v>
      </c>
      <c r="B1214" s="70">
        <v>1</v>
      </c>
      <c r="C1214" s="407" t="s">
        <v>322</v>
      </c>
      <c r="D1214" s="407"/>
      <c r="E1214" s="2150">
        <v>3095</v>
      </c>
      <c r="F1214" s="92">
        <f>ROUND(E1214/12*$C$4,0)</f>
        <v>1548</v>
      </c>
      <c r="G1214" s="92">
        <v>3837</v>
      </c>
      <c r="H1214" s="440">
        <f t="shared" si="893"/>
        <v>247.86821705426357</v>
      </c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1035"/>
      <c r="X1214" s="8">
        <f t="shared" si="861"/>
        <v>0</v>
      </c>
      <c r="Y1214" s="8"/>
      <c r="Z1214" s="8"/>
      <c r="AA1214" s="8"/>
      <c r="AB1214" s="1152"/>
      <c r="AC1214" s="1715"/>
      <c r="AD1214" s="1715"/>
      <c r="AE1214" s="1803">
        <f t="shared" si="895"/>
        <v>0</v>
      </c>
      <c r="AF1214" s="2406"/>
    </row>
    <row r="1215" spans="1:32" ht="27.75" customHeight="1" x14ac:dyDescent="0.25">
      <c r="A1215" s="70">
        <v>1</v>
      </c>
      <c r="B1215" s="70">
        <v>1</v>
      </c>
      <c r="C1215" s="407" t="s">
        <v>158</v>
      </c>
      <c r="D1215" s="407"/>
      <c r="E1215" s="2150">
        <v>13860</v>
      </c>
      <c r="F1215" s="92">
        <f>ROUND(E1215/12*$C$4,0)</f>
        <v>6930</v>
      </c>
      <c r="G1215" s="92">
        <v>6943</v>
      </c>
      <c r="H1215" s="440">
        <f t="shared" si="893"/>
        <v>100.18759018759017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1035"/>
      <c r="X1215" s="8">
        <f t="shared" si="861"/>
        <v>0</v>
      </c>
      <c r="Y1215" s="8"/>
      <c r="Z1215" s="8"/>
      <c r="AA1215" s="8"/>
      <c r="AB1215" s="1152"/>
      <c r="AC1215" s="1715">
        <v>130</v>
      </c>
      <c r="AD1215" s="1715">
        <v>87651.199999999983</v>
      </c>
      <c r="AE1215" s="1803">
        <f t="shared" si="895"/>
        <v>87.651199999999989</v>
      </c>
      <c r="AF1215" s="2406"/>
    </row>
    <row r="1216" spans="1:32" ht="21.75" customHeight="1" x14ac:dyDescent="0.25">
      <c r="B1216" s="70">
        <v>1</v>
      </c>
      <c r="C1216" s="356" t="s">
        <v>160</v>
      </c>
      <c r="D1216" s="293"/>
      <c r="E1216" s="2343"/>
      <c r="F1216" s="583"/>
      <c r="G1216" s="583"/>
      <c r="H1216" s="583"/>
      <c r="I1216" s="373"/>
      <c r="J1216" s="373"/>
      <c r="K1216" s="465"/>
      <c r="L1216" s="465"/>
      <c r="M1216" s="465"/>
      <c r="N1216" s="465"/>
      <c r="O1216" s="465"/>
      <c r="P1216" s="465"/>
      <c r="Q1216" s="18">
        <v>493.8</v>
      </c>
      <c r="R1216" s="18">
        <v>493.8</v>
      </c>
      <c r="S1216" s="18">
        <v>493.8</v>
      </c>
      <c r="T1216" s="18">
        <v>493.8</v>
      </c>
      <c r="U1216" s="18">
        <v>493.8</v>
      </c>
      <c r="V1216" s="18">
        <v>493.8</v>
      </c>
      <c r="W1216" s="1039">
        <f>Q1216/12*$C$4+(R1216-Q1216)/11*5+(S1216-R1216)/10*4+(T1216-S1216)/9*3+(U1216-T1216)/8*2+(V1216-U1216)/7*1</f>
        <v>246.89999999999998</v>
      </c>
      <c r="X1216" s="18">
        <f t="shared" si="861"/>
        <v>409.11329999999998</v>
      </c>
      <c r="Y1216" s="8"/>
      <c r="Z1216" s="8">
        <f>X1216-W1216</f>
        <v>162.2133</v>
      </c>
      <c r="AA1216" s="8">
        <v>0</v>
      </c>
      <c r="AB1216" s="2409">
        <v>409.11329999999998</v>
      </c>
      <c r="AC1216" s="1716"/>
      <c r="AD1216" s="1716"/>
      <c r="AE1216" s="1974"/>
      <c r="AF1216" s="2406"/>
    </row>
    <row r="1217" spans="1:32" ht="21" customHeight="1" x14ac:dyDescent="0.25">
      <c r="B1217" s="70">
        <v>1</v>
      </c>
      <c r="C1217" s="144" t="s">
        <v>103</v>
      </c>
      <c r="D1217" s="294"/>
      <c r="E1217" s="2162">
        <v>2000</v>
      </c>
      <c r="F1217" s="92">
        <f t="shared" ref="F1217" si="896">ROUND(E1217/12*$C$4,0)</f>
        <v>1000</v>
      </c>
      <c r="G1217" s="92">
        <v>1657</v>
      </c>
      <c r="H1217" s="92">
        <f>G1217/F1217*100</f>
        <v>165.7</v>
      </c>
      <c r="I1217" s="373"/>
      <c r="J1217" s="373"/>
      <c r="K1217" s="465"/>
      <c r="L1217" s="465"/>
      <c r="M1217" s="465"/>
      <c r="N1217" s="465"/>
      <c r="O1217" s="465"/>
      <c r="P1217" s="465"/>
      <c r="Q1217" s="58"/>
      <c r="R1217" s="58"/>
      <c r="S1217" s="58"/>
      <c r="T1217" s="58"/>
      <c r="U1217" s="58"/>
      <c r="V1217" s="58"/>
      <c r="W1217" s="1041"/>
      <c r="X1217" s="58"/>
      <c r="Y1217" s="18"/>
      <c r="Z1217" s="18"/>
      <c r="AA1217" s="18"/>
      <c r="AB1217" s="2415"/>
      <c r="AC1217" s="1716"/>
      <c r="AD1217" s="1716"/>
      <c r="AE1217" s="1974"/>
      <c r="AF1217" s="2406"/>
    </row>
    <row r="1218" spans="1:32" ht="15" customHeight="1" x14ac:dyDescent="0.25">
      <c r="A1218" s="70">
        <v>1</v>
      </c>
      <c r="B1218" s="70">
        <v>1</v>
      </c>
      <c r="C1218" s="213" t="s">
        <v>165</v>
      </c>
      <c r="D1218" s="546"/>
      <c r="E1218" s="2161">
        <f>SUM(E1215,E1208)</f>
        <v>74434</v>
      </c>
      <c r="F1218" s="513">
        <f>SUM(F1215,F1208)</f>
        <v>37219</v>
      </c>
      <c r="G1218" s="513">
        <f>SUM(G1215,G1208)</f>
        <v>45974</v>
      </c>
      <c r="H1218" s="193">
        <f>G1218/F1218*100</f>
        <v>123.52293183589028</v>
      </c>
      <c r="I1218" s="373"/>
      <c r="J1218" s="373"/>
      <c r="K1218" s="465"/>
      <c r="L1218" s="465"/>
      <c r="M1218" s="465"/>
      <c r="N1218" s="465"/>
      <c r="O1218" s="465"/>
      <c r="P1218" s="465"/>
      <c r="Q1218" s="17">
        <v>51197.840400000008</v>
      </c>
      <c r="R1218" s="17">
        <v>51197.840400000008</v>
      </c>
      <c r="S1218" s="17">
        <v>51197.840400000008</v>
      </c>
      <c r="T1218" s="17">
        <v>51197.840400000008</v>
      </c>
      <c r="U1218" s="17">
        <v>51197.840400000008</v>
      </c>
      <c r="V1218" s="17">
        <v>51197.840400000008</v>
      </c>
      <c r="W1218" s="1037">
        <f>Q1218/12*$C$4+(R1218-Q1218)/11*5+(S1218-R1218)/10*4+(T1218-S1218)/9*3+(U1218-T1218)/8*2+(V1218-U1218)/7*1</f>
        <v>25598.9202</v>
      </c>
      <c r="X1218" s="17">
        <f t="shared" ref="X1218" si="897">AB1218-AA1218-Y1218</f>
        <v>25371.382949999999</v>
      </c>
      <c r="Y1218" s="17"/>
      <c r="Z1218" s="17">
        <f>X1218-W1218</f>
        <v>-227.53725000000122</v>
      </c>
      <c r="AA1218" s="17">
        <v>-32.175759999999997</v>
      </c>
      <c r="AB1218" s="1244">
        <v>25339.207190000001</v>
      </c>
      <c r="AC1218" s="2161">
        <f>SUM(AC1215,AC1208)</f>
        <v>130</v>
      </c>
      <c r="AD1218" s="17">
        <f t="shared" ref="AD1218:AE1218" si="898">AD1215+AD1208</f>
        <v>87651.199999999983</v>
      </c>
      <c r="AE1218" s="17">
        <f t="shared" si="898"/>
        <v>87.651199999999989</v>
      </c>
      <c r="AF1218" s="2406"/>
    </row>
    <row r="1219" spans="1:32" ht="15" customHeight="1" x14ac:dyDescent="0.25">
      <c r="A1219" s="70">
        <v>1</v>
      </c>
      <c r="B1219" s="70">
        <v>1</v>
      </c>
      <c r="C1219" s="132" t="s">
        <v>166</v>
      </c>
      <c r="D1219" s="132"/>
      <c r="E1219" s="2338">
        <f>SUM(E1218,E1206)</f>
        <v>222434</v>
      </c>
      <c r="F1219" s="553">
        <f>SUM(F1218,F1206)</f>
        <v>111219</v>
      </c>
      <c r="G1219" s="553">
        <f>SUM(G1218,G1206)</f>
        <v>121757.6</v>
      </c>
      <c r="H1219" s="553">
        <f>G1219/F1219*100</f>
        <v>109.47553925138691</v>
      </c>
      <c r="I1219" s="564"/>
      <c r="J1219" s="564"/>
      <c r="K1219" s="517"/>
      <c r="L1219" s="517"/>
      <c r="M1219" s="517"/>
      <c r="N1219" s="517"/>
      <c r="O1219" s="517"/>
      <c r="P1219" s="517"/>
      <c r="Q1219" s="17">
        <f t="shared" ref="Q1219:V1219" si="899">SUM(Q1218,Q1216,Q1206)</f>
        <v>149090.08440000002</v>
      </c>
      <c r="R1219" s="17">
        <f t="shared" si="899"/>
        <v>149090.08440000002</v>
      </c>
      <c r="S1219" s="17">
        <f t="shared" si="899"/>
        <v>149090.08440000002</v>
      </c>
      <c r="T1219" s="17">
        <f t="shared" si="899"/>
        <v>149090.08440000002</v>
      </c>
      <c r="U1219" s="17">
        <f t="shared" si="899"/>
        <v>149090.08440000002</v>
      </c>
      <c r="V1219" s="17">
        <f t="shared" si="899"/>
        <v>149090.08440000002</v>
      </c>
      <c r="W1219" s="17">
        <f t="shared" ref="W1219:AB1219" si="900">SUM(W1218,W1216,W1206)</f>
        <v>74545.042199999996</v>
      </c>
      <c r="X1219" s="17">
        <f t="shared" si="900"/>
        <v>74479.718309999997</v>
      </c>
      <c r="Y1219" s="17">
        <f t="shared" si="900"/>
        <v>0</v>
      </c>
      <c r="Z1219" s="17">
        <f t="shared" si="900"/>
        <v>-65.32389000001001</v>
      </c>
      <c r="AA1219" s="17">
        <f t="shared" si="900"/>
        <v>-37.269799999999996</v>
      </c>
      <c r="AB1219" s="1244">
        <f t="shared" si="900"/>
        <v>74442.448509999987</v>
      </c>
      <c r="AC1219" s="2338">
        <f>SUM(AC1218,AC1206)</f>
        <v>1045.2</v>
      </c>
      <c r="AD1219" s="1244">
        <f t="shared" ref="AD1219:AE1219" si="901">SUM(AD1218,AD1216,AD1206)</f>
        <v>637789.71</v>
      </c>
      <c r="AE1219" s="1244">
        <f t="shared" si="901"/>
        <v>637.78971000000001</v>
      </c>
      <c r="AF1219" s="2406"/>
    </row>
    <row r="1220" spans="1:32" ht="15" customHeight="1" x14ac:dyDescent="0.25">
      <c r="A1220" s="70">
        <v>1</v>
      </c>
      <c r="B1220" s="70">
        <v>1</v>
      </c>
      <c r="C1220" s="282" t="s">
        <v>31</v>
      </c>
      <c r="D1220" s="217"/>
      <c r="E1220" s="2162"/>
      <c r="F1220" s="361"/>
      <c r="G1220" s="361"/>
      <c r="H1220" s="361"/>
      <c r="I1220" s="125"/>
      <c r="J1220" s="125"/>
      <c r="K1220" s="388"/>
      <c r="L1220" s="388"/>
      <c r="M1220" s="388"/>
      <c r="N1220" s="388"/>
      <c r="O1220" s="388"/>
      <c r="P1220" s="388"/>
      <c r="Q1220" s="8"/>
      <c r="R1220" s="8"/>
      <c r="S1220" s="8"/>
      <c r="T1220" s="8"/>
      <c r="U1220" s="8"/>
      <c r="V1220" s="8"/>
      <c r="W1220" s="1035"/>
      <c r="X1220" s="8">
        <f t="shared" si="861"/>
        <v>0</v>
      </c>
      <c r="Y1220" s="8"/>
      <c r="Z1220" s="8"/>
      <c r="AA1220" s="8"/>
      <c r="AB1220" s="1152"/>
      <c r="AC1220" s="8"/>
      <c r="AD1220" s="8"/>
      <c r="AE1220" s="1795"/>
      <c r="AF1220" s="2406"/>
    </row>
    <row r="1221" spans="1:32" ht="15" customHeight="1" x14ac:dyDescent="0.25">
      <c r="A1221" s="70">
        <v>1</v>
      </c>
      <c r="B1221" s="70">
        <v>1</v>
      </c>
      <c r="C1221" s="217" t="s">
        <v>148</v>
      </c>
      <c r="D1221" s="217"/>
      <c r="E1221" s="2162"/>
      <c r="F1221" s="361"/>
      <c r="G1221" s="361"/>
      <c r="H1221" s="361"/>
      <c r="I1221" s="125"/>
      <c r="J1221" s="125"/>
      <c r="K1221" s="388"/>
      <c r="L1221" s="388"/>
      <c r="M1221" s="388"/>
      <c r="N1221" s="388"/>
      <c r="O1221" s="388"/>
      <c r="P1221" s="388"/>
      <c r="Q1221" s="8"/>
      <c r="R1221" s="8"/>
      <c r="S1221" s="8"/>
      <c r="T1221" s="8"/>
      <c r="U1221" s="8"/>
      <c r="V1221" s="8"/>
      <c r="W1221" s="1035"/>
      <c r="X1221" s="8">
        <f t="shared" si="861"/>
        <v>0</v>
      </c>
      <c r="Y1221" s="8"/>
      <c r="Z1221" s="8"/>
      <c r="AA1221" s="8"/>
      <c r="AB1221" s="1152"/>
      <c r="AC1221" s="8"/>
      <c r="AD1221" s="8"/>
      <c r="AE1221" s="1795"/>
      <c r="AF1221" s="2406"/>
    </row>
    <row r="1222" spans="1:32" ht="15" customHeight="1" x14ac:dyDescent="0.25">
      <c r="A1222" s="70">
        <v>1</v>
      </c>
      <c r="B1222" s="70">
        <v>1</v>
      </c>
      <c r="C1222" s="150" t="s">
        <v>77</v>
      </c>
      <c r="D1222" s="124">
        <v>240</v>
      </c>
      <c r="E1222" s="2162">
        <v>850</v>
      </c>
      <c r="F1222" s="92">
        <f>(E1222-(950/12*3))/9*($C$4-3)+(950/12*3)</f>
        <v>441.66666666666669</v>
      </c>
      <c r="G1222" s="92">
        <f>237+212</f>
        <v>449</v>
      </c>
      <c r="H1222" s="92">
        <f>G1222/F1222*100</f>
        <v>101.66037735849056</v>
      </c>
      <c r="I1222" s="363">
        <v>8</v>
      </c>
      <c r="J1222" s="93">
        <f>M1222/G1222</f>
        <v>7.9933184855233854</v>
      </c>
      <c r="K1222" s="94">
        <f>ROUND(E1222*I1222,0)</f>
        <v>6800</v>
      </c>
      <c r="L1222" s="94">
        <f>(K1222-(6640/12*3))/9*($C$4-3)+(6640/12*3)</f>
        <v>3373.333333333333</v>
      </c>
      <c r="M1222" s="94">
        <v>3589</v>
      </c>
      <c r="N1222" s="94">
        <f>M1222/L1222*100</f>
        <v>106.39328063241106</v>
      </c>
      <c r="O1222" s="584">
        <f>ROUND(K1222/D1222,0)</f>
        <v>28</v>
      </c>
      <c r="P1222" s="94">
        <f>M1222/$C$4*12/O1222</f>
        <v>256.35714285714283</v>
      </c>
      <c r="Q1222" s="8"/>
      <c r="R1222" s="8"/>
      <c r="S1222" s="8"/>
      <c r="T1222" s="8"/>
      <c r="U1222" s="8"/>
      <c r="V1222" s="8"/>
      <c r="W1222" s="1035"/>
      <c r="X1222" s="8">
        <f t="shared" si="861"/>
        <v>0</v>
      </c>
      <c r="Y1222" s="8"/>
      <c r="Z1222" s="8"/>
      <c r="AA1222" s="8"/>
      <c r="AB1222" s="1152"/>
      <c r="AC1222" s="8"/>
      <c r="AD1222" s="8"/>
      <c r="AE1222" s="1795"/>
      <c r="AF1222" s="2406"/>
    </row>
    <row r="1223" spans="1:32" s="96" customFormat="1" ht="15" customHeight="1" x14ac:dyDescent="0.25">
      <c r="A1223" s="70">
        <v>1</v>
      </c>
      <c r="B1223" s="70">
        <v>1</v>
      </c>
      <c r="C1223" s="150" t="s">
        <v>6</v>
      </c>
      <c r="D1223" s="357">
        <v>240</v>
      </c>
      <c r="E1223" s="2163">
        <v>40</v>
      </c>
      <c r="F1223" s="92">
        <f>(E1223-(40/12*3))/9*($C$4-3)+(40/12*3)</f>
        <v>20</v>
      </c>
      <c r="G1223" s="98">
        <f>10+13</f>
        <v>23</v>
      </c>
      <c r="H1223" s="92">
        <f>G1223/F1223*100</f>
        <v>114.99999999999999</v>
      </c>
      <c r="I1223" s="398">
        <v>3</v>
      </c>
      <c r="J1223" s="93">
        <f>M1223/G1223</f>
        <v>3.8695652173913042</v>
      </c>
      <c r="K1223" s="94">
        <f>ROUND(E1223*I1223,0)</f>
        <v>120</v>
      </c>
      <c r="L1223" s="94">
        <f>(K1223-(560/12*3))/9*($C$4-3)+(560/12*3)</f>
        <v>133.33333333333334</v>
      </c>
      <c r="M1223" s="100">
        <v>89</v>
      </c>
      <c r="N1223" s="94">
        <f>M1223/L1223*100</f>
        <v>66.75</v>
      </c>
      <c r="O1223" s="584">
        <f>ROUND(K1223/D1223,0)</f>
        <v>1</v>
      </c>
      <c r="P1223" s="94">
        <f>M1223/$C$4*12/O1223</f>
        <v>178</v>
      </c>
      <c r="Q1223" s="8"/>
      <c r="R1223" s="8"/>
      <c r="S1223" s="8"/>
      <c r="T1223" s="8"/>
      <c r="U1223" s="8"/>
      <c r="V1223" s="8"/>
      <c r="W1223" s="1035"/>
      <c r="X1223" s="8">
        <f t="shared" si="861"/>
        <v>0</v>
      </c>
      <c r="Y1223" s="8"/>
      <c r="Z1223" s="8"/>
      <c r="AA1223" s="8"/>
      <c r="AB1223" s="1152"/>
      <c r="AC1223" s="8"/>
      <c r="AD1223" s="8"/>
      <c r="AE1223" s="1795"/>
      <c r="AF1223" s="2406"/>
    </row>
    <row r="1224" spans="1:32" s="96" customFormat="1" ht="15" customHeight="1" x14ac:dyDescent="0.25">
      <c r="A1224" s="70"/>
      <c r="B1224" s="70">
        <v>1</v>
      </c>
      <c r="C1224" s="1275" t="s">
        <v>18</v>
      </c>
      <c r="D1224" s="357">
        <v>240</v>
      </c>
      <c r="E1224" s="2163">
        <v>100</v>
      </c>
      <c r="F1224" s="2568">
        <f>ROUND(E1224/9*($C$4-3),0)</f>
        <v>33</v>
      </c>
      <c r="G1224" s="98">
        <v>23</v>
      </c>
      <c r="H1224" s="98">
        <f>G1224/F1224*100</f>
        <v>69.696969696969703</v>
      </c>
      <c r="I1224" s="363">
        <v>8</v>
      </c>
      <c r="J1224" s="99">
        <f>M1224/G1224</f>
        <v>8</v>
      </c>
      <c r="K1224" s="100">
        <f>ROUND(E1224*I1224,0)</f>
        <v>800</v>
      </c>
      <c r="L1224" s="100">
        <f>ROUND(K1224/9*($C$4-3),0)</f>
        <v>267</v>
      </c>
      <c r="M1224" s="100">
        <v>184</v>
      </c>
      <c r="N1224" s="100">
        <f>M1224/L1224*100</f>
        <v>68.913857677902627</v>
      </c>
      <c r="O1224" s="2569">
        <f>ROUND(K1224/D1224,0)</f>
        <v>3</v>
      </c>
      <c r="P1224" s="100">
        <f>M1224/$C$4*12/O1224</f>
        <v>122.66666666666667</v>
      </c>
      <c r="Q1224" s="15"/>
      <c r="R1224" s="15"/>
      <c r="S1224" s="15"/>
      <c r="T1224" s="15"/>
      <c r="U1224" s="15"/>
      <c r="V1224" s="15"/>
      <c r="W1224" s="1036"/>
      <c r="X1224" s="15"/>
      <c r="Y1224" s="15"/>
      <c r="Z1224" s="15"/>
      <c r="AA1224" s="15"/>
      <c r="AB1224" s="1269"/>
      <c r="AC1224" s="15"/>
      <c r="AD1224" s="15"/>
      <c r="AE1224" s="1796"/>
      <c r="AF1224" s="2406"/>
    </row>
    <row r="1225" spans="1:32" ht="29.25" customHeight="1" x14ac:dyDescent="0.25">
      <c r="A1225" s="70">
        <v>1</v>
      </c>
      <c r="B1225" s="70">
        <v>1</v>
      </c>
      <c r="C1225" s="153" t="s">
        <v>241</v>
      </c>
      <c r="D1225" s="389"/>
      <c r="E1225" s="2164">
        <f>SUM(E1222:E1224)</f>
        <v>990</v>
      </c>
      <c r="F1225" s="539">
        <f t="shared" ref="F1225:G1225" si="902">SUM(F1222:F1224)</f>
        <v>494.66666666666669</v>
      </c>
      <c r="G1225" s="539">
        <f t="shared" si="902"/>
        <v>495</v>
      </c>
      <c r="H1225" s="155">
        <f>G1225/F1225*100</f>
        <v>100.06738544474393</v>
      </c>
      <c r="I1225" s="131">
        <f>IF(E1225=0,0,K1225/E1225)</f>
        <v>7.7979797979797976</v>
      </c>
      <c r="J1225" s="131">
        <f>M1225/G1225</f>
        <v>7.8020202020202021</v>
      </c>
      <c r="K1225" s="184">
        <f t="shared" ref="K1225" si="903">SUM(K1222:K1224)</f>
        <v>7720</v>
      </c>
      <c r="L1225" s="184">
        <f t="shared" ref="L1225:M1225" si="904">SUM(L1222:L1224)</f>
        <v>3773.6666666666665</v>
      </c>
      <c r="M1225" s="184">
        <f t="shared" si="904"/>
        <v>3862</v>
      </c>
      <c r="N1225" s="184">
        <f>M1225/L1225*100</f>
        <v>102.34078261637664</v>
      </c>
      <c r="O1225" s="184">
        <f t="shared" ref="O1225" si="905">SUM(O1222:O1224)</f>
        <v>32</v>
      </c>
      <c r="P1225" s="100">
        <f>M1225/$C$4*12/O1225</f>
        <v>241.375</v>
      </c>
      <c r="Q1225" s="15"/>
      <c r="R1225" s="15"/>
      <c r="S1225" s="15"/>
      <c r="T1225" s="15"/>
      <c r="U1225" s="15"/>
      <c r="V1225" s="15"/>
      <c r="W1225" s="1036"/>
      <c r="X1225" s="15">
        <f t="shared" si="861"/>
        <v>0</v>
      </c>
      <c r="Y1225" s="15"/>
      <c r="Z1225" s="15"/>
      <c r="AA1225" s="15"/>
      <c r="AB1225" s="1269"/>
      <c r="AC1225" s="15"/>
      <c r="AD1225" s="15"/>
      <c r="AE1225" s="1796"/>
      <c r="AF1225" s="2406"/>
    </row>
    <row r="1226" spans="1:32" ht="15" customHeight="1" thickBot="1" x14ac:dyDescent="0.3">
      <c r="A1226" s="70">
        <v>1</v>
      </c>
      <c r="B1226" s="70">
        <v>1</v>
      </c>
      <c r="C1226" s="156" t="s">
        <v>341</v>
      </c>
      <c r="D1226" s="156"/>
      <c r="E1226" s="2333">
        <f>SUM(E1225)</f>
        <v>990</v>
      </c>
      <c r="F1226" s="390">
        <f>SUM(F1225)</f>
        <v>494.66666666666669</v>
      </c>
      <c r="G1226" s="390">
        <f>SUM(G1225)</f>
        <v>495</v>
      </c>
      <c r="H1226" s="390">
        <f>G1226/F1226*100</f>
        <v>100.06738544474393</v>
      </c>
      <c r="I1226" s="158">
        <f>IF(E1226=0,0,K1226/E1226)</f>
        <v>7.7979797979797976</v>
      </c>
      <c r="J1226" s="159">
        <f>M1226/G1226</f>
        <v>7.8020202020202021</v>
      </c>
      <c r="K1226" s="390">
        <f>SUM(K1225)</f>
        <v>7720</v>
      </c>
      <c r="L1226" s="390">
        <f>SUM(L1225)</f>
        <v>3773.6666666666665</v>
      </c>
      <c r="M1226" s="2760">
        <f>SUM(M1225)</f>
        <v>3862</v>
      </c>
      <c r="N1226" s="196">
        <f>M1226/L1226*100</f>
        <v>102.34078261637664</v>
      </c>
      <c r="O1226" s="196">
        <f>SUM(O1225)</f>
        <v>32</v>
      </c>
      <c r="P1226" s="161">
        <f>M1226/$C$4*12/O1226</f>
        <v>241.375</v>
      </c>
      <c r="Q1226" s="57">
        <v>11433.460080000001</v>
      </c>
      <c r="R1226" s="57">
        <v>11433.460080000001</v>
      </c>
      <c r="S1226" s="57">
        <v>11433.460080000001</v>
      </c>
      <c r="T1226" s="57">
        <v>11433.460080000001</v>
      </c>
      <c r="U1226" s="57">
        <v>11433.460080000001</v>
      </c>
      <c r="V1226" s="57">
        <v>11433.460080000001</v>
      </c>
      <c r="W1226" s="1037">
        <f>Q1226/12*$C$4+(R1226-Q1226)/11*5+(S1226-R1226)/10*4+(T1226-S1226)/9*3+(U1226-T1226)/8*2+(V1226-U1226)/7*1</f>
        <v>5716.7300400000004</v>
      </c>
      <c r="X1226" s="57">
        <f t="shared" si="861"/>
        <v>5677.1929199999986</v>
      </c>
      <c r="Y1226" s="57"/>
      <c r="Z1226" s="57">
        <f>X1226-W1226</f>
        <v>-39.537120000001778</v>
      </c>
      <c r="AA1226" s="57">
        <v>-3.7644899999999999</v>
      </c>
      <c r="AB1226" s="1160">
        <v>5673.428429999999</v>
      </c>
      <c r="AC1226" s="57"/>
      <c r="AD1226" s="57"/>
      <c r="AE1226" s="1799">
        <f>AD1226/1000</f>
        <v>0</v>
      </c>
      <c r="AF1226" s="2406"/>
    </row>
    <row r="1227" spans="1:32" ht="15" customHeight="1" thickBot="1" x14ac:dyDescent="0.3">
      <c r="A1227" s="70">
        <v>1</v>
      </c>
      <c r="B1227" s="70">
        <v>1</v>
      </c>
      <c r="C1227" s="526" t="s">
        <v>17</v>
      </c>
      <c r="D1227" s="526"/>
      <c r="E1227" s="2342"/>
      <c r="F1227" s="576"/>
      <c r="G1227" s="576"/>
      <c r="H1227" s="576"/>
      <c r="I1227" s="422"/>
      <c r="J1227" s="422"/>
      <c r="K1227" s="582"/>
      <c r="L1227" s="582"/>
      <c r="M1227" s="582">
        <f>SUM(M1219,M1226)</f>
        <v>3862</v>
      </c>
      <c r="N1227" s="582"/>
      <c r="O1227" s="582"/>
      <c r="P1227" s="582"/>
      <c r="Q1227" s="14">
        <f t="shared" ref="Q1227:W1227" si="906">SUM(Q1219,Q1226)</f>
        <v>160523.54448000001</v>
      </c>
      <c r="R1227" s="14">
        <f t="shared" si="906"/>
        <v>160523.54448000001</v>
      </c>
      <c r="S1227" s="14">
        <f t="shared" si="906"/>
        <v>160523.54448000001</v>
      </c>
      <c r="T1227" s="14">
        <f t="shared" si="906"/>
        <v>160523.54448000001</v>
      </c>
      <c r="U1227" s="14">
        <f t="shared" si="906"/>
        <v>160523.54448000001</v>
      </c>
      <c r="V1227" s="14">
        <f t="shared" ref="V1227" si="907">SUM(V1219,V1226)</f>
        <v>160523.54448000001</v>
      </c>
      <c r="W1227" s="1040">
        <f t="shared" si="906"/>
        <v>80261.772239999991</v>
      </c>
      <c r="X1227" s="14">
        <f t="shared" si="861"/>
        <v>80156.911229999983</v>
      </c>
      <c r="Y1227" s="14"/>
      <c r="Z1227" s="14">
        <f>SUM(Z1219,Z1226)</f>
        <v>-104.86101000001179</v>
      </c>
      <c r="AA1227" s="14">
        <f>SUM(AA1219,AA1226)</f>
        <v>-41.034289999999999</v>
      </c>
      <c r="AB1227" s="1250">
        <f>SUM(AB1219,AB1226)</f>
        <v>80115.876939999987</v>
      </c>
      <c r="AC1227" s="14"/>
      <c r="AD1227" s="1250">
        <f t="shared" ref="AD1227:AE1227" si="908">SUM(AD1219,AD1226)</f>
        <v>637789.71</v>
      </c>
      <c r="AE1227" s="1250">
        <f t="shared" si="908"/>
        <v>637.78971000000001</v>
      </c>
      <c r="AF1227" s="2406"/>
    </row>
    <row r="1228" spans="1:32" ht="14.25" customHeight="1" x14ac:dyDescent="0.25">
      <c r="A1228" s="70">
        <v>1</v>
      </c>
      <c r="B1228" s="70">
        <v>1</v>
      </c>
      <c r="C1228" s="563"/>
      <c r="D1228" s="563"/>
      <c r="E1228" s="2317"/>
      <c r="F1228" s="381"/>
      <c r="G1228" s="381"/>
      <c r="H1228" s="381"/>
      <c r="I1228" s="370"/>
      <c r="J1228" s="370"/>
      <c r="K1228" s="519"/>
      <c r="L1228" s="519"/>
      <c r="M1228" s="519"/>
      <c r="N1228" s="519"/>
      <c r="O1228" s="519"/>
      <c r="P1228" s="519"/>
      <c r="Q1228" s="13"/>
      <c r="R1228" s="13"/>
      <c r="S1228" s="13"/>
      <c r="T1228" s="13"/>
      <c r="U1228" s="13"/>
      <c r="V1228" s="13"/>
      <c r="W1228" s="1038"/>
      <c r="X1228" s="13">
        <f t="shared" si="861"/>
        <v>0</v>
      </c>
      <c r="Y1228" s="13"/>
      <c r="Z1228" s="13"/>
      <c r="AA1228" s="13"/>
      <c r="AB1228" s="1252"/>
      <c r="AC1228" s="13"/>
      <c r="AD1228" s="13"/>
      <c r="AE1228" s="1798"/>
      <c r="AF1228" s="2406"/>
    </row>
    <row r="1229" spans="1:32" ht="43.5" customHeight="1" x14ac:dyDescent="0.25">
      <c r="A1229" s="70">
        <v>1</v>
      </c>
      <c r="B1229" s="70">
        <v>1</v>
      </c>
      <c r="C1229" s="1027" t="s">
        <v>332</v>
      </c>
      <c r="D1229" s="437"/>
      <c r="E1229" s="2162"/>
      <c r="F1229" s="361"/>
      <c r="G1229" s="361"/>
      <c r="H1229" s="361"/>
      <c r="I1229" s="363"/>
      <c r="J1229" s="363"/>
      <c r="K1229" s="440"/>
      <c r="L1229" s="440"/>
      <c r="M1229" s="440"/>
      <c r="N1229" s="440"/>
      <c r="O1229" s="440"/>
      <c r="P1229" s="440"/>
      <c r="Q1229" s="8"/>
      <c r="R1229" s="8"/>
      <c r="S1229" s="8"/>
      <c r="T1229" s="8"/>
      <c r="U1229" s="8"/>
      <c r="V1229" s="8"/>
      <c r="W1229" s="1035"/>
      <c r="X1229" s="8">
        <f t="shared" si="861"/>
        <v>0</v>
      </c>
      <c r="Y1229" s="8"/>
      <c r="Z1229" s="8"/>
      <c r="AA1229" s="8"/>
      <c r="AB1229" s="1152"/>
      <c r="AC1229" s="8"/>
      <c r="AD1229" s="8"/>
      <c r="AE1229" s="1795"/>
      <c r="AF1229" s="2406"/>
    </row>
    <row r="1230" spans="1:32" ht="15" customHeight="1" x14ac:dyDescent="0.25">
      <c r="A1230" s="70">
        <v>1</v>
      </c>
      <c r="B1230" s="70">
        <v>1</v>
      </c>
      <c r="C1230" s="507" t="s">
        <v>302</v>
      </c>
      <c r="D1230" s="507"/>
      <c r="E1230" s="2162"/>
      <c r="F1230" s="438"/>
      <c r="G1230" s="438"/>
      <c r="H1230" s="438"/>
      <c r="I1230" s="363"/>
      <c r="J1230" s="363"/>
      <c r="K1230" s="440"/>
      <c r="L1230" s="440"/>
      <c r="M1230" s="440"/>
      <c r="N1230" s="440"/>
      <c r="O1230" s="440"/>
      <c r="P1230" s="440"/>
      <c r="Q1230" s="8"/>
      <c r="R1230" s="8"/>
      <c r="S1230" s="8"/>
      <c r="T1230" s="8"/>
      <c r="U1230" s="8"/>
      <c r="V1230" s="8"/>
      <c r="W1230" s="1035"/>
      <c r="X1230" s="8">
        <f t="shared" si="861"/>
        <v>0</v>
      </c>
      <c r="Y1230" s="8"/>
      <c r="Z1230" s="8"/>
      <c r="AA1230" s="8"/>
      <c r="AB1230" s="1152"/>
      <c r="AC1230" s="8"/>
      <c r="AD1230" s="8"/>
      <c r="AE1230" s="1795"/>
      <c r="AF1230" s="2406"/>
    </row>
    <row r="1231" spans="1:32" ht="15" customHeight="1" x14ac:dyDescent="0.25">
      <c r="A1231" s="70">
        <v>1</v>
      </c>
      <c r="B1231" s="70">
        <v>1</v>
      </c>
      <c r="C1231" s="407" t="s">
        <v>361</v>
      </c>
      <c r="D1231" s="407"/>
      <c r="E1231" s="2150">
        <f>SUM(E1232:E1235)</f>
        <v>12975</v>
      </c>
      <c r="F1231" s="440">
        <f>SUM(F1232:F1235)</f>
        <v>6487.5</v>
      </c>
      <c r="G1231" s="440">
        <f>SUM(G1232:G1235)</f>
        <v>6490</v>
      </c>
      <c r="H1231" s="440">
        <f>G1231/F1231*100</f>
        <v>100.03853564547207</v>
      </c>
      <c r="I1231" s="125"/>
      <c r="J1231" s="125"/>
      <c r="K1231" s="126"/>
      <c r="L1231" s="126"/>
      <c r="M1231" s="126"/>
      <c r="N1231" s="126"/>
      <c r="O1231" s="126"/>
      <c r="P1231" s="126"/>
      <c r="Q1231" s="8"/>
      <c r="R1231" s="8"/>
      <c r="S1231" s="8"/>
      <c r="T1231" s="8"/>
      <c r="U1231" s="8"/>
      <c r="V1231" s="8"/>
      <c r="W1231" s="1035"/>
      <c r="X1231" s="8">
        <f t="shared" si="861"/>
        <v>0</v>
      </c>
      <c r="Y1231" s="8"/>
      <c r="Z1231" s="8"/>
      <c r="AA1231" s="8"/>
      <c r="AB1231" s="1152"/>
      <c r="AC1231" s="8">
        <f>AC1232+AC1233+AC1234+AC1235</f>
        <v>0</v>
      </c>
      <c r="AD1231" s="8"/>
      <c r="AE1231" s="1795"/>
      <c r="AF1231" s="2406"/>
    </row>
    <row r="1232" spans="1:32" ht="28.5" customHeight="1" x14ac:dyDescent="0.25">
      <c r="A1232" s="70">
        <v>1</v>
      </c>
      <c r="B1232" s="70">
        <v>1</v>
      </c>
      <c r="C1232" s="407" t="s">
        <v>374</v>
      </c>
      <c r="D1232" s="407"/>
      <c r="E1232" s="2150">
        <v>5955</v>
      </c>
      <c r="F1232" s="92">
        <f>(E1232/12*$C$4)</f>
        <v>2977.5</v>
      </c>
      <c r="G1232" s="440">
        <v>2980</v>
      </c>
      <c r="H1232" s="440">
        <f>G1232/F1232*100</f>
        <v>100.08396305625524</v>
      </c>
      <c r="I1232" s="125"/>
      <c r="J1232" s="125"/>
      <c r="K1232" s="464"/>
      <c r="L1232" s="464"/>
      <c r="M1232" s="464"/>
      <c r="N1232" s="464"/>
      <c r="O1232" s="464"/>
      <c r="P1232" s="464"/>
      <c r="Q1232" s="8"/>
      <c r="R1232" s="8"/>
      <c r="S1232" s="8"/>
      <c r="T1232" s="8"/>
      <c r="U1232" s="8"/>
      <c r="V1232" s="8"/>
      <c r="W1232" s="1035"/>
      <c r="X1232" s="8">
        <f t="shared" si="861"/>
        <v>0</v>
      </c>
      <c r="Y1232" s="8"/>
      <c r="Z1232" s="8"/>
      <c r="AA1232" s="8"/>
      <c r="AB1232" s="1152"/>
      <c r="AC1232" s="8"/>
      <c r="AD1232" s="8"/>
      <c r="AE1232" s="1795"/>
      <c r="AF1232" s="2406"/>
    </row>
    <row r="1233" spans="1:32" ht="32.25" customHeight="1" x14ac:dyDescent="0.25">
      <c r="A1233" s="70">
        <v>1</v>
      </c>
      <c r="B1233" s="70">
        <v>1</v>
      </c>
      <c r="C1233" s="407" t="s">
        <v>304</v>
      </c>
      <c r="D1233" s="407"/>
      <c r="E1233" s="2150"/>
      <c r="F1233" s="92">
        <f>ROUND(E1233/12*$C$4,0)</f>
        <v>0</v>
      </c>
      <c r="G1233" s="440"/>
      <c r="H1233" s="440"/>
      <c r="I1233" s="125"/>
      <c r="J1233" s="125"/>
      <c r="K1233" s="464"/>
      <c r="L1233" s="464"/>
      <c r="M1233" s="464"/>
      <c r="N1233" s="464"/>
      <c r="O1233" s="464"/>
      <c r="P1233" s="464"/>
      <c r="Q1233" s="8"/>
      <c r="R1233" s="8"/>
      <c r="S1233" s="8"/>
      <c r="T1233" s="8"/>
      <c r="U1233" s="8"/>
      <c r="V1233" s="8"/>
      <c r="W1233" s="1035"/>
      <c r="X1233" s="8">
        <f t="shared" si="861"/>
        <v>0</v>
      </c>
      <c r="Y1233" s="8"/>
      <c r="Z1233" s="8"/>
      <c r="AA1233" s="8"/>
      <c r="AB1233" s="1152"/>
      <c r="AC1233" s="8"/>
      <c r="AD1233" s="8"/>
      <c r="AE1233" s="1795"/>
      <c r="AF1233" s="2406"/>
    </row>
    <row r="1234" spans="1:32" ht="15" customHeight="1" x14ac:dyDescent="0.25">
      <c r="A1234" s="70">
        <v>1</v>
      </c>
      <c r="B1234" s="70">
        <v>1</v>
      </c>
      <c r="C1234" s="407" t="s">
        <v>305</v>
      </c>
      <c r="D1234" s="407"/>
      <c r="E1234" s="2150"/>
      <c r="F1234" s="92">
        <f>ROUND(E1234/12*$C$4,0)</f>
        <v>0</v>
      </c>
      <c r="G1234" s="92"/>
      <c r="H1234" s="440"/>
      <c r="I1234" s="125"/>
      <c r="J1234" s="125"/>
      <c r="K1234" s="464"/>
      <c r="L1234" s="464"/>
      <c r="M1234" s="464"/>
      <c r="N1234" s="464"/>
      <c r="O1234" s="464"/>
      <c r="P1234" s="464"/>
      <c r="Q1234" s="8"/>
      <c r="R1234" s="8"/>
      <c r="S1234" s="8"/>
      <c r="T1234" s="8"/>
      <c r="U1234" s="8"/>
      <c r="V1234" s="8"/>
      <c r="W1234" s="1035"/>
      <c r="X1234" s="8">
        <f t="shared" si="861"/>
        <v>0</v>
      </c>
      <c r="Y1234" s="8"/>
      <c r="Z1234" s="8"/>
      <c r="AA1234" s="8"/>
      <c r="AB1234" s="1152"/>
      <c r="AC1234" s="8"/>
      <c r="AD1234" s="8"/>
      <c r="AE1234" s="1795"/>
      <c r="AF1234" s="2406"/>
    </row>
    <row r="1235" spans="1:32" ht="15" customHeight="1" x14ac:dyDescent="0.25">
      <c r="A1235" s="70">
        <v>1</v>
      </c>
      <c r="B1235" s="70">
        <v>1</v>
      </c>
      <c r="C1235" s="407" t="s">
        <v>306</v>
      </c>
      <c r="D1235" s="407"/>
      <c r="E1235" s="2150">
        <v>7020</v>
      </c>
      <c r="F1235" s="92">
        <f>ROUND(E1235/12*$C$4,0)</f>
        <v>3510</v>
      </c>
      <c r="G1235" s="440">
        <v>3510</v>
      </c>
      <c r="H1235" s="440">
        <f>G1235/F1235*100</f>
        <v>100</v>
      </c>
      <c r="I1235" s="125"/>
      <c r="J1235" s="125"/>
      <c r="K1235" s="464"/>
      <c r="L1235" s="464"/>
      <c r="M1235" s="464"/>
      <c r="N1235" s="464"/>
      <c r="O1235" s="464"/>
      <c r="P1235" s="464"/>
      <c r="Q1235" s="8"/>
      <c r="R1235" s="8"/>
      <c r="S1235" s="8"/>
      <c r="T1235" s="8"/>
      <c r="U1235" s="8"/>
      <c r="V1235" s="8"/>
      <c r="W1235" s="1035"/>
      <c r="X1235" s="8">
        <f t="shared" si="861"/>
        <v>0</v>
      </c>
      <c r="Y1235" s="8"/>
      <c r="Z1235" s="8"/>
      <c r="AA1235" s="8"/>
      <c r="AB1235" s="1152"/>
      <c r="AC1235" s="8"/>
      <c r="AD1235" s="8"/>
      <c r="AE1235" s="1795"/>
      <c r="AF1235" s="2406"/>
    </row>
    <row r="1236" spans="1:32" ht="15" customHeight="1" x14ac:dyDescent="0.25">
      <c r="A1236" s="70">
        <v>1</v>
      </c>
      <c r="B1236" s="70">
        <v>1</v>
      </c>
      <c r="C1236" s="407" t="s">
        <v>360</v>
      </c>
      <c r="D1236" s="407"/>
      <c r="E1236" s="2150">
        <v>40000</v>
      </c>
      <c r="F1236" s="92">
        <f>ROUND(E1236/12*$C$4,0)</f>
        <v>20000</v>
      </c>
      <c r="G1236" s="440">
        <v>20583</v>
      </c>
      <c r="H1236" s="440">
        <f>G1236/F1236*100</f>
        <v>102.91500000000001</v>
      </c>
      <c r="I1236" s="125"/>
      <c r="J1236" s="125"/>
      <c r="K1236" s="464"/>
      <c r="L1236" s="464"/>
      <c r="M1236" s="464"/>
      <c r="N1236" s="464"/>
      <c r="O1236" s="464"/>
      <c r="P1236" s="464"/>
      <c r="Q1236" s="8"/>
      <c r="R1236" s="8"/>
      <c r="S1236" s="8"/>
      <c r="T1236" s="8"/>
      <c r="U1236" s="8"/>
      <c r="V1236" s="8"/>
      <c r="W1236" s="1035"/>
      <c r="X1236" s="8">
        <f t="shared" si="861"/>
        <v>0</v>
      </c>
      <c r="Y1236" s="8"/>
      <c r="Z1236" s="8"/>
      <c r="AA1236" s="8"/>
      <c r="AB1236" s="1152"/>
      <c r="AC1236" s="8">
        <v>15</v>
      </c>
      <c r="AD1236" s="8">
        <v>18480.11</v>
      </c>
      <c r="AE1236" s="1795">
        <f>AD1236/1000</f>
        <v>18.48011</v>
      </c>
      <c r="AF1236" s="2406"/>
    </row>
    <row r="1237" spans="1:32" ht="15" customHeight="1" x14ac:dyDescent="0.25">
      <c r="A1237" s="70">
        <v>1</v>
      </c>
      <c r="B1237" s="70">
        <v>1</v>
      </c>
      <c r="C1237" s="213" t="s">
        <v>168</v>
      </c>
      <c r="D1237" s="508"/>
      <c r="E1237" s="2330">
        <f>SUM(E1231+E1236*3.2)</f>
        <v>140975</v>
      </c>
      <c r="F1237" s="388">
        <f>SUM(F1231+F1236*3.2)</f>
        <v>70487.5</v>
      </c>
      <c r="G1237" s="388">
        <f>SUM(G1231+G1236*3.2)</f>
        <v>72355.600000000006</v>
      </c>
      <c r="H1237" s="388">
        <f>G1237/F1237*100</f>
        <v>102.65025713779039</v>
      </c>
      <c r="I1237" s="125"/>
      <c r="J1237" s="125"/>
      <c r="K1237" s="464"/>
      <c r="L1237" s="464"/>
      <c r="M1237" s="464"/>
      <c r="N1237" s="464"/>
      <c r="O1237" s="464"/>
      <c r="P1237" s="464"/>
      <c r="Q1237" s="17">
        <v>59418.756800000003</v>
      </c>
      <c r="R1237" s="17">
        <v>59418.756800000003</v>
      </c>
      <c r="S1237" s="17">
        <v>59418.756800000003</v>
      </c>
      <c r="T1237" s="17">
        <v>59418.756800000003</v>
      </c>
      <c r="U1237" s="17">
        <v>59418.756800000003</v>
      </c>
      <c r="V1237" s="17">
        <v>59418.756800000003</v>
      </c>
      <c r="W1237" s="1695">
        <f>Q1237/12*$C$4+(R1237-Q1237)/11*5+(S1237-R1237)/10*4+(T1237-S1237)/9*3+(U1237-T1237)/8*2+(V1237-U1237)/7*1</f>
        <v>29709.378400000001</v>
      </c>
      <c r="X1237" s="17">
        <f t="shared" si="861"/>
        <v>29709.378359999995</v>
      </c>
      <c r="Y1237" s="17"/>
      <c r="Z1237" s="17">
        <f>X1237-W1237</f>
        <v>-4.0000006265472621E-5</v>
      </c>
      <c r="AA1237" s="17">
        <v>-3.3896700000000002</v>
      </c>
      <c r="AB1237" s="1244">
        <v>29705.988689999995</v>
      </c>
      <c r="AC1237" s="2330">
        <f>SUM(AC1231+AC1236*3.2)</f>
        <v>48</v>
      </c>
      <c r="AD1237" s="17">
        <f>AD1236+AD1231</f>
        <v>18480.11</v>
      </c>
      <c r="AE1237" s="17">
        <f>AE1236+AE1231</f>
        <v>18.48011</v>
      </c>
      <c r="AF1237" s="2406"/>
    </row>
    <row r="1238" spans="1:32" ht="21" customHeight="1" x14ac:dyDescent="0.25">
      <c r="A1238" s="70">
        <v>1</v>
      </c>
      <c r="B1238" s="70">
        <v>1</v>
      </c>
      <c r="C1238" s="507" t="s">
        <v>307</v>
      </c>
      <c r="D1238" s="407"/>
      <c r="E1238" s="2150"/>
      <c r="F1238" s="92"/>
      <c r="G1238" s="440"/>
      <c r="H1238" s="440"/>
      <c r="I1238" s="125"/>
      <c r="J1238" s="125"/>
      <c r="K1238" s="464"/>
      <c r="L1238" s="464"/>
      <c r="M1238" s="464"/>
      <c r="N1238" s="464"/>
      <c r="O1238" s="464"/>
      <c r="P1238" s="464"/>
      <c r="Q1238" s="8"/>
      <c r="R1238" s="8"/>
      <c r="S1238" s="8"/>
      <c r="T1238" s="8"/>
      <c r="U1238" s="8"/>
      <c r="V1238" s="8"/>
      <c r="W1238" s="1035"/>
      <c r="X1238" s="8">
        <f t="shared" ref="X1238:X1303" si="909">AB1238-AA1238-Y1238</f>
        <v>0</v>
      </c>
      <c r="Y1238" s="8"/>
      <c r="Z1238" s="8"/>
      <c r="AA1238" s="8"/>
      <c r="AB1238" s="1152"/>
      <c r="AC1238" s="8"/>
      <c r="AD1238" s="8"/>
      <c r="AE1238" s="1795"/>
      <c r="AF1238" s="2406"/>
    </row>
    <row r="1239" spans="1:32" ht="43.5" customHeight="1" x14ac:dyDescent="0.25">
      <c r="A1239" s="70">
        <v>1</v>
      </c>
      <c r="B1239" s="70">
        <v>1</v>
      </c>
      <c r="C1239" s="407" t="s">
        <v>198</v>
      </c>
      <c r="D1239" s="407"/>
      <c r="E1239" s="2150">
        <f>SUM(E1240,E1243)</f>
        <v>59823</v>
      </c>
      <c r="F1239" s="440">
        <f>SUM(F1240,F1243)</f>
        <v>29912</v>
      </c>
      <c r="G1239" s="440">
        <f>SUM(G1240,G1243)</f>
        <v>38745</v>
      </c>
      <c r="H1239" s="388">
        <f t="shared" ref="H1239:H1248" si="910">G1239/F1239*100</f>
        <v>129.52995453329768</v>
      </c>
      <c r="I1239" s="125"/>
      <c r="J1239" s="125"/>
      <c r="K1239" s="464"/>
      <c r="L1239" s="464"/>
      <c r="M1239" s="464"/>
      <c r="N1239" s="464"/>
      <c r="O1239" s="464"/>
      <c r="P1239" s="464"/>
      <c r="Q1239" s="8"/>
      <c r="R1239" s="8"/>
      <c r="S1239" s="8"/>
      <c r="T1239" s="8"/>
      <c r="U1239" s="8"/>
      <c r="V1239" s="8"/>
      <c r="W1239" s="1035"/>
      <c r="X1239" s="8">
        <f t="shared" si="909"/>
        <v>0</v>
      </c>
      <c r="Y1239" s="8"/>
      <c r="Z1239" s="8"/>
      <c r="AA1239" s="8"/>
      <c r="AB1239" s="1152"/>
      <c r="AC1239" s="1715">
        <f>AC1240+AC1243</f>
        <v>0</v>
      </c>
      <c r="AD1239" s="1715">
        <f t="shared" ref="AD1239:AE1239" si="911">AD1240+AD1243</f>
        <v>0</v>
      </c>
      <c r="AE1239" s="1715">
        <f t="shared" si="911"/>
        <v>0</v>
      </c>
      <c r="AF1239" s="2406"/>
    </row>
    <row r="1240" spans="1:32" ht="45.75" customHeight="1" x14ac:dyDescent="0.25">
      <c r="A1240" s="70">
        <v>1</v>
      </c>
      <c r="B1240" s="70">
        <v>1</v>
      </c>
      <c r="C1240" s="483" t="s">
        <v>308</v>
      </c>
      <c r="D1240" s="407"/>
      <c r="E1240" s="2150">
        <f>SUM(E1241:E1242)</f>
        <v>1433</v>
      </c>
      <c r="F1240" s="440">
        <f>SUM(F1241:F1242)</f>
        <v>717</v>
      </c>
      <c r="G1240" s="440">
        <f>SUM(G1241:G1242)</f>
        <v>2192</v>
      </c>
      <c r="H1240" s="388">
        <f t="shared" si="910"/>
        <v>305.71827057182708</v>
      </c>
      <c r="I1240" s="125"/>
      <c r="J1240" s="125"/>
      <c r="K1240" s="464"/>
      <c r="L1240" s="464"/>
      <c r="M1240" s="464"/>
      <c r="N1240" s="464"/>
      <c r="O1240" s="464"/>
      <c r="P1240" s="464"/>
      <c r="Q1240" s="8"/>
      <c r="R1240" s="8"/>
      <c r="S1240" s="8"/>
      <c r="T1240" s="8"/>
      <c r="U1240" s="8"/>
      <c r="V1240" s="8"/>
      <c r="W1240" s="1035"/>
      <c r="X1240" s="8">
        <f t="shared" si="909"/>
        <v>0</v>
      </c>
      <c r="Y1240" s="8"/>
      <c r="Z1240" s="8"/>
      <c r="AA1240" s="8"/>
      <c r="AB1240" s="1152"/>
      <c r="AC1240" s="1715"/>
      <c r="AD1240" s="1715"/>
      <c r="AE1240" s="1803"/>
      <c r="AF1240" s="2406"/>
    </row>
    <row r="1241" spans="1:32" ht="51" customHeight="1" x14ac:dyDescent="0.25">
      <c r="A1241" s="70">
        <v>1</v>
      </c>
      <c r="B1241" s="70">
        <v>1</v>
      </c>
      <c r="C1241" s="407" t="s">
        <v>354</v>
      </c>
      <c r="D1241" s="407"/>
      <c r="E1241" s="2150">
        <v>698</v>
      </c>
      <c r="F1241" s="92">
        <f>ROUND(E1241/12*$C$4,0)</f>
        <v>349</v>
      </c>
      <c r="G1241" s="440">
        <v>607</v>
      </c>
      <c r="H1241" s="388">
        <f t="shared" si="910"/>
        <v>173.92550143266476</v>
      </c>
      <c r="I1241" s="125"/>
      <c r="J1241" s="125"/>
      <c r="K1241" s="464"/>
      <c r="L1241" s="464"/>
      <c r="M1241" s="464"/>
      <c r="N1241" s="464"/>
      <c r="O1241" s="464"/>
      <c r="P1241" s="464"/>
      <c r="Q1241" s="8"/>
      <c r="R1241" s="8"/>
      <c r="S1241" s="8"/>
      <c r="T1241" s="8"/>
      <c r="U1241" s="8"/>
      <c r="V1241" s="8"/>
      <c r="W1241" s="1035"/>
      <c r="X1241" s="8">
        <f t="shared" si="909"/>
        <v>0</v>
      </c>
      <c r="Y1241" s="8"/>
      <c r="Z1241" s="8"/>
      <c r="AA1241" s="8"/>
      <c r="AB1241" s="1152"/>
      <c r="AC1241" s="1715"/>
      <c r="AD1241" s="1715"/>
      <c r="AE1241" s="1803"/>
      <c r="AF1241" s="2406"/>
    </row>
    <row r="1242" spans="1:32" ht="58.5" customHeight="1" x14ac:dyDescent="0.25">
      <c r="A1242" s="70">
        <v>1</v>
      </c>
      <c r="B1242" s="70">
        <v>1</v>
      </c>
      <c r="C1242" s="407" t="s">
        <v>355</v>
      </c>
      <c r="D1242" s="407"/>
      <c r="E1242" s="2150">
        <v>735</v>
      </c>
      <c r="F1242" s="92">
        <f>ROUND(E1242/12*$C$4,0)</f>
        <v>368</v>
      </c>
      <c r="G1242" s="440">
        <v>1585</v>
      </c>
      <c r="H1242" s="388">
        <f t="shared" si="910"/>
        <v>430.70652173913049</v>
      </c>
      <c r="I1242" s="125"/>
      <c r="J1242" s="125"/>
      <c r="K1242" s="464"/>
      <c r="L1242" s="464"/>
      <c r="M1242" s="464"/>
      <c r="N1242" s="464"/>
      <c r="O1242" s="464"/>
      <c r="P1242" s="464"/>
      <c r="Q1242" s="8"/>
      <c r="R1242" s="8"/>
      <c r="S1242" s="8"/>
      <c r="T1242" s="8"/>
      <c r="U1242" s="8"/>
      <c r="V1242" s="8"/>
      <c r="W1242" s="1035"/>
      <c r="X1242" s="8">
        <f t="shared" si="909"/>
        <v>0</v>
      </c>
      <c r="Y1242" s="8"/>
      <c r="Z1242" s="8"/>
      <c r="AA1242" s="8"/>
      <c r="AB1242" s="1152"/>
      <c r="AC1242" s="1715"/>
      <c r="AD1242" s="1715"/>
      <c r="AE1242" s="1803"/>
      <c r="AF1242" s="2406"/>
    </row>
    <row r="1243" spans="1:32" ht="43.5" customHeight="1" x14ac:dyDescent="0.25">
      <c r="A1243" s="70">
        <v>1</v>
      </c>
      <c r="B1243" s="70">
        <v>1</v>
      </c>
      <c r="C1243" s="407" t="s">
        <v>311</v>
      </c>
      <c r="D1243" s="407"/>
      <c r="E1243" s="2150">
        <f>SUM(E1244:E1245)</f>
        <v>58390</v>
      </c>
      <c r="F1243" s="440">
        <f>SUM(F1244:F1245)</f>
        <v>29195</v>
      </c>
      <c r="G1243" s="440">
        <f>SUM(G1244:G1245)</f>
        <v>36553</v>
      </c>
      <c r="H1243" s="388">
        <f t="shared" si="910"/>
        <v>125.20294570988182</v>
      </c>
      <c r="I1243" s="125"/>
      <c r="J1243" s="125"/>
      <c r="K1243" s="464"/>
      <c r="L1243" s="464"/>
      <c r="M1243" s="464"/>
      <c r="N1243" s="464"/>
      <c r="O1243" s="464"/>
      <c r="P1243" s="464"/>
      <c r="Q1243" s="8"/>
      <c r="R1243" s="8"/>
      <c r="S1243" s="8"/>
      <c r="T1243" s="8"/>
      <c r="U1243" s="8"/>
      <c r="V1243" s="8"/>
      <c r="W1243" s="1035"/>
      <c r="X1243" s="8">
        <f t="shared" si="909"/>
        <v>0</v>
      </c>
      <c r="Y1243" s="8"/>
      <c r="Z1243" s="8"/>
      <c r="AA1243" s="8"/>
      <c r="AB1243" s="1152"/>
      <c r="AC1243" s="1715">
        <f>AC1244*4.7647</f>
        <v>0</v>
      </c>
      <c r="AD1243" s="1715">
        <f>AD1244</f>
        <v>0</v>
      </c>
      <c r="AE1243" s="1803">
        <f>AE1244</f>
        <v>0</v>
      </c>
      <c r="AF1243" s="2406"/>
    </row>
    <row r="1244" spans="1:32" ht="46.5" customHeight="1" x14ac:dyDescent="0.25">
      <c r="A1244" s="70">
        <v>1</v>
      </c>
      <c r="B1244" s="70">
        <v>1</v>
      </c>
      <c r="C1244" s="407" t="s">
        <v>376</v>
      </c>
      <c r="D1244" s="407"/>
      <c r="E1244" s="2150">
        <v>56230</v>
      </c>
      <c r="F1244" s="92">
        <f>ROUND(E1244/12*$C$4,0)</f>
        <v>28115</v>
      </c>
      <c r="G1244" s="92">
        <v>35397</v>
      </c>
      <c r="H1244" s="440">
        <f t="shared" si="910"/>
        <v>125.90076471634359</v>
      </c>
      <c r="I1244" s="125"/>
      <c r="J1244" s="125"/>
      <c r="K1244" s="464"/>
      <c r="L1244" s="464"/>
      <c r="M1244" s="464"/>
      <c r="N1244" s="464"/>
      <c r="O1244" s="464"/>
      <c r="P1244" s="464"/>
      <c r="Q1244" s="8"/>
      <c r="R1244" s="8"/>
      <c r="S1244" s="8"/>
      <c r="T1244" s="8"/>
      <c r="U1244" s="8"/>
      <c r="V1244" s="8"/>
      <c r="W1244" s="1035"/>
      <c r="X1244" s="8">
        <f t="shared" si="909"/>
        <v>0</v>
      </c>
      <c r="Y1244" s="8"/>
      <c r="Z1244" s="8"/>
      <c r="AA1244" s="8"/>
      <c r="AB1244" s="1152"/>
      <c r="AC1244" s="1715"/>
      <c r="AD1244" s="1715"/>
      <c r="AE1244" s="1803">
        <f>AD1244/1000</f>
        <v>0</v>
      </c>
      <c r="AF1244" s="2406"/>
    </row>
    <row r="1245" spans="1:32" ht="39.950000000000003" customHeight="1" x14ac:dyDescent="0.25">
      <c r="A1245" s="70">
        <v>1</v>
      </c>
      <c r="B1245" s="70">
        <v>1</v>
      </c>
      <c r="C1245" s="407" t="s">
        <v>322</v>
      </c>
      <c r="D1245" s="407"/>
      <c r="E1245" s="2150">
        <v>2160</v>
      </c>
      <c r="F1245" s="92">
        <f>ROUND(E1245/12*$C$4,0)</f>
        <v>1080</v>
      </c>
      <c r="G1245" s="92">
        <v>1156</v>
      </c>
      <c r="H1245" s="440">
        <f t="shared" si="910"/>
        <v>107.03703703703704</v>
      </c>
      <c r="I1245" s="125"/>
      <c r="J1245" s="125"/>
      <c r="K1245" s="464"/>
      <c r="L1245" s="464"/>
      <c r="M1245" s="464"/>
      <c r="N1245" s="464"/>
      <c r="O1245" s="464"/>
      <c r="P1245" s="464"/>
      <c r="Q1245" s="8"/>
      <c r="R1245" s="8"/>
      <c r="S1245" s="8"/>
      <c r="T1245" s="8"/>
      <c r="U1245" s="8"/>
      <c r="V1245" s="8"/>
      <c r="W1245" s="1035"/>
      <c r="X1245" s="8">
        <f t="shared" si="909"/>
        <v>0</v>
      </c>
      <c r="Y1245" s="8"/>
      <c r="Z1245" s="8"/>
      <c r="AA1245" s="8"/>
      <c r="AB1245" s="1152"/>
      <c r="AC1245" s="8"/>
      <c r="AD1245" s="8"/>
      <c r="AE1245" s="1795"/>
      <c r="AF1245" s="2406"/>
    </row>
    <row r="1246" spans="1:32" ht="39.75" customHeight="1" x14ac:dyDescent="0.25">
      <c r="A1246" s="70">
        <v>1</v>
      </c>
      <c r="B1246" s="70">
        <v>1</v>
      </c>
      <c r="C1246" s="407" t="s">
        <v>158</v>
      </c>
      <c r="D1246" s="407"/>
      <c r="E1246" s="2150">
        <v>22873</v>
      </c>
      <c r="F1246" s="92">
        <f>ROUND(E1246/12*$C$4,0)</f>
        <v>11437</v>
      </c>
      <c r="G1246" s="92">
        <v>11435</v>
      </c>
      <c r="H1246" s="440">
        <f t="shared" si="910"/>
        <v>99.982512896738655</v>
      </c>
      <c r="I1246" s="125"/>
      <c r="J1246" s="125"/>
      <c r="K1246" s="464"/>
      <c r="L1246" s="464"/>
      <c r="M1246" s="464"/>
      <c r="N1246" s="464"/>
      <c r="O1246" s="464"/>
      <c r="P1246" s="464"/>
      <c r="Q1246" s="8"/>
      <c r="R1246" s="8"/>
      <c r="S1246" s="8"/>
      <c r="T1246" s="8"/>
      <c r="U1246" s="8"/>
      <c r="V1246" s="8"/>
      <c r="W1246" s="1035"/>
      <c r="X1246" s="8">
        <f t="shared" si="909"/>
        <v>0</v>
      </c>
      <c r="Y1246" s="8"/>
      <c r="Z1246" s="8"/>
      <c r="AA1246" s="8"/>
      <c r="AB1246" s="1152"/>
      <c r="AC1246" s="8"/>
      <c r="AD1246" s="8"/>
      <c r="AE1246" s="1795"/>
      <c r="AF1246" s="2406"/>
    </row>
    <row r="1247" spans="1:32" ht="15" customHeight="1" x14ac:dyDescent="0.25">
      <c r="A1247" s="70">
        <v>1</v>
      </c>
      <c r="B1247" s="70">
        <v>1</v>
      </c>
      <c r="C1247" s="213" t="s">
        <v>165</v>
      </c>
      <c r="D1247" s="546"/>
      <c r="E1247" s="2161">
        <f>SUM(E1246,E1239)</f>
        <v>82696</v>
      </c>
      <c r="F1247" s="513">
        <f>SUM(F1246,F1239)</f>
        <v>41349</v>
      </c>
      <c r="G1247" s="513">
        <f>SUM(G1246,G1239)</f>
        <v>50180</v>
      </c>
      <c r="H1247" s="98">
        <f t="shared" si="910"/>
        <v>121.35722750247891</v>
      </c>
      <c r="I1247" s="373"/>
      <c r="J1247" s="373"/>
      <c r="K1247" s="465"/>
      <c r="L1247" s="465"/>
      <c r="M1247" s="465"/>
      <c r="N1247" s="465"/>
      <c r="O1247" s="465"/>
      <c r="P1247" s="465"/>
      <c r="Q1247" s="17">
        <v>56739.608460000003</v>
      </c>
      <c r="R1247" s="17">
        <v>56739.608460000003</v>
      </c>
      <c r="S1247" s="17">
        <v>56739.608460000003</v>
      </c>
      <c r="T1247" s="17">
        <v>56739.608460000003</v>
      </c>
      <c r="U1247" s="17">
        <v>56739.608460000003</v>
      </c>
      <c r="V1247" s="17">
        <v>56739.608460000003</v>
      </c>
      <c r="W1247" s="1037">
        <f>Q1247/12*$C$4+(R1247-Q1247)/11*5+(S1247-R1247)/10*4+(T1247-S1247)/9*3+(U1247-T1247)/8*2+(V1247-U1247)/7*1</f>
        <v>28369.804230000002</v>
      </c>
      <c r="X1247" s="17">
        <f t="shared" ref="X1247" si="912">AB1247-AA1247-Y1247</f>
        <v>28368.398960000002</v>
      </c>
      <c r="Y1247" s="17"/>
      <c r="Z1247" s="17">
        <f>X1247-W1247</f>
        <v>-1.405269999999291</v>
      </c>
      <c r="AA1247" s="17">
        <v>0</v>
      </c>
      <c r="AB1247" s="1244">
        <v>28368.398960000002</v>
      </c>
      <c r="AC1247" s="2161">
        <f>SUM(AC1246,AC1239)</f>
        <v>0</v>
      </c>
      <c r="AD1247" s="17">
        <f t="shared" ref="AD1247:AE1247" si="913">AD1239+AD1246</f>
        <v>0</v>
      </c>
      <c r="AE1247" s="17">
        <f t="shared" si="913"/>
        <v>0</v>
      </c>
      <c r="AF1247" s="2406"/>
    </row>
    <row r="1248" spans="1:32" ht="15" customHeight="1" x14ac:dyDescent="0.25">
      <c r="A1248" s="70">
        <v>1</v>
      </c>
      <c r="B1248" s="70">
        <v>1</v>
      </c>
      <c r="C1248" s="132" t="s">
        <v>166</v>
      </c>
      <c r="D1248" s="132"/>
      <c r="E1248" s="2338">
        <f>SUM(E1247,E1237)</f>
        <v>223671</v>
      </c>
      <c r="F1248" s="553">
        <f>SUM(F1247,F1237)</f>
        <v>111836.5</v>
      </c>
      <c r="G1248" s="553">
        <f>SUM(G1247,G1237)</f>
        <v>122535.6</v>
      </c>
      <c r="H1248" s="553">
        <f t="shared" si="910"/>
        <v>109.56673357982412</v>
      </c>
      <c r="I1248" s="564"/>
      <c r="J1248" s="564"/>
      <c r="K1248" s="517"/>
      <c r="L1248" s="517"/>
      <c r="M1248" s="517"/>
      <c r="N1248" s="517"/>
      <c r="O1248" s="517"/>
      <c r="P1248" s="517"/>
      <c r="Q1248" s="17">
        <f t="shared" ref="Q1248:R1248" si="914">SUM(Q1247,Q1237)</f>
        <v>116158.36526000001</v>
      </c>
      <c r="R1248" s="17">
        <f t="shared" si="914"/>
        <v>116158.36526000001</v>
      </c>
      <c r="S1248" s="17">
        <f t="shared" ref="S1248:T1248" si="915">SUM(S1247,S1237)</f>
        <v>116158.36526000001</v>
      </c>
      <c r="T1248" s="17">
        <f t="shared" si="915"/>
        <v>116158.36526000001</v>
      </c>
      <c r="U1248" s="17">
        <f t="shared" ref="U1248:V1248" si="916">SUM(U1247,U1237)</f>
        <v>116158.36526000001</v>
      </c>
      <c r="V1248" s="17">
        <f t="shared" si="916"/>
        <v>116158.36526000001</v>
      </c>
      <c r="W1248" s="17">
        <f t="shared" ref="W1248" si="917">SUM(W1247,W1237)</f>
        <v>58079.182630000003</v>
      </c>
      <c r="X1248" s="17">
        <f t="shared" ref="X1248:AB1248" si="918">SUM(X1247,X1237)</f>
        <v>58077.777319999994</v>
      </c>
      <c r="Y1248" s="17">
        <f t="shared" si="918"/>
        <v>0</v>
      </c>
      <c r="Z1248" s="17">
        <f t="shared" si="918"/>
        <v>-1.4053100000055565</v>
      </c>
      <c r="AA1248" s="17">
        <f t="shared" si="918"/>
        <v>-3.3896700000000002</v>
      </c>
      <c r="AB1248" s="1244">
        <f t="shared" si="918"/>
        <v>58074.387649999997</v>
      </c>
      <c r="AC1248" s="2338">
        <f>SUM(AC1247,AC1237)</f>
        <v>48</v>
      </c>
      <c r="AD1248" s="1244">
        <f t="shared" ref="AD1248:AE1248" si="919">SUM(AD1247,AD1237)</f>
        <v>18480.11</v>
      </c>
      <c r="AE1248" s="1244">
        <f t="shared" si="919"/>
        <v>18.48011</v>
      </c>
      <c r="AF1248" s="2406"/>
    </row>
    <row r="1249" spans="1:32" ht="15" customHeight="1" x14ac:dyDescent="0.25">
      <c r="A1249" s="70">
        <v>1</v>
      </c>
      <c r="B1249" s="70">
        <v>1</v>
      </c>
      <c r="C1249" s="258" t="s">
        <v>31</v>
      </c>
      <c r="D1249" s="135"/>
      <c r="E1249" s="2317"/>
      <c r="F1249" s="381"/>
      <c r="G1249" s="381"/>
      <c r="H1249" s="381"/>
      <c r="I1249" s="383"/>
      <c r="J1249" s="383"/>
      <c r="K1249" s="385"/>
      <c r="L1249" s="385"/>
      <c r="M1249" s="385"/>
      <c r="N1249" s="385"/>
      <c r="O1249" s="385"/>
      <c r="P1249" s="385"/>
      <c r="Q1249" s="13"/>
      <c r="R1249" s="13"/>
      <c r="S1249" s="13"/>
      <c r="T1249" s="13"/>
      <c r="U1249" s="13"/>
      <c r="V1249" s="13"/>
      <c r="W1249" s="1038"/>
      <c r="X1249" s="13">
        <f t="shared" si="909"/>
        <v>0</v>
      </c>
      <c r="Y1249" s="13"/>
      <c r="Z1249" s="13"/>
      <c r="AA1249" s="13"/>
      <c r="AB1249" s="1252"/>
      <c r="AC1249" s="13"/>
      <c r="AD1249" s="13"/>
      <c r="AE1249" s="1798"/>
      <c r="AF1249" s="2406"/>
    </row>
    <row r="1250" spans="1:32" ht="15" customHeight="1" x14ac:dyDescent="0.25">
      <c r="A1250" s="70">
        <v>1</v>
      </c>
      <c r="B1250" s="70">
        <v>1</v>
      </c>
      <c r="C1250" s="217" t="s">
        <v>148</v>
      </c>
      <c r="D1250" s="217"/>
      <c r="E1250" s="2162"/>
      <c r="F1250" s="361"/>
      <c r="G1250" s="361"/>
      <c r="H1250" s="361"/>
      <c r="I1250" s="125"/>
      <c r="J1250" s="125"/>
      <c r="K1250" s="388"/>
      <c r="L1250" s="388"/>
      <c r="M1250" s="388"/>
      <c r="N1250" s="388"/>
      <c r="O1250" s="388"/>
      <c r="P1250" s="388"/>
      <c r="Q1250" s="8"/>
      <c r="R1250" s="8"/>
      <c r="S1250" s="8"/>
      <c r="T1250" s="8"/>
      <c r="U1250" s="8"/>
      <c r="V1250" s="8"/>
      <c r="W1250" s="1035"/>
      <c r="X1250" s="8">
        <f t="shared" si="909"/>
        <v>0</v>
      </c>
      <c r="Y1250" s="8"/>
      <c r="Z1250" s="8"/>
      <c r="AA1250" s="8"/>
      <c r="AB1250" s="1152"/>
      <c r="AC1250" s="8"/>
      <c r="AD1250" s="8"/>
      <c r="AE1250" s="1795"/>
      <c r="AF1250" s="2406"/>
    </row>
    <row r="1251" spans="1:32" s="96" customFormat="1" ht="15" customHeight="1" x14ac:dyDescent="0.25">
      <c r="A1251" s="70">
        <v>1</v>
      </c>
      <c r="B1251" s="70">
        <v>1</v>
      </c>
      <c r="C1251" s="150" t="s">
        <v>77</v>
      </c>
      <c r="D1251" s="532">
        <v>240</v>
      </c>
      <c r="E1251" s="2162">
        <v>1800</v>
      </c>
      <c r="F1251" s="92">
        <f>ROUND(E1251/12*$C$4,0)</f>
        <v>900</v>
      </c>
      <c r="G1251" s="92">
        <v>898</v>
      </c>
      <c r="H1251" s="177">
        <f>G1251/F1251*100</f>
        <v>99.777777777777771</v>
      </c>
      <c r="I1251" s="363">
        <v>8</v>
      </c>
      <c r="J1251" s="93">
        <f>M1251/G1251</f>
        <v>8.0089086859688194</v>
      </c>
      <c r="K1251" s="94">
        <f>ROUND(E1251*I1251,0)</f>
        <v>14400</v>
      </c>
      <c r="L1251" s="94">
        <f t="shared" ref="L1251" si="920">ROUND(K1251/12*$C$4,0)</f>
        <v>7200</v>
      </c>
      <c r="M1251" s="94">
        <v>7192</v>
      </c>
      <c r="N1251" s="94">
        <f>M1251/L1251*100</f>
        <v>99.8888888888889</v>
      </c>
      <c r="O1251" s="584">
        <f>ROUND(K1251/D1251,0)</f>
        <v>60</v>
      </c>
      <c r="P1251" s="94">
        <f>M1251/$C$4*12/O1251</f>
        <v>239.73333333333332</v>
      </c>
      <c r="Q1251" s="8"/>
      <c r="R1251" s="8"/>
      <c r="S1251" s="8"/>
      <c r="T1251" s="8"/>
      <c r="U1251" s="8"/>
      <c r="V1251" s="8"/>
      <c r="W1251" s="1035"/>
      <c r="X1251" s="8">
        <f t="shared" si="909"/>
        <v>0</v>
      </c>
      <c r="Y1251" s="8"/>
      <c r="Z1251" s="8">
        <f>X1251-W1251</f>
        <v>0</v>
      </c>
      <c r="AA1251" s="8"/>
      <c r="AB1251" s="1152"/>
      <c r="AC1251" s="8"/>
      <c r="AD1251" s="8"/>
      <c r="AE1251" s="1795"/>
      <c r="AF1251" s="2406"/>
    </row>
    <row r="1252" spans="1:32" s="96" customFormat="1" ht="29.25" customHeight="1" x14ac:dyDescent="0.25">
      <c r="A1252" s="70">
        <v>1</v>
      </c>
      <c r="B1252" s="70">
        <v>1</v>
      </c>
      <c r="C1252" s="153" t="s">
        <v>241</v>
      </c>
      <c r="D1252" s="486"/>
      <c r="E1252" s="2164">
        <f t="shared" ref="E1252:E1253" si="921">SUM(E1251)</f>
        <v>1800</v>
      </c>
      <c r="F1252" s="539">
        <f t="shared" ref="F1252:G1253" si="922">SUM(F1251)</f>
        <v>900</v>
      </c>
      <c r="G1252" s="539">
        <f t="shared" si="922"/>
        <v>898</v>
      </c>
      <c r="H1252" s="155">
        <f>G1252/F1252*100</f>
        <v>99.777777777777771</v>
      </c>
      <c r="I1252" s="373">
        <f>IF(E1252=0,0,K1252/E1252)</f>
        <v>8</v>
      </c>
      <c r="J1252" s="131">
        <f>M1252/G1252</f>
        <v>8.0089086859688194</v>
      </c>
      <c r="K1252" s="184">
        <f t="shared" ref="K1252:M1253" si="923">SUM(K1251)</f>
        <v>14400</v>
      </c>
      <c r="L1252" s="184">
        <f t="shared" si="923"/>
        <v>7200</v>
      </c>
      <c r="M1252" s="184">
        <f t="shared" si="923"/>
        <v>7192</v>
      </c>
      <c r="N1252" s="184">
        <f>M1252/L1252*100</f>
        <v>99.8888888888889</v>
      </c>
      <c r="O1252" s="184">
        <f>SUM(O1251)</f>
        <v>60</v>
      </c>
      <c r="P1252" s="100">
        <f>M1252/$C$4*12/O1252</f>
        <v>239.73333333333332</v>
      </c>
      <c r="Q1252" s="15"/>
      <c r="R1252" s="15"/>
      <c r="S1252" s="15"/>
      <c r="T1252" s="15"/>
      <c r="U1252" s="15"/>
      <c r="V1252" s="15"/>
      <c r="W1252" s="1036"/>
      <c r="X1252" s="15">
        <f t="shared" si="909"/>
        <v>0</v>
      </c>
      <c r="Y1252" s="15"/>
      <c r="Z1252" s="15"/>
      <c r="AA1252" s="15"/>
      <c r="AB1252" s="1269"/>
      <c r="AC1252" s="15"/>
      <c r="AD1252" s="15"/>
      <c r="AE1252" s="1796"/>
      <c r="AF1252" s="2406"/>
    </row>
    <row r="1253" spans="1:32" ht="15" customHeight="1" thickBot="1" x14ac:dyDescent="0.3">
      <c r="A1253" s="70">
        <v>1</v>
      </c>
      <c r="B1253" s="70">
        <v>1</v>
      </c>
      <c r="C1253" s="156" t="s">
        <v>341</v>
      </c>
      <c r="D1253" s="156"/>
      <c r="E1253" s="2333">
        <f t="shared" si="921"/>
        <v>1800</v>
      </c>
      <c r="F1253" s="390">
        <f t="shared" si="922"/>
        <v>900</v>
      </c>
      <c r="G1253" s="390">
        <f t="shared" si="922"/>
        <v>898</v>
      </c>
      <c r="H1253" s="390">
        <f>G1253/F1253*100</f>
        <v>99.777777777777771</v>
      </c>
      <c r="I1253" s="158">
        <f>IF(E1253=0,0,K1253/E1253)</f>
        <v>8</v>
      </c>
      <c r="J1253" s="585"/>
      <c r="K1253" s="503">
        <f t="shared" si="923"/>
        <v>14400</v>
      </c>
      <c r="L1253" s="503">
        <f t="shared" si="923"/>
        <v>7200</v>
      </c>
      <c r="M1253" s="2772">
        <f t="shared" si="923"/>
        <v>7192</v>
      </c>
      <c r="N1253" s="160">
        <f>M1253/L1253*100</f>
        <v>99.8888888888889</v>
      </c>
      <c r="O1253" s="196">
        <f>SUM(O1252)</f>
        <v>60</v>
      </c>
      <c r="P1253" s="161">
        <f>M1253/$C$4*12/O1253</f>
        <v>239.73333333333332</v>
      </c>
      <c r="Q1253" s="57">
        <v>25000.638879999991</v>
      </c>
      <c r="R1253" s="57">
        <v>25000.638879999991</v>
      </c>
      <c r="S1253" s="57">
        <v>25000.638879999991</v>
      </c>
      <c r="T1253" s="57">
        <v>25000.638879999991</v>
      </c>
      <c r="U1253" s="57">
        <v>25000.638879999991</v>
      </c>
      <c r="V1253" s="57">
        <v>25000.638879999991</v>
      </c>
      <c r="W1253" s="1037">
        <f>Q1253/12*$C$4+(R1253-Q1253)/11*5+(S1253-R1253)/10*4+(T1253-S1253)/9*3+(U1253-T1253)/8*2+(V1253-U1253)/7*1</f>
        <v>12500.319439999996</v>
      </c>
      <c r="X1253" s="57">
        <f t="shared" si="909"/>
        <v>12484.729599999999</v>
      </c>
      <c r="Y1253" s="57"/>
      <c r="Z1253" s="57">
        <f>X1253-W1253</f>
        <v>-15.589839999996912</v>
      </c>
      <c r="AA1253" s="57">
        <v>-41.484470000000002</v>
      </c>
      <c r="AB1253" s="1160">
        <v>12443.245129999999</v>
      </c>
      <c r="AC1253" s="57"/>
      <c r="AD1253" s="57"/>
      <c r="AE1253" s="1799"/>
      <c r="AF1253" s="2406"/>
    </row>
    <row r="1254" spans="1:32" ht="15" customHeight="1" thickBot="1" x14ac:dyDescent="0.3">
      <c r="A1254" s="70">
        <v>1</v>
      </c>
      <c r="B1254" s="70">
        <v>1</v>
      </c>
      <c r="C1254" s="526" t="s">
        <v>17</v>
      </c>
      <c r="D1254" s="526"/>
      <c r="E1254" s="2342"/>
      <c r="F1254" s="576"/>
      <c r="G1254" s="576"/>
      <c r="H1254" s="576"/>
      <c r="I1254" s="422"/>
      <c r="J1254" s="422"/>
      <c r="K1254" s="582"/>
      <c r="L1254" s="582"/>
      <c r="M1254" s="582">
        <f>SUM(M1248,M1253)</f>
        <v>7192</v>
      </c>
      <c r="N1254" s="582"/>
      <c r="O1254" s="582"/>
      <c r="P1254" s="582"/>
      <c r="Q1254" s="14">
        <f t="shared" ref="Q1254:R1254" si="924">SUM(Q1248,Q1253)</f>
        <v>141159.00414</v>
      </c>
      <c r="R1254" s="14">
        <f t="shared" si="924"/>
        <v>141159.00414</v>
      </c>
      <c r="S1254" s="14">
        <f t="shared" ref="S1254:T1254" si="925">SUM(S1248,S1253)</f>
        <v>141159.00414</v>
      </c>
      <c r="T1254" s="14">
        <f t="shared" si="925"/>
        <v>141159.00414</v>
      </c>
      <c r="U1254" s="14">
        <f t="shared" ref="U1254:V1254" si="926">SUM(U1248,U1253)</f>
        <v>141159.00414</v>
      </c>
      <c r="V1254" s="14">
        <f t="shared" si="926"/>
        <v>141159.00414</v>
      </c>
      <c r="W1254" s="1040">
        <f t="shared" ref="W1254" si="927">SUM(W1248,W1253)</f>
        <v>70579.502070000002</v>
      </c>
      <c r="X1254" s="14">
        <f t="shared" si="909"/>
        <v>70562.50692</v>
      </c>
      <c r="Y1254" s="14"/>
      <c r="Z1254" s="14">
        <f t="shared" ref="Z1254:AA1254" si="928">SUM(Z1248,Z1253)</f>
        <v>-16.995150000002468</v>
      </c>
      <c r="AA1254" s="14">
        <f t="shared" si="928"/>
        <v>-44.874140000000004</v>
      </c>
      <c r="AB1254" s="1250">
        <f>SUM(AB1248,AB1253)</f>
        <v>70517.63278</v>
      </c>
      <c r="AC1254" s="14"/>
      <c r="AD1254" s="1250">
        <f t="shared" ref="AD1254:AE1254" si="929">SUM(AD1248,AD1253)</f>
        <v>18480.11</v>
      </c>
      <c r="AE1254" s="1250">
        <f t="shared" si="929"/>
        <v>18.48011</v>
      </c>
      <c r="AF1254" s="2406"/>
    </row>
    <row r="1255" spans="1:32" ht="17.25" customHeight="1" x14ac:dyDescent="0.25">
      <c r="A1255" s="70">
        <v>1</v>
      </c>
      <c r="B1255" s="70">
        <v>1</v>
      </c>
      <c r="C1255" s="563"/>
      <c r="D1255" s="563"/>
      <c r="E1255" s="2317"/>
      <c r="F1255" s="381"/>
      <c r="G1255" s="381"/>
      <c r="H1255" s="381"/>
      <c r="I1255" s="370"/>
      <c r="J1255" s="370"/>
      <c r="K1255" s="519"/>
      <c r="L1255" s="519"/>
      <c r="M1255" s="519"/>
      <c r="N1255" s="519"/>
      <c r="O1255" s="519"/>
      <c r="P1255" s="519"/>
      <c r="Q1255" s="13"/>
      <c r="R1255" s="13"/>
      <c r="S1255" s="13"/>
      <c r="T1255" s="13"/>
      <c r="U1255" s="13"/>
      <c r="V1255" s="13"/>
      <c r="W1255" s="1038"/>
      <c r="X1255" s="13">
        <f t="shared" si="909"/>
        <v>0</v>
      </c>
      <c r="Y1255" s="13"/>
      <c r="Z1255" s="13"/>
      <c r="AA1255" s="13"/>
      <c r="AB1255" s="1252"/>
      <c r="AC1255" s="13"/>
      <c r="AD1255" s="13"/>
      <c r="AE1255" s="1798"/>
      <c r="AF1255" s="2406"/>
    </row>
    <row r="1256" spans="1:32" ht="42.75" customHeight="1" x14ac:dyDescent="0.25">
      <c r="A1256" s="70">
        <v>1</v>
      </c>
      <c r="B1256" s="70">
        <v>1</v>
      </c>
      <c r="C1256" s="1027" t="s">
        <v>403</v>
      </c>
      <c r="D1256" s="492"/>
      <c r="E1256" s="2162"/>
      <c r="F1256" s="361"/>
      <c r="G1256" s="361"/>
      <c r="H1256" s="361"/>
      <c r="I1256" s="363"/>
      <c r="J1256" s="363"/>
      <c r="K1256" s="440"/>
      <c r="L1256" s="440"/>
      <c r="M1256" s="440"/>
      <c r="N1256" s="440"/>
      <c r="O1256" s="440"/>
      <c r="P1256" s="440"/>
      <c r="Q1256" s="8"/>
      <c r="R1256" s="8"/>
      <c r="S1256" s="8"/>
      <c r="T1256" s="8"/>
      <c r="U1256" s="8"/>
      <c r="V1256" s="8"/>
      <c r="W1256" s="1035"/>
      <c r="X1256" s="8">
        <f t="shared" si="909"/>
        <v>0</v>
      </c>
      <c r="Y1256" s="8"/>
      <c r="Z1256" s="8"/>
      <c r="AA1256" s="8"/>
      <c r="AB1256" s="1152"/>
      <c r="AC1256" s="8"/>
      <c r="AD1256" s="8"/>
      <c r="AE1256" s="1795"/>
      <c r="AF1256" s="2406"/>
    </row>
    <row r="1257" spans="1:32" ht="15" customHeight="1" x14ac:dyDescent="0.25">
      <c r="A1257" s="70">
        <v>1</v>
      </c>
      <c r="B1257" s="70">
        <v>1</v>
      </c>
      <c r="C1257" s="540" t="s">
        <v>302</v>
      </c>
      <c r="D1257" s="507"/>
      <c r="E1257" s="2160"/>
      <c r="F1257" s="126"/>
      <c r="G1257" s="126"/>
      <c r="H1257" s="126"/>
      <c r="I1257" s="363"/>
      <c r="J1257" s="363"/>
      <c r="K1257" s="440"/>
      <c r="L1257" s="440"/>
      <c r="M1257" s="440"/>
      <c r="N1257" s="440"/>
      <c r="O1257" s="440"/>
      <c r="P1257" s="440"/>
      <c r="Q1257" s="8"/>
      <c r="R1257" s="8"/>
      <c r="S1257" s="8"/>
      <c r="T1257" s="8"/>
      <c r="U1257" s="8"/>
      <c r="V1257" s="8"/>
      <c r="W1257" s="1035"/>
      <c r="X1257" s="8">
        <f t="shared" si="909"/>
        <v>0</v>
      </c>
      <c r="Y1257" s="8"/>
      <c r="Z1257" s="8"/>
      <c r="AA1257" s="8"/>
      <c r="AB1257" s="1152"/>
      <c r="AC1257" s="8"/>
      <c r="AD1257" s="8"/>
      <c r="AE1257" s="1795"/>
      <c r="AF1257" s="2406"/>
    </row>
    <row r="1258" spans="1:32" ht="15" customHeight="1" x14ac:dyDescent="0.25">
      <c r="A1258" s="70">
        <v>1</v>
      </c>
      <c r="B1258" s="70">
        <v>1</v>
      </c>
      <c r="C1258" s="407" t="s">
        <v>361</v>
      </c>
      <c r="D1258" s="407"/>
      <c r="E1258" s="2150">
        <f>SUM(E1261,E1262,E1263)</f>
        <v>10041</v>
      </c>
      <c r="F1258" s="440">
        <f>SUM(F1261,F1262,F1263)</f>
        <v>5021</v>
      </c>
      <c r="G1258" s="440">
        <f>SUM(G1261,G1262,G1263)</f>
        <v>5086</v>
      </c>
      <c r="H1258" s="440">
        <f>G1258/F1258*100</f>
        <v>101.29456283608842</v>
      </c>
      <c r="I1258" s="125"/>
      <c r="J1258" s="125"/>
      <c r="K1258" s="126"/>
      <c r="L1258" s="126"/>
      <c r="M1258" s="126"/>
      <c r="N1258" s="126"/>
      <c r="O1258" s="126"/>
      <c r="P1258" s="126"/>
      <c r="Q1258" s="8"/>
      <c r="R1258" s="8"/>
      <c r="S1258" s="8"/>
      <c r="T1258" s="8"/>
      <c r="U1258" s="8"/>
      <c r="V1258" s="8"/>
      <c r="W1258" s="1035"/>
      <c r="X1258" s="8">
        <f t="shared" si="909"/>
        <v>0</v>
      </c>
      <c r="Y1258" s="8"/>
      <c r="Z1258" s="8"/>
      <c r="AA1258" s="8"/>
      <c r="AB1258" s="1152"/>
      <c r="AC1258" s="8">
        <f>AC1260+AC1261+AC1262+AC1263</f>
        <v>6</v>
      </c>
      <c r="AD1258" s="8">
        <f>AD1260+AD1261+AD1262+AD1263</f>
        <v>2134.3200000000002</v>
      </c>
      <c r="AE1258" s="8">
        <f>AE1260+AE1261+AE1262+AE1263</f>
        <v>2.1343200000000002</v>
      </c>
      <c r="AF1258" s="2406"/>
    </row>
    <row r="1259" spans="1:32" ht="21" customHeight="1" x14ac:dyDescent="0.25">
      <c r="B1259" s="70">
        <v>1</v>
      </c>
      <c r="C1259" s="407"/>
      <c r="D1259" s="407"/>
      <c r="E1259" s="2150"/>
      <c r="F1259" s="440"/>
      <c r="G1259" s="440"/>
      <c r="H1259" s="440"/>
      <c r="I1259" s="125"/>
      <c r="J1259" s="125"/>
      <c r="K1259" s="126"/>
      <c r="L1259" s="126"/>
      <c r="M1259" s="126"/>
      <c r="N1259" s="126"/>
      <c r="O1259" s="126"/>
      <c r="P1259" s="126"/>
      <c r="Q1259" s="8"/>
      <c r="R1259" s="8"/>
      <c r="S1259" s="8"/>
      <c r="T1259" s="8"/>
      <c r="U1259" s="8"/>
      <c r="V1259" s="8"/>
      <c r="W1259" s="1035"/>
      <c r="X1259" s="8"/>
      <c r="Y1259" s="8"/>
      <c r="Z1259" s="8"/>
      <c r="AA1259" s="8"/>
      <c r="AB1259" s="1152"/>
      <c r="AC1259" s="8"/>
      <c r="AD1259" s="8"/>
      <c r="AE1259" s="1795"/>
      <c r="AF1259" s="2406"/>
    </row>
    <row r="1260" spans="1:32" ht="32.25" customHeight="1" x14ac:dyDescent="0.25">
      <c r="A1260" s="70">
        <v>1</v>
      </c>
      <c r="B1260" s="70">
        <v>1</v>
      </c>
      <c r="C1260" s="407" t="s">
        <v>303</v>
      </c>
      <c r="D1260" s="407"/>
      <c r="E1260" s="2150"/>
      <c r="F1260" s="92"/>
      <c r="G1260" s="440"/>
      <c r="H1260" s="440"/>
      <c r="I1260" s="125"/>
      <c r="J1260" s="125"/>
      <c r="K1260" s="464"/>
      <c r="L1260" s="464"/>
      <c r="M1260" s="464"/>
      <c r="N1260" s="464"/>
      <c r="O1260" s="464"/>
      <c r="P1260" s="464"/>
      <c r="Q1260" s="8"/>
      <c r="R1260" s="8"/>
      <c r="S1260" s="8"/>
      <c r="T1260" s="8"/>
      <c r="U1260" s="8"/>
      <c r="V1260" s="8"/>
      <c r="W1260" s="1035"/>
      <c r="X1260" s="8">
        <f t="shared" si="909"/>
        <v>0</v>
      </c>
      <c r="Y1260" s="8"/>
      <c r="Z1260" s="8"/>
      <c r="AA1260" s="8"/>
      <c r="AB1260" s="1152"/>
      <c r="AC1260" s="8"/>
      <c r="AD1260" s="8"/>
      <c r="AE1260" s="1795"/>
      <c r="AF1260" s="2406"/>
    </row>
    <row r="1261" spans="1:32" ht="33" customHeight="1" x14ac:dyDescent="0.25">
      <c r="A1261" s="70">
        <v>1</v>
      </c>
      <c r="B1261" s="70">
        <v>1</v>
      </c>
      <c r="C1261" s="407" t="s">
        <v>304</v>
      </c>
      <c r="D1261" s="407"/>
      <c r="E1261" s="2150">
        <v>2800</v>
      </c>
      <c r="F1261" s="92">
        <f>ROUND(E1261/12*$C$4,0)</f>
        <v>1400</v>
      </c>
      <c r="G1261" s="440">
        <v>1373</v>
      </c>
      <c r="H1261" s="440">
        <f>G1261/F1261*100</f>
        <v>98.071428571428569</v>
      </c>
      <c r="I1261" s="125"/>
      <c r="J1261" s="125"/>
      <c r="K1261" s="464"/>
      <c r="L1261" s="464"/>
      <c r="M1261" s="464"/>
      <c r="N1261" s="464"/>
      <c r="O1261" s="464"/>
      <c r="P1261" s="464"/>
      <c r="Q1261" s="8"/>
      <c r="R1261" s="8"/>
      <c r="S1261" s="8"/>
      <c r="T1261" s="8"/>
      <c r="U1261" s="8"/>
      <c r="V1261" s="8"/>
      <c r="W1261" s="1035"/>
      <c r="X1261" s="8">
        <f t="shared" si="909"/>
        <v>0</v>
      </c>
      <c r="Y1261" s="8"/>
      <c r="Z1261" s="8"/>
      <c r="AA1261" s="8"/>
      <c r="AB1261" s="1152"/>
      <c r="AC1261" s="8">
        <v>6</v>
      </c>
      <c r="AD1261" s="8">
        <v>2134.3200000000002</v>
      </c>
      <c r="AE1261" s="1795">
        <f>AD1261/1000</f>
        <v>2.1343200000000002</v>
      </c>
      <c r="AF1261" s="2406"/>
    </row>
    <row r="1262" spans="1:32" ht="15" customHeight="1" x14ac:dyDescent="0.25">
      <c r="A1262" s="70">
        <v>1</v>
      </c>
      <c r="B1262" s="70">
        <v>1</v>
      </c>
      <c r="C1262" s="407" t="s">
        <v>305</v>
      </c>
      <c r="D1262" s="407"/>
      <c r="E1262" s="2150">
        <v>600</v>
      </c>
      <c r="F1262" s="92">
        <f>ROUND(E1262/12*$C$4,0)</f>
        <v>300</v>
      </c>
      <c r="G1262" s="440">
        <v>303</v>
      </c>
      <c r="H1262" s="440">
        <f>G1262/F1262*100</f>
        <v>101</v>
      </c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8"/>
      <c r="V1262" s="8"/>
      <c r="W1262" s="1035"/>
      <c r="X1262" s="8">
        <f t="shared" si="909"/>
        <v>0</v>
      </c>
      <c r="Y1262" s="8"/>
      <c r="Z1262" s="8"/>
      <c r="AA1262" s="8"/>
      <c r="AB1262" s="1152"/>
      <c r="AC1262" s="8"/>
      <c r="AD1262" s="8"/>
      <c r="AE1262" s="1795"/>
      <c r="AF1262" s="2406"/>
    </row>
    <row r="1263" spans="1:32" ht="15" customHeight="1" x14ac:dyDescent="0.25">
      <c r="A1263" s="70">
        <v>1</v>
      </c>
      <c r="B1263" s="70">
        <v>1</v>
      </c>
      <c r="C1263" s="407" t="s">
        <v>306</v>
      </c>
      <c r="D1263" s="407"/>
      <c r="E1263" s="2150">
        <v>6641</v>
      </c>
      <c r="F1263" s="92">
        <f>ROUND(E1263/12*$C$4,0)</f>
        <v>3321</v>
      </c>
      <c r="G1263" s="440">
        <v>3410</v>
      </c>
      <c r="H1263" s="440">
        <f>G1263/F1263*100</f>
        <v>102.67991568804578</v>
      </c>
      <c r="I1263" s="125"/>
      <c r="J1263" s="125"/>
      <c r="K1263" s="464"/>
      <c r="L1263" s="464"/>
      <c r="M1263" s="464"/>
      <c r="N1263" s="464"/>
      <c r="O1263" s="464"/>
      <c r="P1263" s="464"/>
      <c r="Q1263" s="8"/>
      <c r="R1263" s="8"/>
      <c r="S1263" s="8"/>
      <c r="T1263" s="8"/>
      <c r="U1263" s="8"/>
      <c r="V1263" s="8"/>
      <c r="W1263" s="1035"/>
      <c r="X1263" s="8">
        <f t="shared" si="909"/>
        <v>0</v>
      </c>
      <c r="Y1263" s="8"/>
      <c r="Z1263" s="8"/>
      <c r="AA1263" s="8"/>
      <c r="AB1263" s="1152"/>
      <c r="AC1263" s="8"/>
      <c r="AD1263" s="8"/>
      <c r="AE1263" s="1795"/>
      <c r="AF1263" s="2406"/>
    </row>
    <row r="1264" spans="1:32" ht="15" customHeight="1" x14ac:dyDescent="0.25">
      <c r="A1264" s="70">
        <v>1</v>
      </c>
      <c r="B1264" s="70">
        <v>1</v>
      </c>
      <c r="C1264" s="407" t="s">
        <v>360</v>
      </c>
      <c r="D1264" s="407"/>
      <c r="E1264" s="2150">
        <v>41000</v>
      </c>
      <c r="F1264" s="92">
        <f>ROUND(E1264/12*$C$4,0)</f>
        <v>20500</v>
      </c>
      <c r="G1264" s="440">
        <v>21530</v>
      </c>
      <c r="H1264" s="440">
        <f>G1264/F1264*100</f>
        <v>105.02439024390245</v>
      </c>
      <c r="I1264" s="125"/>
      <c r="J1264" s="125"/>
      <c r="K1264" s="464"/>
      <c r="L1264" s="464"/>
      <c r="M1264" s="464"/>
      <c r="N1264" s="464"/>
      <c r="O1264" s="464"/>
      <c r="P1264" s="464"/>
      <c r="Q1264" s="8"/>
      <c r="R1264" s="8"/>
      <c r="S1264" s="8"/>
      <c r="T1264" s="8"/>
      <c r="U1264" s="8"/>
      <c r="V1264" s="8"/>
      <c r="W1264" s="1035"/>
      <c r="X1264" s="8">
        <f t="shared" si="909"/>
        <v>0</v>
      </c>
      <c r="Y1264" s="8"/>
      <c r="Z1264" s="8"/>
      <c r="AA1264" s="8"/>
      <c r="AB1264" s="1152"/>
      <c r="AC1264" s="8">
        <v>1197</v>
      </c>
      <c r="AD1264" s="8">
        <v>1434694.040000001</v>
      </c>
      <c r="AE1264" s="1795">
        <f>AD1264/1000</f>
        <v>1434.694040000001</v>
      </c>
      <c r="AF1264" s="2406"/>
    </row>
    <row r="1265" spans="1:32" ht="26.25" customHeight="1" x14ac:dyDescent="0.25">
      <c r="A1265" s="70">
        <v>1</v>
      </c>
      <c r="B1265" s="70">
        <v>1</v>
      </c>
      <c r="C1265" s="407" t="s">
        <v>298</v>
      </c>
      <c r="D1265" s="407"/>
      <c r="E1265" s="2150"/>
      <c r="F1265" s="92">
        <f>ROUND(E1265/12*$C$4,0)</f>
        <v>0</v>
      </c>
      <c r="G1265" s="440"/>
      <c r="H1265" s="440"/>
      <c r="I1265" s="125"/>
      <c r="J1265" s="125"/>
      <c r="K1265" s="464"/>
      <c r="L1265" s="464"/>
      <c r="M1265" s="464"/>
      <c r="N1265" s="464"/>
      <c r="O1265" s="464"/>
      <c r="P1265" s="464"/>
      <c r="Q1265" s="8"/>
      <c r="R1265" s="8"/>
      <c r="S1265" s="8"/>
      <c r="T1265" s="8"/>
      <c r="U1265" s="8"/>
      <c r="V1265" s="8"/>
      <c r="W1265" s="1035"/>
      <c r="X1265" s="8">
        <f t="shared" si="909"/>
        <v>0</v>
      </c>
      <c r="Y1265" s="8"/>
      <c r="Z1265" s="8"/>
      <c r="AA1265" s="8"/>
      <c r="AB1265" s="1152"/>
      <c r="AC1265" s="8"/>
      <c r="AD1265" s="8"/>
      <c r="AE1265" s="1795"/>
      <c r="AF1265" s="2406"/>
    </row>
    <row r="1266" spans="1:32" ht="36.75" customHeight="1" x14ac:dyDescent="0.25">
      <c r="A1266" s="70">
        <v>1</v>
      </c>
      <c r="B1266" s="70">
        <v>1</v>
      </c>
      <c r="C1266" s="508" t="s">
        <v>168</v>
      </c>
      <c r="D1266" s="508"/>
      <c r="E1266" s="2330">
        <f>SUM(E1258+E1264*3.2)</f>
        <v>141241</v>
      </c>
      <c r="F1266" s="116">
        <f>SUM(F1258+F1264*3.2)</f>
        <v>70621</v>
      </c>
      <c r="G1266" s="388">
        <f>SUM(G1258+G1264*3.2)</f>
        <v>73982</v>
      </c>
      <c r="H1266" s="388">
        <f>G1266/F1266*100</f>
        <v>104.75920760113848</v>
      </c>
      <c r="I1266" s="125"/>
      <c r="J1266" s="125"/>
      <c r="K1266" s="464"/>
      <c r="L1266" s="464"/>
      <c r="M1266" s="464"/>
      <c r="N1266" s="464"/>
      <c r="O1266" s="464"/>
      <c r="P1266" s="464"/>
      <c r="Q1266" s="17">
        <v>57310.6872</v>
      </c>
      <c r="R1266" s="17">
        <v>57310.6872</v>
      </c>
      <c r="S1266" s="17">
        <v>57310.6872</v>
      </c>
      <c r="T1266" s="17">
        <v>57310.6872</v>
      </c>
      <c r="U1266" s="17">
        <v>57310.6872</v>
      </c>
      <c r="V1266" s="17">
        <v>57310.6872</v>
      </c>
      <c r="W1266" s="1695">
        <f>Q1266/12*$C$4+(R1266-Q1266)/11*5+(S1266-R1266)/10*4+(T1266-S1266)/9*3+(U1266-T1266)/8*2+(V1266-U1266)/7*1</f>
        <v>28655.3436</v>
      </c>
      <c r="X1266" s="17">
        <f t="shared" ref="X1266" si="930">AB1266-AA1266-Y1266</f>
        <v>28655.3436</v>
      </c>
      <c r="Y1266" s="17"/>
      <c r="Z1266" s="17">
        <f>X1266-W1266</f>
        <v>0</v>
      </c>
      <c r="AA1266" s="17">
        <v>-70.639229999999998</v>
      </c>
      <c r="AB1266" s="1244">
        <v>28584.704369999999</v>
      </c>
      <c r="AC1266" s="2330">
        <f>SUM(AC1258+AC1264*3.2)</f>
        <v>3836.4</v>
      </c>
      <c r="AD1266" s="17">
        <f>AD1264+AD1258</f>
        <v>1436828.360000001</v>
      </c>
      <c r="AE1266" s="17">
        <f>AE1264+AE1258</f>
        <v>1436.8283600000009</v>
      </c>
      <c r="AF1266" s="2406"/>
    </row>
    <row r="1267" spans="1:32" ht="41.25" customHeight="1" x14ac:dyDescent="0.25">
      <c r="A1267" s="70">
        <v>1</v>
      </c>
      <c r="B1267" s="70">
        <v>1</v>
      </c>
      <c r="C1267" s="483" t="s">
        <v>307</v>
      </c>
      <c r="D1267" s="407"/>
      <c r="E1267" s="2150"/>
      <c r="F1267" s="92"/>
      <c r="G1267" s="440"/>
      <c r="H1267" s="440"/>
      <c r="I1267" s="125"/>
      <c r="J1267" s="125"/>
      <c r="K1267" s="464"/>
      <c r="L1267" s="464"/>
      <c r="M1267" s="464"/>
      <c r="N1267" s="464"/>
      <c r="O1267" s="464"/>
      <c r="P1267" s="464"/>
      <c r="Q1267" s="8"/>
      <c r="R1267" s="8"/>
      <c r="S1267" s="8"/>
      <c r="T1267" s="8"/>
      <c r="U1267" s="8"/>
      <c r="V1267" s="8"/>
      <c r="W1267" s="1035"/>
      <c r="X1267" s="8">
        <f t="shared" si="909"/>
        <v>0</v>
      </c>
      <c r="Y1267" s="8"/>
      <c r="Z1267" s="8"/>
      <c r="AA1267" s="8"/>
      <c r="AB1267" s="1152"/>
      <c r="AC1267" s="8"/>
      <c r="AD1267" s="8"/>
      <c r="AE1267" s="1795"/>
      <c r="AF1267" s="2406"/>
    </row>
    <row r="1268" spans="1:32" ht="15" customHeight="1" x14ac:dyDescent="0.25">
      <c r="A1268" s="70">
        <v>1</v>
      </c>
      <c r="B1268" s="70">
        <v>1</v>
      </c>
      <c r="C1268" s="407" t="s">
        <v>198</v>
      </c>
      <c r="D1268" s="407"/>
      <c r="E1268" s="2150">
        <f>SUM(E1270,E1273)</f>
        <v>59027</v>
      </c>
      <c r="F1268" s="92">
        <f>SUM(F1270,F1273)</f>
        <v>29515</v>
      </c>
      <c r="G1268" s="440">
        <f>SUM(G1270,G1273)</f>
        <v>40045</v>
      </c>
      <c r="H1268" s="440">
        <f>G1268/F1268*100</f>
        <v>135.67677452142979</v>
      </c>
      <c r="I1268" s="125"/>
      <c r="J1268" s="125"/>
      <c r="K1268" s="464"/>
      <c r="L1268" s="464"/>
      <c r="M1268" s="464"/>
      <c r="N1268" s="464"/>
      <c r="O1268" s="464"/>
      <c r="P1268" s="464"/>
      <c r="Q1268" s="8"/>
      <c r="R1268" s="8"/>
      <c r="S1268" s="8"/>
      <c r="T1268" s="8"/>
      <c r="U1268" s="8"/>
      <c r="V1268" s="8"/>
      <c r="W1268" s="1035"/>
      <c r="X1268" s="8">
        <f t="shared" si="909"/>
        <v>0</v>
      </c>
      <c r="Y1268" s="8"/>
      <c r="Z1268" s="8"/>
      <c r="AA1268" s="8"/>
      <c r="AB1268" s="1152"/>
      <c r="AC1268" s="8">
        <f>AC1273+AC1269+AC1270</f>
        <v>1</v>
      </c>
      <c r="AD1268" s="8">
        <f t="shared" ref="AD1268:AE1268" si="931">AD1273</f>
        <v>1026.03</v>
      </c>
      <c r="AE1268" s="8">
        <f t="shared" si="931"/>
        <v>1.02603</v>
      </c>
      <c r="AF1268" s="2406"/>
    </row>
    <row r="1269" spans="1:32" ht="39.75" customHeight="1" x14ac:dyDescent="0.25">
      <c r="A1269" s="70">
        <v>1</v>
      </c>
      <c r="B1269" s="70">
        <v>1</v>
      </c>
      <c r="C1269" s="407" t="s">
        <v>303</v>
      </c>
      <c r="D1269" s="407"/>
      <c r="E1269" s="2150"/>
      <c r="F1269" s="92"/>
      <c r="G1269" s="440"/>
      <c r="H1269" s="440"/>
      <c r="I1269" s="125"/>
      <c r="J1269" s="125"/>
      <c r="K1269" s="464"/>
      <c r="L1269" s="464"/>
      <c r="M1269" s="464"/>
      <c r="N1269" s="464"/>
      <c r="O1269" s="464"/>
      <c r="P1269" s="464"/>
      <c r="Q1269" s="8"/>
      <c r="R1269" s="8"/>
      <c r="S1269" s="8"/>
      <c r="T1269" s="8"/>
      <c r="U1269" s="8"/>
      <c r="V1269" s="8"/>
      <c r="W1269" s="1035"/>
      <c r="X1269" s="8">
        <f t="shared" si="909"/>
        <v>0</v>
      </c>
      <c r="Y1269" s="8"/>
      <c r="Z1269" s="8"/>
      <c r="AA1269" s="8"/>
      <c r="AB1269" s="1152"/>
      <c r="AC1269" s="8"/>
      <c r="AD1269" s="8"/>
      <c r="AE1269" s="1795"/>
      <c r="AF1269" s="2406"/>
    </row>
    <row r="1270" spans="1:32" ht="51.75" customHeight="1" x14ac:dyDescent="0.25">
      <c r="A1270" s="70">
        <v>1</v>
      </c>
      <c r="B1270" s="70">
        <v>1</v>
      </c>
      <c r="C1270" s="407" t="s">
        <v>308</v>
      </c>
      <c r="D1270" s="407"/>
      <c r="E1270" s="2150">
        <f>SUM(E1271:E1272)</f>
        <v>744</v>
      </c>
      <c r="F1270" s="92">
        <f>SUM(F1271:F1272)</f>
        <v>373</v>
      </c>
      <c r="G1270" s="440">
        <f>SUM(G1271:G1272)</f>
        <v>1003</v>
      </c>
      <c r="H1270" s="440">
        <f t="shared" ref="H1270:H1275" si="932">G1270/F1270*100</f>
        <v>268.90080428954423</v>
      </c>
      <c r="I1270" s="125"/>
      <c r="J1270" s="125"/>
      <c r="K1270" s="464"/>
      <c r="L1270" s="464"/>
      <c r="M1270" s="464"/>
      <c r="N1270" s="464"/>
      <c r="O1270" s="464"/>
      <c r="P1270" s="464"/>
      <c r="Q1270" s="8"/>
      <c r="R1270" s="8"/>
      <c r="S1270" s="8"/>
      <c r="T1270" s="8"/>
      <c r="U1270" s="8"/>
      <c r="V1270" s="8"/>
      <c r="W1270" s="1035"/>
      <c r="X1270" s="8">
        <f t="shared" si="909"/>
        <v>0</v>
      </c>
      <c r="Y1270" s="8"/>
      <c r="Z1270" s="8"/>
      <c r="AA1270" s="8"/>
      <c r="AB1270" s="1152"/>
      <c r="AC1270" s="8"/>
      <c r="AD1270" s="8"/>
      <c r="AE1270" s="1795"/>
      <c r="AF1270" s="2406"/>
    </row>
    <row r="1271" spans="1:32" ht="47.25" customHeight="1" x14ac:dyDescent="0.25">
      <c r="A1271" s="70">
        <v>1</v>
      </c>
      <c r="B1271" s="70">
        <v>1</v>
      </c>
      <c r="C1271" s="407" t="s">
        <v>354</v>
      </c>
      <c r="D1271" s="407"/>
      <c r="E1271" s="2150">
        <v>271</v>
      </c>
      <c r="F1271" s="92">
        <f>ROUND(E1271/12*$C$4,0)</f>
        <v>136</v>
      </c>
      <c r="G1271" s="440">
        <v>261</v>
      </c>
      <c r="H1271" s="440">
        <f t="shared" si="932"/>
        <v>191.91176470588235</v>
      </c>
      <c r="I1271" s="125"/>
      <c r="J1271" s="125"/>
      <c r="K1271" s="464"/>
      <c r="L1271" s="464"/>
      <c r="M1271" s="464"/>
      <c r="N1271" s="464"/>
      <c r="O1271" s="464"/>
      <c r="P1271" s="464"/>
      <c r="Q1271" s="8"/>
      <c r="R1271" s="8"/>
      <c r="S1271" s="8"/>
      <c r="T1271" s="8"/>
      <c r="U1271" s="8"/>
      <c r="V1271" s="8"/>
      <c r="W1271" s="1035"/>
      <c r="X1271" s="8">
        <f t="shared" si="909"/>
        <v>0</v>
      </c>
      <c r="Y1271" s="8"/>
      <c r="Z1271" s="8"/>
      <c r="AA1271" s="8"/>
      <c r="AB1271" s="1152"/>
      <c r="AC1271" s="8"/>
      <c r="AD1271" s="8"/>
      <c r="AE1271" s="1795"/>
      <c r="AF1271" s="2406"/>
    </row>
    <row r="1272" spans="1:32" ht="54" customHeight="1" x14ac:dyDescent="0.25">
      <c r="A1272" s="70">
        <v>1</v>
      </c>
      <c r="B1272" s="70">
        <v>1</v>
      </c>
      <c r="C1272" s="407" t="s">
        <v>355</v>
      </c>
      <c r="D1272" s="407"/>
      <c r="E1272" s="2150">
        <v>473</v>
      </c>
      <c r="F1272" s="92">
        <f>ROUND(E1272/12*$C$4,0)</f>
        <v>237</v>
      </c>
      <c r="G1272" s="440">
        <v>742</v>
      </c>
      <c r="H1272" s="440">
        <f t="shared" si="932"/>
        <v>313.08016877637129</v>
      </c>
      <c r="I1272" s="125"/>
      <c r="J1272" s="125"/>
      <c r="K1272" s="464"/>
      <c r="L1272" s="464"/>
      <c r="M1272" s="464"/>
      <c r="N1272" s="464"/>
      <c r="O1272" s="464"/>
      <c r="P1272" s="464"/>
      <c r="Q1272" s="8"/>
      <c r="R1272" s="8"/>
      <c r="S1272" s="8"/>
      <c r="T1272" s="8"/>
      <c r="U1272" s="8"/>
      <c r="V1272" s="8"/>
      <c r="W1272" s="1035"/>
      <c r="X1272" s="8">
        <f t="shared" si="909"/>
        <v>0</v>
      </c>
      <c r="Y1272" s="8"/>
      <c r="Z1272" s="8"/>
      <c r="AA1272" s="8"/>
      <c r="AB1272" s="1152"/>
      <c r="AC1272" s="8"/>
      <c r="AD1272" s="8"/>
      <c r="AE1272" s="1795"/>
      <c r="AF1272" s="2406"/>
    </row>
    <row r="1273" spans="1:32" ht="59.25" customHeight="1" x14ac:dyDescent="0.25">
      <c r="A1273" s="70">
        <v>1</v>
      </c>
      <c r="B1273" s="70">
        <v>1</v>
      </c>
      <c r="C1273" s="407" t="s">
        <v>311</v>
      </c>
      <c r="D1273" s="407"/>
      <c r="E1273" s="2150">
        <f>SUM(E1274:E1275)</f>
        <v>58283</v>
      </c>
      <c r="F1273" s="92">
        <f>SUM(F1274:F1275)</f>
        <v>29142</v>
      </c>
      <c r="G1273" s="440">
        <f>SUM(G1274:G1275)</f>
        <v>39042</v>
      </c>
      <c r="H1273" s="440">
        <f t="shared" si="932"/>
        <v>133.97158739962941</v>
      </c>
      <c r="I1273" s="125"/>
      <c r="J1273" s="125"/>
      <c r="K1273" s="464"/>
      <c r="L1273" s="464"/>
      <c r="M1273" s="464"/>
      <c r="N1273" s="464"/>
      <c r="O1273" s="464"/>
      <c r="P1273" s="464"/>
      <c r="Q1273" s="8"/>
      <c r="R1273" s="8"/>
      <c r="S1273" s="8"/>
      <c r="T1273" s="8"/>
      <c r="U1273" s="8"/>
      <c r="V1273" s="8"/>
      <c r="W1273" s="1035"/>
      <c r="X1273" s="8">
        <f t="shared" si="909"/>
        <v>0</v>
      </c>
      <c r="Y1273" s="8"/>
      <c r="Z1273" s="8"/>
      <c r="AA1273" s="8"/>
      <c r="AB1273" s="1152"/>
      <c r="AC1273" s="8">
        <f>AC1274+AC1275</f>
        <v>1</v>
      </c>
      <c r="AD1273" s="8">
        <f t="shared" ref="AD1273:AE1273" si="933">AD1274+AD1275</f>
        <v>1026.03</v>
      </c>
      <c r="AE1273" s="8">
        <f t="shared" si="933"/>
        <v>1.02603</v>
      </c>
      <c r="AF1273" s="2406"/>
    </row>
    <row r="1274" spans="1:32" ht="55.5" customHeight="1" x14ac:dyDescent="0.25">
      <c r="A1274" s="70">
        <v>1</v>
      </c>
      <c r="B1274" s="70">
        <v>1</v>
      </c>
      <c r="C1274" s="407" t="s">
        <v>376</v>
      </c>
      <c r="D1274" s="407"/>
      <c r="E1274" s="2150">
        <v>54530</v>
      </c>
      <c r="F1274" s="92">
        <f t="shared" ref="F1274:F1277" si="934">ROUND(E1274/12*$C$4,0)</f>
        <v>27265</v>
      </c>
      <c r="G1274" s="440">
        <v>35491</v>
      </c>
      <c r="H1274" s="440">
        <f t="shared" si="932"/>
        <v>130.17054832202456</v>
      </c>
      <c r="I1274" s="125"/>
      <c r="J1274" s="125"/>
      <c r="K1274" s="464"/>
      <c r="L1274" s="464"/>
      <c r="M1274" s="464"/>
      <c r="N1274" s="464"/>
      <c r="O1274" s="464"/>
      <c r="P1274" s="464"/>
      <c r="Q1274" s="8"/>
      <c r="R1274" s="8"/>
      <c r="S1274" s="8"/>
      <c r="T1274" s="8"/>
      <c r="U1274" s="8"/>
      <c r="V1274" s="8"/>
      <c r="W1274" s="1035"/>
      <c r="X1274" s="8">
        <f t="shared" si="909"/>
        <v>0</v>
      </c>
      <c r="Y1274" s="8"/>
      <c r="Z1274" s="8"/>
      <c r="AA1274" s="8"/>
      <c r="AB1274" s="1152"/>
      <c r="AC1274" s="8">
        <v>1</v>
      </c>
      <c r="AD1274" s="8">
        <v>1026.03</v>
      </c>
      <c r="AE1274" s="1795">
        <f>AD1274/1000</f>
        <v>1.02603</v>
      </c>
      <c r="AF1274" s="2406"/>
    </row>
    <row r="1275" spans="1:32" ht="40.5" customHeight="1" x14ac:dyDescent="0.25">
      <c r="A1275" s="70">
        <v>1</v>
      </c>
      <c r="B1275" s="70">
        <v>1</v>
      </c>
      <c r="C1275" s="407" t="s">
        <v>322</v>
      </c>
      <c r="D1275" s="407"/>
      <c r="E1275" s="2150">
        <v>3753</v>
      </c>
      <c r="F1275" s="92">
        <f t="shared" si="934"/>
        <v>1877</v>
      </c>
      <c r="G1275" s="440">
        <v>3551</v>
      </c>
      <c r="H1275" s="440">
        <f t="shared" si="932"/>
        <v>189.18486947256258</v>
      </c>
      <c r="I1275" s="125"/>
      <c r="J1275" s="125"/>
      <c r="K1275" s="464"/>
      <c r="L1275" s="464"/>
      <c r="M1275" s="464"/>
      <c r="N1275" s="464"/>
      <c r="O1275" s="464"/>
      <c r="P1275" s="464"/>
      <c r="Q1275" s="8"/>
      <c r="R1275" s="8"/>
      <c r="S1275" s="8"/>
      <c r="T1275" s="8"/>
      <c r="U1275" s="8"/>
      <c r="V1275" s="8"/>
      <c r="W1275" s="1035"/>
      <c r="X1275" s="8">
        <f t="shared" si="909"/>
        <v>0</v>
      </c>
      <c r="Y1275" s="8"/>
      <c r="Z1275" s="8"/>
      <c r="AA1275" s="8"/>
      <c r="AB1275" s="1152"/>
      <c r="AC1275" s="8"/>
      <c r="AD1275" s="8"/>
      <c r="AE1275" s="1795"/>
      <c r="AF1275" s="2406"/>
    </row>
    <row r="1276" spans="1:32" ht="30" customHeight="1" x14ac:dyDescent="0.25">
      <c r="A1276" s="70">
        <v>1</v>
      </c>
      <c r="B1276" s="70">
        <v>1</v>
      </c>
      <c r="C1276" s="407" t="s">
        <v>157</v>
      </c>
      <c r="D1276" s="407"/>
      <c r="E1276" s="2150"/>
      <c r="F1276" s="92">
        <f t="shared" si="934"/>
        <v>0</v>
      </c>
      <c r="G1276" s="92"/>
      <c r="H1276" s="92"/>
      <c r="I1276" s="125"/>
      <c r="J1276" s="125"/>
      <c r="K1276" s="464"/>
      <c r="L1276" s="464"/>
      <c r="M1276" s="464"/>
      <c r="N1276" s="464"/>
      <c r="O1276" s="464"/>
      <c r="P1276" s="464"/>
      <c r="Q1276" s="8"/>
      <c r="R1276" s="8"/>
      <c r="S1276" s="8"/>
      <c r="T1276" s="8"/>
      <c r="U1276" s="8"/>
      <c r="V1276" s="8"/>
      <c r="W1276" s="1035"/>
      <c r="X1276" s="8">
        <f t="shared" si="909"/>
        <v>0</v>
      </c>
      <c r="Y1276" s="8"/>
      <c r="Z1276" s="8"/>
      <c r="AA1276" s="8"/>
      <c r="AB1276" s="1152"/>
      <c r="AC1276" s="8"/>
      <c r="AD1276" s="8"/>
      <c r="AE1276" s="1795"/>
      <c r="AF1276" s="2406"/>
    </row>
    <row r="1277" spans="1:32" ht="28.5" customHeight="1" x14ac:dyDescent="0.25">
      <c r="A1277" s="70">
        <v>1</v>
      </c>
      <c r="B1277" s="70">
        <v>1</v>
      </c>
      <c r="C1277" s="407" t="s">
        <v>158</v>
      </c>
      <c r="D1277" s="407"/>
      <c r="E1277" s="2150">
        <v>13728</v>
      </c>
      <c r="F1277" s="92">
        <f t="shared" si="934"/>
        <v>6864</v>
      </c>
      <c r="G1277" s="92">
        <v>6899</v>
      </c>
      <c r="H1277" s="92">
        <f>G1277/F1277*100</f>
        <v>100.50990675990677</v>
      </c>
      <c r="I1277" s="125"/>
      <c r="J1277" s="125"/>
      <c r="K1277" s="464"/>
      <c r="L1277" s="464"/>
      <c r="M1277" s="464"/>
      <c r="N1277" s="464"/>
      <c r="O1277" s="464"/>
      <c r="P1277" s="464"/>
      <c r="Q1277" s="8"/>
      <c r="R1277" s="8"/>
      <c r="S1277" s="8"/>
      <c r="T1277" s="8"/>
      <c r="U1277" s="8"/>
      <c r="V1277" s="8"/>
      <c r="W1277" s="1035"/>
      <c r="X1277" s="8">
        <f t="shared" si="909"/>
        <v>0</v>
      </c>
      <c r="Y1277" s="8"/>
      <c r="Z1277" s="8"/>
      <c r="AA1277" s="8"/>
      <c r="AB1277" s="1152"/>
      <c r="AC1277" s="8">
        <v>353</v>
      </c>
      <c r="AD1277" s="8">
        <v>238006.72000000003</v>
      </c>
      <c r="AE1277" s="1795">
        <f>AD1277/1000</f>
        <v>238.00672000000003</v>
      </c>
      <c r="AF1277" s="2406"/>
    </row>
    <row r="1278" spans="1:32" ht="37.5" customHeight="1" x14ac:dyDescent="0.25">
      <c r="A1278" s="70">
        <v>1</v>
      </c>
      <c r="B1278" s="70">
        <v>1</v>
      </c>
      <c r="C1278" s="546" t="s">
        <v>165</v>
      </c>
      <c r="D1278" s="546"/>
      <c r="E1278" s="2161">
        <f>SUM(E1277,E1268)</f>
        <v>72755</v>
      </c>
      <c r="F1278" s="155">
        <f>SUM(F1277,F1268)</f>
        <v>36379</v>
      </c>
      <c r="G1278" s="155">
        <f>SUM(G1277,G1268)</f>
        <v>46944</v>
      </c>
      <c r="H1278" s="155">
        <f>G1278/F1278*100</f>
        <v>129.04147997471068</v>
      </c>
      <c r="I1278" s="373"/>
      <c r="J1278" s="373"/>
      <c r="K1278" s="465"/>
      <c r="L1278" s="465"/>
      <c r="M1278" s="465"/>
      <c r="N1278" s="465"/>
      <c r="O1278" s="465"/>
      <c r="P1278" s="465"/>
      <c r="Q1278" s="17">
        <v>50258.527160000005</v>
      </c>
      <c r="R1278" s="17">
        <v>50258.527160000005</v>
      </c>
      <c r="S1278" s="17">
        <v>50258.527160000005</v>
      </c>
      <c r="T1278" s="17">
        <v>50258.527160000005</v>
      </c>
      <c r="U1278" s="17">
        <v>50258.527160000005</v>
      </c>
      <c r="V1278" s="17">
        <v>50258.527160000005</v>
      </c>
      <c r="W1278" s="1037">
        <f>Q1278/12*$C$4+(R1278-Q1278)/11*5+(S1278-R1278)/10*4+(T1278-S1278)/9*3+(U1278-T1278)/8*2+(V1278-U1278)/7*1</f>
        <v>25129.263579999999</v>
      </c>
      <c r="X1278" s="17">
        <f t="shared" ref="X1278" si="935">AB1278-AA1278-Y1278</f>
        <v>24633.729610000002</v>
      </c>
      <c r="Y1278" s="17"/>
      <c r="Z1278" s="17">
        <f>X1278-W1278</f>
        <v>-495.53396999999677</v>
      </c>
      <c r="AA1278" s="17">
        <v>-38.95337</v>
      </c>
      <c r="AB1278" s="1244">
        <v>24594.776240000003</v>
      </c>
      <c r="AC1278" s="2161">
        <f>SUM(AC1277,AC1268)</f>
        <v>354</v>
      </c>
      <c r="AD1278" s="17">
        <f>AD1277+AD1276+AD1268</f>
        <v>239032.75000000003</v>
      </c>
      <c r="AE1278" s="17">
        <f>AE1277+AE1276+AE1268</f>
        <v>239.03275000000002</v>
      </c>
      <c r="AF1278" s="2406"/>
    </row>
    <row r="1279" spans="1:32" ht="15" customHeight="1" x14ac:dyDescent="0.25">
      <c r="A1279" s="70">
        <v>1</v>
      </c>
      <c r="B1279" s="70">
        <v>1</v>
      </c>
      <c r="C1279" s="132" t="s">
        <v>166</v>
      </c>
      <c r="D1279" s="132"/>
      <c r="E1279" s="2170">
        <f>SUM(E1278,E1266)</f>
        <v>213996</v>
      </c>
      <c r="F1279" s="445">
        <f>SUM(F1278,F1266)</f>
        <v>107000</v>
      </c>
      <c r="G1279" s="445">
        <f>SUM(G1278,G1266)</f>
        <v>120926</v>
      </c>
      <c r="H1279" s="445">
        <f>G1279/F1279*100</f>
        <v>113.01495327102803</v>
      </c>
      <c r="I1279" s="378"/>
      <c r="J1279" s="378"/>
      <c r="K1279" s="515"/>
      <c r="L1279" s="515"/>
      <c r="M1279" s="515"/>
      <c r="N1279" s="515"/>
      <c r="O1279" s="515"/>
      <c r="P1279" s="515"/>
      <c r="Q1279" s="17">
        <f t="shared" ref="Q1279:R1279" si="936">SUM(Q1278,Q1266)</f>
        <v>107569.21436000001</v>
      </c>
      <c r="R1279" s="17">
        <f t="shared" si="936"/>
        <v>107569.21436000001</v>
      </c>
      <c r="S1279" s="17">
        <f t="shared" ref="S1279:T1279" si="937">SUM(S1278,S1266)</f>
        <v>107569.21436000001</v>
      </c>
      <c r="T1279" s="17">
        <f t="shared" si="937"/>
        <v>107569.21436000001</v>
      </c>
      <c r="U1279" s="17">
        <f t="shared" ref="U1279:V1279" si="938">SUM(U1278,U1266)</f>
        <v>107569.21436000001</v>
      </c>
      <c r="V1279" s="17">
        <f t="shared" si="938"/>
        <v>107569.21436000001</v>
      </c>
      <c r="W1279" s="17">
        <f>SUM(W1278,W1266)</f>
        <v>53784.607179999999</v>
      </c>
      <c r="X1279" s="17">
        <f t="shared" ref="X1279:AB1279" si="939">SUM(X1278,X1266)</f>
        <v>53289.073210000002</v>
      </c>
      <c r="Y1279" s="17">
        <f t="shared" si="939"/>
        <v>0</v>
      </c>
      <c r="Z1279" s="17">
        <f t="shared" si="939"/>
        <v>-495.53396999999677</v>
      </c>
      <c r="AA1279" s="17">
        <f t="shared" si="939"/>
        <v>-109.5926</v>
      </c>
      <c r="AB1279" s="1244">
        <f t="shared" si="939"/>
        <v>53179.480609999999</v>
      </c>
      <c r="AC1279" s="2170">
        <f>SUM(AC1278,AC1266)</f>
        <v>4190.3999999999996</v>
      </c>
      <c r="AD1279" s="1244">
        <f t="shared" ref="AD1279:AE1279" si="940">SUM(AD1278,AD1266)</f>
        <v>1675861.110000001</v>
      </c>
      <c r="AE1279" s="1244">
        <f t="shared" si="940"/>
        <v>1675.861110000001</v>
      </c>
      <c r="AF1279" s="2406"/>
    </row>
    <row r="1280" spans="1:32" ht="15" customHeight="1" x14ac:dyDescent="0.25">
      <c r="A1280" s="70">
        <v>1</v>
      </c>
      <c r="B1280" s="70">
        <v>1</v>
      </c>
      <c r="C1280" s="258" t="s">
        <v>31</v>
      </c>
      <c r="D1280" s="135"/>
      <c r="E1280" s="2317"/>
      <c r="F1280" s="381"/>
      <c r="G1280" s="381"/>
      <c r="H1280" s="381"/>
      <c r="I1280" s="383"/>
      <c r="J1280" s="383"/>
      <c r="K1280" s="385"/>
      <c r="L1280" s="385"/>
      <c r="M1280" s="385"/>
      <c r="N1280" s="385"/>
      <c r="O1280" s="385"/>
      <c r="P1280" s="385"/>
      <c r="Q1280" s="13"/>
      <c r="R1280" s="13"/>
      <c r="S1280" s="13"/>
      <c r="T1280" s="13"/>
      <c r="U1280" s="13"/>
      <c r="V1280" s="13"/>
      <c r="W1280" s="1038"/>
      <c r="X1280" s="13">
        <f t="shared" si="909"/>
        <v>0</v>
      </c>
      <c r="Y1280" s="13"/>
      <c r="Z1280" s="13"/>
      <c r="AA1280" s="13"/>
      <c r="AB1280" s="1252"/>
      <c r="AC1280" s="13"/>
      <c r="AD1280" s="13"/>
      <c r="AE1280" s="1798"/>
      <c r="AF1280" s="2406"/>
    </row>
    <row r="1281" spans="1:32" ht="15" customHeight="1" x14ac:dyDescent="0.25">
      <c r="A1281" s="70">
        <v>1</v>
      </c>
      <c r="B1281" s="70">
        <v>1</v>
      </c>
      <c r="C1281" s="217" t="s">
        <v>148</v>
      </c>
      <c r="D1281" s="217"/>
      <c r="E1281" s="2162"/>
      <c r="F1281" s="361"/>
      <c r="G1281" s="361"/>
      <c r="H1281" s="361"/>
      <c r="I1281" s="125"/>
      <c r="J1281" s="125"/>
      <c r="K1281" s="388"/>
      <c r="L1281" s="388"/>
      <c r="M1281" s="388"/>
      <c r="N1281" s="388"/>
      <c r="O1281" s="388"/>
      <c r="P1281" s="388"/>
      <c r="Q1281" s="8"/>
      <c r="R1281" s="8"/>
      <c r="S1281" s="8"/>
      <c r="T1281" s="8"/>
      <c r="U1281" s="8"/>
      <c r="V1281" s="8"/>
      <c r="W1281" s="1035"/>
      <c r="X1281" s="8">
        <f t="shared" si="909"/>
        <v>0</v>
      </c>
      <c r="Y1281" s="8"/>
      <c r="Z1281" s="8"/>
      <c r="AA1281" s="8"/>
      <c r="AB1281" s="1152"/>
      <c r="AC1281" s="8"/>
      <c r="AD1281" s="8"/>
      <c r="AE1281" s="1795"/>
      <c r="AF1281" s="2406"/>
    </row>
    <row r="1282" spans="1:32" s="96" customFormat="1" ht="15" customHeight="1" x14ac:dyDescent="0.25">
      <c r="A1282" s="70">
        <v>1</v>
      </c>
      <c r="B1282" s="70">
        <v>1</v>
      </c>
      <c r="C1282" s="150" t="s">
        <v>77</v>
      </c>
      <c r="D1282" s="124">
        <v>240</v>
      </c>
      <c r="E1282" s="2162">
        <v>772</v>
      </c>
      <c r="F1282" s="92">
        <f>ROUND(E1282/12*$C$4,0)</f>
        <v>386</v>
      </c>
      <c r="G1282" s="92">
        <v>389</v>
      </c>
      <c r="H1282" s="92">
        <f>G1282/F1282*100</f>
        <v>100.77720207253887</v>
      </c>
      <c r="I1282" s="363">
        <v>8</v>
      </c>
      <c r="J1282" s="93">
        <f>M1282/G1282</f>
        <v>7.9383033419023139</v>
      </c>
      <c r="K1282" s="94">
        <f>ROUND(E1282*I1282,0)</f>
        <v>6176</v>
      </c>
      <c r="L1282" s="94">
        <f t="shared" ref="L1282" si="941">ROUND(K1282/12*$C$4,0)</f>
        <v>3088</v>
      </c>
      <c r="M1282" s="94">
        <v>3088</v>
      </c>
      <c r="N1282" s="94">
        <f>M1282/L1282*100</f>
        <v>100</v>
      </c>
      <c r="O1282" s="94">
        <f>ROUND(K1282/D1282,0)</f>
        <v>26</v>
      </c>
      <c r="P1282" s="94">
        <f>M1282/$C$4*12/O1282</f>
        <v>237.53846153846155</v>
      </c>
      <c r="Q1282" s="8"/>
      <c r="R1282" s="8"/>
      <c r="S1282" s="8"/>
      <c r="T1282" s="8"/>
      <c r="U1282" s="8"/>
      <c r="V1282" s="8"/>
      <c r="W1282" s="1035"/>
      <c r="X1282" s="8">
        <f t="shared" si="909"/>
        <v>0</v>
      </c>
      <c r="Y1282" s="8"/>
      <c r="Z1282" s="8">
        <f>X1282-W1282</f>
        <v>0</v>
      </c>
      <c r="AA1282" s="8"/>
      <c r="AB1282" s="1152"/>
      <c r="AC1282" s="8"/>
      <c r="AD1282" s="8"/>
      <c r="AE1282" s="1795"/>
      <c r="AF1282" s="2406"/>
    </row>
    <row r="1283" spans="1:32" ht="29.25" customHeight="1" x14ac:dyDescent="0.25">
      <c r="A1283" s="70">
        <v>1</v>
      </c>
      <c r="B1283" s="70">
        <v>1</v>
      </c>
      <c r="C1283" s="153" t="s">
        <v>241</v>
      </c>
      <c r="D1283" s="389"/>
      <c r="E1283" s="2164">
        <f t="shared" ref="E1283:E1284" si="942">SUM(E1282)</f>
        <v>772</v>
      </c>
      <c r="F1283" s="539">
        <f t="shared" ref="F1283:G1284" si="943">SUM(F1282)</f>
        <v>386</v>
      </c>
      <c r="G1283" s="539">
        <f t="shared" si="943"/>
        <v>389</v>
      </c>
      <c r="H1283" s="155">
        <f>G1283/F1283*100</f>
        <v>100.77720207253887</v>
      </c>
      <c r="I1283" s="373">
        <f>IF(E1283=0,0,K1283/E1283)</f>
        <v>8</v>
      </c>
      <c r="J1283" s="131">
        <f>M1283/G1283</f>
        <v>7.9383033419023139</v>
      </c>
      <c r="K1283" s="184">
        <f t="shared" ref="K1283:O1284" si="944">SUM(K1282)</f>
        <v>6176</v>
      </c>
      <c r="L1283" s="184">
        <f t="shared" si="944"/>
        <v>3088</v>
      </c>
      <c r="M1283" s="184">
        <f t="shared" si="944"/>
        <v>3088</v>
      </c>
      <c r="N1283" s="184">
        <f>M1283/L1283*100</f>
        <v>100</v>
      </c>
      <c r="O1283" s="184">
        <f>SUM(O1282)</f>
        <v>26</v>
      </c>
      <c r="P1283" s="100">
        <f>M1283/$C$4*12/O1283</f>
        <v>237.53846153846155</v>
      </c>
      <c r="Q1283" s="15"/>
      <c r="R1283" s="15"/>
      <c r="S1283" s="15"/>
      <c r="T1283" s="15"/>
      <c r="U1283" s="15"/>
      <c r="V1283" s="15"/>
      <c r="W1283" s="1036"/>
      <c r="X1283" s="15">
        <f t="shared" si="909"/>
        <v>0</v>
      </c>
      <c r="Y1283" s="15"/>
      <c r="Z1283" s="15"/>
      <c r="AA1283" s="15"/>
      <c r="AB1283" s="1269"/>
      <c r="AC1283" s="15"/>
      <c r="AD1283" s="15"/>
      <c r="AE1283" s="1796"/>
      <c r="AF1283" s="2406"/>
    </row>
    <row r="1284" spans="1:32" ht="15" customHeight="1" thickBot="1" x14ac:dyDescent="0.3">
      <c r="A1284" s="70">
        <v>1</v>
      </c>
      <c r="B1284" s="70">
        <v>1</v>
      </c>
      <c r="C1284" s="156" t="s">
        <v>341</v>
      </c>
      <c r="D1284" s="156"/>
      <c r="E1284" s="2333">
        <f t="shared" si="942"/>
        <v>772</v>
      </c>
      <c r="F1284" s="390">
        <f t="shared" si="943"/>
        <v>386</v>
      </c>
      <c r="G1284" s="390">
        <f t="shared" si="943"/>
        <v>389</v>
      </c>
      <c r="H1284" s="390">
        <f>G1284/F1284*100</f>
        <v>100.77720207253887</v>
      </c>
      <c r="I1284" s="158">
        <f>IF(E1284=0,0,K1284/E1284)</f>
        <v>8</v>
      </c>
      <c r="J1284" s="579">
        <f>SUM(J1283)</f>
        <v>7.9383033419023139</v>
      </c>
      <c r="K1284" s="390">
        <f t="shared" si="944"/>
        <v>6176</v>
      </c>
      <c r="L1284" s="390">
        <f t="shared" si="944"/>
        <v>3088</v>
      </c>
      <c r="M1284" s="2760">
        <f t="shared" si="944"/>
        <v>3088</v>
      </c>
      <c r="N1284" s="161">
        <f>M1284/L1284*100</f>
        <v>100</v>
      </c>
      <c r="O1284" s="196">
        <f t="shared" si="944"/>
        <v>26</v>
      </c>
      <c r="P1284" s="161">
        <f>M1284/$C$4*12/O1284</f>
        <v>237.53846153846155</v>
      </c>
      <c r="Q1284" s="57">
        <v>8602.8594400000002</v>
      </c>
      <c r="R1284" s="57">
        <v>8602.8594400000002</v>
      </c>
      <c r="S1284" s="57">
        <v>8602.8594400000002</v>
      </c>
      <c r="T1284" s="57">
        <v>8602.8594400000002</v>
      </c>
      <c r="U1284" s="57">
        <v>8602.8594400000002</v>
      </c>
      <c r="V1284" s="57">
        <v>8602.8594400000002</v>
      </c>
      <c r="W1284" s="1037">
        <f>Q1284/12*$C$4+(R1284-Q1284)/11*5+(S1284-R1284)/10*4+(T1284-S1284)/9*3+(U1284-T1284)/8*2+(V1284-U1284)/7*1</f>
        <v>4301.4297200000001</v>
      </c>
      <c r="X1284" s="57">
        <f t="shared" si="909"/>
        <v>4287.9694199999994</v>
      </c>
      <c r="Y1284" s="57"/>
      <c r="Z1284" s="57">
        <f>X1284-W1284</f>
        <v>-13.460300000000643</v>
      </c>
      <c r="AA1284" s="57">
        <v>-65.594880000000003</v>
      </c>
      <c r="AB1284" s="1160">
        <v>4222.3745399999998</v>
      </c>
      <c r="AC1284" s="57"/>
      <c r="AD1284" s="57"/>
      <c r="AE1284" s="1799"/>
      <c r="AF1284" s="2406"/>
    </row>
    <row r="1285" spans="1:32" ht="15" customHeight="1" thickBot="1" x14ac:dyDescent="0.3">
      <c r="A1285" s="70">
        <v>1</v>
      </c>
      <c r="B1285" s="70">
        <v>1</v>
      </c>
      <c r="C1285" s="526" t="s">
        <v>17</v>
      </c>
      <c r="D1285" s="526"/>
      <c r="E1285" s="2168"/>
      <c r="F1285" s="543"/>
      <c r="G1285" s="543"/>
      <c r="H1285" s="543"/>
      <c r="I1285" s="393"/>
      <c r="J1285" s="393"/>
      <c r="K1285" s="586"/>
      <c r="L1285" s="586"/>
      <c r="M1285" s="586">
        <f>SUM(M1279,M1284)</f>
        <v>3088</v>
      </c>
      <c r="N1285" s="586"/>
      <c r="O1285" s="586"/>
      <c r="P1285" s="586"/>
      <c r="Q1285" s="14">
        <f t="shared" ref="Q1285:R1285" si="945">SUM(Q1279,Q1284)</f>
        <v>116172.07380000001</v>
      </c>
      <c r="R1285" s="14">
        <f t="shared" si="945"/>
        <v>116172.07380000001</v>
      </c>
      <c r="S1285" s="14">
        <f t="shared" ref="S1285:T1285" si="946">SUM(S1279,S1284)</f>
        <v>116172.07380000001</v>
      </c>
      <c r="T1285" s="14">
        <f t="shared" si="946"/>
        <v>116172.07380000001</v>
      </c>
      <c r="U1285" s="14">
        <f t="shared" ref="U1285:V1285" si="947">SUM(U1279,U1284)</f>
        <v>116172.07380000001</v>
      </c>
      <c r="V1285" s="14">
        <f t="shared" si="947"/>
        <v>116172.07380000001</v>
      </c>
      <c r="W1285" s="1040">
        <f t="shared" ref="W1285" si="948">SUM(W1279,W1284)</f>
        <v>58086.036899999999</v>
      </c>
      <c r="X1285" s="14">
        <f t="shared" si="909"/>
        <v>57577.042629999996</v>
      </c>
      <c r="Y1285" s="14"/>
      <c r="Z1285" s="14">
        <f t="shared" ref="Z1285:AA1285" si="949">SUM(Z1279,Z1284)</f>
        <v>-508.99426999999741</v>
      </c>
      <c r="AA1285" s="14">
        <f t="shared" si="949"/>
        <v>-175.18747999999999</v>
      </c>
      <c r="AB1285" s="1250">
        <f>SUM(AB1279,AB1284)</f>
        <v>57401.855149999996</v>
      </c>
      <c r="AC1285" s="14"/>
      <c r="AD1285" s="1250">
        <f t="shared" ref="AD1285:AE1285" si="950">SUM(AD1279,AD1284)</f>
        <v>1675861.110000001</v>
      </c>
      <c r="AE1285" s="1250">
        <f t="shared" si="950"/>
        <v>1675.861110000001</v>
      </c>
      <c r="AF1285" s="2406"/>
    </row>
    <row r="1286" spans="1:32" ht="15" customHeight="1" x14ac:dyDescent="0.25">
      <c r="A1286" s="70">
        <v>1</v>
      </c>
      <c r="B1286" s="70">
        <v>1</v>
      </c>
      <c r="C1286" s="563"/>
      <c r="D1286" s="563"/>
      <c r="E1286" s="2317"/>
      <c r="F1286" s="381"/>
      <c r="G1286" s="381"/>
      <c r="H1286" s="381"/>
      <c r="I1286" s="370"/>
      <c r="J1286" s="370"/>
      <c r="K1286" s="519"/>
      <c r="L1286" s="519"/>
      <c r="M1286" s="519"/>
      <c r="N1286" s="519"/>
      <c r="O1286" s="519"/>
      <c r="P1286" s="519"/>
      <c r="Q1286" s="13"/>
      <c r="R1286" s="13"/>
      <c r="S1286" s="13"/>
      <c r="T1286" s="13"/>
      <c r="U1286" s="13"/>
      <c r="V1286" s="13"/>
      <c r="W1286" s="1038"/>
      <c r="X1286" s="13">
        <f t="shared" si="909"/>
        <v>0</v>
      </c>
      <c r="Y1286" s="13"/>
      <c r="Z1286" s="13"/>
      <c r="AA1286" s="13"/>
      <c r="AB1286" s="1252"/>
      <c r="AC1286" s="13"/>
      <c r="AD1286" s="13"/>
      <c r="AE1286" s="1798"/>
      <c r="AF1286" s="2406"/>
    </row>
    <row r="1287" spans="1:32" ht="35.25" customHeight="1" x14ac:dyDescent="0.25">
      <c r="A1287" s="70">
        <v>1</v>
      </c>
      <c r="B1287" s="70">
        <v>1</v>
      </c>
      <c r="C1287" s="1027" t="s">
        <v>333</v>
      </c>
      <c r="D1287" s="492"/>
      <c r="E1287" s="2162"/>
      <c r="F1287" s="361"/>
      <c r="G1287" s="361"/>
      <c r="H1287" s="361"/>
      <c r="I1287" s="363"/>
      <c r="J1287" s="363"/>
      <c r="K1287" s="440"/>
      <c r="L1287" s="440"/>
      <c r="M1287" s="440"/>
      <c r="N1287" s="440"/>
      <c r="O1287" s="440"/>
      <c r="P1287" s="440"/>
      <c r="Q1287" s="8"/>
      <c r="R1287" s="8"/>
      <c r="S1287" s="8"/>
      <c r="T1287" s="8"/>
      <c r="U1287" s="8"/>
      <c r="V1287" s="8"/>
      <c r="W1287" s="1035"/>
      <c r="X1287" s="8">
        <f t="shared" si="909"/>
        <v>0</v>
      </c>
      <c r="Y1287" s="8"/>
      <c r="Z1287" s="8"/>
      <c r="AA1287" s="8"/>
      <c r="AB1287" s="1152"/>
      <c r="AC1287" s="8"/>
      <c r="AD1287" s="8"/>
      <c r="AE1287" s="1795"/>
      <c r="AF1287" s="2406"/>
    </row>
    <row r="1288" spans="1:32" ht="15" customHeight="1" x14ac:dyDescent="0.25">
      <c r="A1288" s="70">
        <v>1</v>
      </c>
      <c r="B1288" s="70">
        <v>1</v>
      </c>
      <c r="C1288" s="507" t="s">
        <v>307</v>
      </c>
      <c r="D1288" s="507"/>
      <c r="E1288" s="2160"/>
      <c r="F1288" s="126"/>
      <c r="G1288" s="126"/>
      <c r="H1288" s="126"/>
      <c r="I1288" s="125"/>
      <c r="J1288" s="125"/>
      <c r="K1288" s="388"/>
      <c r="L1288" s="388"/>
      <c r="M1288" s="388"/>
      <c r="N1288" s="388"/>
      <c r="O1288" s="388"/>
      <c r="P1288" s="388"/>
      <c r="Q1288" s="8"/>
      <c r="R1288" s="8"/>
      <c r="S1288" s="8"/>
      <c r="T1288" s="8"/>
      <c r="U1288" s="8"/>
      <c r="V1288" s="8"/>
      <c r="W1288" s="1035"/>
      <c r="X1288" s="8">
        <f t="shared" si="909"/>
        <v>0</v>
      </c>
      <c r="Y1288" s="8"/>
      <c r="Z1288" s="8"/>
      <c r="AA1288" s="8"/>
      <c r="AB1288" s="1152"/>
      <c r="AC1288" s="8"/>
      <c r="AD1288" s="8"/>
      <c r="AE1288" s="1795"/>
      <c r="AF1288" s="2406"/>
    </row>
    <row r="1289" spans="1:32" ht="15" customHeight="1" x14ac:dyDescent="0.25">
      <c r="B1289" s="70">
        <v>1</v>
      </c>
      <c r="C1289" s="520" t="s">
        <v>169</v>
      </c>
      <c r="D1289" s="520"/>
      <c r="E1289" s="2162"/>
      <c r="F1289" s="361"/>
      <c r="G1289" s="361"/>
      <c r="H1289" s="126"/>
      <c r="I1289" s="125"/>
      <c r="J1289" s="125"/>
      <c r="K1289" s="388"/>
      <c r="L1289" s="388"/>
      <c r="M1289" s="388"/>
      <c r="N1289" s="388"/>
      <c r="O1289" s="388"/>
      <c r="P1289" s="388"/>
      <c r="Q1289" s="8"/>
      <c r="R1289" s="8"/>
      <c r="S1289" s="8"/>
      <c r="T1289" s="8"/>
      <c r="U1289" s="8"/>
      <c r="V1289" s="8"/>
      <c r="W1289" s="1035"/>
      <c r="X1289" s="8">
        <f t="shared" si="909"/>
        <v>0</v>
      </c>
      <c r="Y1289" s="8"/>
      <c r="Z1289" s="8"/>
      <c r="AA1289" s="8"/>
      <c r="AB1289" s="1152"/>
      <c r="AC1289" s="8"/>
      <c r="AD1289" s="8"/>
      <c r="AE1289" s="1795"/>
      <c r="AF1289" s="2406"/>
    </row>
    <row r="1290" spans="1:32" ht="15" customHeight="1" x14ac:dyDescent="0.25">
      <c r="B1290" s="70">
        <v>1</v>
      </c>
      <c r="C1290" s="545" t="s">
        <v>198</v>
      </c>
      <c r="D1290" s="520"/>
      <c r="E1290" s="2162">
        <f t="shared" ref="E1290:F1290" si="951">E1291/2.7</f>
        <v>6666.6666666666661</v>
      </c>
      <c r="F1290" s="361">
        <f t="shared" si="951"/>
        <v>3333.333333333333</v>
      </c>
      <c r="G1290" s="361">
        <f>G1291/2.7</f>
        <v>2713.9259259259256</v>
      </c>
      <c r="H1290" s="92">
        <f t="shared" ref="H1290:H1292" si="952">G1290/F1290*100</f>
        <v>81.417777777777772</v>
      </c>
      <c r="I1290" s="125"/>
      <c r="J1290" s="125"/>
      <c r="K1290" s="388"/>
      <c r="L1290" s="388"/>
      <c r="M1290" s="388"/>
      <c r="N1290" s="388"/>
      <c r="O1290" s="388"/>
      <c r="P1290" s="388"/>
      <c r="Q1290" s="8"/>
      <c r="R1290" s="8"/>
      <c r="S1290" s="8"/>
      <c r="T1290" s="8"/>
      <c r="U1290" s="8"/>
      <c r="V1290" s="8"/>
      <c r="W1290" s="1035"/>
      <c r="X1290" s="8">
        <f t="shared" si="909"/>
        <v>0</v>
      </c>
      <c r="Y1290" s="8"/>
      <c r="Z1290" s="8"/>
      <c r="AA1290" s="8"/>
      <c r="AB1290" s="1152"/>
      <c r="AC1290" s="2468">
        <f t="shared" ref="AC1290" si="953">AC1291/2.7</f>
        <v>0</v>
      </c>
      <c r="AD1290" s="1715">
        <f>AD1291</f>
        <v>0</v>
      </c>
      <c r="AE1290" s="1715">
        <f>AE1291</f>
        <v>0</v>
      </c>
      <c r="AF1290" s="2406"/>
    </row>
    <row r="1291" spans="1:32" ht="19.5" customHeight="1" x14ac:dyDescent="0.25">
      <c r="A1291" s="70">
        <v>1</v>
      </c>
      <c r="B1291" s="70">
        <v>1</v>
      </c>
      <c r="C1291" s="407" t="s">
        <v>384</v>
      </c>
      <c r="D1291" s="520"/>
      <c r="E1291" s="2162">
        <v>18000</v>
      </c>
      <c r="F1291" s="361">
        <f>ROUND(E1291/12*$C$4,0)</f>
        <v>9000</v>
      </c>
      <c r="G1291" s="361">
        <v>7327.5999999999995</v>
      </c>
      <c r="H1291" s="92">
        <f t="shared" si="952"/>
        <v>81.417777777777772</v>
      </c>
      <c r="I1291" s="125"/>
      <c r="J1291" s="125"/>
      <c r="K1291" s="388"/>
      <c r="L1291" s="388"/>
      <c r="M1291" s="388"/>
      <c r="N1291" s="388"/>
      <c r="O1291" s="388"/>
      <c r="P1291" s="388"/>
      <c r="Q1291" s="8"/>
      <c r="R1291" s="8"/>
      <c r="S1291" s="8"/>
      <c r="T1291" s="8"/>
      <c r="U1291" s="8"/>
      <c r="V1291" s="8"/>
      <c r="W1291" s="1035"/>
      <c r="X1291" s="8">
        <f t="shared" si="909"/>
        <v>0</v>
      </c>
      <c r="Y1291" s="8"/>
      <c r="Z1291" s="8"/>
      <c r="AA1291" s="8"/>
      <c r="AB1291" s="1152"/>
      <c r="AC1291" s="1715"/>
      <c r="AD1291" s="1715"/>
      <c r="AE1291" s="1803">
        <f>AD1291/1000</f>
        <v>0</v>
      </c>
      <c r="AF1291" s="2406"/>
    </row>
    <row r="1292" spans="1:32" ht="15" customHeight="1" x14ac:dyDescent="0.25">
      <c r="A1292" s="70">
        <v>1</v>
      </c>
      <c r="B1292" s="70">
        <v>1</v>
      </c>
      <c r="C1292" s="120" t="s">
        <v>157</v>
      </c>
      <c r="D1292" s="120"/>
      <c r="E1292" s="2150">
        <f>(E1294+E1293)/8.5</f>
        <v>29012.352941176472</v>
      </c>
      <c r="F1292" s="92">
        <f t="shared" ref="F1292" si="954">(F1294+F1293)/8.5</f>
        <v>14506.235294117647</v>
      </c>
      <c r="G1292" s="307">
        <f t="shared" ref="G1292" si="955">(G1294+G1293)/8.5</f>
        <v>14700.847058823532</v>
      </c>
      <c r="H1292" s="92">
        <f t="shared" si="952"/>
        <v>101.34157319773243</v>
      </c>
      <c r="I1292" s="125"/>
      <c r="J1292" s="125"/>
      <c r="K1292" s="464"/>
      <c r="L1292" s="464"/>
      <c r="M1292" s="464"/>
      <c r="N1292" s="464"/>
      <c r="O1292" s="464"/>
      <c r="P1292" s="464"/>
      <c r="Q1292" s="8"/>
      <c r="R1292" s="8"/>
      <c r="S1292" s="8"/>
      <c r="T1292" s="8"/>
      <c r="U1292" s="8"/>
      <c r="V1292" s="8"/>
      <c r="W1292" s="1035"/>
      <c r="X1292" s="8">
        <f t="shared" si="909"/>
        <v>0</v>
      </c>
      <c r="Y1292" s="8"/>
      <c r="Z1292" s="8"/>
      <c r="AA1292" s="8"/>
      <c r="AB1292" s="1152"/>
      <c r="AC1292" s="2150">
        <f>(AC1294+AC1293)/8.5</f>
        <v>0</v>
      </c>
      <c r="AD1292" s="1715">
        <f>AD1294</f>
        <v>0</v>
      </c>
      <c r="AE1292" s="1715">
        <f>AE1294</f>
        <v>0</v>
      </c>
      <c r="AF1292" s="2406"/>
    </row>
    <row r="1293" spans="1:32" ht="15" customHeight="1" x14ac:dyDescent="0.25">
      <c r="B1293" s="70">
        <v>1</v>
      </c>
      <c r="C1293" s="120" t="s">
        <v>452</v>
      </c>
      <c r="D1293" s="120"/>
      <c r="E1293" s="2150">
        <v>239605</v>
      </c>
      <c r="F1293" s="92">
        <f>ROUND(E1293/12*$C$4,0)</f>
        <v>119803</v>
      </c>
      <c r="G1293" s="307">
        <v>122274.71000000002</v>
      </c>
      <c r="H1293" s="92">
        <f>G1293/F1293*100</f>
        <v>102.06314533025052</v>
      </c>
      <c r="I1293" s="125"/>
      <c r="J1293" s="125"/>
      <c r="K1293" s="464"/>
      <c r="L1293" s="464"/>
      <c r="M1293" s="464"/>
      <c r="N1293" s="464"/>
      <c r="O1293" s="464"/>
      <c r="P1293" s="464"/>
      <c r="Q1293" s="8"/>
      <c r="R1293" s="8"/>
      <c r="S1293" s="8"/>
      <c r="T1293" s="8"/>
      <c r="U1293" s="8"/>
      <c r="V1293" s="8"/>
      <c r="W1293" s="1035"/>
      <c r="X1293" s="8"/>
      <c r="Y1293" s="8"/>
      <c r="Z1293" s="8"/>
      <c r="AA1293" s="8"/>
      <c r="AB1293" s="1152"/>
      <c r="AC1293" s="1715"/>
      <c r="AD1293" s="1715"/>
      <c r="AE1293" s="1715"/>
      <c r="AF1293" s="2406"/>
    </row>
    <row r="1294" spans="1:32" ht="30" customHeight="1" x14ac:dyDescent="0.25">
      <c r="A1294" s="70">
        <v>1</v>
      </c>
      <c r="B1294" s="70">
        <v>1</v>
      </c>
      <c r="C1294" s="407" t="s">
        <v>455</v>
      </c>
      <c r="D1294" s="407"/>
      <c r="E1294" s="2150">
        <v>7000</v>
      </c>
      <c r="F1294" s="92">
        <f>ROUND(E1294/12*$C$4,0)</f>
        <v>3500</v>
      </c>
      <c r="G1294" s="440">
        <v>2682.4900000000002</v>
      </c>
      <c r="H1294" s="440">
        <f>G1294/F1294*100</f>
        <v>76.642571428571443</v>
      </c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8"/>
      <c r="V1294" s="8"/>
      <c r="W1294" s="1035"/>
      <c r="X1294" s="8">
        <f t="shared" si="909"/>
        <v>0</v>
      </c>
      <c r="Y1294" s="8"/>
      <c r="Z1294" s="8"/>
      <c r="AA1294" s="8"/>
      <c r="AB1294" s="1152"/>
      <c r="AC1294" s="1715"/>
      <c r="AD1294" s="1715"/>
      <c r="AE1294" s="1803">
        <f>AD1294/1000</f>
        <v>0</v>
      </c>
      <c r="AF1294" s="2406"/>
    </row>
    <row r="1295" spans="1:32" ht="15" customHeight="1" x14ac:dyDescent="0.25">
      <c r="A1295" s="70">
        <v>1</v>
      </c>
      <c r="B1295" s="70">
        <v>1</v>
      </c>
      <c r="C1295" s="510" t="s">
        <v>158</v>
      </c>
      <c r="D1295" s="510"/>
      <c r="E1295" s="2331"/>
      <c r="F1295" s="511"/>
      <c r="G1295" s="511"/>
      <c r="H1295" s="511"/>
      <c r="I1295" s="373"/>
      <c r="J1295" s="373"/>
      <c r="K1295" s="465"/>
      <c r="L1295" s="465"/>
      <c r="M1295" s="465"/>
      <c r="N1295" s="465"/>
      <c r="O1295" s="465"/>
      <c r="P1295" s="465"/>
      <c r="Q1295" s="15"/>
      <c r="R1295" s="15"/>
      <c r="S1295" s="15"/>
      <c r="T1295" s="15"/>
      <c r="U1295" s="15"/>
      <c r="V1295" s="15"/>
      <c r="W1295" s="1036"/>
      <c r="X1295" s="15">
        <f t="shared" si="909"/>
        <v>0</v>
      </c>
      <c r="Y1295" s="15"/>
      <c r="Z1295" s="15"/>
      <c r="AA1295" s="15"/>
      <c r="AB1295" s="1269"/>
      <c r="AC1295" s="1714"/>
      <c r="AD1295" s="1714"/>
      <c r="AE1295" s="1806"/>
      <c r="AF1295" s="2406"/>
    </row>
    <row r="1296" spans="1:32" ht="15" customHeight="1" thickBot="1" x14ac:dyDescent="0.3">
      <c r="A1296" s="70">
        <v>1</v>
      </c>
      <c r="B1296" s="70">
        <v>1</v>
      </c>
      <c r="C1296" s="303" t="s">
        <v>166</v>
      </c>
      <c r="D1296" s="303"/>
      <c r="E1296" s="2333">
        <f t="shared" ref="E1296:F1296" si="956">SUM(E1293:E1294)/3.9+E1290</f>
        <v>69898.717948717953</v>
      </c>
      <c r="F1296" s="390">
        <f t="shared" si="956"/>
        <v>34949.48717948718</v>
      </c>
      <c r="G1296" s="390">
        <f>SUM(G1293:G1294)/3.9+G1290</f>
        <v>34754.233618233622</v>
      </c>
      <c r="H1296" s="390">
        <f>G1296/F1296*100</f>
        <v>99.441326391283482</v>
      </c>
      <c r="I1296" s="434"/>
      <c r="J1296" s="434"/>
      <c r="K1296" s="587"/>
      <c r="L1296" s="587"/>
      <c r="M1296" s="587"/>
      <c r="N1296" s="587"/>
      <c r="O1296" s="587"/>
      <c r="P1296" s="587"/>
      <c r="Q1296" s="57">
        <v>52463.233350000002</v>
      </c>
      <c r="R1296" s="57">
        <v>52463.233350000002</v>
      </c>
      <c r="S1296" s="57">
        <v>52463.233350000002</v>
      </c>
      <c r="T1296" s="57">
        <v>52463.233350000002</v>
      </c>
      <c r="U1296" s="57">
        <v>52463.233350000002</v>
      </c>
      <c r="V1296" s="57">
        <v>52463.233350000002</v>
      </c>
      <c r="W1296" s="1037">
        <f>Q1296/12*$C$4+(R1296-Q1296)/11*5+(S1296-R1296)/10*4+(T1296-S1296)/9*3+(U1296-T1296)/8*2+(V1296-U1296)/7*1</f>
        <v>26231.616675000005</v>
      </c>
      <c r="X1296" s="57">
        <f t="shared" si="909"/>
        <v>26231.045910000001</v>
      </c>
      <c r="Y1296" s="57"/>
      <c r="Z1296" s="57">
        <f>X1296-W1296</f>
        <v>-0.5707650000040303</v>
      </c>
      <c r="AA1296" s="57">
        <v>-1.38103</v>
      </c>
      <c r="AB1296" s="1160">
        <v>26229.66488</v>
      </c>
      <c r="AC1296" s="2333">
        <f>SUM(AC1293:AC1294)/3.9</f>
        <v>0</v>
      </c>
      <c r="AD1296" s="1160"/>
      <c r="AE1296" s="1160">
        <f>AD1296/1000</f>
        <v>0</v>
      </c>
      <c r="AF1296" s="2406"/>
    </row>
    <row r="1297" spans="1:32" ht="15" customHeight="1" thickBot="1" x14ac:dyDescent="0.3">
      <c r="A1297" s="70">
        <v>1</v>
      </c>
      <c r="B1297" s="70">
        <v>1</v>
      </c>
      <c r="C1297" s="526" t="s">
        <v>17</v>
      </c>
      <c r="D1297" s="588"/>
      <c r="E1297" s="2168"/>
      <c r="F1297" s="543"/>
      <c r="G1297" s="543"/>
      <c r="H1297" s="543"/>
      <c r="I1297" s="422"/>
      <c r="J1297" s="422"/>
      <c r="K1297" s="576"/>
      <c r="L1297" s="576"/>
      <c r="M1297" s="576"/>
      <c r="N1297" s="576"/>
      <c r="O1297" s="576"/>
      <c r="P1297" s="576"/>
      <c r="Q1297" s="14">
        <f t="shared" ref="Q1297:R1297" si="957">SUM(Q1296)</f>
        <v>52463.233350000002</v>
      </c>
      <c r="R1297" s="14">
        <f t="shared" si="957"/>
        <v>52463.233350000002</v>
      </c>
      <c r="S1297" s="14">
        <f t="shared" ref="S1297:T1297" si="958">SUM(S1296)</f>
        <v>52463.233350000002</v>
      </c>
      <c r="T1297" s="14">
        <f t="shared" si="958"/>
        <v>52463.233350000002</v>
      </c>
      <c r="U1297" s="14">
        <f t="shared" ref="U1297:V1297" si="959">SUM(U1296)</f>
        <v>52463.233350000002</v>
      </c>
      <c r="V1297" s="14">
        <f t="shared" si="959"/>
        <v>52463.233350000002</v>
      </c>
      <c r="W1297" s="1040">
        <f t="shared" ref="W1297" si="960">SUM(W1296)</f>
        <v>26231.616675000005</v>
      </c>
      <c r="X1297" s="14">
        <f t="shared" si="909"/>
        <v>26231.045910000001</v>
      </c>
      <c r="Y1297" s="14"/>
      <c r="Z1297" s="14">
        <f t="shared" ref="Z1297:AB1297" si="961">SUM(Z1296)</f>
        <v>-0.5707650000040303</v>
      </c>
      <c r="AA1297" s="14">
        <f t="shared" si="961"/>
        <v>-1.38103</v>
      </c>
      <c r="AB1297" s="1250">
        <f t="shared" si="961"/>
        <v>26229.66488</v>
      </c>
      <c r="AC1297" s="14">
        <f t="shared" ref="AC1297:AE1297" si="962">SUM(AC1296)</f>
        <v>0</v>
      </c>
      <c r="AD1297" s="1250">
        <f t="shared" si="962"/>
        <v>0</v>
      </c>
      <c r="AE1297" s="1250">
        <f t="shared" si="962"/>
        <v>0</v>
      </c>
      <c r="AF1297" s="2406"/>
    </row>
    <row r="1298" spans="1:32" ht="12" customHeight="1" x14ac:dyDescent="0.25">
      <c r="A1298" s="70">
        <v>1</v>
      </c>
      <c r="B1298" s="70">
        <v>1</v>
      </c>
      <c r="C1298" s="563"/>
      <c r="D1298" s="563"/>
      <c r="E1298" s="2171"/>
      <c r="F1298" s="496"/>
      <c r="G1298" s="496"/>
      <c r="H1298" s="496"/>
      <c r="I1298" s="370"/>
      <c r="J1298" s="370"/>
      <c r="K1298" s="381"/>
      <c r="L1298" s="381"/>
      <c r="M1298" s="381"/>
      <c r="N1298" s="381"/>
      <c r="O1298" s="381"/>
      <c r="P1298" s="381"/>
      <c r="Q1298" s="13"/>
      <c r="R1298" s="13"/>
      <c r="S1298" s="13"/>
      <c r="T1298" s="13"/>
      <c r="U1298" s="13"/>
      <c r="V1298" s="13"/>
      <c r="W1298" s="1038"/>
      <c r="X1298" s="13">
        <f t="shared" si="909"/>
        <v>0</v>
      </c>
      <c r="Y1298" s="13"/>
      <c r="Z1298" s="13"/>
      <c r="AA1298" s="13"/>
      <c r="AB1298" s="1252"/>
      <c r="AC1298" s="13"/>
      <c r="AD1298" s="13"/>
      <c r="AE1298" s="1798"/>
      <c r="AF1298" s="2406"/>
    </row>
    <row r="1299" spans="1:32" ht="35.25" customHeight="1" x14ac:dyDescent="0.25">
      <c r="A1299" s="70">
        <v>1</v>
      </c>
      <c r="B1299" s="70">
        <v>1</v>
      </c>
      <c r="C1299" s="1027" t="s">
        <v>334</v>
      </c>
      <c r="D1299" s="492"/>
      <c r="E1299" s="2162"/>
      <c r="F1299" s="361"/>
      <c r="G1299" s="361"/>
      <c r="H1299" s="361"/>
      <c r="I1299" s="363"/>
      <c r="J1299" s="363"/>
      <c r="K1299" s="361"/>
      <c r="L1299" s="361"/>
      <c r="M1299" s="361"/>
      <c r="N1299" s="361"/>
      <c r="O1299" s="361"/>
      <c r="P1299" s="361"/>
      <c r="Q1299" s="8"/>
      <c r="R1299" s="8"/>
      <c r="S1299" s="8"/>
      <c r="T1299" s="8"/>
      <c r="U1299" s="8"/>
      <c r="V1299" s="8"/>
      <c r="W1299" s="1035"/>
      <c r="X1299" s="8">
        <f t="shared" si="909"/>
        <v>0</v>
      </c>
      <c r="Y1299" s="8"/>
      <c r="Z1299" s="8"/>
      <c r="AA1299" s="8"/>
      <c r="AB1299" s="1152"/>
      <c r="AC1299" s="8"/>
      <c r="AD1299" s="8"/>
      <c r="AE1299" s="1795"/>
      <c r="AF1299" s="2406"/>
    </row>
    <row r="1300" spans="1:32" ht="15" customHeight="1" x14ac:dyDescent="0.25">
      <c r="A1300" s="70">
        <v>1</v>
      </c>
      <c r="B1300" s="70">
        <v>1</v>
      </c>
      <c r="C1300" s="507" t="s">
        <v>302</v>
      </c>
      <c r="D1300" s="407"/>
      <c r="E1300" s="2160"/>
      <c r="F1300" s="126"/>
      <c r="G1300" s="126"/>
      <c r="H1300" s="126"/>
      <c r="I1300" s="363"/>
      <c r="J1300" s="363"/>
      <c r="K1300" s="361"/>
      <c r="L1300" s="361"/>
      <c r="M1300" s="361"/>
      <c r="N1300" s="361"/>
      <c r="O1300" s="361"/>
      <c r="P1300" s="361"/>
      <c r="Q1300" s="8"/>
      <c r="R1300" s="8"/>
      <c r="S1300" s="8"/>
      <c r="T1300" s="8"/>
      <c r="U1300" s="8"/>
      <c r="V1300" s="8"/>
      <c r="W1300" s="1035"/>
      <c r="X1300" s="8">
        <f t="shared" si="909"/>
        <v>0</v>
      </c>
      <c r="Y1300" s="8"/>
      <c r="Z1300" s="8"/>
      <c r="AA1300" s="8"/>
      <c r="AB1300" s="1152"/>
      <c r="AC1300" s="8"/>
      <c r="AD1300" s="8"/>
      <c r="AE1300" s="1795"/>
      <c r="AF1300" s="2406"/>
    </row>
    <row r="1301" spans="1:32" ht="30" customHeight="1" x14ac:dyDescent="0.25">
      <c r="A1301" s="70">
        <v>1</v>
      </c>
      <c r="B1301" s="70">
        <v>1</v>
      </c>
      <c r="C1301" s="407" t="s">
        <v>361</v>
      </c>
      <c r="D1301" s="407"/>
      <c r="E1301" s="2162">
        <f>SUM(E1302,E1303,E1304)</f>
        <v>14000</v>
      </c>
      <c r="F1301" s="361">
        <f>SUM(F1302,F1303,F1304)</f>
        <v>7000</v>
      </c>
      <c r="G1301" s="361">
        <f>SUM(G1302,G1303,G1304)</f>
        <v>6998</v>
      </c>
      <c r="H1301" s="361">
        <f t="shared" ref="H1301:H1306" si="963">G1301/F1301*100</f>
        <v>99.971428571428561</v>
      </c>
      <c r="I1301" s="125"/>
      <c r="J1301" s="125"/>
      <c r="K1301" s="126"/>
      <c r="L1301" s="126"/>
      <c r="M1301" s="126"/>
      <c r="N1301" s="126"/>
      <c r="O1301" s="126"/>
      <c r="P1301" s="126"/>
      <c r="Q1301" s="8"/>
      <c r="R1301" s="8"/>
      <c r="S1301" s="8"/>
      <c r="T1301" s="8"/>
      <c r="U1301" s="8"/>
      <c r="V1301" s="8"/>
      <c r="W1301" s="1035"/>
      <c r="X1301" s="8">
        <f t="shared" si="909"/>
        <v>0</v>
      </c>
      <c r="Y1301" s="8"/>
      <c r="Z1301" s="8"/>
      <c r="AA1301" s="8"/>
      <c r="AB1301" s="1152"/>
      <c r="AC1301" s="8">
        <f>AC1302+AC1303+AC1304</f>
        <v>1</v>
      </c>
      <c r="AD1301" s="8">
        <f>AD1302+AD1303+AD1304</f>
        <v>387.98</v>
      </c>
      <c r="AE1301" s="8">
        <f>AE1302+AE1303+AE1304</f>
        <v>0.38797999999999999</v>
      </c>
      <c r="AF1301" s="2406"/>
    </row>
    <row r="1302" spans="1:32" ht="29.25" customHeight="1" x14ac:dyDescent="0.25">
      <c r="A1302" s="70">
        <v>1</v>
      </c>
      <c r="B1302" s="70">
        <v>1</v>
      </c>
      <c r="C1302" s="407" t="s">
        <v>304</v>
      </c>
      <c r="D1302" s="407"/>
      <c r="E1302" s="2162">
        <v>2000</v>
      </c>
      <c r="F1302" s="92">
        <f>ROUND(E1302/12*$C$4,0)</f>
        <v>1000</v>
      </c>
      <c r="G1302" s="361">
        <v>1000</v>
      </c>
      <c r="H1302" s="361">
        <f t="shared" si="963"/>
        <v>100</v>
      </c>
      <c r="I1302" s="125"/>
      <c r="J1302" s="125"/>
      <c r="K1302" s="464"/>
      <c r="L1302" s="464"/>
      <c r="M1302" s="464"/>
      <c r="N1302" s="464"/>
      <c r="O1302" s="464"/>
      <c r="P1302" s="464"/>
      <c r="Q1302" s="8"/>
      <c r="R1302" s="8"/>
      <c r="S1302" s="8"/>
      <c r="T1302" s="8"/>
      <c r="U1302" s="8"/>
      <c r="V1302" s="8"/>
      <c r="W1302" s="1035"/>
      <c r="X1302" s="8">
        <f t="shared" si="909"/>
        <v>0</v>
      </c>
      <c r="Y1302" s="8"/>
      <c r="Z1302" s="8"/>
      <c r="AA1302" s="8"/>
      <c r="AB1302" s="1152"/>
      <c r="AC1302" s="8"/>
      <c r="AD1302" s="8"/>
      <c r="AE1302" s="1795"/>
      <c r="AF1302" s="2406"/>
    </row>
    <row r="1303" spans="1:32" ht="15" customHeight="1" x14ac:dyDescent="0.25">
      <c r="A1303" s="70">
        <v>1</v>
      </c>
      <c r="B1303" s="70">
        <v>1</v>
      </c>
      <c r="C1303" s="407" t="s">
        <v>305</v>
      </c>
      <c r="D1303" s="407"/>
      <c r="E1303" s="2162">
        <v>500</v>
      </c>
      <c r="F1303" s="92">
        <f>ROUND(E1303/12*$C$4,0)</f>
        <v>250</v>
      </c>
      <c r="G1303" s="361">
        <v>251</v>
      </c>
      <c r="H1303" s="361">
        <f t="shared" si="963"/>
        <v>100.4</v>
      </c>
      <c r="I1303" s="125"/>
      <c r="J1303" s="125"/>
      <c r="K1303" s="464"/>
      <c r="L1303" s="464"/>
      <c r="M1303" s="464"/>
      <c r="N1303" s="464"/>
      <c r="O1303" s="464"/>
      <c r="P1303" s="464"/>
      <c r="Q1303" s="8"/>
      <c r="R1303" s="8"/>
      <c r="S1303" s="8"/>
      <c r="T1303" s="8"/>
      <c r="U1303" s="8"/>
      <c r="V1303" s="8"/>
      <c r="W1303" s="1035"/>
      <c r="X1303" s="8">
        <f t="shared" si="909"/>
        <v>0</v>
      </c>
      <c r="Y1303" s="8"/>
      <c r="Z1303" s="8"/>
      <c r="AA1303" s="8"/>
      <c r="AB1303" s="1152"/>
      <c r="AC1303" s="8"/>
      <c r="AD1303" s="8"/>
      <c r="AE1303" s="1795"/>
      <c r="AF1303" s="2406"/>
    </row>
    <row r="1304" spans="1:32" ht="15" customHeight="1" x14ac:dyDescent="0.25">
      <c r="A1304" s="70">
        <v>1</v>
      </c>
      <c r="B1304" s="70">
        <v>1</v>
      </c>
      <c r="C1304" s="407" t="s">
        <v>306</v>
      </c>
      <c r="D1304" s="407"/>
      <c r="E1304" s="2162">
        <v>11500</v>
      </c>
      <c r="F1304" s="92">
        <f>ROUND(E1304/12*$C$4,0)</f>
        <v>5750</v>
      </c>
      <c r="G1304" s="361">
        <v>5747</v>
      </c>
      <c r="H1304" s="361">
        <f t="shared" si="963"/>
        <v>99.947826086956525</v>
      </c>
      <c r="I1304" s="125"/>
      <c r="J1304" s="125"/>
      <c r="K1304" s="464"/>
      <c r="L1304" s="464"/>
      <c r="M1304" s="464"/>
      <c r="N1304" s="464"/>
      <c r="O1304" s="464"/>
      <c r="P1304" s="464"/>
      <c r="Q1304" s="8"/>
      <c r="R1304" s="8"/>
      <c r="S1304" s="8"/>
      <c r="T1304" s="8"/>
      <c r="U1304" s="8"/>
      <c r="V1304" s="8"/>
      <c r="W1304" s="1035"/>
      <c r="X1304" s="8">
        <f t="shared" ref="X1304:X1375" si="964">AB1304-AA1304-Y1304</f>
        <v>0</v>
      </c>
      <c r="Y1304" s="8"/>
      <c r="Z1304" s="8"/>
      <c r="AA1304" s="8"/>
      <c r="AB1304" s="1152"/>
      <c r="AC1304" s="8">
        <v>1</v>
      </c>
      <c r="AD1304" s="8">
        <v>387.98</v>
      </c>
      <c r="AE1304" s="1795">
        <f>AD1304/1000</f>
        <v>0.38797999999999999</v>
      </c>
      <c r="AF1304" s="2406"/>
    </row>
    <row r="1305" spans="1:32" ht="15" customHeight="1" x14ac:dyDescent="0.25">
      <c r="A1305" s="70">
        <v>1</v>
      </c>
      <c r="B1305" s="70">
        <v>1</v>
      </c>
      <c r="C1305" s="407" t="s">
        <v>360</v>
      </c>
      <c r="D1305" s="407"/>
      <c r="E1305" s="2162">
        <v>35000</v>
      </c>
      <c r="F1305" s="92">
        <f>ROUND(E1305/12*$C$4,0)</f>
        <v>17500</v>
      </c>
      <c r="G1305" s="361">
        <v>17897</v>
      </c>
      <c r="H1305" s="361">
        <f t="shared" si="963"/>
        <v>102.26857142857142</v>
      </c>
      <c r="I1305" s="125"/>
      <c r="J1305" s="125"/>
      <c r="K1305" s="464"/>
      <c r="L1305" s="464"/>
      <c r="M1305" s="464"/>
      <c r="N1305" s="464"/>
      <c r="O1305" s="464"/>
      <c r="P1305" s="464"/>
      <c r="Q1305" s="8"/>
      <c r="R1305" s="8"/>
      <c r="S1305" s="8"/>
      <c r="T1305" s="8"/>
      <c r="U1305" s="8"/>
      <c r="V1305" s="8"/>
      <c r="W1305" s="1035"/>
      <c r="X1305" s="8">
        <f t="shared" si="964"/>
        <v>0</v>
      </c>
      <c r="Y1305" s="8"/>
      <c r="Z1305" s="8"/>
      <c r="AA1305" s="8"/>
      <c r="AB1305" s="1152"/>
      <c r="AC1305" s="8">
        <v>611</v>
      </c>
      <c r="AD1305" s="8">
        <v>798973.25</v>
      </c>
      <c r="AE1305" s="1795">
        <f>AD1305/1000</f>
        <v>798.97325000000001</v>
      </c>
      <c r="AF1305" s="2406"/>
    </row>
    <row r="1306" spans="1:32" ht="15" customHeight="1" x14ac:dyDescent="0.25">
      <c r="A1306" s="70">
        <v>1</v>
      </c>
      <c r="B1306" s="70">
        <v>1</v>
      </c>
      <c r="C1306" s="213" t="s">
        <v>168</v>
      </c>
      <c r="D1306" s="407"/>
      <c r="E1306" s="2160">
        <f>SUM(E1301+E1305*3.2)</f>
        <v>126000</v>
      </c>
      <c r="F1306" s="126">
        <f>SUM(F1301+F1305*3.2)</f>
        <v>63000</v>
      </c>
      <c r="G1306" s="126">
        <f>SUM(G1301+G1305*3.2)</f>
        <v>64268.4</v>
      </c>
      <c r="H1306" s="126">
        <f t="shared" si="963"/>
        <v>102.01333333333334</v>
      </c>
      <c r="I1306" s="125"/>
      <c r="J1306" s="125"/>
      <c r="K1306" s="464"/>
      <c r="L1306" s="464"/>
      <c r="M1306" s="464"/>
      <c r="N1306" s="464"/>
      <c r="O1306" s="464"/>
      <c r="P1306" s="464"/>
      <c r="Q1306" s="17">
        <v>55357.842800000006</v>
      </c>
      <c r="R1306" s="17">
        <v>55357.842800000006</v>
      </c>
      <c r="S1306" s="17">
        <v>55357.842800000006</v>
      </c>
      <c r="T1306" s="17">
        <v>55357.842800000006</v>
      </c>
      <c r="U1306" s="17">
        <v>55357.842800000006</v>
      </c>
      <c r="V1306" s="17">
        <v>55357.842800000006</v>
      </c>
      <c r="W1306" s="1695">
        <f>Q1306/12*$C$4+(R1306-Q1306)/11*5+(S1306-R1306)/10*4+(T1306-S1306)/9*3+(U1306-T1306)/8*2+(V1306-U1306)/7*1</f>
        <v>27678.921399999999</v>
      </c>
      <c r="X1306" s="17">
        <f t="shared" ref="X1306" si="965">AB1306-AA1306-Y1306</f>
        <v>27678.921479999997</v>
      </c>
      <c r="Y1306" s="17"/>
      <c r="Z1306" s="17">
        <f>X1306-W1306</f>
        <v>7.9999997979030013E-5</v>
      </c>
      <c r="AA1306" s="17">
        <v>-20.308700000000002</v>
      </c>
      <c r="AB1306" s="1244">
        <v>27658.612779999996</v>
      </c>
      <c r="AC1306" s="2160">
        <f>SUM(AC1301+AC1305*3.2)</f>
        <v>1956.2</v>
      </c>
      <c r="AD1306" s="17">
        <f>AD1305+AD1301</f>
        <v>799361.23</v>
      </c>
      <c r="AE1306" s="17">
        <f>AE1305+AE1301</f>
        <v>799.36122999999998</v>
      </c>
      <c r="AF1306" s="2406"/>
    </row>
    <row r="1307" spans="1:32" ht="15" customHeight="1" x14ac:dyDescent="0.25">
      <c r="A1307" s="70">
        <v>1</v>
      </c>
      <c r="B1307" s="70">
        <v>1</v>
      </c>
      <c r="C1307" s="507" t="s">
        <v>307</v>
      </c>
      <c r="D1307" s="507"/>
      <c r="E1307" s="2162"/>
      <c r="F1307" s="361"/>
      <c r="G1307" s="361"/>
      <c r="H1307" s="361"/>
      <c r="I1307" s="125"/>
      <c r="J1307" s="125"/>
      <c r="K1307" s="464"/>
      <c r="L1307" s="464"/>
      <c r="M1307" s="464"/>
      <c r="N1307" s="464"/>
      <c r="O1307" s="464"/>
      <c r="P1307" s="464"/>
      <c r="Q1307" s="8"/>
      <c r="R1307" s="8"/>
      <c r="S1307" s="8"/>
      <c r="T1307" s="8"/>
      <c r="U1307" s="8"/>
      <c r="V1307" s="8"/>
      <c r="W1307" s="1035"/>
      <c r="X1307" s="8">
        <f t="shared" si="964"/>
        <v>0</v>
      </c>
      <c r="Y1307" s="8"/>
      <c r="Z1307" s="8"/>
      <c r="AA1307" s="8"/>
      <c r="AB1307" s="1152"/>
      <c r="AC1307" s="8"/>
      <c r="AD1307" s="8"/>
      <c r="AE1307" s="1795"/>
      <c r="AF1307" s="2406"/>
    </row>
    <row r="1308" spans="1:32" ht="15" customHeight="1" x14ac:dyDescent="0.25">
      <c r="A1308" s="70">
        <v>1</v>
      </c>
      <c r="B1308" s="70">
        <v>1</v>
      </c>
      <c r="C1308" s="407" t="s">
        <v>198</v>
      </c>
      <c r="D1308" s="407"/>
      <c r="E1308" s="2150">
        <f>SUM(E1310,E1313)</f>
        <v>62418</v>
      </c>
      <c r="F1308" s="440">
        <f>SUM(F1310,F1313)</f>
        <v>31210</v>
      </c>
      <c r="G1308" s="440">
        <f>SUM(G1310,G1313)</f>
        <v>35205</v>
      </c>
      <c r="H1308" s="440">
        <f>G1308/F1308*100</f>
        <v>112.80038449214996</v>
      </c>
      <c r="I1308" s="125"/>
      <c r="J1308" s="125"/>
      <c r="K1308" s="464"/>
      <c r="L1308" s="464"/>
      <c r="M1308" s="464"/>
      <c r="N1308" s="464"/>
      <c r="O1308" s="464"/>
      <c r="P1308" s="464"/>
      <c r="Q1308" s="8"/>
      <c r="R1308" s="8"/>
      <c r="S1308" s="8"/>
      <c r="T1308" s="8"/>
      <c r="U1308" s="8"/>
      <c r="V1308" s="8"/>
      <c r="W1308" s="1035"/>
      <c r="X1308" s="8">
        <f t="shared" si="964"/>
        <v>0</v>
      </c>
      <c r="Y1308" s="8"/>
      <c r="Z1308" s="8"/>
      <c r="AA1308" s="8"/>
      <c r="AB1308" s="1152"/>
      <c r="AC1308" s="8">
        <f>AC1309+AC1310+AC1313</f>
        <v>0</v>
      </c>
      <c r="AD1308" s="8">
        <f>AD1309+AD1310+AD1313</f>
        <v>0</v>
      </c>
      <c r="AE1308" s="8">
        <f>AE1309+AE1310+AE1313</f>
        <v>0</v>
      </c>
      <c r="AF1308" s="2406"/>
    </row>
    <row r="1309" spans="1:32" ht="45" customHeight="1" x14ac:dyDescent="0.25">
      <c r="A1309" s="70">
        <v>1</v>
      </c>
      <c r="B1309" s="70">
        <v>1</v>
      </c>
      <c r="C1309" s="407" t="s">
        <v>303</v>
      </c>
      <c r="D1309" s="407"/>
      <c r="E1309" s="2150"/>
      <c r="F1309" s="92">
        <f>ROUND(E1309/12*$C$4,0)</f>
        <v>0</v>
      </c>
      <c r="G1309" s="440"/>
      <c r="H1309" s="440"/>
      <c r="I1309" s="125"/>
      <c r="J1309" s="125"/>
      <c r="K1309" s="464"/>
      <c r="L1309" s="464"/>
      <c r="M1309" s="464"/>
      <c r="N1309" s="464"/>
      <c r="O1309" s="464"/>
      <c r="P1309" s="464"/>
      <c r="Q1309" s="8"/>
      <c r="R1309" s="8"/>
      <c r="S1309" s="8"/>
      <c r="T1309" s="8"/>
      <c r="U1309" s="8"/>
      <c r="V1309" s="8"/>
      <c r="W1309" s="1035"/>
      <c r="X1309" s="8">
        <f t="shared" si="964"/>
        <v>0</v>
      </c>
      <c r="Y1309" s="8"/>
      <c r="Z1309" s="8"/>
      <c r="AA1309" s="8"/>
      <c r="AB1309" s="1152"/>
      <c r="AC1309" s="8"/>
      <c r="AD1309" s="8"/>
      <c r="AE1309" s="1795"/>
      <c r="AF1309" s="2406"/>
    </row>
    <row r="1310" spans="1:32" ht="48.75" customHeight="1" x14ac:dyDescent="0.25">
      <c r="A1310" s="70">
        <v>1</v>
      </c>
      <c r="B1310" s="70">
        <v>1</v>
      </c>
      <c r="C1310" s="483" t="s">
        <v>308</v>
      </c>
      <c r="D1310" s="407"/>
      <c r="E1310" s="2150">
        <f>SUM(E1311:E1312)</f>
        <v>1635</v>
      </c>
      <c r="F1310" s="440">
        <f>SUM(F1311:F1312)</f>
        <v>818</v>
      </c>
      <c r="G1310" s="440">
        <f>SUM(G1311:G1312)</f>
        <v>1819</v>
      </c>
      <c r="H1310" s="440">
        <f t="shared" ref="H1310:H1315" si="966">G1310/F1310*100</f>
        <v>222.37163814180926</v>
      </c>
      <c r="I1310" s="125"/>
      <c r="J1310" s="125"/>
      <c r="K1310" s="464"/>
      <c r="L1310" s="464"/>
      <c r="M1310" s="464"/>
      <c r="N1310" s="464"/>
      <c r="O1310" s="464"/>
      <c r="P1310" s="464"/>
      <c r="Q1310" s="8"/>
      <c r="R1310" s="8"/>
      <c r="S1310" s="8"/>
      <c r="T1310" s="8"/>
      <c r="U1310" s="8"/>
      <c r="V1310" s="8"/>
      <c r="W1310" s="1035"/>
      <c r="X1310" s="8">
        <f t="shared" si="964"/>
        <v>0</v>
      </c>
      <c r="Y1310" s="8"/>
      <c r="Z1310" s="8"/>
      <c r="AA1310" s="8"/>
      <c r="AB1310" s="1152"/>
      <c r="AC1310" s="8"/>
      <c r="AD1310" s="8"/>
      <c r="AE1310" s="1795"/>
      <c r="AF1310" s="2406"/>
    </row>
    <row r="1311" spans="1:32" ht="50.25" customHeight="1" x14ac:dyDescent="0.25">
      <c r="A1311" s="70">
        <v>1</v>
      </c>
      <c r="B1311" s="70">
        <v>1</v>
      </c>
      <c r="C1311" s="407" t="s">
        <v>354</v>
      </c>
      <c r="D1311" s="407"/>
      <c r="E1311" s="2150">
        <v>1030</v>
      </c>
      <c r="F1311" s="92">
        <f>ROUND(E1311/12*$C$4,0)</f>
        <v>515</v>
      </c>
      <c r="G1311" s="92">
        <v>1186</v>
      </c>
      <c r="H1311" s="440">
        <f t="shared" si="966"/>
        <v>230.29126213592232</v>
      </c>
      <c r="I1311" s="125"/>
      <c r="J1311" s="125"/>
      <c r="K1311" s="464"/>
      <c r="L1311" s="464"/>
      <c r="M1311" s="464"/>
      <c r="N1311" s="464"/>
      <c r="O1311" s="464"/>
      <c r="P1311" s="464"/>
      <c r="Q1311" s="8"/>
      <c r="R1311" s="8"/>
      <c r="S1311" s="8"/>
      <c r="T1311" s="8"/>
      <c r="U1311" s="8"/>
      <c r="V1311" s="8"/>
      <c r="W1311" s="1035"/>
      <c r="X1311" s="8">
        <f t="shared" si="964"/>
        <v>0</v>
      </c>
      <c r="Y1311" s="8"/>
      <c r="Z1311" s="8"/>
      <c r="AA1311" s="8"/>
      <c r="AB1311" s="1152"/>
      <c r="AC1311" s="8"/>
      <c r="AD1311" s="8"/>
      <c r="AE1311" s="1795"/>
      <c r="AF1311" s="2406"/>
    </row>
    <row r="1312" spans="1:32" ht="61.5" customHeight="1" x14ac:dyDescent="0.25">
      <c r="A1312" s="70">
        <v>1</v>
      </c>
      <c r="B1312" s="70">
        <v>1</v>
      </c>
      <c r="C1312" s="407" t="s">
        <v>355</v>
      </c>
      <c r="D1312" s="407"/>
      <c r="E1312" s="2150">
        <v>605</v>
      </c>
      <c r="F1312" s="92">
        <f>ROUND(E1312/12*$C$4,0)</f>
        <v>303</v>
      </c>
      <c r="G1312" s="440">
        <v>633</v>
      </c>
      <c r="H1312" s="440">
        <f t="shared" si="966"/>
        <v>208.91089108910893</v>
      </c>
      <c r="I1312" s="125"/>
      <c r="J1312" s="125"/>
      <c r="K1312" s="464"/>
      <c r="L1312" s="464"/>
      <c r="M1312" s="464"/>
      <c r="N1312" s="464"/>
      <c r="O1312" s="464"/>
      <c r="P1312" s="464"/>
      <c r="Q1312" s="8"/>
      <c r="R1312" s="8"/>
      <c r="S1312" s="8"/>
      <c r="T1312" s="8"/>
      <c r="U1312" s="8"/>
      <c r="V1312" s="8"/>
      <c r="W1312" s="1035"/>
      <c r="X1312" s="8">
        <f t="shared" si="964"/>
        <v>0</v>
      </c>
      <c r="Y1312" s="8"/>
      <c r="Z1312" s="8"/>
      <c r="AA1312" s="8"/>
      <c r="AB1312" s="1152"/>
      <c r="AC1312" s="8"/>
      <c r="AD1312" s="8"/>
      <c r="AE1312" s="1795"/>
      <c r="AF1312" s="2406"/>
    </row>
    <row r="1313" spans="1:32" ht="61.5" customHeight="1" x14ac:dyDescent="0.25">
      <c r="A1313" s="70">
        <v>1</v>
      </c>
      <c r="B1313" s="70">
        <v>1</v>
      </c>
      <c r="C1313" s="407" t="s">
        <v>311</v>
      </c>
      <c r="D1313" s="407"/>
      <c r="E1313" s="2150">
        <f>SUM(E1314:E1315)</f>
        <v>60783</v>
      </c>
      <c r="F1313" s="440">
        <f>SUM(F1314:F1315)</f>
        <v>30392</v>
      </c>
      <c r="G1313" s="440">
        <f>SUM(G1314:G1315)</f>
        <v>33386</v>
      </c>
      <c r="H1313" s="440">
        <f t="shared" si="966"/>
        <v>109.85127665175045</v>
      </c>
      <c r="I1313" s="125"/>
      <c r="J1313" s="125"/>
      <c r="K1313" s="464"/>
      <c r="L1313" s="464"/>
      <c r="M1313" s="464"/>
      <c r="N1313" s="464"/>
      <c r="O1313" s="464"/>
      <c r="P1313" s="464"/>
      <c r="Q1313" s="8"/>
      <c r="R1313" s="8"/>
      <c r="S1313" s="8"/>
      <c r="T1313" s="8"/>
      <c r="U1313" s="8"/>
      <c r="V1313" s="8"/>
      <c r="W1313" s="1035"/>
      <c r="X1313" s="8">
        <f t="shared" si="964"/>
        <v>0</v>
      </c>
      <c r="Y1313" s="8"/>
      <c r="Z1313" s="8"/>
      <c r="AA1313" s="8"/>
      <c r="AB1313" s="1152"/>
      <c r="AC1313" s="8">
        <f>AC1314*4.7647+AC1315*1.4375</f>
        <v>0</v>
      </c>
      <c r="AD1313" s="8">
        <f>AD1314+AD1315</f>
        <v>0</v>
      </c>
      <c r="AE1313" s="8">
        <f>AE1314+AE1315</f>
        <v>0</v>
      </c>
      <c r="AF1313" s="2406"/>
    </row>
    <row r="1314" spans="1:32" ht="63.75" customHeight="1" x14ac:dyDescent="0.25">
      <c r="A1314" s="70">
        <v>1</v>
      </c>
      <c r="B1314" s="70">
        <v>1</v>
      </c>
      <c r="C1314" s="407" t="s">
        <v>376</v>
      </c>
      <c r="D1314" s="407"/>
      <c r="E1314" s="2150">
        <v>50833</v>
      </c>
      <c r="F1314" s="92">
        <f>ROUND(E1314/12*$C$4,0)</f>
        <v>25417</v>
      </c>
      <c r="G1314" s="92">
        <v>28272</v>
      </c>
      <c r="H1314" s="440">
        <f t="shared" si="966"/>
        <v>111.23263957194006</v>
      </c>
      <c r="I1314" s="125"/>
      <c r="J1314" s="125"/>
      <c r="K1314" s="464"/>
      <c r="L1314" s="464"/>
      <c r="M1314" s="464"/>
      <c r="N1314" s="464"/>
      <c r="O1314" s="464"/>
      <c r="P1314" s="464"/>
      <c r="Q1314" s="8"/>
      <c r="R1314" s="8"/>
      <c r="S1314" s="8"/>
      <c r="T1314" s="8"/>
      <c r="U1314" s="8"/>
      <c r="V1314" s="8"/>
      <c r="W1314" s="1035"/>
      <c r="X1314" s="8">
        <f t="shared" si="964"/>
        <v>0</v>
      </c>
      <c r="Y1314" s="8"/>
      <c r="Z1314" s="8"/>
      <c r="AA1314" s="8"/>
      <c r="AB1314" s="1152"/>
      <c r="AC1314" s="8"/>
      <c r="AD1314" s="8"/>
      <c r="AE1314" s="1795">
        <f t="shared" ref="AE1314:AE1315" si="967">AD1314/1000</f>
        <v>0</v>
      </c>
      <c r="AF1314" s="2406"/>
    </row>
    <row r="1315" spans="1:32" ht="42.75" customHeight="1" x14ac:dyDescent="0.25">
      <c r="A1315" s="70">
        <v>1</v>
      </c>
      <c r="B1315" s="70">
        <v>1</v>
      </c>
      <c r="C1315" s="407" t="s">
        <v>322</v>
      </c>
      <c r="D1315" s="407"/>
      <c r="E1315" s="2150">
        <v>9950</v>
      </c>
      <c r="F1315" s="92">
        <f>ROUND(E1315/12*$C$4,0)</f>
        <v>4975</v>
      </c>
      <c r="G1315" s="92">
        <v>5114</v>
      </c>
      <c r="H1315" s="440">
        <f t="shared" si="966"/>
        <v>102.79396984924622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1035"/>
      <c r="X1315" s="8">
        <f t="shared" si="964"/>
        <v>0</v>
      </c>
      <c r="Y1315" s="8"/>
      <c r="Z1315" s="8"/>
      <c r="AA1315" s="8"/>
      <c r="AB1315" s="1152"/>
      <c r="AC1315" s="8"/>
      <c r="AD1315" s="8"/>
      <c r="AE1315" s="1795">
        <f t="shared" si="967"/>
        <v>0</v>
      </c>
      <c r="AF1315" s="2406"/>
    </row>
    <row r="1316" spans="1:32" ht="35.1" customHeight="1" x14ac:dyDescent="0.25">
      <c r="A1316" s="70">
        <v>1</v>
      </c>
      <c r="B1316" s="70">
        <v>1</v>
      </c>
      <c r="C1316" s="407" t="s">
        <v>157</v>
      </c>
      <c r="D1316" s="407"/>
      <c r="E1316" s="2150"/>
      <c r="F1316" s="92"/>
      <c r="G1316" s="92"/>
      <c r="H1316" s="440"/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1035"/>
      <c r="X1316" s="8">
        <f t="shared" si="964"/>
        <v>0</v>
      </c>
      <c r="Y1316" s="8"/>
      <c r="Z1316" s="8"/>
      <c r="AA1316" s="8"/>
      <c r="AB1316" s="1152"/>
      <c r="AC1316" s="8"/>
      <c r="AD1316" s="8"/>
      <c r="AE1316" s="1795"/>
      <c r="AF1316" s="2406"/>
    </row>
    <row r="1317" spans="1:32" ht="30" customHeight="1" x14ac:dyDescent="0.25">
      <c r="A1317" s="70">
        <v>1</v>
      </c>
      <c r="B1317" s="70">
        <v>1</v>
      </c>
      <c r="C1317" s="407" t="s">
        <v>158</v>
      </c>
      <c r="D1317" s="407"/>
      <c r="E1317" s="2150">
        <v>10269</v>
      </c>
      <c r="F1317" s="92">
        <f>ROUND(E1317/12*$C$4,0)</f>
        <v>5135</v>
      </c>
      <c r="G1317" s="92">
        <v>5136</v>
      </c>
      <c r="H1317" s="440">
        <f>G1317/F1317*100</f>
        <v>100.0194741966894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1035"/>
      <c r="X1317" s="8">
        <f t="shared" si="964"/>
        <v>0</v>
      </c>
      <c r="Y1317" s="8"/>
      <c r="Z1317" s="8"/>
      <c r="AA1317" s="8"/>
      <c r="AB1317" s="1152"/>
      <c r="AC1317" s="8"/>
      <c r="AD1317" s="8"/>
      <c r="AE1317" s="1795"/>
      <c r="AF1317" s="2406"/>
    </row>
    <row r="1318" spans="1:32" ht="15" customHeight="1" x14ac:dyDescent="0.25">
      <c r="A1318" s="70">
        <v>1</v>
      </c>
      <c r="B1318" s="70">
        <v>1</v>
      </c>
      <c r="C1318" s="213" t="s">
        <v>165</v>
      </c>
      <c r="D1318" s="546"/>
      <c r="E1318" s="2161">
        <f>SUM(E1308+E1317)</f>
        <v>72687</v>
      </c>
      <c r="F1318" s="513">
        <f>SUM(F1308+F1317)</f>
        <v>36345</v>
      </c>
      <c r="G1318" s="513">
        <f>SUM(G1308+G1317)</f>
        <v>40341</v>
      </c>
      <c r="H1318" s="513">
        <f>G1318/F1318*100</f>
        <v>110.99463475030953</v>
      </c>
      <c r="I1318" s="373"/>
      <c r="J1318" s="373"/>
      <c r="K1318" s="465"/>
      <c r="L1318" s="465"/>
      <c r="M1318" s="465"/>
      <c r="N1318" s="465"/>
      <c r="O1318" s="465"/>
      <c r="P1318" s="465"/>
      <c r="Q1318" s="17">
        <v>45269.765980000004</v>
      </c>
      <c r="R1318" s="17">
        <v>45269.765980000004</v>
      </c>
      <c r="S1318" s="17">
        <v>45269.765980000004</v>
      </c>
      <c r="T1318" s="17">
        <v>45269.765980000004</v>
      </c>
      <c r="U1318" s="17">
        <v>45269.765980000004</v>
      </c>
      <c r="V1318" s="17">
        <v>45269.765980000004</v>
      </c>
      <c r="W1318" s="1037">
        <f>Q1318/12*$C$4+(R1318-Q1318)/11*5+(S1318-R1318)/10*4+(T1318-S1318)/9*3+(U1318-T1318)/8*2+(V1318-U1318)/7*1</f>
        <v>22634.882990000002</v>
      </c>
      <c r="X1318" s="17">
        <f t="shared" ref="X1318" si="968">AB1318-AA1318-Y1318</f>
        <v>22631.63047</v>
      </c>
      <c r="Y1318" s="17"/>
      <c r="Z1318" s="17">
        <f>X1318-W1318</f>
        <v>-3.2525200000018231</v>
      </c>
      <c r="AA1318" s="17">
        <v>-6.79068</v>
      </c>
      <c r="AB1318" s="1244">
        <v>22624.839790000002</v>
      </c>
      <c r="AC1318" s="2161">
        <f>SUM(AC1308+AC1317)</f>
        <v>0</v>
      </c>
      <c r="AD1318" s="17">
        <f>AD1317+AD1316+AD1308</f>
        <v>0</v>
      </c>
      <c r="AE1318" s="17">
        <f>AE1317+AE1316+AE1308</f>
        <v>0</v>
      </c>
      <c r="AF1318" s="2406"/>
    </row>
    <row r="1319" spans="1:32" ht="15" customHeight="1" x14ac:dyDescent="0.25">
      <c r="A1319" s="70">
        <v>1</v>
      </c>
      <c r="B1319" s="70">
        <v>1</v>
      </c>
      <c r="C1319" s="132" t="s">
        <v>166</v>
      </c>
      <c r="D1319" s="132"/>
      <c r="E1319" s="2338">
        <f>SUM(E1318,E1306)</f>
        <v>198687</v>
      </c>
      <c r="F1319" s="553">
        <f>SUM(F1318,F1306)</f>
        <v>99345</v>
      </c>
      <c r="G1319" s="553">
        <f>SUM(G1318,G1306)</f>
        <v>104609.4</v>
      </c>
      <c r="H1319" s="553">
        <f>G1319/F1319*100</f>
        <v>105.29910916503096</v>
      </c>
      <c r="I1319" s="564"/>
      <c r="J1319" s="564"/>
      <c r="K1319" s="589"/>
      <c r="L1319" s="589"/>
      <c r="M1319" s="589"/>
      <c r="N1319" s="589"/>
      <c r="O1319" s="589"/>
      <c r="P1319" s="589"/>
      <c r="Q1319" s="17">
        <f t="shared" ref="Q1319:R1319" si="969">SUM(Q1318,Q1306)</f>
        <v>100627.60878000001</v>
      </c>
      <c r="R1319" s="17">
        <f t="shared" si="969"/>
        <v>100627.60878000001</v>
      </c>
      <c r="S1319" s="17">
        <f t="shared" ref="S1319:T1319" si="970">SUM(S1318,S1306)</f>
        <v>100627.60878000001</v>
      </c>
      <c r="T1319" s="17">
        <f t="shared" si="970"/>
        <v>100627.60878000001</v>
      </c>
      <c r="U1319" s="17">
        <f t="shared" ref="U1319:V1319" si="971">SUM(U1318,U1306)</f>
        <v>100627.60878000001</v>
      </c>
      <c r="V1319" s="17">
        <f t="shared" si="971"/>
        <v>100627.60878000001</v>
      </c>
      <c r="W1319" s="1037">
        <f t="shared" ref="W1319" si="972">SUM(W1318,W1306)</f>
        <v>50313.804390000005</v>
      </c>
      <c r="X1319" s="17">
        <f t="shared" ref="X1319:AB1319" si="973">SUM(X1318,X1306)</f>
        <v>50310.551949999994</v>
      </c>
      <c r="Y1319" s="17">
        <f t="shared" si="973"/>
        <v>0</v>
      </c>
      <c r="Z1319" s="17">
        <f t="shared" si="973"/>
        <v>-3.252440000003844</v>
      </c>
      <c r="AA1319" s="17">
        <f t="shared" si="973"/>
        <v>-27.099380000000004</v>
      </c>
      <c r="AB1319" s="1244">
        <f t="shared" si="973"/>
        <v>50283.452569999994</v>
      </c>
      <c r="AC1319" s="2338">
        <f>SUM(AC1318,AC1306)</f>
        <v>1956.2</v>
      </c>
      <c r="AD1319" s="1244">
        <f t="shared" ref="AD1319:AE1319" si="974">SUM(AD1318,AD1306)</f>
        <v>799361.23</v>
      </c>
      <c r="AE1319" s="1244">
        <f t="shared" si="974"/>
        <v>799.36122999999998</v>
      </c>
      <c r="AF1319" s="2406"/>
    </row>
    <row r="1320" spans="1:32" ht="15" customHeight="1" x14ac:dyDescent="0.25">
      <c r="A1320" s="70">
        <v>1</v>
      </c>
      <c r="B1320" s="70">
        <v>1</v>
      </c>
      <c r="C1320" s="135" t="s">
        <v>31</v>
      </c>
      <c r="D1320" s="135"/>
      <c r="E1320" s="2317"/>
      <c r="F1320" s="381"/>
      <c r="G1320" s="381"/>
      <c r="H1320" s="381"/>
      <c r="I1320" s="383"/>
      <c r="J1320" s="383"/>
      <c r="K1320" s="385"/>
      <c r="L1320" s="385"/>
      <c r="M1320" s="385"/>
      <c r="N1320" s="385"/>
      <c r="O1320" s="385"/>
      <c r="P1320" s="385"/>
      <c r="Q1320" s="13"/>
      <c r="R1320" s="13"/>
      <c r="S1320" s="13"/>
      <c r="T1320" s="13"/>
      <c r="U1320" s="13"/>
      <c r="V1320" s="13"/>
      <c r="W1320" s="1038"/>
      <c r="X1320" s="13">
        <f t="shared" si="964"/>
        <v>0</v>
      </c>
      <c r="Y1320" s="13"/>
      <c r="Z1320" s="13"/>
      <c r="AA1320" s="13"/>
      <c r="AB1320" s="1252"/>
      <c r="AC1320" s="13"/>
      <c r="AD1320" s="13"/>
      <c r="AE1320" s="1798"/>
      <c r="AF1320" s="2406"/>
    </row>
    <row r="1321" spans="1:32" ht="15" customHeight="1" x14ac:dyDescent="0.25">
      <c r="A1321" s="70">
        <v>1</v>
      </c>
      <c r="B1321" s="70">
        <v>1</v>
      </c>
      <c r="C1321" s="217" t="s">
        <v>148</v>
      </c>
      <c r="D1321" s="217"/>
      <c r="E1321" s="2162"/>
      <c r="F1321" s="361"/>
      <c r="G1321" s="361"/>
      <c r="H1321" s="361"/>
      <c r="I1321" s="125"/>
      <c r="J1321" s="125"/>
      <c r="K1321" s="388"/>
      <c r="L1321" s="388"/>
      <c r="M1321" s="388"/>
      <c r="N1321" s="388"/>
      <c r="O1321" s="388"/>
      <c r="P1321" s="388"/>
      <c r="Q1321" s="8"/>
      <c r="R1321" s="8"/>
      <c r="S1321" s="8"/>
      <c r="T1321" s="8"/>
      <c r="U1321" s="8"/>
      <c r="V1321" s="8"/>
      <c r="W1321" s="1035"/>
      <c r="X1321" s="8">
        <f t="shared" si="964"/>
        <v>0</v>
      </c>
      <c r="Y1321" s="8"/>
      <c r="Z1321" s="8"/>
      <c r="AA1321" s="8"/>
      <c r="AB1321" s="1152"/>
      <c r="AC1321" s="8"/>
      <c r="AD1321" s="8"/>
      <c r="AE1321" s="1795"/>
      <c r="AF1321" s="2406"/>
    </row>
    <row r="1322" spans="1:32" s="96" customFormat="1" ht="15" customHeight="1" x14ac:dyDescent="0.25">
      <c r="A1322" s="70">
        <v>1</v>
      </c>
      <c r="B1322" s="70">
        <v>1</v>
      </c>
      <c r="C1322" s="150" t="s">
        <v>77</v>
      </c>
      <c r="D1322" s="124">
        <v>240</v>
      </c>
      <c r="E1322" s="2162">
        <v>820</v>
      </c>
      <c r="F1322" s="92">
        <f>(E1322-(830/12*3))/9*($C$4-3)+(830/12*3)</f>
        <v>411.66666666666669</v>
      </c>
      <c r="G1322" s="92">
        <f>216+207</f>
        <v>423</v>
      </c>
      <c r="H1322" s="92">
        <f>G1322/F1322*100</f>
        <v>102.75303643724696</v>
      </c>
      <c r="I1322" s="125">
        <v>8</v>
      </c>
      <c r="J1322" s="93">
        <f>M1322/G1322</f>
        <v>7.9929078014184398</v>
      </c>
      <c r="K1322" s="94">
        <f>ROUND(E1322*I1322,0)</f>
        <v>6560</v>
      </c>
      <c r="L1322" s="94">
        <f t="shared" ref="L1322:L1325" si="975">ROUND(K1322/12*$C$4,0)</f>
        <v>3280</v>
      </c>
      <c r="M1322" s="94">
        <v>3381</v>
      </c>
      <c r="N1322" s="94">
        <f>M1322/L1322*100</f>
        <v>103.07926829268293</v>
      </c>
      <c r="O1322" s="94">
        <f>K1322/D1322</f>
        <v>27.333333333333332</v>
      </c>
      <c r="P1322" s="94">
        <f>M1322/$C$4*12/O1322</f>
        <v>247.39024390243904</v>
      </c>
      <c r="Q1322" s="8"/>
      <c r="R1322" s="8"/>
      <c r="S1322" s="8"/>
      <c r="T1322" s="8"/>
      <c r="U1322" s="8"/>
      <c r="V1322" s="8"/>
      <c r="W1322" s="1035"/>
      <c r="X1322" s="8">
        <f t="shared" si="964"/>
        <v>0</v>
      </c>
      <c r="Y1322" s="8"/>
      <c r="Z1322" s="8">
        <f>X1322-W1322</f>
        <v>0</v>
      </c>
      <c r="AA1322" s="8"/>
      <c r="AB1322" s="1152"/>
      <c r="AC1322" s="8"/>
      <c r="AD1322" s="8"/>
      <c r="AE1322" s="1795"/>
      <c r="AF1322" s="2406"/>
    </row>
    <row r="1323" spans="1:32" s="96" customFormat="1" ht="15" customHeight="1" x14ac:dyDescent="0.25">
      <c r="A1323" s="70"/>
      <c r="B1323" s="70">
        <v>1</v>
      </c>
      <c r="C1323" s="1700" t="s">
        <v>63</v>
      </c>
      <c r="D1323" s="357">
        <v>240</v>
      </c>
      <c r="E1323" s="2163">
        <v>40</v>
      </c>
      <c r="F1323" s="98">
        <f>(E1323-(70/12*3))/9*($C$4-3)+(70/12*3)</f>
        <v>25</v>
      </c>
      <c r="G1323" s="98">
        <f>9+11</f>
        <v>20</v>
      </c>
      <c r="H1323" s="98">
        <f>G1323/F1323*100</f>
        <v>80</v>
      </c>
      <c r="I1323" s="373">
        <v>8</v>
      </c>
      <c r="J1323" s="93">
        <f>M1323/G1323</f>
        <v>8</v>
      </c>
      <c r="K1323" s="100">
        <f>ROUND(E1323*I1323,0)</f>
        <v>320</v>
      </c>
      <c r="L1323" s="100">
        <f t="shared" si="975"/>
        <v>160</v>
      </c>
      <c r="M1323" s="100">
        <v>160</v>
      </c>
      <c r="N1323" s="100">
        <f>M1323/L1323*100</f>
        <v>100</v>
      </c>
      <c r="O1323" s="100">
        <f>K1323/D1323</f>
        <v>1.3333333333333333</v>
      </c>
      <c r="P1323" s="100">
        <f>M1323/$C$4*12/O1323</f>
        <v>240</v>
      </c>
      <c r="Q1323" s="15"/>
      <c r="R1323" s="15"/>
      <c r="S1323" s="15"/>
      <c r="T1323" s="15"/>
      <c r="U1323" s="15"/>
      <c r="V1323" s="15"/>
      <c r="W1323" s="1036"/>
      <c r="X1323" s="15"/>
      <c r="Y1323" s="15"/>
      <c r="Z1323" s="15"/>
      <c r="AA1323" s="15"/>
      <c r="AB1323" s="1269"/>
      <c r="AC1323" s="15"/>
      <c r="AD1323" s="15"/>
      <c r="AE1323" s="1796"/>
      <c r="AF1323" s="2406"/>
    </row>
    <row r="1324" spans="1:32" s="96" customFormat="1" ht="15" customHeight="1" x14ac:dyDescent="0.25">
      <c r="A1324" s="70"/>
      <c r="B1324" s="70">
        <v>1</v>
      </c>
      <c r="C1324" s="1275" t="s">
        <v>15</v>
      </c>
      <c r="D1324" s="357">
        <v>240</v>
      </c>
      <c r="E1324" s="2163">
        <v>30</v>
      </c>
      <c r="F1324" s="2562">
        <f>ROUND(E1324/9*($C$4-3),0)</f>
        <v>10</v>
      </c>
      <c r="G1324" s="98">
        <v>5</v>
      </c>
      <c r="H1324" s="98">
        <f t="shared" ref="H1324:H1325" si="976">G1324/F1324*100</f>
        <v>50</v>
      </c>
      <c r="I1324" s="373">
        <v>9</v>
      </c>
      <c r="J1324" s="99">
        <f t="shared" ref="J1324:J1325" si="977">M1324/G1324</f>
        <v>10</v>
      </c>
      <c r="K1324" s="100">
        <f t="shared" ref="K1324:K1325" si="978">ROUND(E1324*I1324,0)</f>
        <v>270</v>
      </c>
      <c r="L1324" s="100">
        <f t="shared" si="975"/>
        <v>135</v>
      </c>
      <c r="M1324" s="100">
        <v>50</v>
      </c>
      <c r="N1324" s="100">
        <f t="shared" ref="N1324:N1325" si="979">M1324/L1324*100</f>
        <v>37.037037037037038</v>
      </c>
      <c r="O1324" s="100">
        <f t="shared" ref="O1324:O1325" si="980">K1324/D1324</f>
        <v>1.125</v>
      </c>
      <c r="P1324" s="100">
        <f t="shared" ref="P1324:P1325" si="981">M1324/$C$4*12/O1324</f>
        <v>88.888888888888886</v>
      </c>
      <c r="Q1324" s="15"/>
      <c r="R1324" s="15"/>
      <c r="S1324" s="15"/>
      <c r="T1324" s="15"/>
      <c r="U1324" s="15"/>
      <c r="V1324" s="15"/>
      <c r="W1324" s="1036"/>
      <c r="X1324" s="15"/>
      <c r="Y1324" s="15"/>
      <c r="Z1324" s="15"/>
      <c r="AA1324" s="15"/>
      <c r="AB1324" s="1269"/>
      <c r="AC1324" s="15"/>
      <c r="AD1324" s="15"/>
      <c r="AE1324" s="1796"/>
      <c r="AF1324" s="2406"/>
    </row>
    <row r="1325" spans="1:32" s="96" customFormat="1" ht="15" customHeight="1" x14ac:dyDescent="0.25">
      <c r="A1325" s="70"/>
      <c r="B1325" s="70">
        <v>1</v>
      </c>
      <c r="C1325" s="1283" t="s">
        <v>9</v>
      </c>
      <c r="D1325" s="357">
        <v>240</v>
      </c>
      <c r="E1325" s="2163">
        <v>10</v>
      </c>
      <c r="F1325" s="2562">
        <f>ROUND(E1325/9*($C$4-3),0)</f>
        <v>3</v>
      </c>
      <c r="G1325" s="98">
        <v>2</v>
      </c>
      <c r="H1325" s="98">
        <f t="shared" si="976"/>
        <v>66.666666666666657</v>
      </c>
      <c r="I1325" s="373">
        <v>10</v>
      </c>
      <c r="J1325" s="99">
        <f t="shared" si="977"/>
        <v>10</v>
      </c>
      <c r="K1325" s="100">
        <f t="shared" si="978"/>
        <v>100</v>
      </c>
      <c r="L1325" s="100">
        <f t="shared" si="975"/>
        <v>50</v>
      </c>
      <c r="M1325" s="100">
        <v>20</v>
      </c>
      <c r="N1325" s="100">
        <f t="shared" si="979"/>
        <v>40</v>
      </c>
      <c r="O1325" s="100">
        <f t="shared" si="980"/>
        <v>0.41666666666666669</v>
      </c>
      <c r="P1325" s="100">
        <f t="shared" si="981"/>
        <v>96</v>
      </c>
      <c r="Q1325" s="15"/>
      <c r="R1325" s="15"/>
      <c r="S1325" s="15"/>
      <c r="T1325" s="15"/>
      <c r="U1325" s="15"/>
      <c r="V1325" s="15"/>
      <c r="W1325" s="1036"/>
      <c r="X1325" s="15"/>
      <c r="Y1325" s="15"/>
      <c r="Z1325" s="15"/>
      <c r="AA1325" s="15"/>
      <c r="AB1325" s="1269"/>
      <c r="AC1325" s="15"/>
      <c r="AD1325" s="15"/>
      <c r="AE1325" s="1796"/>
      <c r="AF1325" s="2406"/>
    </row>
    <row r="1326" spans="1:32" ht="15.75" customHeight="1" x14ac:dyDescent="0.25">
      <c r="A1326" s="70">
        <v>1</v>
      </c>
      <c r="B1326" s="70">
        <v>1</v>
      </c>
      <c r="C1326" s="232" t="s">
        <v>241</v>
      </c>
      <c r="D1326" s="389"/>
      <c r="E1326" s="2164">
        <f>SUM(E1322:E1325)</f>
        <v>900</v>
      </c>
      <c r="F1326" s="376">
        <f t="shared" ref="F1326:G1326" si="982">SUM(F1322:F1325)</f>
        <v>449.66666666666669</v>
      </c>
      <c r="G1326" s="376">
        <f t="shared" si="982"/>
        <v>450</v>
      </c>
      <c r="H1326" s="155">
        <f>G1326/F1326*100</f>
        <v>100.0741289844329</v>
      </c>
      <c r="I1326" s="373">
        <f>IF(E1326=0,0,K1326/E1326)</f>
        <v>8.0555555555555554</v>
      </c>
      <c r="J1326" s="131">
        <f>M1326/G1326</f>
        <v>8.0244444444444447</v>
      </c>
      <c r="K1326" s="184">
        <f t="shared" ref="K1326:O1326" si="983">SUM(K1322:K1325)</f>
        <v>7250</v>
      </c>
      <c r="L1326" s="184">
        <f t="shared" si="983"/>
        <v>3625</v>
      </c>
      <c r="M1326" s="184">
        <f t="shared" si="983"/>
        <v>3611</v>
      </c>
      <c r="N1326" s="184">
        <f>M1326/L1326*100</f>
        <v>99.613793103448273</v>
      </c>
      <c r="O1326" s="184">
        <f t="shared" si="983"/>
        <v>30.208333333333332</v>
      </c>
      <c r="P1326" s="100">
        <f>M1326/$C$4*12/O1326</f>
        <v>239.07310344827587</v>
      </c>
      <c r="Q1326" s="15"/>
      <c r="R1326" s="15"/>
      <c r="S1326" s="15"/>
      <c r="T1326" s="15"/>
      <c r="U1326" s="15"/>
      <c r="V1326" s="15"/>
      <c r="W1326" s="1036"/>
      <c r="X1326" s="15">
        <f t="shared" si="964"/>
        <v>0</v>
      </c>
      <c r="Y1326" s="15"/>
      <c r="Z1326" s="15"/>
      <c r="AA1326" s="15"/>
      <c r="AB1326" s="1269"/>
      <c r="AC1326" s="15"/>
      <c r="AD1326" s="15"/>
      <c r="AE1326" s="1796"/>
      <c r="AF1326" s="2406"/>
    </row>
    <row r="1327" spans="1:32" ht="15" customHeight="1" thickBot="1" x14ac:dyDescent="0.3">
      <c r="A1327" s="70">
        <v>1</v>
      </c>
      <c r="B1327" s="70">
        <v>1</v>
      </c>
      <c r="C1327" s="156" t="s">
        <v>341</v>
      </c>
      <c r="D1327" s="156"/>
      <c r="E1327" s="2333">
        <f t="shared" ref="E1327" si="984">SUM(E1326)</f>
        <v>900</v>
      </c>
      <c r="F1327" s="390">
        <f t="shared" ref="F1327:G1327" si="985">SUM(F1326)</f>
        <v>449.66666666666669</v>
      </c>
      <c r="G1327" s="390">
        <f t="shared" si="985"/>
        <v>450</v>
      </c>
      <c r="H1327" s="390">
        <f>G1327/F1327*100</f>
        <v>100.0741289844329</v>
      </c>
      <c r="I1327" s="158">
        <f>IF(E1327=0,0,K1327/E1327)</f>
        <v>8.0555555555555554</v>
      </c>
      <c r="J1327" s="158">
        <f>M1327/G1327</f>
        <v>8.0244444444444447</v>
      </c>
      <c r="K1327" s="390">
        <f t="shared" ref="K1327:M1327" si="986">SUM(K1326)</f>
        <v>7250</v>
      </c>
      <c r="L1327" s="390">
        <f t="shared" si="986"/>
        <v>3625</v>
      </c>
      <c r="M1327" s="2760">
        <f t="shared" si="986"/>
        <v>3611</v>
      </c>
      <c r="N1327" s="160">
        <f>M1327/L1327*100</f>
        <v>99.613793103448273</v>
      </c>
      <c r="O1327" s="160">
        <f>O1326</f>
        <v>30.208333333333332</v>
      </c>
      <c r="P1327" s="161">
        <f>M1327/$C$4*12/O1327</f>
        <v>239.07310344827587</v>
      </c>
      <c r="Q1327" s="57">
        <v>11422.3704</v>
      </c>
      <c r="R1327" s="57">
        <v>11422.3704</v>
      </c>
      <c r="S1327" s="57">
        <v>11422.3704</v>
      </c>
      <c r="T1327" s="57">
        <v>11422.3704</v>
      </c>
      <c r="U1327" s="57">
        <v>11422.3704</v>
      </c>
      <c r="V1327" s="57">
        <v>11422.3704</v>
      </c>
      <c r="W1327" s="1037">
        <f>Q1327/12*$C$4+(R1327-Q1327)/11*5+(S1327-R1327)/10*4+(T1327-S1327)/9*3+(U1327-T1327)/8*2+(V1327-U1327)/7*1</f>
        <v>5711.1851999999999</v>
      </c>
      <c r="X1327" s="57">
        <f t="shared" si="964"/>
        <v>5711.1851999999999</v>
      </c>
      <c r="Y1327" s="57"/>
      <c r="Z1327" s="57">
        <f>X1327-W1327</f>
        <v>0</v>
      </c>
      <c r="AA1327" s="57">
        <v>-38.340600000000002</v>
      </c>
      <c r="AB1327" s="1160">
        <v>5672.8445999999994</v>
      </c>
      <c r="AC1327" s="57"/>
      <c r="AD1327" s="57"/>
      <c r="AE1327" s="1799">
        <f>AD1327/1000</f>
        <v>0</v>
      </c>
      <c r="AF1327" s="2406"/>
    </row>
    <row r="1328" spans="1:32" ht="15" customHeight="1" thickBot="1" x14ac:dyDescent="0.3">
      <c r="A1328" s="70">
        <v>1</v>
      </c>
      <c r="B1328" s="70">
        <v>1</v>
      </c>
      <c r="C1328" s="526" t="s">
        <v>17</v>
      </c>
      <c r="D1328" s="526"/>
      <c r="E1328" s="2342"/>
      <c r="F1328" s="576"/>
      <c r="G1328" s="576"/>
      <c r="H1328" s="576"/>
      <c r="I1328" s="422"/>
      <c r="J1328" s="422"/>
      <c r="K1328" s="576"/>
      <c r="L1328" s="576"/>
      <c r="M1328" s="576">
        <f>SUM(M1319,M1327)</f>
        <v>3611</v>
      </c>
      <c r="N1328" s="576"/>
      <c r="O1328" s="576"/>
      <c r="P1328" s="576"/>
      <c r="Q1328" s="14">
        <f t="shared" ref="Q1328:R1328" si="987">SUM(Q1319,Q1327)</f>
        <v>112049.97918000001</v>
      </c>
      <c r="R1328" s="14">
        <f t="shared" si="987"/>
        <v>112049.97918000001</v>
      </c>
      <c r="S1328" s="14">
        <f t="shared" ref="S1328:T1328" si="988">SUM(S1319,S1327)</f>
        <v>112049.97918000001</v>
      </c>
      <c r="T1328" s="14">
        <f t="shared" si="988"/>
        <v>112049.97918000001</v>
      </c>
      <c r="U1328" s="14">
        <f t="shared" ref="U1328:V1328" si="989">SUM(U1319,U1327)</f>
        <v>112049.97918000001</v>
      </c>
      <c r="V1328" s="14">
        <f t="shared" si="989"/>
        <v>112049.97918000001</v>
      </c>
      <c r="W1328" s="1040">
        <f t="shared" ref="W1328" si="990">SUM(W1319,W1327)</f>
        <v>56024.989590000005</v>
      </c>
      <c r="X1328" s="14">
        <f t="shared" si="964"/>
        <v>56021.737149999994</v>
      </c>
      <c r="Y1328" s="14"/>
      <c r="Z1328" s="14">
        <f t="shared" ref="Z1328:AA1328" si="991">SUM(Z1319,Z1327)</f>
        <v>-3.252440000003844</v>
      </c>
      <c r="AA1328" s="14">
        <f t="shared" si="991"/>
        <v>-65.439980000000006</v>
      </c>
      <c r="AB1328" s="1250">
        <f>SUM(AB1319,AB1327)</f>
        <v>55956.297169999991</v>
      </c>
      <c r="AC1328" s="14"/>
      <c r="AD1328" s="1250">
        <f t="shared" ref="AD1328:AE1328" si="992">SUM(AD1319,AD1327)</f>
        <v>799361.23</v>
      </c>
      <c r="AE1328" s="1250">
        <f t="shared" si="992"/>
        <v>799.36122999999998</v>
      </c>
      <c r="AF1328" s="2406"/>
    </row>
    <row r="1329" spans="1:32" ht="16.5" customHeight="1" x14ac:dyDescent="0.25">
      <c r="A1329" s="70">
        <v>1</v>
      </c>
      <c r="B1329" s="70">
        <v>1</v>
      </c>
      <c r="C1329" s="301"/>
      <c r="D1329" s="301"/>
      <c r="E1329" s="2344"/>
      <c r="F1329" s="109"/>
      <c r="G1329" s="109"/>
      <c r="H1329" s="109"/>
      <c r="I1329" s="108"/>
      <c r="J1329" s="108"/>
      <c r="K1329" s="112"/>
      <c r="L1329" s="112"/>
      <c r="M1329" s="112"/>
      <c r="N1329" s="112"/>
      <c r="O1329" s="112"/>
      <c r="P1329" s="112"/>
      <c r="Q1329" s="13"/>
      <c r="R1329" s="13"/>
      <c r="S1329" s="13"/>
      <c r="T1329" s="13"/>
      <c r="U1329" s="13"/>
      <c r="V1329" s="13"/>
      <c r="W1329" s="1038"/>
      <c r="X1329" s="13">
        <f t="shared" si="964"/>
        <v>0</v>
      </c>
      <c r="Y1329" s="13"/>
      <c r="Z1329" s="13"/>
      <c r="AA1329" s="13"/>
      <c r="AB1329" s="1252"/>
      <c r="AC1329" s="13"/>
      <c r="AD1329" s="13"/>
      <c r="AE1329" s="1798"/>
      <c r="AF1329" s="2406"/>
    </row>
    <row r="1330" spans="1:32" ht="42" customHeight="1" x14ac:dyDescent="0.25">
      <c r="A1330" s="70">
        <v>1</v>
      </c>
      <c r="B1330" s="70">
        <v>1</v>
      </c>
      <c r="C1330" s="1027" t="s">
        <v>335</v>
      </c>
      <c r="D1330" s="271"/>
      <c r="E1330" s="2345"/>
      <c r="F1330" s="92"/>
      <c r="G1330" s="116"/>
      <c r="H1330" s="92"/>
      <c r="I1330" s="117"/>
      <c r="J1330" s="117"/>
      <c r="K1330" s="118"/>
      <c r="L1330" s="118"/>
      <c r="M1330" s="118"/>
      <c r="N1330" s="118"/>
      <c r="O1330" s="118"/>
      <c r="P1330" s="118"/>
      <c r="Q1330" s="8"/>
      <c r="R1330" s="8"/>
      <c r="S1330" s="8"/>
      <c r="T1330" s="8"/>
      <c r="U1330" s="8"/>
      <c r="V1330" s="8"/>
      <c r="W1330" s="1036"/>
      <c r="X1330" s="8">
        <f t="shared" si="964"/>
        <v>0</v>
      </c>
      <c r="Y1330" s="8"/>
      <c r="Z1330" s="8"/>
      <c r="AA1330" s="8"/>
      <c r="AB1330" s="1152"/>
      <c r="AC1330" s="8"/>
      <c r="AD1330" s="8"/>
      <c r="AE1330" s="1795"/>
      <c r="AF1330" s="2406"/>
    </row>
    <row r="1331" spans="1:32" ht="23.25" customHeight="1" x14ac:dyDescent="0.25">
      <c r="A1331" s="70">
        <v>1</v>
      </c>
      <c r="B1331" s="70">
        <v>1</v>
      </c>
      <c r="C1331" s="270" t="s">
        <v>326</v>
      </c>
      <c r="D1331" s="271"/>
      <c r="E1331" s="2345">
        <f>E1332</f>
        <v>211000</v>
      </c>
      <c r="F1331" s="116">
        <f>F1332</f>
        <v>105500</v>
      </c>
      <c r="G1331" s="116">
        <f>G1332</f>
        <v>107870</v>
      </c>
      <c r="H1331" s="92">
        <f>G1331/F1331*100</f>
        <v>102.24644549763033</v>
      </c>
      <c r="I1331" s="117"/>
      <c r="J1331" s="117"/>
      <c r="K1331" s="118"/>
      <c r="L1331" s="118"/>
      <c r="M1331" s="118"/>
      <c r="N1331" s="118"/>
      <c r="O1331" s="118"/>
      <c r="P1331" s="118"/>
      <c r="Q1331" s="8"/>
      <c r="R1331" s="8"/>
      <c r="S1331" s="8"/>
      <c r="T1331" s="8"/>
      <c r="U1331" s="8"/>
      <c r="V1331" s="8"/>
      <c r="W1331" s="1035"/>
      <c r="X1331" s="8">
        <f t="shared" si="964"/>
        <v>0</v>
      </c>
      <c r="Y1331" s="8"/>
      <c r="Z1331" s="8"/>
      <c r="AA1331" s="8"/>
      <c r="AB1331" s="1152"/>
      <c r="AC1331" s="2345">
        <f t="shared" ref="AC1331:AE1331" si="993">AC1332</f>
        <v>0</v>
      </c>
      <c r="AD1331" s="2345">
        <f t="shared" si="993"/>
        <v>0</v>
      </c>
      <c r="AE1331" s="2345">
        <f t="shared" si="993"/>
        <v>0</v>
      </c>
      <c r="AF1331" s="2406"/>
    </row>
    <row r="1332" spans="1:32" ht="24" customHeight="1" x14ac:dyDescent="0.25">
      <c r="A1332" s="70">
        <v>1</v>
      </c>
      <c r="B1332" s="70">
        <v>1</v>
      </c>
      <c r="C1332" s="270" t="s">
        <v>327</v>
      </c>
      <c r="D1332" s="271"/>
      <c r="E1332" s="2166">
        <v>211000</v>
      </c>
      <c r="F1332" s="92">
        <f>ROUND(E1332/12*$C$4,0)</f>
        <v>105500</v>
      </c>
      <c r="G1332" s="173">
        <f>G1335-G1333</f>
        <v>107870</v>
      </c>
      <c r="H1332" s="92">
        <f>G1332/F1332*100</f>
        <v>102.24644549763033</v>
      </c>
      <c r="I1332" s="117"/>
      <c r="J1332" s="117"/>
      <c r="K1332" s="118"/>
      <c r="L1332" s="118"/>
      <c r="M1332" s="118"/>
      <c r="N1332" s="118"/>
      <c r="O1332" s="118"/>
      <c r="P1332" s="118"/>
      <c r="Q1332" s="8"/>
      <c r="R1332" s="8"/>
      <c r="S1332" s="8"/>
      <c r="T1332" s="8"/>
      <c r="U1332" s="8"/>
      <c r="V1332" s="8"/>
      <c r="W1332" s="1035"/>
      <c r="X1332" s="8">
        <f t="shared" si="964"/>
        <v>0</v>
      </c>
      <c r="Y1332" s="8"/>
      <c r="Z1332" s="8"/>
      <c r="AA1332" s="8"/>
      <c r="AB1332" s="1152"/>
      <c r="AC1332" s="8"/>
      <c r="AD1332" s="8"/>
      <c r="AE1332" s="1795"/>
      <c r="AF1332" s="2406"/>
    </row>
    <row r="1333" spans="1:32" ht="33" customHeight="1" x14ac:dyDescent="0.25">
      <c r="A1333" s="70">
        <v>1</v>
      </c>
      <c r="B1333" s="70">
        <v>1</v>
      </c>
      <c r="C1333" s="270" t="s">
        <v>328</v>
      </c>
      <c r="D1333" s="271"/>
      <c r="E1333" s="2345">
        <f>E1334</f>
        <v>30</v>
      </c>
      <c r="F1333" s="116">
        <f t="shared" ref="F1333" si="994">F1334</f>
        <v>15</v>
      </c>
      <c r="G1333" s="116">
        <f>G1334</f>
        <v>8</v>
      </c>
      <c r="H1333" s="92">
        <f>G1333/F1333*100</f>
        <v>53.333333333333336</v>
      </c>
      <c r="I1333" s="117"/>
      <c r="J1333" s="117"/>
      <c r="K1333" s="118"/>
      <c r="L1333" s="118"/>
      <c r="M1333" s="118"/>
      <c r="N1333" s="118"/>
      <c r="O1333" s="118"/>
      <c r="P1333" s="118"/>
      <c r="Q1333" s="8"/>
      <c r="R1333" s="8"/>
      <c r="S1333" s="8"/>
      <c r="T1333" s="8"/>
      <c r="U1333" s="8"/>
      <c r="V1333" s="8"/>
      <c r="W1333" s="1035"/>
      <c r="X1333" s="8">
        <f t="shared" si="964"/>
        <v>0</v>
      </c>
      <c r="Y1333" s="8"/>
      <c r="Z1333" s="8"/>
      <c r="AA1333" s="8"/>
      <c r="AB1333" s="1152"/>
      <c r="AC1333" s="8"/>
      <c r="AD1333" s="8"/>
      <c r="AE1333" s="1795"/>
      <c r="AF1333" s="2406"/>
    </row>
    <row r="1334" spans="1:32" ht="29.25" customHeight="1" x14ac:dyDescent="0.25">
      <c r="A1334" s="70">
        <v>1</v>
      </c>
      <c r="B1334" s="70">
        <v>1</v>
      </c>
      <c r="C1334" s="270" t="s">
        <v>329</v>
      </c>
      <c r="D1334" s="271"/>
      <c r="E1334" s="2166">
        <v>30</v>
      </c>
      <c r="F1334" s="92">
        <f>ROUND(E1334/12*$C$4,0)</f>
        <v>15</v>
      </c>
      <c r="G1334" s="173">
        <v>8</v>
      </c>
      <c r="H1334" s="92">
        <f>G1334/F1334*100</f>
        <v>53.333333333333336</v>
      </c>
      <c r="I1334" s="117"/>
      <c r="J1334" s="117"/>
      <c r="K1334" s="118"/>
      <c r="L1334" s="118"/>
      <c r="M1334" s="118"/>
      <c r="N1334" s="118"/>
      <c r="O1334" s="118"/>
      <c r="P1334" s="118"/>
      <c r="Q1334" s="8"/>
      <c r="R1334" s="8"/>
      <c r="S1334" s="8"/>
      <c r="T1334" s="8"/>
      <c r="U1334" s="8"/>
      <c r="V1334" s="8"/>
      <c r="W1334" s="1035"/>
      <c r="X1334" s="8">
        <f t="shared" si="964"/>
        <v>0</v>
      </c>
      <c r="Y1334" s="8"/>
      <c r="Z1334" s="8"/>
      <c r="AA1334" s="8"/>
      <c r="AB1334" s="1152"/>
      <c r="AC1334" s="8"/>
      <c r="AD1334" s="8"/>
      <c r="AE1334" s="1795"/>
      <c r="AF1334" s="2406"/>
    </row>
    <row r="1335" spans="1:32" ht="29.25" customHeight="1" thickBot="1" x14ac:dyDescent="0.3">
      <c r="B1335" s="70">
        <v>1</v>
      </c>
      <c r="C1335" s="590" t="s">
        <v>344</v>
      </c>
      <c r="D1335" s="306"/>
      <c r="E1335" s="2345">
        <f>SUM(E1333,E1331)</f>
        <v>211030</v>
      </c>
      <c r="F1335" s="116">
        <f t="shared" ref="F1335" si="995">SUM(F1333,F1331)</f>
        <v>105515</v>
      </c>
      <c r="G1335" s="116">
        <v>107878</v>
      </c>
      <c r="H1335" s="591">
        <f>G1335/F1335*100</f>
        <v>102.23949201535328</v>
      </c>
      <c r="I1335" s="236"/>
      <c r="J1335" s="236"/>
      <c r="K1335" s="148"/>
      <c r="L1335" s="148"/>
      <c r="M1335" s="148"/>
      <c r="N1335" s="148"/>
      <c r="O1335" s="148"/>
      <c r="P1335" s="148"/>
      <c r="Q1335" s="18">
        <v>743058.84887999995</v>
      </c>
      <c r="R1335" s="18">
        <v>743058.84887999995</v>
      </c>
      <c r="S1335" s="18">
        <v>743058.84887999995</v>
      </c>
      <c r="T1335" s="18">
        <v>743058.84887999995</v>
      </c>
      <c r="U1335" s="18">
        <v>743058.84887999995</v>
      </c>
      <c r="V1335" s="18">
        <v>743058.84887999995</v>
      </c>
      <c r="W1335" s="1039">
        <f>Q1335/12*$C$4+(R1335-Q1335)/11*5+(S1335-R1335)/10*4+(T1335-S1335)/9*3+(U1335-T1335)/8*2+(V1335-U1335)/7*1</f>
        <v>371529.42443999997</v>
      </c>
      <c r="X1335" s="18">
        <f t="shared" si="964"/>
        <v>371091.62333999999</v>
      </c>
      <c r="Y1335" s="18"/>
      <c r="Z1335" s="18">
        <f>X1335-W1335</f>
        <v>-437.8010999999824</v>
      </c>
      <c r="AA1335" s="18">
        <v>-245.36239</v>
      </c>
      <c r="AB1335" s="2409">
        <v>370846.26094999997</v>
      </c>
      <c r="AC1335" s="2345">
        <f t="shared" ref="AC1335:AE1335" si="996">SUM(AC1333,AC1331)</f>
        <v>0</v>
      </c>
      <c r="AD1335" s="2345">
        <f t="shared" si="996"/>
        <v>0</v>
      </c>
      <c r="AE1335" s="2345">
        <f t="shared" si="996"/>
        <v>0</v>
      </c>
      <c r="AF1335" s="2406"/>
    </row>
    <row r="1336" spans="1:32" ht="30" customHeight="1" thickBot="1" x14ac:dyDescent="0.3">
      <c r="A1336" s="70">
        <v>1</v>
      </c>
      <c r="B1336" s="70">
        <v>1</v>
      </c>
      <c r="C1336" s="197" t="s">
        <v>17</v>
      </c>
      <c r="D1336" s="197"/>
      <c r="E1336" s="2346"/>
      <c r="F1336" s="198"/>
      <c r="G1336" s="198"/>
      <c r="H1336" s="198"/>
      <c r="I1336" s="241"/>
      <c r="J1336" s="241"/>
      <c r="K1336" s="300"/>
      <c r="L1336" s="300"/>
      <c r="M1336" s="300"/>
      <c r="N1336" s="300"/>
      <c r="O1336" s="300"/>
      <c r="P1336" s="300"/>
      <c r="Q1336" s="14">
        <f t="shared" ref="Q1336:V1336" si="997">Q1335</f>
        <v>743058.84887999995</v>
      </c>
      <c r="R1336" s="14">
        <f t="shared" si="997"/>
        <v>743058.84887999995</v>
      </c>
      <c r="S1336" s="14">
        <f t="shared" si="997"/>
        <v>743058.84887999995</v>
      </c>
      <c r="T1336" s="14">
        <f t="shared" si="997"/>
        <v>743058.84887999995</v>
      </c>
      <c r="U1336" s="14">
        <f t="shared" si="997"/>
        <v>743058.84887999995</v>
      </c>
      <c r="V1336" s="14">
        <f t="shared" si="997"/>
        <v>743058.84887999995</v>
      </c>
      <c r="W1336" s="1040">
        <f t="shared" ref="W1336:AB1336" si="998">W1335</f>
        <v>371529.42443999997</v>
      </c>
      <c r="X1336" s="14">
        <f t="shared" si="998"/>
        <v>371091.62333999999</v>
      </c>
      <c r="Y1336" s="14">
        <f t="shared" si="998"/>
        <v>0</v>
      </c>
      <c r="Z1336" s="14">
        <f t="shared" si="998"/>
        <v>-437.8010999999824</v>
      </c>
      <c r="AA1336" s="14">
        <f t="shared" si="998"/>
        <v>-245.36239</v>
      </c>
      <c r="AB1336" s="1250">
        <f t="shared" si="998"/>
        <v>370846.26094999997</v>
      </c>
      <c r="AC1336" s="14">
        <f>AC1335</f>
        <v>0</v>
      </c>
      <c r="AD1336" s="1250">
        <f t="shared" ref="AD1336:AE1336" si="999">AD1335</f>
        <v>0</v>
      </c>
      <c r="AE1336" s="1250">
        <f t="shared" si="999"/>
        <v>0</v>
      </c>
      <c r="AF1336" s="2406"/>
    </row>
    <row r="1337" spans="1:32" ht="29.25" customHeight="1" x14ac:dyDescent="0.25">
      <c r="A1337" s="70">
        <v>1</v>
      </c>
      <c r="B1337" s="70">
        <v>1</v>
      </c>
      <c r="C1337" s="2807" t="s">
        <v>336</v>
      </c>
      <c r="D1337" s="592"/>
      <c r="E1337" s="2317"/>
      <c r="F1337" s="381"/>
      <c r="G1337" s="381"/>
      <c r="H1337" s="381"/>
      <c r="I1337" s="370"/>
      <c r="J1337" s="370"/>
      <c r="K1337" s="372"/>
      <c r="L1337" s="372"/>
      <c r="M1337" s="372"/>
      <c r="N1337" s="372"/>
      <c r="O1337" s="372"/>
      <c r="P1337" s="372"/>
      <c r="Q1337" s="13"/>
      <c r="R1337" s="13"/>
      <c r="S1337" s="13"/>
      <c r="T1337" s="13"/>
      <c r="U1337" s="13"/>
      <c r="V1337" s="13"/>
      <c r="W1337" s="1038"/>
      <c r="X1337" s="13">
        <f t="shared" si="964"/>
        <v>0</v>
      </c>
      <c r="Y1337" s="13"/>
      <c r="Z1337" s="13"/>
      <c r="AA1337" s="13"/>
      <c r="AB1337" s="1252"/>
      <c r="AC1337" s="13"/>
      <c r="AD1337" s="13"/>
      <c r="AE1337" s="1798"/>
      <c r="AF1337" s="2406"/>
    </row>
    <row r="1338" spans="1:32" ht="15" customHeight="1" x14ac:dyDescent="0.25">
      <c r="A1338" s="70">
        <v>1</v>
      </c>
      <c r="B1338" s="70">
        <v>1</v>
      </c>
      <c r="C1338" s="2808"/>
      <c r="D1338" s="87"/>
      <c r="E1338" s="2162"/>
      <c r="F1338" s="361"/>
      <c r="G1338" s="361"/>
      <c r="H1338" s="361"/>
      <c r="I1338" s="363"/>
      <c r="J1338" s="363"/>
      <c r="K1338" s="365"/>
      <c r="L1338" s="365"/>
      <c r="M1338" s="365"/>
      <c r="N1338" s="365"/>
      <c r="O1338" s="365"/>
      <c r="P1338" s="365"/>
      <c r="Q1338" s="8"/>
      <c r="R1338" s="8"/>
      <c r="S1338" s="8"/>
      <c r="T1338" s="8"/>
      <c r="U1338" s="8"/>
      <c r="V1338" s="8"/>
      <c r="W1338" s="1035"/>
      <c r="X1338" s="8">
        <f t="shared" si="964"/>
        <v>0</v>
      </c>
      <c r="Y1338" s="8"/>
      <c r="Z1338" s="8"/>
      <c r="AA1338" s="8"/>
      <c r="AB1338" s="1152"/>
      <c r="AC1338" s="8"/>
      <c r="AD1338" s="8"/>
      <c r="AE1338" s="1795"/>
      <c r="AF1338" s="2406"/>
    </row>
    <row r="1339" spans="1:32" ht="15" customHeight="1" x14ac:dyDescent="0.25">
      <c r="A1339" s="70">
        <v>1</v>
      </c>
      <c r="B1339" s="70">
        <v>1</v>
      </c>
      <c r="C1339" s="396" t="s">
        <v>5</v>
      </c>
      <c r="D1339" s="396"/>
      <c r="E1339" s="2162"/>
      <c r="F1339" s="361"/>
      <c r="G1339" s="361"/>
      <c r="H1339" s="361"/>
      <c r="I1339" s="363"/>
      <c r="J1339" s="363"/>
      <c r="K1339" s="365"/>
      <c r="L1339" s="365"/>
      <c r="M1339" s="365"/>
      <c r="N1339" s="365"/>
      <c r="O1339" s="365"/>
      <c r="P1339" s="365"/>
      <c r="Q1339" s="8"/>
      <c r="R1339" s="8"/>
      <c r="S1339" s="8"/>
      <c r="T1339" s="8"/>
      <c r="U1339" s="8"/>
      <c r="V1339" s="8"/>
      <c r="W1339" s="1035"/>
      <c r="X1339" s="8">
        <f t="shared" si="964"/>
        <v>0</v>
      </c>
      <c r="Y1339" s="8"/>
      <c r="Z1339" s="8"/>
      <c r="AA1339" s="8"/>
      <c r="AB1339" s="1152"/>
      <c r="AC1339" s="8"/>
      <c r="AD1339" s="8"/>
      <c r="AE1339" s="1795"/>
      <c r="AF1339" s="2406"/>
    </row>
    <row r="1340" spans="1:32" ht="15" customHeight="1" x14ac:dyDescent="0.25">
      <c r="A1340" s="70">
        <v>1</v>
      </c>
      <c r="B1340" s="70">
        <v>1</v>
      </c>
      <c r="C1340" s="91" t="s">
        <v>63</v>
      </c>
      <c r="D1340" s="593">
        <v>340</v>
      </c>
      <c r="E1340" s="2166">
        <v>690</v>
      </c>
      <c r="F1340" s="92">
        <f t="shared" ref="F1340:F1351" si="1000">E1340/12*$C$4</f>
        <v>345</v>
      </c>
      <c r="G1340" s="92">
        <v>347</v>
      </c>
      <c r="H1340" s="92">
        <f t="shared" ref="H1340:H1353" si="1001">G1340/F1340*100</f>
        <v>100.57971014492753</v>
      </c>
      <c r="I1340" s="93">
        <v>9.8000000000000007</v>
      </c>
      <c r="J1340" s="93">
        <f t="shared" ref="J1340:J1352" si="1002">M1340/G1340</f>
        <v>10.54178674351585</v>
      </c>
      <c r="K1340" s="94">
        <f t="shared" ref="K1340:K1351" si="1003">ROUND(E1340*I1340,0)</f>
        <v>6762</v>
      </c>
      <c r="L1340" s="94">
        <f t="shared" ref="L1340:L1351" si="1004">ROUND(K1340/12*$C$4,0)</f>
        <v>3381</v>
      </c>
      <c r="M1340" s="94">
        <v>3658</v>
      </c>
      <c r="N1340" s="94">
        <f t="shared" ref="N1340:N1352" si="1005">M1340/L1340*100</f>
        <v>108.19284235433304</v>
      </c>
      <c r="O1340" s="94">
        <f t="shared" ref="O1340:O1351" si="1006">ROUND(K1340/D1340,0)</f>
        <v>20</v>
      </c>
      <c r="P1340" s="94">
        <f t="shared" ref="P1340:P1352" si="1007">M1340/$C$4*12/O1340</f>
        <v>365.8</v>
      </c>
      <c r="Q1340" s="8"/>
      <c r="R1340" s="8"/>
      <c r="S1340" s="8"/>
      <c r="T1340" s="8"/>
      <c r="U1340" s="8"/>
      <c r="V1340" s="8"/>
      <c r="W1340" s="1035"/>
      <c r="X1340" s="8">
        <f t="shared" si="964"/>
        <v>0</v>
      </c>
      <c r="Y1340" s="8"/>
      <c r="Z1340" s="8"/>
      <c r="AA1340" s="8"/>
      <c r="AB1340" s="1152"/>
      <c r="AC1340" s="8"/>
      <c r="AD1340" s="8"/>
      <c r="AE1340" s="1795"/>
      <c r="AF1340" s="2406"/>
    </row>
    <row r="1341" spans="1:32" ht="15" customHeight="1" x14ac:dyDescent="0.25">
      <c r="A1341" s="70">
        <v>1</v>
      </c>
      <c r="B1341" s="70">
        <v>1</v>
      </c>
      <c r="C1341" s="91" t="s">
        <v>76</v>
      </c>
      <c r="D1341" s="593">
        <v>340</v>
      </c>
      <c r="E1341" s="2166">
        <v>55</v>
      </c>
      <c r="F1341" s="92">
        <f t="shared" si="1000"/>
        <v>27.5</v>
      </c>
      <c r="G1341" s="92">
        <v>18</v>
      </c>
      <c r="H1341" s="92">
        <f t="shared" si="1001"/>
        <v>65.454545454545453</v>
      </c>
      <c r="I1341" s="594">
        <v>11.4</v>
      </c>
      <c r="J1341" s="93">
        <f t="shared" si="1002"/>
        <v>9.2222222222222214</v>
      </c>
      <c r="K1341" s="94">
        <f t="shared" si="1003"/>
        <v>627</v>
      </c>
      <c r="L1341" s="94">
        <f t="shared" si="1004"/>
        <v>314</v>
      </c>
      <c r="M1341" s="94">
        <v>166</v>
      </c>
      <c r="N1341" s="94">
        <f t="shared" si="1005"/>
        <v>52.866242038216562</v>
      </c>
      <c r="O1341" s="94">
        <f t="shared" si="1006"/>
        <v>2</v>
      </c>
      <c r="P1341" s="94">
        <f t="shared" si="1007"/>
        <v>166</v>
      </c>
      <c r="Q1341" s="8"/>
      <c r="R1341" s="8"/>
      <c r="S1341" s="8"/>
      <c r="T1341" s="8"/>
      <c r="U1341" s="8"/>
      <c r="V1341" s="8"/>
      <c r="W1341" s="1035"/>
      <c r="X1341" s="8">
        <f t="shared" si="964"/>
        <v>0</v>
      </c>
      <c r="Y1341" s="8"/>
      <c r="Z1341" s="8"/>
      <c r="AA1341" s="8"/>
      <c r="AB1341" s="1152"/>
      <c r="AC1341" s="8"/>
      <c r="AD1341" s="8"/>
      <c r="AE1341" s="1795"/>
      <c r="AF1341" s="2406"/>
    </row>
    <row r="1342" spans="1:32" ht="15" customHeight="1" x14ac:dyDescent="0.25">
      <c r="A1342" s="70">
        <v>1</v>
      </c>
      <c r="B1342" s="70">
        <v>1</v>
      </c>
      <c r="C1342" s="91" t="s">
        <v>26</v>
      </c>
      <c r="D1342" s="593">
        <v>340</v>
      </c>
      <c r="E1342" s="2166">
        <v>75</v>
      </c>
      <c r="F1342" s="92">
        <f t="shared" si="1000"/>
        <v>37.5</v>
      </c>
      <c r="G1342" s="92">
        <v>63</v>
      </c>
      <c r="H1342" s="92">
        <f t="shared" si="1001"/>
        <v>168</v>
      </c>
      <c r="I1342" s="594">
        <v>6.3</v>
      </c>
      <c r="J1342" s="93">
        <f t="shared" si="1002"/>
        <v>6.9365079365079367</v>
      </c>
      <c r="K1342" s="94">
        <f t="shared" si="1003"/>
        <v>473</v>
      </c>
      <c r="L1342" s="94">
        <f t="shared" si="1004"/>
        <v>237</v>
      </c>
      <c r="M1342" s="94">
        <v>437</v>
      </c>
      <c r="N1342" s="94">
        <f t="shared" si="1005"/>
        <v>184.38818565400842</v>
      </c>
      <c r="O1342" s="94">
        <f t="shared" si="1006"/>
        <v>1</v>
      </c>
      <c r="P1342" s="94">
        <f t="shared" si="1007"/>
        <v>874</v>
      </c>
      <c r="Q1342" s="8"/>
      <c r="R1342" s="8"/>
      <c r="S1342" s="8"/>
      <c r="T1342" s="8"/>
      <c r="U1342" s="8"/>
      <c r="V1342" s="8"/>
      <c r="W1342" s="1035"/>
      <c r="X1342" s="8">
        <f t="shared" si="964"/>
        <v>0</v>
      </c>
      <c r="Y1342" s="8"/>
      <c r="Z1342" s="8"/>
      <c r="AA1342" s="8"/>
      <c r="AB1342" s="1152"/>
      <c r="AC1342" s="8"/>
      <c r="AD1342" s="8"/>
      <c r="AE1342" s="1795"/>
      <c r="AF1342" s="2406"/>
    </row>
    <row r="1343" spans="1:32" ht="15" customHeight="1" x14ac:dyDescent="0.25">
      <c r="A1343" s="70">
        <v>1</v>
      </c>
      <c r="B1343" s="70">
        <v>1</v>
      </c>
      <c r="C1343" s="91" t="s">
        <v>8</v>
      </c>
      <c r="D1343" s="593">
        <v>340</v>
      </c>
      <c r="E1343" s="2166">
        <v>1090</v>
      </c>
      <c r="F1343" s="92">
        <f t="shared" si="1000"/>
        <v>545</v>
      </c>
      <c r="G1343" s="92">
        <v>489</v>
      </c>
      <c r="H1343" s="92">
        <f t="shared" si="1001"/>
        <v>89.724770642201833</v>
      </c>
      <c r="I1343" s="594">
        <v>10.8</v>
      </c>
      <c r="J1343" s="93">
        <f t="shared" si="1002"/>
        <v>10.159509202453988</v>
      </c>
      <c r="K1343" s="94">
        <f t="shared" si="1003"/>
        <v>11772</v>
      </c>
      <c r="L1343" s="94">
        <f t="shared" si="1004"/>
        <v>5886</v>
      </c>
      <c r="M1343" s="94">
        <v>4968</v>
      </c>
      <c r="N1343" s="94">
        <f t="shared" si="1005"/>
        <v>84.403669724770651</v>
      </c>
      <c r="O1343" s="94">
        <f t="shared" si="1006"/>
        <v>35</v>
      </c>
      <c r="P1343" s="94">
        <f t="shared" si="1007"/>
        <v>283.8857142857143</v>
      </c>
      <c r="Q1343" s="8"/>
      <c r="R1343" s="8"/>
      <c r="S1343" s="8"/>
      <c r="T1343" s="8"/>
      <c r="U1343" s="8"/>
      <c r="V1343" s="8"/>
      <c r="W1343" s="1035"/>
      <c r="X1343" s="8">
        <f t="shared" si="964"/>
        <v>0</v>
      </c>
      <c r="Y1343" s="8"/>
      <c r="Z1343" s="8"/>
      <c r="AA1343" s="8"/>
      <c r="AB1343" s="1152"/>
      <c r="AC1343" s="8"/>
      <c r="AD1343" s="8"/>
      <c r="AE1343" s="1795"/>
      <c r="AF1343" s="2406"/>
    </row>
    <row r="1344" spans="1:32" ht="15" customHeight="1" x14ac:dyDescent="0.25">
      <c r="A1344" s="70">
        <v>1</v>
      </c>
      <c r="B1344" s="70">
        <v>1</v>
      </c>
      <c r="C1344" s="91" t="s">
        <v>9</v>
      </c>
      <c r="D1344" s="593">
        <v>340</v>
      </c>
      <c r="E1344" s="2166">
        <v>730</v>
      </c>
      <c r="F1344" s="92">
        <f t="shared" si="1000"/>
        <v>365</v>
      </c>
      <c r="G1344" s="92">
        <v>352</v>
      </c>
      <c r="H1344" s="92">
        <f t="shared" si="1001"/>
        <v>96.438356164383563</v>
      </c>
      <c r="I1344" s="594">
        <v>8.5</v>
      </c>
      <c r="J1344" s="93">
        <f t="shared" si="1002"/>
        <v>8.2073863636363633</v>
      </c>
      <c r="K1344" s="94">
        <f t="shared" si="1003"/>
        <v>6205</v>
      </c>
      <c r="L1344" s="94">
        <f t="shared" si="1004"/>
        <v>3103</v>
      </c>
      <c r="M1344" s="94">
        <v>2889</v>
      </c>
      <c r="N1344" s="94">
        <f t="shared" si="1005"/>
        <v>93.103448275862064</v>
      </c>
      <c r="O1344" s="94">
        <f t="shared" si="1006"/>
        <v>18</v>
      </c>
      <c r="P1344" s="94">
        <f t="shared" si="1007"/>
        <v>321</v>
      </c>
      <c r="Q1344" s="8"/>
      <c r="R1344" s="8"/>
      <c r="S1344" s="8"/>
      <c r="T1344" s="8"/>
      <c r="U1344" s="8"/>
      <c r="V1344" s="8"/>
      <c r="W1344" s="1035"/>
      <c r="X1344" s="8">
        <f t="shared" si="964"/>
        <v>0</v>
      </c>
      <c r="Y1344" s="8"/>
      <c r="Z1344" s="8"/>
      <c r="AA1344" s="8"/>
      <c r="AB1344" s="1152"/>
      <c r="AC1344" s="8"/>
      <c r="AD1344" s="8"/>
      <c r="AE1344" s="1795"/>
      <c r="AF1344" s="2406"/>
    </row>
    <row r="1345" spans="1:32" ht="15" customHeight="1" x14ac:dyDescent="0.25">
      <c r="A1345" s="70">
        <v>1</v>
      </c>
      <c r="B1345" s="70">
        <v>1</v>
      </c>
      <c r="C1345" s="91" t="s">
        <v>29</v>
      </c>
      <c r="D1345" s="593">
        <v>340</v>
      </c>
      <c r="E1345" s="2148">
        <v>150</v>
      </c>
      <c r="F1345" s="92">
        <f t="shared" si="1000"/>
        <v>75</v>
      </c>
      <c r="G1345" s="92">
        <v>52</v>
      </c>
      <c r="H1345" s="92">
        <f t="shared" si="1001"/>
        <v>69.333333333333343</v>
      </c>
      <c r="I1345" s="594">
        <v>10.8</v>
      </c>
      <c r="J1345" s="93">
        <f t="shared" si="1002"/>
        <v>11.98076923076923</v>
      </c>
      <c r="K1345" s="94">
        <f t="shared" si="1003"/>
        <v>1620</v>
      </c>
      <c r="L1345" s="94">
        <f t="shared" si="1004"/>
        <v>810</v>
      </c>
      <c r="M1345" s="94">
        <v>623</v>
      </c>
      <c r="N1345" s="94">
        <f t="shared" si="1005"/>
        <v>76.913580246913583</v>
      </c>
      <c r="O1345" s="94">
        <f t="shared" si="1006"/>
        <v>5</v>
      </c>
      <c r="P1345" s="94">
        <f t="shared" si="1007"/>
        <v>249.2</v>
      </c>
      <c r="Q1345" s="8"/>
      <c r="R1345" s="8"/>
      <c r="S1345" s="8"/>
      <c r="T1345" s="8"/>
      <c r="U1345" s="8"/>
      <c r="V1345" s="8"/>
      <c r="W1345" s="1035"/>
      <c r="X1345" s="8">
        <f t="shared" si="964"/>
        <v>0</v>
      </c>
      <c r="Y1345" s="8"/>
      <c r="Z1345" s="8"/>
      <c r="AA1345" s="8"/>
      <c r="AB1345" s="1152"/>
      <c r="AC1345" s="8"/>
      <c r="AD1345" s="8"/>
      <c r="AE1345" s="1795"/>
      <c r="AF1345" s="2406"/>
    </row>
    <row r="1346" spans="1:32" ht="15" customHeight="1" x14ac:dyDescent="0.25">
      <c r="A1346" s="70">
        <v>1</v>
      </c>
      <c r="B1346" s="70">
        <v>1</v>
      </c>
      <c r="C1346" s="91" t="s">
        <v>23</v>
      </c>
      <c r="D1346" s="593">
        <v>340</v>
      </c>
      <c r="E1346" s="2148">
        <v>300</v>
      </c>
      <c r="F1346" s="92">
        <f t="shared" si="1000"/>
        <v>150</v>
      </c>
      <c r="G1346" s="92">
        <v>252</v>
      </c>
      <c r="H1346" s="92">
        <f t="shared" si="1001"/>
        <v>168</v>
      </c>
      <c r="I1346" s="594">
        <v>11.1</v>
      </c>
      <c r="J1346" s="93">
        <f t="shared" si="1002"/>
        <v>10.130952380952381</v>
      </c>
      <c r="K1346" s="94">
        <f t="shared" si="1003"/>
        <v>3330</v>
      </c>
      <c r="L1346" s="94">
        <f t="shared" si="1004"/>
        <v>1665</v>
      </c>
      <c r="M1346" s="94">
        <v>2553</v>
      </c>
      <c r="N1346" s="94">
        <f t="shared" si="1005"/>
        <v>153.33333333333334</v>
      </c>
      <c r="O1346" s="94">
        <f t="shared" si="1006"/>
        <v>10</v>
      </c>
      <c r="P1346" s="94">
        <f t="shared" si="1007"/>
        <v>510.6</v>
      </c>
      <c r="Q1346" s="8"/>
      <c r="R1346" s="8"/>
      <c r="S1346" s="8"/>
      <c r="T1346" s="8"/>
      <c r="U1346" s="8"/>
      <c r="V1346" s="8"/>
      <c r="W1346" s="1035"/>
      <c r="X1346" s="8">
        <f t="shared" si="964"/>
        <v>0</v>
      </c>
      <c r="Y1346" s="8"/>
      <c r="Z1346" s="8"/>
      <c r="AA1346" s="8"/>
      <c r="AB1346" s="1152"/>
      <c r="AC1346" s="8"/>
      <c r="AD1346" s="8"/>
      <c r="AE1346" s="1795"/>
      <c r="AF1346" s="2406"/>
    </row>
    <row r="1347" spans="1:32" ht="15" customHeight="1" x14ac:dyDescent="0.25">
      <c r="A1347" s="70">
        <v>1</v>
      </c>
      <c r="B1347" s="70">
        <v>1</v>
      </c>
      <c r="C1347" s="91" t="s">
        <v>10</v>
      </c>
      <c r="D1347" s="593">
        <v>340</v>
      </c>
      <c r="E1347" s="2148">
        <v>310</v>
      </c>
      <c r="F1347" s="92">
        <f t="shared" si="1000"/>
        <v>155</v>
      </c>
      <c r="G1347" s="92">
        <v>206</v>
      </c>
      <c r="H1347" s="92">
        <f t="shared" si="1001"/>
        <v>132.90322580645162</v>
      </c>
      <c r="I1347" s="594">
        <v>10.1</v>
      </c>
      <c r="J1347" s="93">
        <f t="shared" si="1002"/>
        <v>8.9708737864077666</v>
      </c>
      <c r="K1347" s="94">
        <f t="shared" si="1003"/>
        <v>3131</v>
      </c>
      <c r="L1347" s="94">
        <f t="shared" si="1004"/>
        <v>1566</v>
      </c>
      <c r="M1347" s="94">
        <v>1848</v>
      </c>
      <c r="N1347" s="94">
        <f t="shared" si="1005"/>
        <v>118.00766283524904</v>
      </c>
      <c r="O1347" s="94">
        <f t="shared" si="1006"/>
        <v>9</v>
      </c>
      <c r="P1347" s="94">
        <f t="shared" si="1007"/>
        <v>410.66666666666669</v>
      </c>
      <c r="Q1347" s="8"/>
      <c r="R1347" s="8"/>
      <c r="S1347" s="8"/>
      <c r="T1347" s="8"/>
      <c r="U1347" s="8"/>
      <c r="V1347" s="8"/>
      <c r="W1347" s="1035"/>
      <c r="X1347" s="8">
        <f t="shared" si="964"/>
        <v>0</v>
      </c>
      <c r="Y1347" s="8"/>
      <c r="Z1347" s="8"/>
      <c r="AA1347" s="8"/>
      <c r="AB1347" s="1152"/>
      <c r="AC1347" s="8"/>
      <c r="AD1347" s="8"/>
      <c r="AE1347" s="1795"/>
      <c r="AF1347" s="2406"/>
    </row>
    <row r="1348" spans="1:32" ht="15" customHeight="1" x14ac:dyDescent="0.25">
      <c r="A1348" s="70">
        <v>1</v>
      </c>
      <c r="B1348" s="70">
        <v>1</v>
      </c>
      <c r="C1348" s="91" t="s">
        <v>21</v>
      </c>
      <c r="D1348" s="593">
        <v>340</v>
      </c>
      <c r="E1348" s="2148">
        <v>155</v>
      </c>
      <c r="F1348" s="92">
        <f t="shared" si="1000"/>
        <v>77.5</v>
      </c>
      <c r="G1348" s="92">
        <v>112</v>
      </c>
      <c r="H1348" s="92">
        <f t="shared" si="1001"/>
        <v>144.51612903225805</v>
      </c>
      <c r="I1348" s="594">
        <v>8.1999999999999993</v>
      </c>
      <c r="J1348" s="93">
        <f t="shared" si="1002"/>
        <v>8.7589285714285712</v>
      </c>
      <c r="K1348" s="94">
        <f t="shared" si="1003"/>
        <v>1271</v>
      </c>
      <c r="L1348" s="94">
        <f t="shared" si="1004"/>
        <v>636</v>
      </c>
      <c r="M1348" s="94">
        <v>981</v>
      </c>
      <c r="N1348" s="94">
        <f t="shared" si="1005"/>
        <v>154.24528301886792</v>
      </c>
      <c r="O1348" s="94">
        <f t="shared" si="1006"/>
        <v>4</v>
      </c>
      <c r="P1348" s="94">
        <f t="shared" si="1007"/>
        <v>490.5</v>
      </c>
      <c r="Q1348" s="8"/>
      <c r="R1348" s="8"/>
      <c r="S1348" s="8"/>
      <c r="T1348" s="8"/>
      <c r="U1348" s="8"/>
      <c r="V1348" s="8"/>
      <c r="W1348" s="1035"/>
      <c r="X1348" s="8">
        <f t="shared" si="964"/>
        <v>0</v>
      </c>
      <c r="Y1348" s="8"/>
      <c r="Z1348" s="8"/>
      <c r="AA1348" s="8"/>
      <c r="AB1348" s="1152"/>
      <c r="AC1348" s="8"/>
      <c r="AD1348" s="8"/>
      <c r="AE1348" s="1795"/>
      <c r="AF1348" s="2406"/>
    </row>
    <row r="1349" spans="1:32" ht="15" customHeight="1" x14ac:dyDescent="0.25">
      <c r="A1349" s="70">
        <v>1</v>
      </c>
      <c r="B1349" s="70">
        <v>1</v>
      </c>
      <c r="C1349" s="123" t="s">
        <v>102</v>
      </c>
      <c r="D1349" s="593">
        <v>340</v>
      </c>
      <c r="E1349" s="2148">
        <v>180</v>
      </c>
      <c r="F1349" s="92">
        <f t="shared" si="1000"/>
        <v>90</v>
      </c>
      <c r="G1349" s="92">
        <v>134</v>
      </c>
      <c r="H1349" s="92">
        <f t="shared" si="1001"/>
        <v>148.88888888888889</v>
      </c>
      <c r="I1349" s="594">
        <v>11</v>
      </c>
      <c r="J1349" s="93">
        <f t="shared" si="1002"/>
        <v>9.1417910447761201</v>
      </c>
      <c r="K1349" s="94">
        <f t="shared" si="1003"/>
        <v>1980</v>
      </c>
      <c r="L1349" s="94">
        <f t="shared" si="1004"/>
        <v>990</v>
      </c>
      <c r="M1349" s="94">
        <v>1225</v>
      </c>
      <c r="N1349" s="94">
        <f t="shared" si="1005"/>
        <v>123.73737373737374</v>
      </c>
      <c r="O1349" s="94">
        <f t="shared" si="1006"/>
        <v>6</v>
      </c>
      <c r="P1349" s="94">
        <f t="shared" si="1007"/>
        <v>408.33333333333331</v>
      </c>
      <c r="Q1349" s="8"/>
      <c r="R1349" s="8"/>
      <c r="S1349" s="8"/>
      <c r="T1349" s="8"/>
      <c r="U1349" s="8"/>
      <c r="V1349" s="8"/>
      <c r="W1349" s="1035"/>
      <c r="X1349" s="8">
        <f t="shared" si="964"/>
        <v>0</v>
      </c>
      <c r="Y1349" s="8"/>
      <c r="Z1349" s="8"/>
      <c r="AA1349" s="8"/>
      <c r="AB1349" s="1152"/>
      <c r="AC1349" s="8"/>
      <c r="AD1349" s="8"/>
      <c r="AE1349" s="1795"/>
      <c r="AF1349" s="2406"/>
    </row>
    <row r="1350" spans="1:32" ht="15" customHeight="1" x14ac:dyDescent="0.25">
      <c r="A1350" s="70">
        <v>1</v>
      </c>
      <c r="B1350" s="70">
        <v>1</v>
      </c>
      <c r="C1350" s="123" t="s">
        <v>96</v>
      </c>
      <c r="D1350" s="593">
        <v>340</v>
      </c>
      <c r="E1350" s="2148">
        <v>137</v>
      </c>
      <c r="F1350" s="92">
        <f t="shared" si="1000"/>
        <v>68.5</v>
      </c>
      <c r="G1350" s="92">
        <v>57</v>
      </c>
      <c r="H1350" s="92">
        <f t="shared" si="1001"/>
        <v>83.211678832116789</v>
      </c>
      <c r="I1350" s="594">
        <v>8.5</v>
      </c>
      <c r="J1350" s="93">
        <f t="shared" si="1002"/>
        <v>10.228070175438596</v>
      </c>
      <c r="K1350" s="94">
        <f t="shared" si="1003"/>
        <v>1165</v>
      </c>
      <c r="L1350" s="94">
        <f t="shared" si="1004"/>
        <v>583</v>
      </c>
      <c r="M1350" s="94">
        <v>583</v>
      </c>
      <c r="N1350" s="94">
        <f t="shared" si="1005"/>
        <v>100</v>
      </c>
      <c r="O1350" s="94">
        <f t="shared" si="1006"/>
        <v>3</v>
      </c>
      <c r="P1350" s="94">
        <f t="shared" si="1007"/>
        <v>388.66666666666669</v>
      </c>
      <c r="Q1350" s="8"/>
      <c r="R1350" s="8"/>
      <c r="S1350" s="8"/>
      <c r="T1350" s="8"/>
      <c r="U1350" s="8"/>
      <c r="V1350" s="8"/>
      <c r="W1350" s="1035"/>
      <c r="X1350" s="8">
        <f t="shared" si="964"/>
        <v>0</v>
      </c>
      <c r="Y1350" s="8"/>
      <c r="Z1350" s="8"/>
      <c r="AA1350" s="8"/>
      <c r="AB1350" s="1152"/>
      <c r="AC1350" s="8"/>
      <c r="AD1350" s="8"/>
      <c r="AE1350" s="1795"/>
      <c r="AF1350" s="2406"/>
    </row>
    <row r="1351" spans="1:32" ht="15" customHeight="1" x14ac:dyDescent="0.25">
      <c r="A1351" s="70">
        <v>1</v>
      </c>
      <c r="B1351" s="70">
        <v>1</v>
      </c>
      <c r="C1351" s="595" t="s">
        <v>136</v>
      </c>
      <c r="D1351" s="596">
        <v>340</v>
      </c>
      <c r="E1351" s="2167">
        <v>110</v>
      </c>
      <c r="F1351" s="98">
        <f t="shared" si="1000"/>
        <v>55</v>
      </c>
      <c r="G1351" s="98">
        <v>107</v>
      </c>
      <c r="H1351" s="98">
        <f t="shared" si="1001"/>
        <v>194.54545454545456</v>
      </c>
      <c r="I1351" s="597">
        <v>11.5</v>
      </c>
      <c r="J1351" s="99">
        <f t="shared" si="1002"/>
        <v>11.570093457943925</v>
      </c>
      <c r="K1351" s="100">
        <f t="shared" si="1003"/>
        <v>1265</v>
      </c>
      <c r="L1351" s="100">
        <f t="shared" si="1004"/>
        <v>633</v>
      </c>
      <c r="M1351" s="100">
        <v>1238</v>
      </c>
      <c r="N1351" s="100">
        <f t="shared" si="1005"/>
        <v>195.57661927330173</v>
      </c>
      <c r="O1351" s="100">
        <f t="shared" si="1006"/>
        <v>4</v>
      </c>
      <c r="P1351" s="100">
        <f t="shared" si="1007"/>
        <v>619</v>
      </c>
      <c r="Q1351" s="15"/>
      <c r="R1351" s="15"/>
      <c r="S1351" s="15"/>
      <c r="T1351" s="15"/>
      <c r="U1351" s="15"/>
      <c r="V1351" s="15"/>
      <c r="W1351" s="1036"/>
      <c r="X1351" s="15">
        <f t="shared" si="964"/>
        <v>0</v>
      </c>
      <c r="Y1351" s="15"/>
      <c r="Z1351" s="15"/>
      <c r="AA1351" s="15"/>
      <c r="AB1351" s="1269"/>
      <c r="AC1351" s="15"/>
      <c r="AD1351" s="15"/>
      <c r="AE1351" s="1796"/>
      <c r="AF1351" s="2406"/>
    </row>
    <row r="1352" spans="1:32" ht="35.25" customHeight="1" x14ac:dyDescent="0.25">
      <c r="A1352" s="70">
        <v>1</v>
      </c>
      <c r="B1352" s="70">
        <v>1</v>
      </c>
      <c r="C1352" s="367" t="s">
        <v>7</v>
      </c>
      <c r="D1352" s="367"/>
      <c r="E1352" s="54">
        <f>SUM(E1340:E1351)</f>
        <v>3982</v>
      </c>
      <c r="F1352" s="103">
        <f>SUM(F1340:F1351)</f>
        <v>1991</v>
      </c>
      <c r="G1352" s="103">
        <f>SUM(G1340:G1351)</f>
        <v>2189</v>
      </c>
      <c r="H1352" s="103">
        <f t="shared" si="1001"/>
        <v>109.94475138121547</v>
      </c>
      <c r="I1352" s="104">
        <f>IF(E1352=0,0,K1352/E1352)</f>
        <v>9.9450025113008547</v>
      </c>
      <c r="J1352" s="104">
        <f t="shared" si="1002"/>
        <v>9.670625856555505</v>
      </c>
      <c r="K1352" s="369">
        <f>SUM(K1340:K1351)</f>
        <v>39601</v>
      </c>
      <c r="L1352" s="369">
        <f>SUM(L1340:L1351)</f>
        <v>19804</v>
      </c>
      <c r="M1352" s="2759">
        <f>SUM(M1340:M1351)</f>
        <v>21169</v>
      </c>
      <c r="N1352" s="179">
        <f t="shared" si="1005"/>
        <v>106.89254696021007</v>
      </c>
      <c r="O1352" s="274">
        <f>SUM(O1340:O1351)</f>
        <v>117</v>
      </c>
      <c r="P1352" s="179">
        <f t="shared" si="1007"/>
        <v>361.86324786324786</v>
      </c>
      <c r="Q1352" s="17">
        <v>240598.14108170004</v>
      </c>
      <c r="R1352" s="17">
        <v>240598.14108170004</v>
      </c>
      <c r="S1352" s="17">
        <v>240598.14108170004</v>
      </c>
      <c r="T1352" s="17">
        <v>240598.14108170004</v>
      </c>
      <c r="U1352" s="17">
        <v>240545.98928230006</v>
      </c>
      <c r="V1352" s="17">
        <v>240545.98928230006</v>
      </c>
      <c r="W1352" s="1037">
        <f>Q1352/12*$C$4+(R1352-Q1352)/11*5+(S1352-R1352)/10*4+(T1352-S1352)/9*3+(U1352-T1352)/8*2+(V1352-U1352)/7*1</f>
        <v>120286.03259100002</v>
      </c>
      <c r="X1352" s="17">
        <f t="shared" si="964"/>
        <v>120111.58812000001</v>
      </c>
      <c r="Y1352" s="17"/>
      <c r="Z1352" s="17">
        <f>X1352-W1352</f>
        <v>-174.4444710000098</v>
      </c>
      <c r="AA1352" s="17">
        <v>-50.757729999999995</v>
      </c>
      <c r="AB1352" s="1244">
        <v>120060.83039000002</v>
      </c>
      <c r="AC1352" s="17">
        <v>84</v>
      </c>
      <c r="AD1352" s="17">
        <v>2752324.6799999992</v>
      </c>
      <c r="AE1352" s="1797">
        <f>AD1352/1000</f>
        <v>2752.3246799999993</v>
      </c>
      <c r="AF1352" s="2406"/>
    </row>
    <row r="1353" spans="1:32" ht="38.25" customHeight="1" x14ac:dyDescent="0.25">
      <c r="A1353" s="70">
        <v>1</v>
      </c>
      <c r="B1353" s="70">
        <v>1</v>
      </c>
      <c r="C1353" s="107" t="s">
        <v>276</v>
      </c>
      <c r="D1353" s="404"/>
      <c r="E1353" s="2344">
        <v>517</v>
      </c>
      <c r="F1353" s="110">
        <f>E1353/12*$C$4</f>
        <v>258.5</v>
      </c>
      <c r="G1353" s="109">
        <v>225</v>
      </c>
      <c r="H1353" s="111">
        <f t="shared" si="1001"/>
        <v>87.040618955512571</v>
      </c>
      <c r="I1353" s="108"/>
      <c r="J1353" s="108"/>
      <c r="K1353" s="403"/>
      <c r="L1353" s="403"/>
      <c r="M1353" s="403"/>
      <c r="N1353" s="136"/>
      <c r="O1353" s="317"/>
      <c r="P1353" s="136"/>
      <c r="Q1353" s="13">
        <v>87976.786797700013</v>
      </c>
      <c r="R1353" s="13">
        <v>87976.786797700013</v>
      </c>
      <c r="S1353" s="13">
        <v>87976.786797700013</v>
      </c>
      <c r="T1353" s="13">
        <v>87976.786797700013</v>
      </c>
      <c r="U1353" s="13">
        <v>87924.634999999995</v>
      </c>
      <c r="V1353" s="13">
        <v>87924.634999999995</v>
      </c>
      <c r="W1353" s="1038">
        <f>V1353/12*$C$4</f>
        <v>43962.317499999997</v>
      </c>
      <c r="X1353" s="13">
        <f t="shared" si="964"/>
        <v>36171.797639999997</v>
      </c>
      <c r="Y1353" s="13"/>
      <c r="Z1353" s="13">
        <f>X1353-W1353</f>
        <v>-7790.5198600000003</v>
      </c>
      <c r="AA1353" s="13">
        <v>0</v>
      </c>
      <c r="AB1353" s="1252">
        <v>36171.797639999997</v>
      </c>
      <c r="AC1353" s="13"/>
      <c r="AD1353" s="13"/>
      <c r="AE1353" s="1798"/>
      <c r="AF1353" s="2406"/>
    </row>
    <row r="1354" spans="1:32" ht="15" customHeight="1" x14ac:dyDescent="0.25">
      <c r="A1354" s="70">
        <v>1</v>
      </c>
      <c r="B1354" s="70">
        <v>1</v>
      </c>
      <c r="C1354" s="598" t="s">
        <v>302</v>
      </c>
      <c r="D1354" s="115"/>
      <c r="E1354" s="2345"/>
      <c r="F1354" s="116"/>
      <c r="G1354" s="116"/>
      <c r="H1354" s="116"/>
      <c r="I1354" s="363"/>
      <c r="J1354" s="363"/>
      <c r="K1354" s="365"/>
      <c r="L1354" s="365"/>
      <c r="M1354" s="365"/>
      <c r="N1354" s="365"/>
      <c r="O1354" s="365"/>
      <c r="P1354" s="365"/>
      <c r="Q1354" s="8"/>
      <c r="R1354" s="8"/>
      <c r="S1354" s="8"/>
      <c r="T1354" s="8"/>
      <c r="U1354" s="8"/>
      <c r="V1354" s="8"/>
      <c r="W1354" s="1035"/>
      <c r="X1354" s="8">
        <f t="shared" si="964"/>
        <v>0</v>
      </c>
      <c r="Y1354" s="8"/>
      <c r="Z1354" s="8"/>
      <c r="AA1354" s="8"/>
      <c r="AB1354" s="1152"/>
      <c r="AC1354" s="8"/>
      <c r="AD1354" s="8"/>
      <c r="AE1354" s="1795"/>
      <c r="AF1354" s="2406"/>
    </row>
    <row r="1355" spans="1:32" ht="15" customHeight="1" x14ac:dyDescent="0.25">
      <c r="A1355" s="70">
        <v>1</v>
      </c>
      <c r="B1355" s="70">
        <v>1</v>
      </c>
      <c r="C1355" s="407" t="s">
        <v>361</v>
      </c>
      <c r="D1355" s="407"/>
      <c r="E1355" s="2150">
        <f t="shared" ref="E1355:F1355" si="1008">E1357+E1358+E1359+E1360+E1356/2.7</f>
        <v>32098.14814814815</v>
      </c>
      <c r="F1355" s="440">
        <f t="shared" si="1008"/>
        <v>16049.259259259259</v>
      </c>
      <c r="G1355" s="440">
        <f>G1357+G1358+G1359+G1360+G1356/2.7</f>
        <v>29581.666666666668</v>
      </c>
      <c r="H1355" s="440">
        <f>G1355/F1355*100</f>
        <v>184.31795629197148</v>
      </c>
      <c r="I1355" s="125"/>
      <c r="J1355" s="125"/>
      <c r="K1355" s="464"/>
      <c r="L1355" s="464"/>
      <c r="M1355" s="464"/>
      <c r="N1355" s="464"/>
      <c r="O1355" s="464"/>
      <c r="P1355" s="464"/>
      <c r="Q1355" s="8"/>
      <c r="R1355" s="8"/>
      <c r="S1355" s="8"/>
      <c r="T1355" s="8"/>
      <c r="U1355" s="8"/>
      <c r="V1355" s="8"/>
      <c r="W1355" s="1035"/>
      <c r="X1355" s="8">
        <f t="shared" si="964"/>
        <v>0</v>
      </c>
      <c r="Y1355" s="8"/>
      <c r="Z1355" s="8"/>
      <c r="AA1355" s="8"/>
      <c r="AB1355" s="1152"/>
      <c r="AC1355" s="2466">
        <f t="shared" ref="AC1355" si="1009">AC1357+AC1358+AC1359+AC1360+AC1356/2.7</f>
        <v>2031.8888888888889</v>
      </c>
      <c r="AD1355" s="8">
        <f>AD1356+AD1357+AD1358+AD1359+AD1360</f>
        <v>641675.84000000008</v>
      </c>
      <c r="AE1355" s="8">
        <f>AE1356+AE1357+AE1358+AE1359+AE1360</f>
        <v>641.67583999999999</v>
      </c>
      <c r="AF1355" s="2406"/>
    </row>
    <row r="1356" spans="1:32" ht="15" customHeight="1" x14ac:dyDescent="0.25">
      <c r="B1356" s="70">
        <v>1</v>
      </c>
      <c r="C1356" s="407" t="s">
        <v>469</v>
      </c>
      <c r="D1356" s="407"/>
      <c r="E1356" s="2150">
        <v>2425</v>
      </c>
      <c r="F1356" s="440">
        <f t="shared" ref="F1356:F1382" si="1010">ROUND(E1356/12*$C$4,0)</f>
        <v>1213</v>
      </c>
      <c r="G1356" s="440">
        <v>1929.6</v>
      </c>
      <c r="H1356" s="440"/>
      <c r="I1356" s="125"/>
      <c r="J1356" s="125"/>
      <c r="K1356" s="464"/>
      <c r="L1356" s="464"/>
      <c r="M1356" s="464"/>
      <c r="N1356" s="464"/>
      <c r="O1356" s="464"/>
      <c r="P1356" s="464"/>
      <c r="Q1356" s="8"/>
      <c r="R1356" s="8"/>
      <c r="S1356" s="8"/>
      <c r="T1356" s="8"/>
      <c r="U1356" s="8"/>
      <c r="V1356" s="8"/>
      <c r="W1356" s="1035"/>
      <c r="X1356" s="8"/>
      <c r="Y1356" s="8"/>
      <c r="Z1356" s="8"/>
      <c r="AA1356" s="8"/>
      <c r="AB1356" s="1152"/>
      <c r="AC1356" s="8">
        <v>7.8</v>
      </c>
      <c r="AD1356" s="8">
        <v>1529.2199999999998</v>
      </c>
      <c r="AE1356" s="1795">
        <f>AD1356/1000</f>
        <v>1.5292199999999998</v>
      </c>
      <c r="AF1356" s="2406"/>
    </row>
    <row r="1357" spans="1:32" ht="35.1" customHeight="1" x14ac:dyDescent="0.25">
      <c r="A1357" s="70">
        <v>1</v>
      </c>
      <c r="B1357" s="70">
        <v>1</v>
      </c>
      <c r="C1357" s="407" t="s">
        <v>303</v>
      </c>
      <c r="D1357" s="407"/>
      <c r="E1357" s="2150"/>
      <c r="F1357" s="92">
        <f t="shared" si="1010"/>
        <v>0</v>
      </c>
      <c r="G1357" s="440"/>
      <c r="H1357" s="440"/>
      <c r="I1357" s="125"/>
      <c r="J1357" s="125"/>
      <c r="K1357" s="464"/>
      <c r="L1357" s="464"/>
      <c r="M1357" s="464"/>
      <c r="N1357" s="464"/>
      <c r="O1357" s="464"/>
      <c r="P1357" s="464"/>
      <c r="Q1357" s="8"/>
      <c r="R1357" s="8"/>
      <c r="S1357" s="8"/>
      <c r="T1357" s="8"/>
      <c r="U1357" s="8"/>
      <c r="V1357" s="8"/>
      <c r="W1357" s="1035"/>
      <c r="X1357" s="8">
        <f t="shared" si="964"/>
        <v>0</v>
      </c>
      <c r="Y1357" s="8"/>
      <c r="Z1357" s="8"/>
      <c r="AA1357" s="8"/>
      <c r="AB1357" s="1152"/>
      <c r="AC1357" s="8"/>
      <c r="AD1357" s="8"/>
      <c r="AE1357" s="1795">
        <f t="shared" ref="AE1357:AE1360" si="1011">AD1357/1000</f>
        <v>0</v>
      </c>
      <c r="AF1357" s="2406"/>
    </row>
    <row r="1358" spans="1:32" ht="35.1" customHeight="1" x14ac:dyDescent="0.25">
      <c r="A1358" s="70">
        <v>1</v>
      </c>
      <c r="B1358" s="70">
        <v>1</v>
      </c>
      <c r="C1358" s="407" t="s">
        <v>304</v>
      </c>
      <c r="D1358" s="407"/>
      <c r="E1358" s="2150">
        <v>6000</v>
      </c>
      <c r="F1358" s="1050">
        <f t="shared" si="1010"/>
        <v>3000</v>
      </c>
      <c r="G1358" s="440">
        <v>1569</v>
      </c>
      <c r="H1358" s="440">
        <f t="shared" ref="H1358:H1365" si="1012">G1358/F1358*100</f>
        <v>52.300000000000004</v>
      </c>
      <c r="I1358" s="125"/>
      <c r="J1358" s="125"/>
      <c r="K1358" s="464"/>
      <c r="L1358" s="464"/>
      <c r="M1358" s="464"/>
      <c r="N1358" s="464"/>
      <c r="O1358" s="464"/>
      <c r="P1358" s="464"/>
      <c r="Q1358" s="8"/>
      <c r="R1358" s="8"/>
      <c r="S1358" s="8"/>
      <c r="T1358" s="8"/>
      <c r="U1358" s="8"/>
      <c r="V1358" s="8"/>
      <c r="W1358" s="1035"/>
      <c r="X1358" s="8">
        <f t="shared" si="964"/>
        <v>0</v>
      </c>
      <c r="Y1358" s="8"/>
      <c r="Z1358" s="8"/>
      <c r="AA1358" s="8"/>
      <c r="AB1358" s="1152"/>
      <c r="AC1358" s="8">
        <v>90</v>
      </c>
      <c r="AD1358" s="8">
        <v>28394.829999999998</v>
      </c>
      <c r="AE1358" s="1795">
        <f t="shared" si="1011"/>
        <v>28.394829999999999</v>
      </c>
      <c r="AF1358" s="2406"/>
    </row>
    <row r="1359" spans="1:32" ht="35.25" customHeight="1" x14ac:dyDescent="0.25">
      <c r="A1359" s="70">
        <v>1</v>
      </c>
      <c r="B1359" s="70">
        <v>1</v>
      </c>
      <c r="C1359" s="407" t="s">
        <v>305</v>
      </c>
      <c r="D1359" s="407"/>
      <c r="E1359" s="2150">
        <v>200</v>
      </c>
      <c r="F1359" s="92">
        <f t="shared" si="1010"/>
        <v>100</v>
      </c>
      <c r="G1359" s="440">
        <v>0</v>
      </c>
      <c r="H1359" s="440">
        <f t="shared" si="1012"/>
        <v>0</v>
      </c>
      <c r="I1359" s="125"/>
      <c r="J1359" s="125"/>
      <c r="K1359" s="464"/>
      <c r="L1359" s="464"/>
      <c r="M1359" s="464"/>
      <c r="N1359" s="464"/>
      <c r="O1359" s="464"/>
      <c r="P1359" s="464"/>
      <c r="Q1359" s="8"/>
      <c r="R1359" s="8"/>
      <c r="S1359" s="8"/>
      <c r="T1359" s="8"/>
      <c r="U1359" s="8"/>
      <c r="V1359" s="8"/>
      <c r="W1359" s="1035"/>
      <c r="X1359" s="8">
        <f t="shared" si="964"/>
        <v>0</v>
      </c>
      <c r="Y1359" s="8"/>
      <c r="Z1359" s="8"/>
      <c r="AA1359" s="8"/>
      <c r="AB1359" s="1152"/>
      <c r="AC1359" s="8"/>
      <c r="AD1359" s="8"/>
      <c r="AE1359" s="1795">
        <f t="shared" si="1011"/>
        <v>0</v>
      </c>
      <c r="AF1359" s="2406"/>
    </row>
    <row r="1360" spans="1:32" ht="21.75" customHeight="1" x14ac:dyDescent="0.25">
      <c r="A1360" s="70">
        <v>1</v>
      </c>
      <c r="B1360" s="70">
        <v>1</v>
      </c>
      <c r="C1360" s="407" t="s">
        <v>306</v>
      </c>
      <c r="D1360" s="407"/>
      <c r="E1360" s="2150">
        <v>25000</v>
      </c>
      <c r="F1360" s="92">
        <f t="shared" si="1010"/>
        <v>12500</v>
      </c>
      <c r="G1360" s="440">
        <v>27298</v>
      </c>
      <c r="H1360" s="440">
        <f t="shared" si="1012"/>
        <v>218.38400000000001</v>
      </c>
      <c r="I1360" s="125"/>
      <c r="J1360" s="125"/>
      <c r="K1360" s="464"/>
      <c r="L1360" s="464"/>
      <c r="M1360" s="464"/>
      <c r="N1360" s="464"/>
      <c r="O1360" s="464"/>
      <c r="P1360" s="464"/>
      <c r="Q1360" s="8"/>
      <c r="R1360" s="8"/>
      <c r="S1360" s="8"/>
      <c r="T1360" s="8"/>
      <c r="U1360" s="8"/>
      <c r="V1360" s="8"/>
      <c r="W1360" s="1035"/>
      <c r="X1360" s="8">
        <f t="shared" si="964"/>
        <v>0</v>
      </c>
      <c r="Y1360" s="8"/>
      <c r="Z1360" s="8"/>
      <c r="AA1360" s="8"/>
      <c r="AB1360" s="1152"/>
      <c r="AC1360" s="8">
        <v>1939</v>
      </c>
      <c r="AD1360" s="8">
        <v>611751.79</v>
      </c>
      <c r="AE1360" s="1795">
        <f t="shared" si="1011"/>
        <v>611.75179000000003</v>
      </c>
      <c r="AF1360" s="2406"/>
    </row>
    <row r="1361" spans="1:32" ht="45" customHeight="1" x14ac:dyDescent="0.25">
      <c r="B1361" s="70">
        <v>1</v>
      </c>
      <c r="C1361" s="407" t="s">
        <v>552</v>
      </c>
      <c r="D1361" s="407"/>
      <c r="E1361" s="2150">
        <v>2121</v>
      </c>
      <c r="F1361" s="92">
        <f>E1361/7*($C$4-5)</f>
        <v>303</v>
      </c>
      <c r="G1361" s="440"/>
      <c r="H1361" s="440">
        <f t="shared" si="1012"/>
        <v>0</v>
      </c>
      <c r="I1361" s="125"/>
      <c r="J1361" s="125"/>
      <c r="K1361" s="464"/>
      <c r="L1361" s="464"/>
      <c r="M1361" s="464"/>
      <c r="N1361" s="464"/>
      <c r="O1361" s="464"/>
      <c r="P1361" s="464"/>
      <c r="Q1361" s="8"/>
      <c r="R1361" s="8"/>
      <c r="S1361" s="8"/>
      <c r="T1361" s="8"/>
      <c r="U1361" s="8"/>
      <c r="V1361" s="8"/>
      <c r="W1361" s="1035"/>
      <c r="X1361" s="8"/>
      <c r="Y1361" s="8"/>
      <c r="Z1361" s="8"/>
      <c r="AA1361" s="8"/>
      <c r="AB1361" s="1152"/>
      <c r="AC1361" s="8"/>
      <c r="AD1361" s="8"/>
      <c r="AE1361" s="1795"/>
      <c r="AF1361" s="2406"/>
    </row>
    <row r="1362" spans="1:32" ht="18" customHeight="1" x14ac:dyDescent="0.25">
      <c r="A1362" s="70">
        <v>1</v>
      </c>
      <c r="B1362" s="70">
        <v>1</v>
      </c>
      <c r="C1362" s="407" t="s">
        <v>360</v>
      </c>
      <c r="D1362" s="407"/>
      <c r="E1362" s="2150">
        <f>E1363+E1364/8.5</f>
        <v>64432.588235294119</v>
      </c>
      <c r="F1362" s="1050">
        <f t="shared" ref="F1362:G1362" si="1013">F1363+F1364/8.5</f>
        <v>32216.352941176472</v>
      </c>
      <c r="G1362" s="440">
        <f t="shared" si="1013"/>
        <v>19285.354117647057</v>
      </c>
      <c r="H1362" s="440">
        <f t="shared" si="1012"/>
        <v>59.862002855692573</v>
      </c>
      <c r="I1362" s="125"/>
      <c r="J1362" s="125"/>
      <c r="K1362" s="464"/>
      <c r="L1362" s="464"/>
      <c r="M1362" s="464"/>
      <c r="N1362" s="464"/>
      <c r="O1362" s="464"/>
      <c r="P1362" s="464"/>
      <c r="Q1362" s="8"/>
      <c r="R1362" s="8"/>
      <c r="S1362" s="8"/>
      <c r="T1362" s="8"/>
      <c r="U1362" s="8"/>
      <c r="V1362" s="8"/>
      <c r="W1362" s="1035"/>
      <c r="X1362" s="8">
        <f t="shared" si="964"/>
        <v>0</v>
      </c>
      <c r="Y1362" s="8"/>
      <c r="Z1362" s="8"/>
      <c r="AA1362" s="8"/>
      <c r="AB1362" s="1152"/>
      <c r="AC1362" s="2150">
        <f>AC1363+AC1364/8.5</f>
        <v>1667.6941176470589</v>
      </c>
      <c r="AD1362" s="8">
        <f>AD1363+AD1364</f>
        <v>1534697.77</v>
      </c>
      <c r="AE1362" s="8">
        <f>AE1363+AE1364</f>
        <v>1534.6977699999998</v>
      </c>
      <c r="AF1362" s="2406"/>
    </row>
    <row r="1363" spans="1:32" ht="15.75" customHeight="1" x14ac:dyDescent="0.25">
      <c r="B1363" s="70">
        <v>1</v>
      </c>
      <c r="C1363" s="1278" t="s">
        <v>459</v>
      </c>
      <c r="D1363" s="407"/>
      <c r="E1363" s="2150">
        <v>59012</v>
      </c>
      <c r="F1363" s="1050">
        <f t="shared" si="1010"/>
        <v>29506</v>
      </c>
      <c r="G1363" s="440">
        <v>16796</v>
      </c>
      <c r="H1363" s="440">
        <f t="shared" si="1012"/>
        <v>56.924015454483836</v>
      </c>
      <c r="I1363" s="125"/>
      <c r="J1363" s="125"/>
      <c r="K1363" s="464"/>
      <c r="L1363" s="464"/>
      <c r="M1363" s="464"/>
      <c r="N1363" s="464"/>
      <c r="O1363" s="464"/>
      <c r="P1363" s="464"/>
      <c r="Q1363" s="8"/>
      <c r="R1363" s="8"/>
      <c r="S1363" s="8"/>
      <c r="T1363" s="8"/>
      <c r="U1363" s="8"/>
      <c r="V1363" s="8"/>
      <c r="W1363" s="1035"/>
      <c r="X1363" s="8"/>
      <c r="Y1363" s="8"/>
      <c r="Z1363" s="8"/>
      <c r="AA1363" s="8"/>
      <c r="AB1363" s="1152"/>
      <c r="AC1363" s="8">
        <v>1652</v>
      </c>
      <c r="AD1363" s="8">
        <v>1508543.92</v>
      </c>
      <c r="AE1363" s="1795">
        <f t="shared" ref="AE1363:AE1364" si="1014">AD1363/1000</f>
        <v>1508.5439199999998</v>
      </c>
      <c r="AF1363" s="2406"/>
    </row>
    <row r="1364" spans="1:32" s="96" customFormat="1" ht="30" customHeight="1" x14ac:dyDescent="0.25">
      <c r="A1364" s="70">
        <v>1</v>
      </c>
      <c r="B1364" s="70">
        <v>1</v>
      </c>
      <c r="C1364" s="120" t="s">
        <v>460</v>
      </c>
      <c r="D1364" s="407"/>
      <c r="E1364" s="2150">
        <v>46075</v>
      </c>
      <c r="F1364" s="1050">
        <f t="shared" si="1010"/>
        <v>23038</v>
      </c>
      <c r="G1364" s="440">
        <v>21159.51</v>
      </c>
      <c r="H1364" s="440">
        <f t="shared" si="1012"/>
        <v>91.846123795468344</v>
      </c>
      <c r="I1364" s="125"/>
      <c r="J1364" s="125"/>
      <c r="K1364" s="464"/>
      <c r="L1364" s="464"/>
      <c r="M1364" s="464"/>
      <c r="N1364" s="464"/>
      <c r="O1364" s="464"/>
      <c r="P1364" s="464"/>
      <c r="Q1364" s="8"/>
      <c r="R1364" s="8"/>
      <c r="S1364" s="8"/>
      <c r="T1364" s="8"/>
      <c r="U1364" s="8"/>
      <c r="V1364" s="8"/>
      <c r="W1364" s="1035"/>
      <c r="X1364" s="8">
        <f t="shared" si="964"/>
        <v>0</v>
      </c>
      <c r="Y1364" s="8"/>
      <c r="Z1364" s="8"/>
      <c r="AA1364" s="8"/>
      <c r="AB1364" s="1152"/>
      <c r="AC1364" s="8">
        <v>133.4</v>
      </c>
      <c r="AD1364" s="8">
        <v>26153.849999999988</v>
      </c>
      <c r="AE1364" s="1795">
        <f t="shared" si="1014"/>
        <v>26.153849999999988</v>
      </c>
      <c r="AF1364" s="2406"/>
    </row>
    <row r="1365" spans="1:32" ht="28.5" customHeight="1" x14ac:dyDescent="0.25">
      <c r="A1365" s="70">
        <v>1</v>
      </c>
      <c r="B1365" s="70">
        <v>1</v>
      </c>
      <c r="C1365" s="508" t="s">
        <v>168</v>
      </c>
      <c r="D1365" s="508"/>
      <c r="E1365" s="2330">
        <f>SUM(E1355+E1363*3.2)+E1364/3.9</f>
        <v>232750.65071225073</v>
      </c>
      <c r="F1365" s="388">
        <f t="shared" ref="F1365:G1365" si="1015">SUM(F1355+F1363*3.2)+F1364/3.9</f>
        <v>116375.63874643875</v>
      </c>
      <c r="G1365" s="388">
        <f t="shared" si="1015"/>
        <v>88754.382051282053</v>
      </c>
      <c r="H1365" s="388">
        <f t="shared" si="1012"/>
        <v>76.26543064108256</v>
      </c>
      <c r="I1365" s="125"/>
      <c r="J1365" s="125"/>
      <c r="K1365" s="464"/>
      <c r="L1365" s="464"/>
      <c r="M1365" s="464"/>
      <c r="N1365" s="464"/>
      <c r="O1365" s="464"/>
      <c r="P1365" s="464"/>
      <c r="Q1365" s="17">
        <v>55499.446599999996</v>
      </c>
      <c r="R1365" s="17">
        <v>55499.446599999996</v>
      </c>
      <c r="S1365" s="17">
        <v>55499.446599999996</v>
      </c>
      <c r="T1365" s="17">
        <v>55499.446599999996</v>
      </c>
      <c r="U1365" s="17">
        <v>55499.446599999996</v>
      </c>
      <c r="V1365" s="17">
        <v>55499.446599999996</v>
      </c>
      <c r="W1365" s="1695">
        <f>Q1365/12*$C$4+(R1365-Q1365)/11*5+(S1365-R1365)/10*4+(T1365-S1365)/9*3+(U1365-T1365)/8*2+(V1365-U1365)/7*1</f>
        <v>27749.723299999998</v>
      </c>
      <c r="X1365" s="17">
        <f t="shared" si="964"/>
        <v>27055.980230000001</v>
      </c>
      <c r="Y1365" s="17"/>
      <c r="Z1365" s="17">
        <f>X1365-W1365</f>
        <v>-693.74306999999681</v>
      </c>
      <c r="AA1365" s="17">
        <v>-102.77605999999999</v>
      </c>
      <c r="AB1365" s="1244">
        <v>26953.204170000001</v>
      </c>
      <c r="AC1365" s="2330">
        <f>SUM(AC1355+AC1363*3.2)+AC1364/3.9</f>
        <v>7352.4940170940172</v>
      </c>
      <c r="AD1365" s="17">
        <f>AD1362+AD1355</f>
        <v>2176373.6100000003</v>
      </c>
      <c r="AE1365" s="17">
        <f>AE1362+AE1355</f>
        <v>2176.3736099999996</v>
      </c>
      <c r="AF1365" s="2406"/>
    </row>
    <row r="1366" spans="1:32" ht="15" customHeight="1" x14ac:dyDescent="0.25">
      <c r="A1366" s="70">
        <v>1</v>
      </c>
      <c r="B1366" s="70">
        <v>1</v>
      </c>
      <c r="C1366" s="483" t="s">
        <v>307</v>
      </c>
      <c r="D1366" s="407"/>
      <c r="E1366" s="2150"/>
      <c r="F1366" s="92"/>
      <c r="G1366" s="440"/>
      <c r="H1366" s="440"/>
      <c r="I1366" s="125"/>
      <c r="J1366" s="125"/>
      <c r="K1366" s="464"/>
      <c r="L1366" s="464"/>
      <c r="M1366" s="464"/>
      <c r="N1366" s="464"/>
      <c r="O1366" s="464"/>
      <c r="P1366" s="464"/>
      <c r="Q1366" s="8"/>
      <c r="R1366" s="8"/>
      <c r="S1366" s="8"/>
      <c r="T1366" s="8"/>
      <c r="U1366" s="8"/>
      <c r="V1366" s="8"/>
      <c r="W1366" s="1035"/>
      <c r="X1366" s="8">
        <f t="shared" si="964"/>
        <v>0</v>
      </c>
      <c r="Y1366" s="8"/>
      <c r="Z1366" s="8"/>
      <c r="AA1366" s="8"/>
      <c r="AB1366" s="1152"/>
      <c r="AC1366" s="8"/>
      <c r="AD1366" s="8"/>
      <c r="AE1366" s="1795"/>
      <c r="AF1366" s="2406"/>
    </row>
    <row r="1367" spans="1:32" ht="15" customHeight="1" x14ac:dyDescent="0.25">
      <c r="A1367" s="70">
        <v>1</v>
      </c>
      <c r="B1367" s="70">
        <v>1</v>
      </c>
      <c r="C1367" s="407" t="s">
        <v>198</v>
      </c>
      <c r="D1367" s="407"/>
      <c r="E1367" s="2150">
        <f>SUM(E1369,E1374,E1379,E1378)</f>
        <v>39853</v>
      </c>
      <c r="F1367" s="440">
        <f t="shared" ref="F1367:G1367" si="1016">SUM(F1369,F1374,F1379,F1378)</f>
        <v>19927</v>
      </c>
      <c r="G1367" s="440">
        <f t="shared" si="1016"/>
        <v>14329</v>
      </c>
      <c r="H1367" s="440">
        <f>G1367/F1367*100</f>
        <v>71.90746223716566</v>
      </c>
      <c r="I1367" s="125"/>
      <c r="J1367" s="125"/>
      <c r="K1367" s="464"/>
      <c r="L1367" s="464"/>
      <c r="M1367" s="464"/>
      <c r="N1367" s="464"/>
      <c r="O1367" s="464"/>
      <c r="P1367" s="464"/>
      <c r="Q1367" s="8"/>
      <c r="R1367" s="8"/>
      <c r="S1367" s="8"/>
      <c r="T1367" s="8"/>
      <c r="U1367" s="8"/>
      <c r="V1367" s="8"/>
      <c r="W1367" s="1035"/>
      <c r="X1367" s="8">
        <f t="shared" si="964"/>
        <v>0</v>
      </c>
      <c r="Y1367" s="8"/>
      <c r="Z1367" s="8"/>
      <c r="AA1367" s="8"/>
      <c r="AB1367" s="1152"/>
      <c r="AC1367" s="2150">
        <f>SUM(AC1369,AC1374,AC1379,AC1378)</f>
        <v>58</v>
      </c>
      <c r="AD1367" s="8">
        <f>AD1368+AD1369+AD1374+AD1378+AD1379</f>
        <v>63471.299999999996</v>
      </c>
      <c r="AE1367" s="8">
        <f>AE1368+AE1369+AE1374+AE1378+AE1379</f>
        <v>63.471299999999999</v>
      </c>
      <c r="AF1367" s="2406"/>
    </row>
    <row r="1368" spans="1:32" ht="30" customHeight="1" x14ac:dyDescent="0.25">
      <c r="A1368" s="70">
        <v>1</v>
      </c>
      <c r="B1368" s="70">
        <v>1</v>
      </c>
      <c r="C1368" s="407" t="s">
        <v>303</v>
      </c>
      <c r="D1368" s="407"/>
      <c r="E1368" s="2150"/>
      <c r="F1368" s="92"/>
      <c r="G1368" s="440"/>
      <c r="H1368" s="440"/>
      <c r="I1368" s="125"/>
      <c r="J1368" s="125"/>
      <c r="K1368" s="464"/>
      <c r="L1368" s="464"/>
      <c r="M1368" s="464"/>
      <c r="N1368" s="464"/>
      <c r="O1368" s="464"/>
      <c r="P1368" s="464"/>
      <c r="Q1368" s="8"/>
      <c r="R1368" s="8"/>
      <c r="S1368" s="8"/>
      <c r="T1368" s="8"/>
      <c r="U1368" s="8"/>
      <c r="V1368" s="8"/>
      <c r="W1368" s="1035"/>
      <c r="X1368" s="8">
        <f t="shared" si="964"/>
        <v>0</v>
      </c>
      <c r="Y1368" s="8"/>
      <c r="Z1368" s="8"/>
      <c r="AA1368" s="8"/>
      <c r="AB1368" s="1152"/>
      <c r="AC1368" s="8"/>
      <c r="AD1368" s="8"/>
      <c r="AE1368" s="1795"/>
      <c r="AF1368" s="2406"/>
    </row>
    <row r="1369" spans="1:32" ht="27" customHeight="1" x14ac:dyDescent="0.25">
      <c r="A1369" s="70">
        <v>1</v>
      </c>
      <c r="B1369" s="70">
        <v>1</v>
      </c>
      <c r="C1369" s="407" t="s">
        <v>308</v>
      </c>
      <c r="D1369" s="407"/>
      <c r="E1369" s="2150">
        <f>SUM(E1370:E1373)</f>
        <v>6753</v>
      </c>
      <c r="F1369" s="440">
        <f t="shared" ref="F1369:G1369" si="1017">SUM(F1370:F1373)</f>
        <v>3377</v>
      </c>
      <c r="G1369" s="440">
        <f t="shared" si="1017"/>
        <v>2540</v>
      </c>
      <c r="H1369" s="440">
        <f>G1369/F1369*100</f>
        <v>75.214687592537757</v>
      </c>
      <c r="I1369" s="125"/>
      <c r="J1369" s="125"/>
      <c r="K1369" s="464"/>
      <c r="L1369" s="464"/>
      <c r="M1369" s="464"/>
      <c r="N1369" s="464"/>
      <c r="O1369" s="464"/>
      <c r="P1369" s="464"/>
      <c r="Q1369" s="8"/>
      <c r="R1369" s="8"/>
      <c r="S1369" s="8"/>
      <c r="T1369" s="8"/>
      <c r="U1369" s="8"/>
      <c r="V1369" s="8"/>
      <c r="W1369" s="1035"/>
      <c r="X1369" s="8">
        <f t="shared" si="964"/>
        <v>0</v>
      </c>
      <c r="Y1369" s="8"/>
      <c r="Z1369" s="8"/>
      <c r="AA1369" s="8"/>
      <c r="AB1369" s="1152"/>
      <c r="AC1369" s="2150">
        <f>SUM(AC1370:AC1373)</f>
        <v>0</v>
      </c>
      <c r="AD1369" s="8"/>
      <c r="AE1369" s="1795"/>
      <c r="AF1369" s="2406"/>
    </row>
    <row r="1370" spans="1:32" ht="30" customHeight="1" x14ac:dyDescent="0.25">
      <c r="A1370" s="70">
        <v>1</v>
      </c>
      <c r="B1370" s="70">
        <v>1</v>
      </c>
      <c r="C1370" s="407" t="s">
        <v>309</v>
      </c>
      <c r="D1370" s="407"/>
      <c r="E1370" s="2150">
        <v>5000</v>
      </c>
      <c r="F1370" s="1050">
        <f t="shared" si="1010"/>
        <v>2500</v>
      </c>
      <c r="G1370" s="440">
        <v>1871</v>
      </c>
      <c r="H1370" s="440">
        <f>G1370/F1370*100</f>
        <v>74.839999999999989</v>
      </c>
      <c r="I1370" s="125"/>
      <c r="J1370" s="125"/>
      <c r="K1370" s="464"/>
      <c r="L1370" s="464"/>
      <c r="M1370" s="464"/>
      <c r="N1370" s="464"/>
      <c r="O1370" s="464"/>
      <c r="P1370" s="464"/>
      <c r="Q1370" s="8"/>
      <c r="R1370" s="8"/>
      <c r="S1370" s="8"/>
      <c r="T1370" s="8"/>
      <c r="U1370" s="8"/>
      <c r="V1370" s="8"/>
      <c r="W1370" s="1035"/>
      <c r="X1370" s="8">
        <f t="shared" si="964"/>
        <v>0</v>
      </c>
      <c r="Y1370" s="8"/>
      <c r="Z1370" s="8"/>
      <c r="AA1370" s="8"/>
      <c r="AB1370" s="1152"/>
      <c r="AC1370" s="8"/>
      <c r="AD1370" s="8"/>
      <c r="AE1370" s="1795"/>
      <c r="AF1370" s="2406"/>
    </row>
    <row r="1371" spans="1:32" ht="45" customHeight="1" x14ac:dyDescent="0.25">
      <c r="A1371" s="70">
        <v>1</v>
      </c>
      <c r="B1371" s="70">
        <v>1</v>
      </c>
      <c r="C1371" s="407" t="s">
        <v>310</v>
      </c>
      <c r="D1371" s="407"/>
      <c r="E1371" s="2150">
        <v>1500</v>
      </c>
      <c r="F1371" s="1050">
        <f t="shared" si="1010"/>
        <v>750</v>
      </c>
      <c r="G1371" s="440">
        <v>209</v>
      </c>
      <c r="H1371" s="440">
        <f>G1371/F1371*100</f>
        <v>27.866666666666667</v>
      </c>
      <c r="I1371" s="125"/>
      <c r="J1371" s="125"/>
      <c r="K1371" s="464"/>
      <c r="L1371" s="464"/>
      <c r="M1371" s="464"/>
      <c r="N1371" s="464"/>
      <c r="O1371" s="464"/>
      <c r="P1371" s="464"/>
      <c r="Q1371" s="8"/>
      <c r="R1371" s="8"/>
      <c r="S1371" s="8"/>
      <c r="T1371" s="8"/>
      <c r="U1371" s="8"/>
      <c r="V1371" s="8"/>
      <c r="W1371" s="1035"/>
      <c r="X1371" s="8">
        <f t="shared" si="964"/>
        <v>0</v>
      </c>
      <c r="Y1371" s="8"/>
      <c r="Z1371" s="8"/>
      <c r="AA1371" s="8"/>
      <c r="AB1371" s="1152"/>
      <c r="AC1371" s="8"/>
      <c r="AD1371" s="8"/>
      <c r="AE1371" s="1795"/>
      <c r="AF1371" s="2406"/>
    </row>
    <row r="1372" spans="1:32" ht="45" customHeight="1" x14ac:dyDescent="0.25">
      <c r="B1372" s="70">
        <v>1</v>
      </c>
      <c r="C1372" s="407" t="s">
        <v>354</v>
      </c>
      <c r="D1372" s="407"/>
      <c r="E1372" s="2150"/>
      <c r="F1372" s="1050">
        <f t="shared" si="1010"/>
        <v>0</v>
      </c>
      <c r="G1372" s="440"/>
      <c r="H1372" s="440"/>
      <c r="I1372" s="125"/>
      <c r="J1372" s="125"/>
      <c r="K1372" s="464"/>
      <c r="L1372" s="464"/>
      <c r="M1372" s="464"/>
      <c r="N1372" s="464"/>
      <c r="O1372" s="464"/>
      <c r="P1372" s="464"/>
      <c r="Q1372" s="8"/>
      <c r="R1372" s="8"/>
      <c r="S1372" s="8"/>
      <c r="T1372" s="8"/>
      <c r="U1372" s="8"/>
      <c r="V1372" s="8"/>
      <c r="W1372" s="1035"/>
      <c r="X1372" s="8"/>
      <c r="Y1372" s="8"/>
      <c r="Z1372" s="8"/>
      <c r="AA1372" s="8"/>
      <c r="AB1372" s="1152"/>
      <c r="AC1372" s="8"/>
      <c r="AD1372" s="8"/>
      <c r="AE1372" s="1795"/>
      <c r="AF1372" s="2406"/>
    </row>
    <row r="1373" spans="1:32" ht="45" customHeight="1" x14ac:dyDescent="0.25">
      <c r="B1373" s="70">
        <v>1</v>
      </c>
      <c r="C1373" s="407" t="s">
        <v>355</v>
      </c>
      <c r="D1373" s="407"/>
      <c r="E1373" s="2150">
        <v>253</v>
      </c>
      <c r="F1373" s="1050">
        <f t="shared" si="1010"/>
        <v>127</v>
      </c>
      <c r="G1373" s="440">
        <v>460</v>
      </c>
      <c r="H1373" s="440">
        <f>G1373/F1373*100</f>
        <v>362.20472440944877</v>
      </c>
      <c r="I1373" s="125"/>
      <c r="J1373" s="125"/>
      <c r="K1373" s="464"/>
      <c r="L1373" s="464"/>
      <c r="M1373" s="464"/>
      <c r="N1373" s="464"/>
      <c r="O1373" s="464"/>
      <c r="P1373" s="464"/>
      <c r="Q1373" s="8"/>
      <c r="R1373" s="8"/>
      <c r="S1373" s="8"/>
      <c r="T1373" s="8"/>
      <c r="U1373" s="8"/>
      <c r="V1373" s="8"/>
      <c r="W1373" s="1035"/>
      <c r="X1373" s="8"/>
      <c r="Y1373" s="8"/>
      <c r="Z1373" s="8"/>
      <c r="AA1373" s="8"/>
      <c r="AB1373" s="1152"/>
      <c r="AC1373" s="8"/>
      <c r="AD1373" s="8"/>
      <c r="AE1373" s="1795"/>
      <c r="AF1373" s="2406"/>
    </row>
    <row r="1374" spans="1:32" ht="30" customHeight="1" x14ac:dyDescent="0.25">
      <c r="A1374" s="70">
        <v>1</v>
      </c>
      <c r="B1374" s="70">
        <v>1</v>
      </c>
      <c r="C1374" s="407" t="s">
        <v>311</v>
      </c>
      <c r="D1374" s="407"/>
      <c r="E1374" s="2150">
        <f>SUM(E1375,E1376,E1377)</f>
        <v>22600</v>
      </c>
      <c r="F1374" s="1588">
        <f t="shared" si="1010"/>
        <v>11300</v>
      </c>
      <c r="G1374" s="440">
        <f t="shared" ref="G1374" si="1018">SUM(G1375,G1376,G1377)</f>
        <v>8185</v>
      </c>
      <c r="H1374" s="440">
        <f>G1374/F1374*100</f>
        <v>72.43362831858407</v>
      </c>
      <c r="I1374" s="125"/>
      <c r="J1374" s="125"/>
      <c r="K1374" s="464"/>
      <c r="L1374" s="464"/>
      <c r="M1374" s="464"/>
      <c r="N1374" s="464"/>
      <c r="O1374" s="464"/>
      <c r="P1374" s="464"/>
      <c r="Q1374" s="8"/>
      <c r="R1374" s="8"/>
      <c r="S1374" s="8"/>
      <c r="T1374" s="8"/>
      <c r="U1374" s="8"/>
      <c r="V1374" s="8"/>
      <c r="W1374" s="1035"/>
      <c r="X1374" s="8">
        <f t="shared" si="964"/>
        <v>0</v>
      </c>
      <c r="Y1374" s="8"/>
      <c r="Z1374" s="8"/>
      <c r="AA1374" s="8"/>
      <c r="AB1374" s="1152"/>
      <c r="AC1374" s="2150">
        <f>SUM(AC1375,AC1376,AC1377)</f>
        <v>40</v>
      </c>
      <c r="AD1374" s="2150">
        <f t="shared" ref="AD1374" si="1019">SUM(AD1375,AD1376,AD1377)</f>
        <v>54626.1</v>
      </c>
      <c r="AE1374" s="2150">
        <f>AD1374/1000</f>
        <v>54.626100000000001</v>
      </c>
      <c r="AF1374" s="2406"/>
    </row>
    <row r="1375" spans="1:32" ht="27" customHeight="1" x14ac:dyDescent="0.25">
      <c r="A1375" s="70">
        <v>1</v>
      </c>
      <c r="B1375" s="70">
        <v>1</v>
      </c>
      <c r="C1375" s="407" t="s">
        <v>312</v>
      </c>
      <c r="D1375" s="407"/>
      <c r="E1375" s="2150">
        <v>3600</v>
      </c>
      <c r="F1375" s="1050">
        <f t="shared" si="1010"/>
        <v>1800</v>
      </c>
      <c r="G1375" s="440">
        <v>1629</v>
      </c>
      <c r="H1375" s="440">
        <f>G1375/F1375*100</f>
        <v>90.5</v>
      </c>
      <c r="I1375" s="125"/>
      <c r="J1375" s="125"/>
      <c r="K1375" s="464"/>
      <c r="L1375" s="464"/>
      <c r="M1375" s="464"/>
      <c r="N1375" s="464"/>
      <c r="O1375" s="464"/>
      <c r="P1375" s="464"/>
      <c r="Q1375" s="8"/>
      <c r="R1375" s="8"/>
      <c r="S1375" s="8"/>
      <c r="T1375" s="8"/>
      <c r="U1375" s="8"/>
      <c r="V1375" s="8"/>
      <c r="W1375" s="1035"/>
      <c r="X1375" s="8">
        <f t="shared" si="964"/>
        <v>0</v>
      </c>
      <c r="Y1375" s="8"/>
      <c r="Z1375" s="8"/>
      <c r="AA1375" s="8"/>
      <c r="AB1375" s="1152"/>
      <c r="AC1375" s="8">
        <v>8</v>
      </c>
      <c r="AD1375" s="8">
        <v>11540.68</v>
      </c>
      <c r="AE1375" s="2150">
        <f t="shared" ref="AE1375:AE1394" si="1020">AD1375/1000</f>
        <v>11.54068</v>
      </c>
      <c r="AF1375" s="2406"/>
    </row>
    <row r="1376" spans="1:32" ht="69.75" customHeight="1" x14ac:dyDescent="0.25">
      <c r="A1376" s="70">
        <v>1</v>
      </c>
      <c r="B1376" s="70">
        <v>1</v>
      </c>
      <c r="C1376" s="4" t="s">
        <v>522</v>
      </c>
      <c r="D1376" s="407"/>
      <c r="E1376" s="2150">
        <v>16000</v>
      </c>
      <c r="F1376" s="1050">
        <f t="shared" si="1010"/>
        <v>8000</v>
      </c>
      <c r="G1376" s="440">
        <v>5114</v>
      </c>
      <c r="H1376" s="440">
        <f>G1376/F1376*100</f>
        <v>63.924999999999997</v>
      </c>
      <c r="I1376" s="125"/>
      <c r="J1376" s="125"/>
      <c r="K1376" s="464"/>
      <c r="L1376" s="464"/>
      <c r="M1376" s="464"/>
      <c r="N1376" s="464"/>
      <c r="O1376" s="464"/>
      <c r="P1376" s="464"/>
      <c r="Q1376" s="8"/>
      <c r="R1376" s="8"/>
      <c r="S1376" s="8"/>
      <c r="T1376" s="8"/>
      <c r="U1376" s="8"/>
      <c r="V1376" s="8"/>
      <c r="W1376" s="1035"/>
      <c r="X1376" s="8"/>
      <c r="Y1376" s="8"/>
      <c r="Z1376" s="8"/>
      <c r="AA1376" s="8"/>
      <c r="AB1376" s="1152"/>
      <c r="AC1376" s="8">
        <v>9</v>
      </c>
      <c r="AD1376" s="8">
        <v>19388.830000000002</v>
      </c>
      <c r="AE1376" s="2150">
        <f t="shared" si="1020"/>
        <v>19.388830000000002</v>
      </c>
      <c r="AF1376" s="2406"/>
    </row>
    <row r="1377" spans="1:32" ht="50.25" customHeight="1" x14ac:dyDescent="0.25">
      <c r="A1377" s="70">
        <v>1</v>
      </c>
      <c r="B1377" s="70">
        <v>1</v>
      </c>
      <c r="C1377" s="4" t="s">
        <v>386</v>
      </c>
      <c r="D1377" s="407"/>
      <c r="E1377" s="2150">
        <v>3000</v>
      </c>
      <c r="F1377" s="1050">
        <f t="shared" si="1010"/>
        <v>1500</v>
      </c>
      <c r="G1377" s="440">
        <v>1442</v>
      </c>
      <c r="H1377" s="440">
        <f>G1377/F1377*100</f>
        <v>96.13333333333334</v>
      </c>
      <c r="I1377" s="125"/>
      <c r="J1377" s="125"/>
      <c r="K1377" s="464"/>
      <c r="L1377" s="464"/>
      <c r="M1377" s="464"/>
      <c r="N1377" s="464"/>
      <c r="O1377" s="464"/>
      <c r="P1377" s="464"/>
      <c r="Q1377" s="8"/>
      <c r="R1377" s="8"/>
      <c r="S1377" s="8"/>
      <c r="T1377" s="8"/>
      <c r="U1377" s="8"/>
      <c r="V1377" s="8"/>
      <c r="W1377" s="1035"/>
      <c r="X1377" s="8"/>
      <c r="Y1377" s="8"/>
      <c r="Z1377" s="8"/>
      <c r="AA1377" s="8"/>
      <c r="AB1377" s="1152"/>
      <c r="AC1377" s="8">
        <v>23</v>
      </c>
      <c r="AD1377" s="8">
        <v>23696.589999999997</v>
      </c>
      <c r="AE1377" s="2150">
        <f t="shared" si="1020"/>
        <v>23.696589999999997</v>
      </c>
      <c r="AF1377" s="2406"/>
    </row>
    <row r="1378" spans="1:32" ht="50.25" customHeight="1" x14ac:dyDescent="0.25">
      <c r="A1378" s="70">
        <v>1</v>
      </c>
      <c r="B1378" s="70">
        <v>1</v>
      </c>
      <c r="C1378" s="4" t="s">
        <v>325</v>
      </c>
      <c r="D1378" s="407"/>
      <c r="E1378" s="2150">
        <v>10000</v>
      </c>
      <c r="F1378" s="1050">
        <f t="shared" si="1010"/>
        <v>5000</v>
      </c>
      <c r="G1378" s="440"/>
      <c r="H1378" s="440"/>
      <c r="I1378" s="125"/>
      <c r="J1378" s="125"/>
      <c r="K1378" s="464"/>
      <c r="L1378" s="464"/>
      <c r="M1378" s="464"/>
      <c r="N1378" s="464"/>
      <c r="O1378" s="464"/>
      <c r="P1378" s="464"/>
      <c r="Q1378" s="8"/>
      <c r="R1378" s="8"/>
      <c r="S1378" s="8"/>
      <c r="T1378" s="8"/>
      <c r="U1378" s="8"/>
      <c r="V1378" s="8"/>
      <c r="W1378" s="1035"/>
      <c r="X1378" s="8"/>
      <c r="Y1378" s="8"/>
      <c r="Z1378" s="8"/>
      <c r="AA1378" s="8"/>
      <c r="AB1378" s="1152"/>
      <c r="AC1378" s="8"/>
      <c r="AD1378" s="8"/>
      <c r="AE1378" s="2150">
        <f t="shared" si="1020"/>
        <v>0</v>
      </c>
      <c r="AF1378" s="2406"/>
    </row>
    <row r="1379" spans="1:32" ht="15" customHeight="1" x14ac:dyDescent="0.25">
      <c r="A1379" s="70">
        <v>1</v>
      </c>
      <c r="B1379" s="70">
        <v>1</v>
      </c>
      <c r="C1379" s="407" t="s">
        <v>293</v>
      </c>
      <c r="D1379" s="407"/>
      <c r="E1379" s="2150">
        <v>500</v>
      </c>
      <c r="F1379" s="1050">
        <f t="shared" si="1010"/>
        <v>250</v>
      </c>
      <c r="G1379" s="92">
        <v>3604</v>
      </c>
      <c r="H1379" s="440">
        <f>G1379/F1379*100</f>
        <v>1441.6000000000001</v>
      </c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1035"/>
      <c r="X1379" s="8">
        <f t="shared" ref="X1379:X1443" si="1021">AB1379-AA1379-Y1379</f>
        <v>0</v>
      </c>
      <c r="Y1379" s="8"/>
      <c r="Z1379" s="8"/>
      <c r="AA1379" s="8"/>
      <c r="AB1379" s="1152"/>
      <c r="AC1379" s="8">
        <v>18</v>
      </c>
      <c r="AD1379" s="8">
        <v>8845.1999999999989</v>
      </c>
      <c r="AE1379" s="2150">
        <f t="shared" si="1020"/>
        <v>8.8451999999999984</v>
      </c>
      <c r="AF1379" s="2406"/>
    </row>
    <row r="1380" spans="1:32" ht="15" customHeight="1" x14ac:dyDescent="0.25">
      <c r="A1380" s="70">
        <v>1</v>
      </c>
      <c r="B1380" s="70">
        <v>1</v>
      </c>
      <c r="C1380" s="407" t="s">
        <v>157</v>
      </c>
      <c r="D1380" s="407"/>
      <c r="E1380" s="2150">
        <v>450</v>
      </c>
      <c r="F1380" s="1050">
        <f t="shared" si="1010"/>
        <v>225</v>
      </c>
      <c r="G1380" s="92">
        <v>1206</v>
      </c>
      <c r="H1380" s="440">
        <f>G1380/F1380*100</f>
        <v>536</v>
      </c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1035"/>
      <c r="X1380" s="8">
        <f t="shared" si="1021"/>
        <v>0</v>
      </c>
      <c r="Y1380" s="8"/>
      <c r="Z1380" s="8"/>
      <c r="AA1380" s="8"/>
      <c r="AB1380" s="1152"/>
      <c r="AC1380" s="2150">
        <v>15</v>
      </c>
      <c r="AD1380" s="8">
        <v>21489.72</v>
      </c>
      <c r="AE1380" s="2150">
        <f t="shared" si="1020"/>
        <v>21.489720000000002</v>
      </c>
      <c r="AF1380" s="2406"/>
    </row>
    <row r="1381" spans="1:32" ht="32.25" customHeight="1" x14ac:dyDescent="0.25">
      <c r="A1381" s="70">
        <v>1</v>
      </c>
      <c r="B1381" s="70">
        <v>1</v>
      </c>
      <c r="C1381" s="407" t="s">
        <v>298</v>
      </c>
      <c r="D1381" s="407"/>
      <c r="E1381" s="2150"/>
      <c r="F1381" s="1588"/>
      <c r="G1381" s="440"/>
      <c r="H1381" s="440"/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1035"/>
      <c r="X1381" s="8">
        <f t="shared" si="1021"/>
        <v>0</v>
      </c>
      <c r="Y1381" s="8"/>
      <c r="Z1381" s="8"/>
      <c r="AA1381" s="8"/>
      <c r="AB1381" s="1152"/>
      <c r="AC1381" s="8"/>
      <c r="AD1381" s="8"/>
      <c r="AE1381" s="2150">
        <f t="shared" si="1020"/>
        <v>0</v>
      </c>
      <c r="AF1381" s="2406"/>
    </row>
    <row r="1382" spans="1:32" ht="32.25" customHeight="1" x14ac:dyDescent="0.25">
      <c r="A1382" s="70">
        <v>1</v>
      </c>
      <c r="B1382" s="70">
        <v>1</v>
      </c>
      <c r="C1382" s="407" t="s">
        <v>158</v>
      </c>
      <c r="D1382" s="407"/>
      <c r="E1382" s="2150">
        <v>18200</v>
      </c>
      <c r="F1382" s="1050">
        <f t="shared" si="1010"/>
        <v>9100</v>
      </c>
      <c r="G1382" s="92">
        <f>7253+G1383</f>
        <v>8014</v>
      </c>
      <c r="H1382" s="440">
        <f>G1382/F1382*100</f>
        <v>88.065934065934073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1035"/>
      <c r="X1382" s="8">
        <f t="shared" si="1021"/>
        <v>0</v>
      </c>
      <c r="Y1382" s="8"/>
      <c r="Z1382" s="8"/>
      <c r="AA1382" s="8"/>
      <c r="AB1382" s="1152"/>
      <c r="AC1382" s="8">
        <v>238</v>
      </c>
      <c r="AD1382" s="8">
        <v>160469.12</v>
      </c>
      <c r="AE1382" s="2150">
        <f t="shared" si="1020"/>
        <v>160.46912</v>
      </c>
      <c r="AF1382" s="2406"/>
    </row>
    <row r="1383" spans="1:32" ht="29.25" customHeight="1" x14ac:dyDescent="0.25">
      <c r="A1383" s="70">
        <v>1</v>
      </c>
      <c r="B1383" s="70">
        <v>1</v>
      </c>
      <c r="C1383" s="407" t="s">
        <v>356</v>
      </c>
      <c r="D1383" s="510"/>
      <c r="E1383" s="2331">
        <v>786</v>
      </c>
      <c r="F1383" s="1061">
        <f>ROUND(E1383/12*$C$4,0)</f>
        <v>393</v>
      </c>
      <c r="G1383" s="98">
        <v>761</v>
      </c>
      <c r="H1383" s="440">
        <f>G1383/F1383*100</f>
        <v>193.6386768447837</v>
      </c>
      <c r="I1383" s="373"/>
      <c r="J1383" s="373"/>
      <c r="K1383" s="465"/>
      <c r="L1383" s="465"/>
      <c r="M1383" s="465"/>
      <c r="N1383" s="465"/>
      <c r="O1383" s="465"/>
      <c r="P1383" s="465"/>
      <c r="Q1383" s="15"/>
      <c r="R1383" s="15"/>
      <c r="S1383" s="15"/>
      <c r="T1383" s="15"/>
      <c r="U1383" s="15"/>
      <c r="V1383" s="15"/>
      <c r="W1383" s="1036"/>
      <c r="X1383" s="15">
        <f t="shared" si="1021"/>
        <v>0</v>
      </c>
      <c r="Y1383" s="15"/>
      <c r="Z1383" s="15"/>
      <c r="AA1383" s="15"/>
      <c r="AB1383" s="1269"/>
      <c r="AC1383" s="15">
        <v>8</v>
      </c>
      <c r="AD1383" s="15">
        <v>5393.92</v>
      </c>
      <c r="AE1383" s="2150">
        <f t="shared" si="1020"/>
        <v>5.3939200000000005</v>
      </c>
      <c r="AF1383" s="2406"/>
    </row>
    <row r="1384" spans="1:32" ht="29.25" customHeight="1" x14ac:dyDescent="0.25">
      <c r="B1384" s="70">
        <v>1</v>
      </c>
      <c r="C1384" s="600" t="s">
        <v>160</v>
      </c>
      <c r="D1384" s="213"/>
      <c r="E1384" s="2347"/>
      <c r="F1384" s="289"/>
      <c r="G1384" s="116"/>
      <c r="H1384" s="169"/>
      <c r="I1384" s="373"/>
      <c r="J1384" s="373"/>
      <c r="K1384" s="465"/>
      <c r="L1384" s="465"/>
      <c r="M1384" s="465"/>
      <c r="N1384" s="465"/>
      <c r="O1384" s="465"/>
      <c r="P1384" s="465"/>
      <c r="Q1384" s="15">
        <v>1412.9960000000001</v>
      </c>
      <c r="R1384" s="15">
        <v>1412.9960000000001</v>
      </c>
      <c r="S1384" s="15">
        <v>1412.9960000000001</v>
      </c>
      <c r="T1384" s="15">
        <v>1412.9960000000001</v>
      </c>
      <c r="U1384" s="15">
        <v>1412.9960000000001</v>
      </c>
      <c r="V1384" s="15">
        <v>1412.9960000000001</v>
      </c>
      <c r="W1384" s="1036">
        <f>Q1384/12*$C$4+(R1384-Q1384)/11*5+(S1384-R1384)/10*4+(T1384-S1384)/9*3+(U1384-T1384)/8*2+(V1384-U1384)/7*1</f>
        <v>706.49800000000005</v>
      </c>
      <c r="X1384" s="15">
        <f t="shared" si="1021"/>
        <v>627.68898999999988</v>
      </c>
      <c r="Y1384" s="15"/>
      <c r="Z1384" s="15">
        <f>X1384-W1384</f>
        <v>-78.809010000000171</v>
      </c>
      <c r="AA1384" s="15">
        <v>0</v>
      </c>
      <c r="AB1384" s="1269">
        <v>627.68898999999988</v>
      </c>
      <c r="AC1384" s="18">
        <v>6</v>
      </c>
      <c r="AD1384" s="18">
        <v>6159.7199999999993</v>
      </c>
      <c r="AE1384" s="2150">
        <f t="shared" si="1020"/>
        <v>6.1597199999999992</v>
      </c>
      <c r="AF1384" s="2406"/>
    </row>
    <row r="1385" spans="1:32" ht="29.25" customHeight="1" x14ac:dyDescent="0.25">
      <c r="B1385" s="70">
        <v>1</v>
      </c>
      <c r="C1385" s="124" t="s">
        <v>78</v>
      </c>
      <c r="D1385" s="124"/>
      <c r="E1385" s="2150">
        <v>600</v>
      </c>
      <c r="F1385" s="92">
        <f t="shared" ref="F1385:F1394" si="1022">ROUND(E1385/12*$C$4,0)</f>
        <v>300</v>
      </c>
      <c r="G1385" s="440">
        <v>204</v>
      </c>
      <c r="H1385" s="440">
        <f t="shared" ref="H1385:H1396" si="1023">G1385/F1385*100</f>
        <v>68</v>
      </c>
      <c r="I1385" s="373"/>
      <c r="J1385" s="373"/>
      <c r="K1385" s="465"/>
      <c r="L1385" s="465"/>
      <c r="M1385" s="465"/>
      <c r="N1385" s="465"/>
      <c r="O1385" s="465"/>
      <c r="P1385" s="465"/>
      <c r="Q1385" s="15"/>
      <c r="R1385" s="15"/>
      <c r="S1385" s="15"/>
      <c r="T1385" s="15"/>
      <c r="U1385" s="15"/>
      <c r="V1385" s="15"/>
      <c r="W1385" s="1036"/>
      <c r="X1385" s="15"/>
      <c r="Y1385" s="15"/>
      <c r="Z1385" s="15"/>
      <c r="AA1385" s="15"/>
      <c r="AB1385" s="1269"/>
      <c r="AC1385" s="18"/>
      <c r="AD1385" s="18"/>
      <c r="AE1385" s="2150">
        <f t="shared" si="1020"/>
        <v>0</v>
      </c>
      <c r="AF1385" s="2406"/>
    </row>
    <row r="1386" spans="1:32" ht="29.25" customHeight="1" x14ac:dyDescent="0.25">
      <c r="B1386" s="70">
        <v>1</v>
      </c>
      <c r="C1386" s="124" t="s">
        <v>81</v>
      </c>
      <c r="D1386" s="124"/>
      <c r="E1386" s="2150">
        <v>400</v>
      </c>
      <c r="F1386" s="92">
        <f t="shared" si="1022"/>
        <v>200</v>
      </c>
      <c r="G1386" s="440">
        <v>166</v>
      </c>
      <c r="H1386" s="440">
        <f t="shared" si="1023"/>
        <v>83</v>
      </c>
      <c r="I1386" s="373"/>
      <c r="J1386" s="373"/>
      <c r="K1386" s="465"/>
      <c r="L1386" s="465"/>
      <c r="M1386" s="465"/>
      <c r="N1386" s="465"/>
      <c r="O1386" s="465"/>
      <c r="P1386" s="465"/>
      <c r="Q1386" s="15"/>
      <c r="R1386" s="15"/>
      <c r="S1386" s="15"/>
      <c r="T1386" s="15"/>
      <c r="U1386" s="15"/>
      <c r="V1386" s="15"/>
      <c r="W1386" s="1036"/>
      <c r="X1386" s="15"/>
      <c r="Y1386" s="15"/>
      <c r="Z1386" s="15"/>
      <c r="AA1386" s="15"/>
      <c r="AB1386" s="1269"/>
      <c r="AC1386" s="18"/>
      <c r="AD1386" s="18"/>
      <c r="AE1386" s="2150">
        <f t="shared" si="1020"/>
        <v>0</v>
      </c>
      <c r="AF1386" s="2406"/>
    </row>
    <row r="1387" spans="1:32" ht="29.25" customHeight="1" x14ac:dyDescent="0.25">
      <c r="B1387" s="70">
        <v>1</v>
      </c>
      <c r="C1387" s="124" t="s">
        <v>91</v>
      </c>
      <c r="D1387" s="124"/>
      <c r="E1387" s="2150">
        <v>25</v>
      </c>
      <c r="F1387" s="92">
        <f t="shared" si="1022"/>
        <v>13</v>
      </c>
      <c r="G1387" s="440">
        <v>13</v>
      </c>
      <c r="H1387" s="440">
        <f t="shared" si="1023"/>
        <v>100</v>
      </c>
      <c r="I1387" s="373"/>
      <c r="J1387" s="373"/>
      <c r="K1387" s="465"/>
      <c r="L1387" s="465"/>
      <c r="M1387" s="465"/>
      <c r="N1387" s="465"/>
      <c r="O1387" s="465"/>
      <c r="P1387" s="465"/>
      <c r="Q1387" s="15"/>
      <c r="R1387" s="15"/>
      <c r="S1387" s="15"/>
      <c r="T1387" s="15"/>
      <c r="U1387" s="15"/>
      <c r="V1387" s="15"/>
      <c r="W1387" s="1036"/>
      <c r="X1387" s="15"/>
      <c r="Y1387" s="15"/>
      <c r="Z1387" s="15"/>
      <c r="AA1387" s="15"/>
      <c r="AB1387" s="1269"/>
      <c r="AC1387" s="18"/>
      <c r="AD1387" s="18"/>
      <c r="AE1387" s="2150">
        <f t="shared" si="1020"/>
        <v>0</v>
      </c>
      <c r="AF1387" s="2406"/>
    </row>
    <row r="1388" spans="1:32" ht="29.25" customHeight="1" x14ac:dyDescent="0.25">
      <c r="B1388" s="70">
        <v>1</v>
      </c>
      <c r="C1388" s="124" t="s">
        <v>162</v>
      </c>
      <c r="D1388" s="124"/>
      <c r="E1388" s="2150">
        <v>50</v>
      </c>
      <c r="F1388" s="92">
        <f t="shared" si="1022"/>
        <v>25</v>
      </c>
      <c r="G1388" s="440">
        <v>36</v>
      </c>
      <c r="H1388" s="440">
        <f t="shared" si="1023"/>
        <v>144</v>
      </c>
      <c r="I1388" s="373"/>
      <c r="J1388" s="373"/>
      <c r="K1388" s="465"/>
      <c r="L1388" s="465"/>
      <c r="M1388" s="465"/>
      <c r="N1388" s="465"/>
      <c r="O1388" s="465"/>
      <c r="P1388" s="465"/>
      <c r="Q1388" s="15"/>
      <c r="R1388" s="15"/>
      <c r="S1388" s="15"/>
      <c r="T1388" s="15"/>
      <c r="U1388" s="15"/>
      <c r="V1388" s="15"/>
      <c r="W1388" s="1036"/>
      <c r="X1388" s="15"/>
      <c r="Y1388" s="15"/>
      <c r="Z1388" s="15"/>
      <c r="AA1388" s="15"/>
      <c r="AB1388" s="1269"/>
      <c r="AC1388" s="18"/>
      <c r="AD1388" s="18"/>
      <c r="AE1388" s="2150">
        <f t="shared" si="1020"/>
        <v>0</v>
      </c>
      <c r="AF1388" s="2406"/>
    </row>
    <row r="1389" spans="1:32" ht="29.25" customHeight="1" x14ac:dyDescent="0.25">
      <c r="B1389" s="70">
        <v>1</v>
      </c>
      <c r="C1389" s="124" t="s">
        <v>107</v>
      </c>
      <c r="D1389" s="124"/>
      <c r="E1389" s="2150">
        <v>40</v>
      </c>
      <c r="F1389" s="92">
        <f t="shared" si="1022"/>
        <v>20</v>
      </c>
      <c r="G1389" s="440">
        <v>33</v>
      </c>
      <c r="H1389" s="440">
        <f t="shared" si="1023"/>
        <v>165</v>
      </c>
      <c r="I1389" s="373"/>
      <c r="J1389" s="373"/>
      <c r="K1389" s="465"/>
      <c r="L1389" s="465"/>
      <c r="M1389" s="465"/>
      <c r="N1389" s="465"/>
      <c r="O1389" s="465"/>
      <c r="P1389" s="465"/>
      <c r="Q1389" s="15"/>
      <c r="R1389" s="15"/>
      <c r="S1389" s="15"/>
      <c r="T1389" s="15"/>
      <c r="U1389" s="15"/>
      <c r="V1389" s="15"/>
      <c r="W1389" s="1036"/>
      <c r="X1389" s="15"/>
      <c r="Y1389" s="15"/>
      <c r="Z1389" s="15"/>
      <c r="AA1389" s="15"/>
      <c r="AB1389" s="1269"/>
      <c r="AC1389" s="18"/>
      <c r="AD1389" s="18"/>
      <c r="AE1389" s="2150">
        <f t="shared" si="1020"/>
        <v>0</v>
      </c>
      <c r="AF1389" s="2406"/>
    </row>
    <row r="1390" spans="1:32" ht="29.25" customHeight="1" x14ac:dyDescent="0.25">
      <c r="B1390" s="70">
        <v>1</v>
      </c>
      <c r="C1390" s="124" t="s">
        <v>33</v>
      </c>
      <c r="D1390" s="124"/>
      <c r="E1390" s="2150">
        <v>50</v>
      </c>
      <c r="F1390" s="92">
        <f t="shared" si="1022"/>
        <v>25</v>
      </c>
      <c r="G1390" s="440">
        <v>53</v>
      </c>
      <c r="H1390" s="440">
        <f t="shared" si="1023"/>
        <v>212</v>
      </c>
      <c r="I1390" s="373"/>
      <c r="J1390" s="373"/>
      <c r="K1390" s="465"/>
      <c r="L1390" s="465"/>
      <c r="M1390" s="465"/>
      <c r="N1390" s="465"/>
      <c r="O1390" s="465"/>
      <c r="P1390" s="465"/>
      <c r="Q1390" s="15"/>
      <c r="R1390" s="15"/>
      <c r="S1390" s="15"/>
      <c r="T1390" s="15"/>
      <c r="U1390" s="15"/>
      <c r="V1390" s="15"/>
      <c r="W1390" s="1036"/>
      <c r="X1390" s="15"/>
      <c r="Y1390" s="15"/>
      <c r="Z1390" s="15"/>
      <c r="AA1390" s="15"/>
      <c r="AB1390" s="1269"/>
      <c r="AC1390" s="18"/>
      <c r="AD1390" s="18"/>
      <c r="AE1390" s="2150">
        <f t="shared" si="1020"/>
        <v>0</v>
      </c>
      <c r="AF1390" s="2406"/>
    </row>
    <row r="1391" spans="1:32" ht="29.25" customHeight="1" x14ac:dyDescent="0.25">
      <c r="B1391" s="70">
        <v>1</v>
      </c>
      <c r="C1391" s="124" t="s">
        <v>289</v>
      </c>
      <c r="D1391" s="124"/>
      <c r="E1391" s="2150">
        <v>25</v>
      </c>
      <c r="F1391" s="92">
        <f t="shared" si="1022"/>
        <v>13</v>
      </c>
      <c r="G1391" s="440">
        <v>4</v>
      </c>
      <c r="H1391" s="440">
        <f t="shared" si="1023"/>
        <v>30.76923076923077</v>
      </c>
      <c r="I1391" s="373"/>
      <c r="J1391" s="373"/>
      <c r="K1391" s="465"/>
      <c r="L1391" s="465"/>
      <c r="M1391" s="465"/>
      <c r="N1391" s="465"/>
      <c r="O1391" s="465"/>
      <c r="P1391" s="465"/>
      <c r="Q1391" s="15"/>
      <c r="R1391" s="15"/>
      <c r="S1391" s="15"/>
      <c r="T1391" s="15"/>
      <c r="U1391" s="15"/>
      <c r="V1391" s="15"/>
      <c r="W1391" s="1036"/>
      <c r="X1391" s="15"/>
      <c r="Y1391" s="15"/>
      <c r="Z1391" s="15"/>
      <c r="AA1391" s="15"/>
      <c r="AB1391" s="1269"/>
      <c r="AC1391" s="18"/>
      <c r="AD1391" s="18"/>
      <c r="AE1391" s="2150">
        <f t="shared" si="1020"/>
        <v>0</v>
      </c>
      <c r="AF1391" s="2406"/>
    </row>
    <row r="1392" spans="1:32" ht="29.25" customHeight="1" x14ac:dyDescent="0.25">
      <c r="B1392" s="70">
        <v>1</v>
      </c>
      <c r="C1392" s="124" t="s">
        <v>110</v>
      </c>
      <c r="D1392" s="124"/>
      <c r="E1392" s="2150">
        <v>30</v>
      </c>
      <c r="F1392" s="92">
        <f t="shared" si="1022"/>
        <v>15</v>
      </c>
      <c r="G1392" s="440">
        <v>7</v>
      </c>
      <c r="H1392" s="440">
        <f t="shared" si="1023"/>
        <v>46.666666666666664</v>
      </c>
      <c r="I1392" s="373"/>
      <c r="J1392" s="373"/>
      <c r="K1392" s="465"/>
      <c r="L1392" s="465"/>
      <c r="M1392" s="465"/>
      <c r="N1392" s="465"/>
      <c r="O1392" s="465"/>
      <c r="P1392" s="465"/>
      <c r="Q1392" s="15"/>
      <c r="R1392" s="15"/>
      <c r="S1392" s="15"/>
      <c r="T1392" s="15"/>
      <c r="U1392" s="15"/>
      <c r="V1392" s="15"/>
      <c r="W1392" s="1036"/>
      <c r="X1392" s="15"/>
      <c r="Y1392" s="15"/>
      <c r="Z1392" s="15"/>
      <c r="AA1392" s="15"/>
      <c r="AB1392" s="1269"/>
      <c r="AC1392" s="18"/>
      <c r="AD1392" s="18"/>
      <c r="AE1392" s="2150">
        <f t="shared" si="1020"/>
        <v>0</v>
      </c>
      <c r="AF1392" s="2406"/>
    </row>
    <row r="1393" spans="1:32" ht="29.25" customHeight="1" x14ac:dyDescent="0.25">
      <c r="B1393" s="70">
        <v>1</v>
      </c>
      <c r="C1393" s="124" t="s">
        <v>290</v>
      </c>
      <c r="D1393" s="124"/>
      <c r="E1393" s="2150">
        <v>30</v>
      </c>
      <c r="F1393" s="92">
        <f t="shared" si="1022"/>
        <v>15</v>
      </c>
      <c r="G1393" s="440">
        <v>8</v>
      </c>
      <c r="H1393" s="440">
        <f t="shared" si="1023"/>
        <v>53.333333333333336</v>
      </c>
      <c r="I1393" s="373"/>
      <c r="J1393" s="373"/>
      <c r="K1393" s="465"/>
      <c r="L1393" s="465"/>
      <c r="M1393" s="465"/>
      <c r="N1393" s="465"/>
      <c r="O1393" s="465"/>
      <c r="P1393" s="465"/>
      <c r="Q1393" s="15"/>
      <c r="R1393" s="15"/>
      <c r="S1393" s="15"/>
      <c r="T1393" s="15"/>
      <c r="U1393" s="15"/>
      <c r="V1393" s="15"/>
      <c r="W1393" s="1036"/>
      <c r="X1393" s="15"/>
      <c r="Y1393" s="15"/>
      <c r="Z1393" s="15"/>
      <c r="AA1393" s="15"/>
      <c r="AB1393" s="1269"/>
      <c r="AC1393" s="18"/>
      <c r="AD1393" s="18"/>
      <c r="AE1393" s="2150">
        <f t="shared" si="1020"/>
        <v>0</v>
      </c>
      <c r="AF1393" s="2406"/>
    </row>
    <row r="1394" spans="1:32" ht="29.25" customHeight="1" x14ac:dyDescent="0.25">
      <c r="B1394" s="70">
        <v>1</v>
      </c>
      <c r="C1394" s="1164" t="s">
        <v>85</v>
      </c>
      <c r="D1394" s="1164"/>
      <c r="E1394" s="2288">
        <v>50</v>
      </c>
      <c r="F1394" s="111">
        <f t="shared" si="1022"/>
        <v>25</v>
      </c>
      <c r="G1394" s="519">
        <v>89</v>
      </c>
      <c r="H1394" s="519">
        <f t="shared" si="1023"/>
        <v>356</v>
      </c>
      <c r="I1394" s="373"/>
      <c r="J1394" s="373"/>
      <c r="K1394" s="465"/>
      <c r="L1394" s="465"/>
      <c r="M1394" s="465"/>
      <c r="N1394" s="465"/>
      <c r="O1394" s="465"/>
      <c r="P1394" s="465"/>
      <c r="Q1394" s="15"/>
      <c r="R1394" s="15"/>
      <c r="S1394" s="15"/>
      <c r="T1394" s="15"/>
      <c r="U1394" s="15"/>
      <c r="V1394" s="15"/>
      <c r="W1394" s="1036"/>
      <c r="X1394" s="15"/>
      <c r="Y1394" s="15"/>
      <c r="Z1394" s="15"/>
      <c r="AA1394" s="15"/>
      <c r="AB1394" s="1269"/>
      <c r="AC1394" s="18"/>
      <c r="AD1394" s="18"/>
      <c r="AE1394" s="2150">
        <f t="shared" si="1020"/>
        <v>0</v>
      </c>
      <c r="AF1394" s="2406"/>
    </row>
    <row r="1395" spans="1:32" ht="36" customHeight="1" x14ac:dyDescent="0.25">
      <c r="A1395" s="70">
        <v>1</v>
      </c>
      <c r="B1395" s="70">
        <v>1</v>
      </c>
      <c r="C1395" s="546" t="s">
        <v>165</v>
      </c>
      <c r="D1395" s="546"/>
      <c r="E1395" s="2161">
        <f>SUM(E1367+E1380*3.2+E1382)</f>
        <v>59493</v>
      </c>
      <c r="F1395" s="513">
        <f>SUM(F1367+F1380*3.2+F1382)</f>
        <v>29747</v>
      </c>
      <c r="G1395" s="513">
        <f>SUM(G1367+G1380*3.2+G1382)</f>
        <v>26202.2</v>
      </c>
      <c r="H1395" s="513">
        <f t="shared" si="1023"/>
        <v>88.083504218912836</v>
      </c>
      <c r="I1395" s="373"/>
      <c r="J1395" s="373"/>
      <c r="K1395" s="465"/>
      <c r="L1395" s="465"/>
      <c r="M1395" s="465"/>
      <c r="N1395" s="465"/>
      <c r="O1395" s="465"/>
      <c r="P1395" s="465"/>
      <c r="Q1395" s="17">
        <v>46498.078750000001</v>
      </c>
      <c r="R1395" s="17">
        <v>46498.078750000001</v>
      </c>
      <c r="S1395" s="17">
        <v>46498.078750000001</v>
      </c>
      <c r="T1395" s="17">
        <v>46498.078750000001</v>
      </c>
      <c r="U1395" s="17">
        <v>46498.078750000001</v>
      </c>
      <c r="V1395" s="17">
        <v>46498.078750000001</v>
      </c>
      <c r="W1395" s="1037">
        <f>Q1395/12*$C$4+(R1395-Q1395)/11*5+(S1395-R1395)/10*4+(T1395-S1395)/9*3+(U1395-T1395)/8*2+(V1395-U1395)/7*1</f>
        <v>23249.039375</v>
      </c>
      <c r="X1395" s="17">
        <f t="shared" ref="X1395" si="1024">AB1395-AA1395-Y1395</f>
        <v>20726.835550000003</v>
      </c>
      <c r="Y1395" s="17"/>
      <c r="Z1395" s="17">
        <f>X1395-W1395</f>
        <v>-2522.2038249999969</v>
      </c>
      <c r="AA1395" s="17">
        <v>-219.34325999999999</v>
      </c>
      <c r="AB1395" s="1244">
        <v>20507.492290000002</v>
      </c>
      <c r="AC1395" s="2161">
        <f>SUM(AC1367+AC1380*3.2+AC1382)</f>
        <v>344</v>
      </c>
      <c r="AD1395" s="17">
        <f>AD1382+AD1380+AD1367</f>
        <v>245430.13999999998</v>
      </c>
      <c r="AE1395" s="17">
        <f>AE1382+AE1380+AE1367</f>
        <v>245.43013999999999</v>
      </c>
      <c r="AF1395" s="2406"/>
    </row>
    <row r="1396" spans="1:32" ht="15" customHeight="1" x14ac:dyDescent="0.25">
      <c r="A1396" s="70">
        <v>1</v>
      </c>
      <c r="B1396" s="70">
        <v>1</v>
      </c>
      <c r="C1396" s="132" t="s">
        <v>166</v>
      </c>
      <c r="D1396" s="132"/>
      <c r="E1396" s="54">
        <f>SUM(E1395,E1365)</f>
        <v>292243.65071225073</v>
      </c>
      <c r="F1396" s="103">
        <f>SUM(F1395,F1365)</f>
        <v>146122.63874643875</v>
      </c>
      <c r="G1396" s="103">
        <f>SUM(G1395,G1365)</f>
        <v>114956.58205128205</v>
      </c>
      <c r="H1396" s="103">
        <f t="shared" si="1023"/>
        <v>78.671301748637319</v>
      </c>
      <c r="I1396" s="564"/>
      <c r="J1396" s="564"/>
      <c r="K1396" s="599"/>
      <c r="L1396" s="599"/>
      <c r="M1396" s="599"/>
      <c r="N1396" s="599"/>
      <c r="O1396" s="599"/>
      <c r="P1396" s="599"/>
      <c r="Q1396" s="17">
        <f t="shared" ref="Q1396:V1396" si="1025">SUM(Q1395,Q1384,Q1365)</f>
        <v>103410.52135</v>
      </c>
      <c r="R1396" s="17">
        <f t="shared" si="1025"/>
        <v>103410.52135</v>
      </c>
      <c r="S1396" s="17">
        <f t="shared" si="1025"/>
        <v>103410.52135</v>
      </c>
      <c r="T1396" s="17">
        <f t="shared" si="1025"/>
        <v>103410.52135</v>
      </c>
      <c r="U1396" s="17">
        <f t="shared" si="1025"/>
        <v>103410.52135</v>
      </c>
      <c r="V1396" s="17">
        <f t="shared" si="1025"/>
        <v>103410.52135</v>
      </c>
      <c r="W1396" s="1037">
        <f t="shared" ref="W1396:AB1396" si="1026">SUM(W1395,W1384,W1365)</f>
        <v>51705.260674999998</v>
      </c>
      <c r="X1396" s="17">
        <f t="shared" si="1026"/>
        <v>48410.50477</v>
      </c>
      <c r="Y1396" s="17">
        <f t="shared" si="1026"/>
        <v>0</v>
      </c>
      <c r="Z1396" s="17">
        <f t="shared" si="1026"/>
        <v>-3294.7559049999936</v>
      </c>
      <c r="AA1396" s="17">
        <f t="shared" si="1026"/>
        <v>-322.11931999999996</v>
      </c>
      <c r="AB1396" s="1244">
        <f t="shared" si="1026"/>
        <v>48088.385450000002</v>
      </c>
      <c r="AC1396" s="54">
        <f>SUM(AC1395,AC1365)</f>
        <v>7696.4940170940172</v>
      </c>
      <c r="AD1396" s="1244">
        <f t="shared" ref="AD1396:AE1396" si="1027">SUM(AD1395,AD1384,AD1365)</f>
        <v>2427963.4700000002</v>
      </c>
      <c r="AE1396" s="1244">
        <f t="shared" si="1027"/>
        <v>2427.9634699999997</v>
      </c>
      <c r="AF1396" s="2406"/>
    </row>
    <row r="1397" spans="1:32" ht="15" customHeight="1" x14ac:dyDescent="0.25">
      <c r="A1397" s="70">
        <v>1</v>
      </c>
      <c r="B1397" s="70">
        <v>1</v>
      </c>
      <c r="C1397" s="135" t="s">
        <v>31</v>
      </c>
      <c r="D1397" s="135"/>
      <c r="E1397" s="2344"/>
      <c r="F1397" s="109"/>
      <c r="G1397" s="109"/>
      <c r="H1397" s="111"/>
      <c r="I1397" s="370"/>
      <c r="J1397" s="370"/>
      <c r="K1397" s="372"/>
      <c r="L1397" s="372"/>
      <c r="M1397" s="372"/>
      <c r="N1397" s="372"/>
      <c r="O1397" s="372"/>
      <c r="P1397" s="372"/>
      <c r="Q1397" s="8"/>
      <c r="R1397" s="8"/>
      <c r="S1397" s="8"/>
      <c r="T1397" s="8"/>
      <c r="U1397" s="8"/>
      <c r="V1397" s="8"/>
      <c r="W1397" s="1035"/>
      <c r="X1397" s="8">
        <f t="shared" si="1021"/>
        <v>0</v>
      </c>
      <c r="Y1397" s="8"/>
      <c r="Z1397" s="8"/>
      <c r="AA1397" s="8"/>
      <c r="AB1397" s="1152"/>
      <c r="AC1397" s="8"/>
      <c r="AD1397" s="8"/>
      <c r="AE1397" s="1795"/>
      <c r="AF1397" s="2406"/>
    </row>
    <row r="1398" spans="1:32" ht="15" customHeight="1" x14ac:dyDescent="0.25">
      <c r="A1398" s="70">
        <v>1</v>
      </c>
      <c r="B1398" s="70">
        <v>1</v>
      </c>
      <c r="C1398" s="282" t="s">
        <v>183</v>
      </c>
      <c r="D1398" s="217"/>
      <c r="E1398" s="2345"/>
      <c r="F1398" s="116"/>
      <c r="G1398" s="116"/>
      <c r="H1398" s="92"/>
      <c r="I1398" s="363"/>
      <c r="J1398" s="363"/>
      <c r="K1398" s="365"/>
      <c r="L1398" s="365"/>
      <c r="M1398" s="365"/>
      <c r="N1398" s="365"/>
      <c r="O1398" s="365"/>
      <c r="P1398" s="365"/>
      <c r="Q1398" s="8"/>
      <c r="R1398" s="8"/>
      <c r="S1398" s="8"/>
      <c r="T1398" s="8"/>
      <c r="U1398" s="8"/>
      <c r="V1398" s="8"/>
      <c r="W1398" s="1035"/>
      <c r="X1398" s="8">
        <f t="shared" si="1021"/>
        <v>0</v>
      </c>
      <c r="Y1398" s="8"/>
      <c r="Z1398" s="8"/>
      <c r="AA1398" s="8"/>
      <c r="AB1398" s="1152"/>
      <c r="AC1398" s="8"/>
      <c r="AD1398" s="8"/>
      <c r="AE1398" s="1795"/>
      <c r="AF1398" s="2406"/>
    </row>
    <row r="1399" spans="1:32" ht="15" customHeight="1" x14ac:dyDescent="0.25">
      <c r="A1399" s="70">
        <v>1</v>
      </c>
      <c r="B1399" s="70">
        <v>1</v>
      </c>
      <c r="C1399" s="144" t="s">
        <v>18</v>
      </c>
      <c r="D1399" s="602">
        <v>300</v>
      </c>
      <c r="E1399" s="2150">
        <v>30</v>
      </c>
      <c r="F1399" s="92">
        <f>(E1399/12*$C$4)</f>
        <v>15</v>
      </c>
      <c r="G1399" s="92">
        <v>9</v>
      </c>
      <c r="H1399" s="92">
        <f t="shared" ref="H1399:H1405" si="1028">G1399/F1399*100</f>
        <v>60</v>
      </c>
      <c r="I1399" s="363">
        <v>6</v>
      </c>
      <c r="J1399" s="93">
        <f t="shared" ref="J1399:J1405" si="1029">M1399/G1399</f>
        <v>8.1111111111111107</v>
      </c>
      <c r="K1399" s="94">
        <f t="shared" ref="K1399:K1404" si="1030">ROUND(E1399*I1399,0)</f>
        <v>180</v>
      </c>
      <c r="L1399" s="94">
        <f t="shared" ref="L1399:L1404" si="1031">ROUND(K1399/12*$C$4,0)</f>
        <v>90</v>
      </c>
      <c r="M1399" s="94">
        <v>73</v>
      </c>
      <c r="N1399" s="94">
        <f t="shared" ref="N1399:N1405" si="1032">M1399/L1399*100</f>
        <v>81.111111111111114</v>
      </c>
      <c r="O1399" s="94">
        <f t="shared" ref="O1399:O1404" si="1033">K1399/D1399</f>
        <v>0.6</v>
      </c>
      <c r="P1399" s="94">
        <f t="shared" ref="P1399:P1412" si="1034">M1399/$C$4*12/O1399</f>
        <v>243.33333333333334</v>
      </c>
      <c r="Q1399" s="8"/>
      <c r="R1399" s="8"/>
      <c r="S1399" s="8"/>
      <c r="T1399" s="8"/>
      <c r="U1399" s="8"/>
      <c r="V1399" s="8"/>
      <c r="W1399" s="1035"/>
      <c r="X1399" s="8">
        <f t="shared" si="1021"/>
        <v>0</v>
      </c>
      <c r="Y1399" s="8"/>
      <c r="Z1399" s="8"/>
      <c r="AA1399" s="8"/>
      <c r="AB1399" s="1152"/>
      <c r="AC1399" s="8"/>
      <c r="AD1399" s="8"/>
      <c r="AE1399" s="1795"/>
      <c r="AF1399" s="2406"/>
    </row>
    <row r="1400" spans="1:32" ht="15" customHeight="1" x14ac:dyDescent="0.25">
      <c r="A1400" s="70">
        <v>1</v>
      </c>
      <c r="B1400" s="70">
        <v>1</v>
      </c>
      <c r="C1400" s="144" t="s">
        <v>9</v>
      </c>
      <c r="D1400" s="602">
        <v>300</v>
      </c>
      <c r="E1400" s="2150">
        <v>75</v>
      </c>
      <c r="F1400" s="92">
        <f t="shared" ref="F1400:F1404" si="1035">(E1400/12*$C$4)</f>
        <v>37.5</v>
      </c>
      <c r="G1400" s="92">
        <v>35</v>
      </c>
      <c r="H1400" s="92">
        <f t="shared" si="1028"/>
        <v>93.333333333333329</v>
      </c>
      <c r="I1400" s="363">
        <v>7</v>
      </c>
      <c r="J1400" s="93">
        <f t="shared" si="1029"/>
        <v>5.0857142857142854</v>
      </c>
      <c r="K1400" s="94">
        <f t="shared" si="1030"/>
        <v>525</v>
      </c>
      <c r="L1400" s="94">
        <f t="shared" si="1031"/>
        <v>263</v>
      </c>
      <c r="M1400" s="94">
        <v>178</v>
      </c>
      <c r="N1400" s="94">
        <f t="shared" si="1032"/>
        <v>67.680608365019012</v>
      </c>
      <c r="O1400" s="94">
        <f t="shared" si="1033"/>
        <v>1.75</v>
      </c>
      <c r="P1400" s="94">
        <f t="shared" si="1034"/>
        <v>203.42857142857142</v>
      </c>
      <c r="Q1400" s="8"/>
      <c r="R1400" s="8"/>
      <c r="S1400" s="8"/>
      <c r="T1400" s="8"/>
      <c r="U1400" s="8"/>
      <c r="V1400" s="8"/>
      <c r="W1400" s="1035"/>
      <c r="X1400" s="8">
        <f t="shared" si="1021"/>
        <v>0</v>
      </c>
      <c r="Y1400" s="8"/>
      <c r="Z1400" s="8"/>
      <c r="AA1400" s="8"/>
      <c r="AB1400" s="1152"/>
      <c r="AC1400" s="8"/>
      <c r="AD1400" s="8"/>
      <c r="AE1400" s="1795"/>
      <c r="AF1400" s="2406"/>
    </row>
    <row r="1401" spans="1:32" ht="15" customHeight="1" x14ac:dyDescent="0.25">
      <c r="A1401" s="70">
        <v>1</v>
      </c>
      <c r="B1401" s="70">
        <v>1</v>
      </c>
      <c r="C1401" s="144" t="s">
        <v>10</v>
      </c>
      <c r="D1401" s="602">
        <v>300</v>
      </c>
      <c r="E1401" s="2150">
        <v>30</v>
      </c>
      <c r="F1401" s="92">
        <f t="shared" si="1035"/>
        <v>15</v>
      </c>
      <c r="G1401" s="92">
        <v>46</v>
      </c>
      <c r="H1401" s="92">
        <f t="shared" si="1028"/>
        <v>306.66666666666669</v>
      </c>
      <c r="I1401" s="363">
        <v>7</v>
      </c>
      <c r="J1401" s="93">
        <f t="shared" si="1029"/>
        <v>6.3043478260869561</v>
      </c>
      <c r="K1401" s="94">
        <f t="shared" si="1030"/>
        <v>210</v>
      </c>
      <c r="L1401" s="94">
        <f t="shared" si="1031"/>
        <v>105</v>
      </c>
      <c r="M1401" s="94">
        <v>290</v>
      </c>
      <c r="N1401" s="94">
        <f t="shared" si="1032"/>
        <v>276.1904761904762</v>
      </c>
      <c r="O1401" s="94">
        <f t="shared" si="1033"/>
        <v>0.7</v>
      </c>
      <c r="P1401" s="94">
        <f t="shared" si="1034"/>
        <v>828.57142857142867</v>
      </c>
      <c r="Q1401" s="8"/>
      <c r="R1401" s="8"/>
      <c r="S1401" s="8"/>
      <c r="T1401" s="8"/>
      <c r="U1401" s="8"/>
      <c r="V1401" s="8"/>
      <c r="W1401" s="1035"/>
      <c r="X1401" s="8">
        <f t="shared" si="1021"/>
        <v>0</v>
      </c>
      <c r="Y1401" s="8"/>
      <c r="Z1401" s="8"/>
      <c r="AA1401" s="8"/>
      <c r="AB1401" s="1152"/>
      <c r="AC1401" s="8"/>
      <c r="AD1401" s="8"/>
      <c r="AE1401" s="1795"/>
      <c r="AF1401" s="2406"/>
    </row>
    <row r="1402" spans="1:32" ht="15" customHeight="1" x14ac:dyDescent="0.25">
      <c r="A1402" s="70">
        <v>1</v>
      </c>
      <c r="B1402" s="70">
        <v>1</v>
      </c>
      <c r="C1402" s="144" t="s">
        <v>29</v>
      </c>
      <c r="D1402" s="602">
        <v>300</v>
      </c>
      <c r="E1402" s="2150">
        <v>40</v>
      </c>
      <c r="F1402" s="92">
        <f t="shared" si="1035"/>
        <v>20</v>
      </c>
      <c r="G1402" s="92">
        <v>0</v>
      </c>
      <c r="H1402" s="92">
        <f t="shared" si="1028"/>
        <v>0</v>
      </c>
      <c r="I1402" s="363">
        <v>7</v>
      </c>
      <c r="J1402" s="93" t="e">
        <f t="shared" si="1029"/>
        <v>#DIV/0!</v>
      </c>
      <c r="K1402" s="94">
        <f t="shared" si="1030"/>
        <v>280</v>
      </c>
      <c r="L1402" s="94">
        <f t="shared" si="1031"/>
        <v>140</v>
      </c>
      <c r="M1402" s="94"/>
      <c r="N1402" s="94">
        <f t="shared" si="1032"/>
        <v>0</v>
      </c>
      <c r="O1402" s="94">
        <f t="shared" si="1033"/>
        <v>0.93333333333333335</v>
      </c>
      <c r="P1402" s="94">
        <f t="shared" si="1034"/>
        <v>0</v>
      </c>
      <c r="Q1402" s="8"/>
      <c r="R1402" s="8"/>
      <c r="S1402" s="8"/>
      <c r="T1402" s="8"/>
      <c r="U1402" s="8"/>
      <c r="V1402" s="8"/>
      <c r="W1402" s="1035"/>
      <c r="X1402" s="8">
        <f t="shared" si="1021"/>
        <v>0</v>
      </c>
      <c r="Y1402" s="8"/>
      <c r="Z1402" s="8"/>
      <c r="AA1402" s="8"/>
      <c r="AB1402" s="1152"/>
      <c r="AC1402" s="8"/>
      <c r="AD1402" s="8"/>
      <c r="AE1402" s="1795"/>
      <c r="AF1402" s="2406"/>
    </row>
    <row r="1403" spans="1:32" ht="15" customHeight="1" x14ac:dyDescent="0.25">
      <c r="B1403" s="70">
        <v>1</v>
      </c>
      <c r="C1403" s="144" t="s">
        <v>15</v>
      </c>
      <c r="D1403" s="602">
        <v>300</v>
      </c>
      <c r="E1403" s="2150">
        <v>50</v>
      </c>
      <c r="F1403" s="92">
        <f t="shared" si="1035"/>
        <v>25</v>
      </c>
      <c r="G1403" s="92">
        <v>33</v>
      </c>
      <c r="H1403" s="92">
        <f t="shared" si="1028"/>
        <v>132</v>
      </c>
      <c r="I1403" s="363">
        <v>6</v>
      </c>
      <c r="J1403" s="93">
        <f t="shared" si="1029"/>
        <v>5.1212121212121211</v>
      </c>
      <c r="K1403" s="94">
        <f t="shared" si="1030"/>
        <v>300</v>
      </c>
      <c r="L1403" s="94">
        <f t="shared" si="1031"/>
        <v>150</v>
      </c>
      <c r="M1403" s="94">
        <v>169</v>
      </c>
      <c r="N1403" s="94">
        <f t="shared" si="1032"/>
        <v>112.66666666666667</v>
      </c>
      <c r="O1403" s="94">
        <f t="shared" si="1033"/>
        <v>1</v>
      </c>
      <c r="P1403" s="94">
        <f t="shared" si="1034"/>
        <v>338</v>
      </c>
      <c r="Q1403" s="8"/>
      <c r="R1403" s="8"/>
      <c r="S1403" s="8"/>
      <c r="T1403" s="8"/>
      <c r="U1403" s="8"/>
      <c r="V1403" s="8"/>
      <c r="W1403" s="1035"/>
      <c r="X1403" s="8">
        <f t="shared" si="1021"/>
        <v>0</v>
      </c>
      <c r="Y1403" s="8"/>
      <c r="Z1403" s="8"/>
      <c r="AA1403" s="8"/>
      <c r="AB1403" s="1152"/>
      <c r="AC1403" s="8"/>
      <c r="AD1403" s="8"/>
      <c r="AE1403" s="1795"/>
      <c r="AF1403" s="2406"/>
    </row>
    <row r="1404" spans="1:32" ht="15" customHeight="1" x14ac:dyDescent="0.25">
      <c r="A1404" s="70">
        <v>1</v>
      </c>
      <c r="B1404" s="70">
        <v>1</v>
      </c>
      <c r="C1404" s="144" t="s">
        <v>136</v>
      </c>
      <c r="D1404" s="602">
        <v>300</v>
      </c>
      <c r="E1404" s="2150">
        <v>70</v>
      </c>
      <c r="F1404" s="92">
        <f t="shared" si="1035"/>
        <v>35</v>
      </c>
      <c r="G1404" s="92">
        <v>38</v>
      </c>
      <c r="H1404" s="92">
        <f t="shared" si="1028"/>
        <v>108.57142857142857</v>
      </c>
      <c r="I1404" s="363">
        <v>9</v>
      </c>
      <c r="J1404" s="93">
        <f t="shared" si="1029"/>
        <v>11.078947368421053</v>
      </c>
      <c r="K1404" s="94">
        <f t="shared" si="1030"/>
        <v>630</v>
      </c>
      <c r="L1404" s="94">
        <f t="shared" si="1031"/>
        <v>315</v>
      </c>
      <c r="M1404" s="94">
        <v>421</v>
      </c>
      <c r="N1404" s="94">
        <f t="shared" si="1032"/>
        <v>133.65079365079364</v>
      </c>
      <c r="O1404" s="94">
        <f t="shared" si="1033"/>
        <v>2.1</v>
      </c>
      <c r="P1404" s="94">
        <f t="shared" ref="P1404" si="1036">M1404/$C$4*12/O1404</f>
        <v>400.95238095238096</v>
      </c>
      <c r="Q1404" s="8"/>
      <c r="R1404" s="8"/>
      <c r="S1404" s="8"/>
      <c r="T1404" s="8"/>
      <c r="U1404" s="8"/>
      <c r="V1404" s="8"/>
      <c r="W1404" s="1035"/>
      <c r="X1404" s="8">
        <f t="shared" si="1021"/>
        <v>0</v>
      </c>
      <c r="Y1404" s="8"/>
      <c r="Z1404" s="8"/>
      <c r="AA1404" s="8"/>
      <c r="AB1404" s="1152"/>
      <c r="AC1404" s="8"/>
      <c r="AD1404" s="8"/>
      <c r="AE1404" s="1795"/>
      <c r="AF1404" s="2406"/>
    </row>
    <row r="1405" spans="1:32" ht="15" customHeight="1" x14ac:dyDescent="0.25">
      <c r="A1405" s="70">
        <v>1</v>
      </c>
      <c r="B1405" s="70">
        <v>1</v>
      </c>
      <c r="C1405" s="146" t="s">
        <v>90</v>
      </c>
      <c r="D1405" s="121"/>
      <c r="E1405" s="2160">
        <f>SUM(E1399:E1404)</f>
        <v>295</v>
      </c>
      <c r="F1405" s="464">
        <f t="shared" ref="F1405:G1405" si="1037">SUM(F1399:F1404)</f>
        <v>147.5</v>
      </c>
      <c r="G1405" s="464">
        <f t="shared" si="1037"/>
        <v>161</v>
      </c>
      <c r="H1405" s="464">
        <f t="shared" si="1028"/>
        <v>109.15254237288134</v>
      </c>
      <c r="I1405" s="117">
        <f>K1405/E1405</f>
        <v>7.2033898305084749</v>
      </c>
      <c r="J1405" s="117">
        <f t="shared" si="1029"/>
        <v>7.024844720496894</v>
      </c>
      <c r="K1405" s="521">
        <f t="shared" ref="K1405:M1405" si="1038">SUM(K1399:K1404)</f>
        <v>2125</v>
      </c>
      <c r="L1405" s="521">
        <f t="shared" si="1038"/>
        <v>1063</v>
      </c>
      <c r="M1405" s="2765">
        <f t="shared" si="1038"/>
        <v>1131</v>
      </c>
      <c r="N1405" s="94">
        <f t="shared" si="1032"/>
        <v>106.39698965192849</v>
      </c>
      <c r="O1405" s="281">
        <f>SUM(O1399:O1404)</f>
        <v>7.0833333333333339</v>
      </c>
      <c r="P1405" s="94">
        <f t="shared" si="1034"/>
        <v>319.34117647058821</v>
      </c>
      <c r="Q1405" s="8"/>
      <c r="R1405" s="8"/>
      <c r="S1405" s="8"/>
      <c r="T1405" s="8"/>
      <c r="U1405" s="8"/>
      <c r="V1405" s="8"/>
      <c r="W1405" s="1035"/>
      <c r="X1405" s="8">
        <f t="shared" si="1021"/>
        <v>0</v>
      </c>
      <c r="Y1405" s="8"/>
      <c r="Z1405" s="8"/>
      <c r="AA1405" s="8"/>
      <c r="AB1405" s="1152"/>
      <c r="AC1405" s="8"/>
      <c r="AD1405" s="8"/>
      <c r="AE1405" s="1795"/>
      <c r="AF1405" s="2406"/>
    </row>
    <row r="1406" spans="1:32" ht="15" customHeight="1" x14ac:dyDescent="0.25">
      <c r="A1406" s="70">
        <v>1</v>
      </c>
      <c r="B1406" s="70">
        <v>1</v>
      </c>
      <c r="C1406" s="217" t="s">
        <v>148</v>
      </c>
      <c r="D1406" s="121"/>
      <c r="E1406" s="2160"/>
      <c r="F1406" s="464"/>
      <c r="G1406" s="464"/>
      <c r="H1406" s="464"/>
      <c r="I1406" s="117"/>
      <c r="J1406" s="117"/>
      <c r="K1406" s="521"/>
      <c r="L1406" s="521"/>
      <c r="M1406" s="521"/>
      <c r="N1406" s="94"/>
      <c r="O1406" s="281"/>
      <c r="P1406" s="94"/>
      <c r="Q1406" s="8"/>
      <c r="R1406" s="8"/>
      <c r="S1406" s="8"/>
      <c r="T1406" s="8"/>
      <c r="U1406" s="8"/>
      <c r="V1406" s="8"/>
      <c r="W1406" s="1035"/>
      <c r="X1406" s="8">
        <f t="shared" si="1021"/>
        <v>0</v>
      </c>
      <c r="Y1406" s="8"/>
      <c r="Z1406" s="8"/>
      <c r="AA1406" s="8"/>
      <c r="AB1406" s="1152"/>
      <c r="AC1406" s="8"/>
      <c r="AD1406" s="8"/>
      <c r="AE1406" s="1795"/>
      <c r="AF1406" s="2406"/>
    </row>
    <row r="1407" spans="1:32" ht="15" customHeight="1" x14ac:dyDescent="0.25">
      <c r="A1407" s="70">
        <v>1</v>
      </c>
      <c r="B1407" s="230">
        <v>1</v>
      </c>
      <c r="C1407" s="208" t="s">
        <v>55</v>
      </c>
      <c r="D1407" s="603">
        <v>240</v>
      </c>
      <c r="E1407" s="2162">
        <v>751</v>
      </c>
      <c r="F1407" s="1050">
        <f>(E1407-(1325/12*3))/9*($C$4-3)+(1325/12*3)</f>
        <v>471.16666666666663</v>
      </c>
      <c r="G1407" s="92">
        <f>274+273</f>
        <v>547</v>
      </c>
      <c r="H1407" s="92">
        <f>G1407/F1407*100</f>
        <v>116.09480014149275</v>
      </c>
      <c r="I1407" s="363">
        <v>8</v>
      </c>
      <c r="J1407" s="93">
        <f>M1407/G1407</f>
        <v>7.9579524680073126</v>
      </c>
      <c r="K1407" s="94">
        <f>ROUND(E1407*I1407,0)</f>
        <v>6008</v>
      </c>
      <c r="L1407" s="1233">
        <f t="shared" ref="L1407:L1410" si="1039">ROUND(K1407/12*$C$4,0)</f>
        <v>3004</v>
      </c>
      <c r="M1407" s="94">
        <v>4353</v>
      </c>
      <c r="N1407" s="94">
        <f>M1407/L1407*100</f>
        <v>144.90679094540613</v>
      </c>
      <c r="O1407" s="94">
        <f>ROUND(K1407/D1407,0)</f>
        <v>25</v>
      </c>
      <c r="P1407" s="94">
        <f t="shared" si="1034"/>
        <v>348.24</v>
      </c>
      <c r="Q1407" s="8"/>
      <c r="R1407" s="8"/>
      <c r="S1407" s="8"/>
      <c r="T1407" s="8"/>
      <c r="U1407" s="8"/>
      <c r="V1407" s="8"/>
      <c r="W1407" s="1035"/>
      <c r="X1407" s="8">
        <f t="shared" si="1021"/>
        <v>0</v>
      </c>
      <c r="Y1407" s="8"/>
      <c r="Z1407" s="8"/>
      <c r="AA1407" s="8"/>
      <c r="AB1407" s="1152"/>
      <c r="AC1407" s="8"/>
      <c r="AD1407" s="8"/>
      <c r="AE1407" s="1795"/>
      <c r="AF1407" s="2406"/>
    </row>
    <row r="1408" spans="1:32" s="96" customFormat="1" ht="15" customHeight="1" x14ac:dyDescent="0.25">
      <c r="A1408" s="70">
        <v>1</v>
      </c>
      <c r="B1408" s="230">
        <v>1</v>
      </c>
      <c r="C1408" s="2571" t="s">
        <v>63</v>
      </c>
      <c r="D1408" s="603">
        <v>240</v>
      </c>
      <c r="E1408" s="2163">
        <v>60</v>
      </c>
      <c r="F1408" s="92">
        <f t="shared" ref="F1408" si="1040">(E1408/12*$C$4)</f>
        <v>30</v>
      </c>
      <c r="G1408" s="98">
        <f>29+48</f>
        <v>77</v>
      </c>
      <c r="H1408" s="92">
        <f>G1408/F1408*100</f>
        <v>256.66666666666669</v>
      </c>
      <c r="I1408" s="398">
        <v>3</v>
      </c>
      <c r="J1408" s="93">
        <f>M1408/G1408</f>
        <v>3.0649350649350651</v>
      </c>
      <c r="K1408" s="94">
        <f>ROUND(E1408*I1408,0)</f>
        <v>180</v>
      </c>
      <c r="L1408" s="1233">
        <f t="shared" si="1039"/>
        <v>90</v>
      </c>
      <c r="M1408" s="100">
        <v>236</v>
      </c>
      <c r="N1408" s="94">
        <f>M1408/L1408*100</f>
        <v>262.22222222222223</v>
      </c>
      <c r="O1408" s="94">
        <f>ROUND(K1408/D1408,0)</f>
        <v>1</v>
      </c>
      <c r="P1408" s="94">
        <f t="shared" si="1034"/>
        <v>472</v>
      </c>
      <c r="Q1408" s="8"/>
      <c r="R1408" s="8"/>
      <c r="S1408" s="8"/>
      <c r="T1408" s="8"/>
      <c r="U1408" s="8"/>
      <c r="V1408" s="8"/>
      <c r="W1408" s="1035"/>
      <c r="X1408" s="8">
        <f t="shared" si="1021"/>
        <v>0</v>
      </c>
      <c r="Y1408" s="8"/>
      <c r="Z1408" s="8"/>
      <c r="AA1408" s="8"/>
      <c r="AB1408" s="1152"/>
      <c r="AC1408" s="8"/>
      <c r="AD1408" s="8"/>
      <c r="AE1408" s="1795"/>
      <c r="AF1408" s="2406"/>
    </row>
    <row r="1409" spans="1:32" s="96" customFormat="1" ht="15" customHeight="1" x14ac:dyDescent="0.25">
      <c r="A1409" s="70"/>
      <c r="B1409" s="230">
        <v>1</v>
      </c>
      <c r="C1409" s="2571" t="s">
        <v>26</v>
      </c>
      <c r="D1409" s="2572">
        <v>240</v>
      </c>
      <c r="E1409" s="2163">
        <v>34</v>
      </c>
      <c r="F1409" s="2562">
        <f>(E1409/9*($C$4-3))</f>
        <v>11.333333333333332</v>
      </c>
      <c r="G1409" s="98"/>
      <c r="H1409" s="98">
        <f t="shared" ref="H1409:H1410" si="1041">G1409/F1409*100</f>
        <v>0</v>
      </c>
      <c r="I1409" s="398">
        <v>3</v>
      </c>
      <c r="J1409" s="99" t="e">
        <f t="shared" ref="J1409:J1410" si="1042">M1409/G1409</f>
        <v>#DIV/0!</v>
      </c>
      <c r="K1409" s="100">
        <f t="shared" ref="K1409:K1410" si="1043">ROUND(E1409*I1409,0)</f>
        <v>102</v>
      </c>
      <c r="L1409" s="2584">
        <f t="shared" si="1039"/>
        <v>51</v>
      </c>
      <c r="M1409" s="100"/>
      <c r="N1409" s="100">
        <f t="shared" ref="N1409:N1410" si="1044">M1409/L1409*100</f>
        <v>0</v>
      </c>
      <c r="O1409" s="100">
        <f t="shared" ref="O1409:O1410" si="1045">ROUND(K1409/D1409,0)</f>
        <v>0</v>
      </c>
      <c r="P1409" s="100" t="e">
        <f t="shared" si="1034"/>
        <v>#DIV/0!</v>
      </c>
      <c r="Q1409" s="15"/>
      <c r="R1409" s="15"/>
      <c r="S1409" s="15"/>
      <c r="T1409" s="15"/>
      <c r="U1409" s="15"/>
      <c r="V1409" s="15"/>
      <c r="W1409" s="1036"/>
      <c r="X1409" s="15"/>
      <c r="Y1409" s="15"/>
      <c r="Z1409" s="15"/>
      <c r="AA1409" s="15"/>
      <c r="AB1409" s="1269"/>
      <c r="AC1409" s="15"/>
      <c r="AD1409" s="15"/>
      <c r="AE1409" s="1796"/>
      <c r="AF1409" s="2406"/>
    </row>
    <row r="1410" spans="1:32" s="96" customFormat="1" ht="15" customHeight="1" x14ac:dyDescent="0.25">
      <c r="A1410" s="70"/>
      <c r="B1410" s="230">
        <v>1</v>
      </c>
      <c r="C1410" s="2570" t="s">
        <v>9</v>
      </c>
      <c r="D1410" s="2572">
        <v>240</v>
      </c>
      <c r="E1410" s="2163">
        <v>540</v>
      </c>
      <c r="F1410" s="2562">
        <f>(E1410/9*($C$4-3))</f>
        <v>180</v>
      </c>
      <c r="G1410" s="98">
        <v>56</v>
      </c>
      <c r="H1410" s="98">
        <f t="shared" si="1041"/>
        <v>31.111111111111111</v>
      </c>
      <c r="I1410" s="398">
        <v>8</v>
      </c>
      <c r="J1410" s="99">
        <f t="shared" si="1042"/>
        <v>7.9107142857142856</v>
      </c>
      <c r="K1410" s="100">
        <f t="shared" si="1043"/>
        <v>4320</v>
      </c>
      <c r="L1410" s="2584">
        <f t="shared" si="1039"/>
        <v>2160</v>
      </c>
      <c r="M1410" s="100">
        <v>443</v>
      </c>
      <c r="N1410" s="100">
        <f t="shared" si="1044"/>
        <v>20.50925925925926</v>
      </c>
      <c r="O1410" s="100">
        <f t="shared" si="1045"/>
        <v>18</v>
      </c>
      <c r="P1410" s="100">
        <f t="shared" si="1034"/>
        <v>49.222222222222221</v>
      </c>
      <c r="Q1410" s="15"/>
      <c r="R1410" s="15"/>
      <c r="S1410" s="15"/>
      <c r="T1410" s="15"/>
      <c r="U1410" s="15"/>
      <c r="V1410" s="15"/>
      <c r="W1410" s="1036"/>
      <c r="X1410" s="15"/>
      <c r="Y1410" s="15"/>
      <c r="Z1410" s="15"/>
      <c r="AA1410" s="15"/>
      <c r="AB1410" s="1269"/>
      <c r="AC1410" s="15"/>
      <c r="AD1410" s="15"/>
      <c r="AE1410" s="1796"/>
      <c r="AF1410" s="2406"/>
    </row>
    <row r="1411" spans="1:32" ht="29.25" customHeight="1" x14ac:dyDescent="0.25">
      <c r="A1411" s="70">
        <v>1</v>
      </c>
      <c r="B1411" s="230">
        <v>1</v>
      </c>
      <c r="C1411" s="2379" t="s">
        <v>241</v>
      </c>
      <c r="D1411" s="604"/>
      <c r="E1411" s="2164">
        <f>SUM(E1407:E1410)</f>
        <v>1385</v>
      </c>
      <c r="F1411" s="376">
        <f t="shared" ref="F1411:G1411" si="1046">SUM(F1407:F1410)</f>
        <v>692.5</v>
      </c>
      <c r="G1411" s="376">
        <f t="shared" si="1046"/>
        <v>680</v>
      </c>
      <c r="H1411" s="155">
        <f>G1411/F1411*100</f>
        <v>98.194945848375454</v>
      </c>
      <c r="I1411" s="131">
        <f>K1411/E1411</f>
        <v>7.6606498194945845</v>
      </c>
      <c r="J1411" s="131">
        <f>M1411/G1411</f>
        <v>7.4</v>
      </c>
      <c r="K1411" s="184">
        <f t="shared" ref="K1411" si="1047">SUM(K1407:K1410)</f>
        <v>10610</v>
      </c>
      <c r="L1411" s="184">
        <f t="shared" ref="L1411:M1411" si="1048">SUM(L1407:L1410)</f>
        <v>5305</v>
      </c>
      <c r="M1411" s="2770">
        <f t="shared" si="1048"/>
        <v>5032</v>
      </c>
      <c r="N1411" s="184">
        <f>M1411/L1411*100</f>
        <v>94.853911404335534</v>
      </c>
      <c r="O1411" s="194">
        <f t="shared" ref="O1411" si="1049">SUM(O1407:O1410)</f>
        <v>44</v>
      </c>
      <c r="P1411" s="100">
        <f t="shared" si="1034"/>
        <v>228.72727272727272</v>
      </c>
      <c r="Q1411" s="15"/>
      <c r="R1411" s="15"/>
      <c r="S1411" s="15"/>
      <c r="T1411" s="15"/>
      <c r="U1411" s="15"/>
      <c r="V1411" s="15"/>
      <c r="W1411" s="1036"/>
      <c r="X1411" s="15">
        <f t="shared" si="1021"/>
        <v>0</v>
      </c>
      <c r="Y1411" s="15"/>
      <c r="Z1411" s="15"/>
      <c r="AA1411" s="15"/>
      <c r="AB1411" s="1269"/>
      <c r="AC1411" s="15"/>
      <c r="AD1411" s="15"/>
      <c r="AE1411" s="1796"/>
      <c r="AF1411" s="2406"/>
    </row>
    <row r="1412" spans="1:32" ht="30" customHeight="1" x14ac:dyDescent="0.25">
      <c r="A1412" s="70">
        <v>1</v>
      </c>
      <c r="B1412" s="70">
        <v>1</v>
      </c>
      <c r="C1412" s="351" t="s">
        <v>341</v>
      </c>
      <c r="D1412" s="377"/>
      <c r="E1412" s="26">
        <f>SUM(E1411,E1405)</f>
        <v>1680</v>
      </c>
      <c r="F1412" s="249">
        <f>SUM(F1411,F1405)</f>
        <v>840</v>
      </c>
      <c r="G1412" s="249">
        <f>SUM(G1411,G1405)</f>
        <v>841</v>
      </c>
      <c r="H1412" s="249">
        <f>G1412/F1412*100</f>
        <v>100.11904761904762</v>
      </c>
      <c r="I1412" s="104">
        <f>K1412/E1412</f>
        <v>7.5803571428571432</v>
      </c>
      <c r="J1412" s="378">
        <f>M1412/G1412</f>
        <v>7.3281807372175978</v>
      </c>
      <c r="K1412" s="249">
        <f>SUM(K1411,K1405)</f>
        <v>12735</v>
      </c>
      <c r="L1412" s="249">
        <f>SUM(L1411,L1405)</f>
        <v>6368</v>
      </c>
      <c r="M1412" s="249">
        <f>SUM(M1411,M1405)</f>
        <v>6163</v>
      </c>
      <c r="N1412" s="179">
        <f>M1412/L1412*100</f>
        <v>96.780778894472363</v>
      </c>
      <c r="O1412" s="179">
        <f>SUM(O1411,O1405)</f>
        <v>51.083333333333336</v>
      </c>
      <c r="P1412" s="179">
        <f t="shared" si="1034"/>
        <v>241.29200652528547</v>
      </c>
      <c r="Q1412" s="17">
        <v>24673.12366400001</v>
      </c>
      <c r="R1412" s="17">
        <v>24673.12366400001</v>
      </c>
      <c r="S1412" s="17">
        <v>24673.12366400001</v>
      </c>
      <c r="T1412" s="17">
        <v>24673.12366400001</v>
      </c>
      <c r="U1412" s="17">
        <v>24673.12366400001</v>
      </c>
      <c r="V1412" s="17">
        <v>24673.12366400001</v>
      </c>
      <c r="W1412" s="1037">
        <f>Q1412/12*$C$4+(R1412-Q1412)/11*5+(S1412-R1412)/10*4+(T1412-S1412)/9*3+(U1412-T1412)/8*2+(V1412-U1412)/7*1</f>
        <v>12336.561832000007</v>
      </c>
      <c r="X1412" s="17">
        <f t="shared" si="1021"/>
        <v>12115.446220000002</v>
      </c>
      <c r="Y1412" s="17"/>
      <c r="Z1412" s="17">
        <f>X1412-W1412</f>
        <v>-221.11561200000506</v>
      </c>
      <c r="AA1412" s="17">
        <v>-107.67329000000001</v>
      </c>
      <c r="AB1412" s="1244">
        <v>12007.772930000001</v>
      </c>
      <c r="AC1412" s="17">
        <v>18</v>
      </c>
      <c r="AD1412" s="17">
        <v>225026.56999999998</v>
      </c>
      <c r="AE1412" s="1797">
        <f>AD1412/1000</f>
        <v>225.02656999999996</v>
      </c>
      <c r="AF1412" s="2406"/>
    </row>
    <row r="1413" spans="1:32" ht="30" customHeight="1" thickBot="1" x14ac:dyDescent="0.3">
      <c r="A1413" s="70">
        <v>1</v>
      </c>
      <c r="B1413" s="70">
        <v>1</v>
      </c>
      <c r="C1413" s="605" t="s">
        <v>295</v>
      </c>
      <c r="D1413" s="605"/>
      <c r="E1413" s="2348">
        <v>3590</v>
      </c>
      <c r="F1413" s="169">
        <f>ROUND(E1413/12*$C$4,0)</f>
        <v>1795</v>
      </c>
      <c r="G1413" s="169">
        <v>1780</v>
      </c>
      <c r="H1413" s="169">
        <f>G1413/F1413*100</f>
        <v>99.164345403899716</v>
      </c>
      <c r="I1413" s="170"/>
      <c r="J1413" s="170"/>
      <c r="K1413" s="152"/>
      <c r="L1413" s="152"/>
      <c r="M1413" s="152"/>
      <c r="N1413" s="152"/>
      <c r="O1413" s="152"/>
      <c r="P1413" s="152"/>
      <c r="Q1413" s="18">
        <v>23065.75</v>
      </c>
      <c r="R1413" s="18">
        <v>23065.75</v>
      </c>
      <c r="S1413" s="18">
        <v>23065.75</v>
      </c>
      <c r="T1413" s="18">
        <v>23065.75</v>
      </c>
      <c r="U1413" s="18">
        <v>23065.558530000002</v>
      </c>
      <c r="V1413" s="18">
        <v>23065.558530000002</v>
      </c>
      <c r="W1413" s="1037">
        <f>Q1413/12*$C$4+(R1413-Q1413)/11*5+(S1413-R1413)/10*4+(T1413-S1413)/9*3+(U1413-T1413)/8*2+(V1413-U1413)/7*1</f>
        <v>11532.827132500001</v>
      </c>
      <c r="X1413" s="18">
        <f t="shared" si="1021"/>
        <v>11436.4532</v>
      </c>
      <c r="Y1413" s="18"/>
      <c r="Z1413" s="18">
        <f>X1413-W1413</f>
        <v>-96.373932500000592</v>
      </c>
      <c r="AA1413" s="18">
        <v>0</v>
      </c>
      <c r="AB1413" s="2409">
        <v>11436.4532</v>
      </c>
      <c r="AC1413" s="18">
        <v>9</v>
      </c>
      <c r="AD1413" s="18">
        <v>57825</v>
      </c>
      <c r="AE1413" s="1800">
        <f>AD1413/1000</f>
        <v>57.825000000000003</v>
      </c>
      <c r="AF1413" s="2406"/>
    </row>
    <row r="1414" spans="1:32" ht="15" customHeight="1" thickBot="1" x14ac:dyDescent="0.3">
      <c r="A1414" s="70">
        <v>1</v>
      </c>
      <c r="B1414" s="70">
        <v>1</v>
      </c>
      <c r="C1414" s="197" t="s">
        <v>17</v>
      </c>
      <c r="D1414" s="197"/>
      <c r="E1414" s="2346"/>
      <c r="F1414" s="198"/>
      <c r="G1414" s="198"/>
      <c r="H1414" s="198"/>
      <c r="I1414" s="422"/>
      <c r="J1414" s="422"/>
      <c r="K1414" s="198"/>
      <c r="L1414" s="198"/>
      <c r="M1414" s="198">
        <f>SUM(M1412+M1396+M1352+M1413)</f>
        <v>27332</v>
      </c>
      <c r="N1414" s="198"/>
      <c r="O1414" s="198"/>
      <c r="P1414" s="198"/>
      <c r="Q1414" s="14">
        <f t="shared" ref="Q1414:W1414" si="1050">SUM(Q1412+Q1396+Q1352+Q1413)</f>
        <v>391747.53609570005</v>
      </c>
      <c r="R1414" s="14">
        <f t="shared" si="1050"/>
        <v>391747.53609570005</v>
      </c>
      <c r="S1414" s="14">
        <f t="shared" si="1050"/>
        <v>391747.53609570005</v>
      </c>
      <c r="T1414" s="14">
        <f t="shared" si="1050"/>
        <v>391747.53609570005</v>
      </c>
      <c r="U1414" s="14">
        <f t="shared" si="1050"/>
        <v>391695.19282630004</v>
      </c>
      <c r="V1414" s="14">
        <f t="shared" ref="V1414" si="1051">SUM(V1412+V1396+V1352+V1413)</f>
        <v>391695.19282630004</v>
      </c>
      <c r="W1414" s="1040">
        <f t="shared" si="1050"/>
        <v>195860.68223050004</v>
      </c>
      <c r="X1414" s="14">
        <f t="shared" si="1021"/>
        <v>192073.99231</v>
      </c>
      <c r="Y1414" s="14"/>
      <c r="Z1414" s="14">
        <f>SUM(Z1412+Z1396+Z1352+Z1413)</f>
        <v>-3786.6899205000091</v>
      </c>
      <c r="AA1414" s="14">
        <f>SUM(AA1412+AA1396+AA1352+AA1413)</f>
        <v>-480.55033999999995</v>
      </c>
      <c r="AB1414" s="1250">
        <f>SUM(AB1412+AB1396+AB1352+AB1413)</f>
        <v>191593.44197000001</v>
      </c>
      <c r="AC1414" s="14"/>
      <c r="AD1414" s="1250">
        <f t="shared" ref="AD1414:AE1414" si="1052">SUM(AD1412+AD1396+AD1352+AD1413)</f>
        <v>5463139.7199999988</v>
      </c>
      <c r="AE1414" s="1250">
        <f t="shared" si="1052"/>
        <v>5463.1397199999983</v>
      </c>
      <c r="AF1414" s="2406"/>
    </row>
    <row r="1415" spans="1:32" ht="15.75" customHeight="1" x14ac:dyDescent="0.25">
      <c r="A1415" s="70">
        <v>1</v>
      </c>
      <c r="B1415" s="70">
        <v>1</v>
      </c>
      <c r="C1415" s="606"/>
      <c r="D1415" s="606"/>
      <c r="E1415" s="2349"/>
      <c r="F1415" s="399"/>
      <c r="G1415" s="399"/>
      <c r="H1415" s="399"/>
      <c r="I1415" s="444"/>
      <c r="J1415" s="444"/>
      <c r="K1415" s="601"/>
      <c r="L1415" s="601"/>
      <c r="M1415" s="601"/>
      <c r="N1415" s="601"/>
      <c r="O1415" s="601"/>
      <c r="P1415" s="601"/>
      <c r="Q1415" s="13"/>
      <c r="R1415" s="13"/>
      <c r="S1415" s="13"/>
      <c r="T1415" s="13"/>
      <c r="U1415" s="13"/>
      <c r="V1415" s="13"/>
      <c r="W1415" s="1038"/>
      <c r="X1415" s="13">
        <f t="shared" si="1021"/>
        <v>0</v>
      </c>
      <c r="Y1415" s="13"/>
      <c r="Z1415" s="13"/>
      <c r="AA1415" s="13"/>
      <c r="AB1415" s="1252"/>
      <c r="AC1415" s="13"/>
      <c r="AD1415" s="13"/>
      <c r="AE1415" s="1798"/>
      <c r="AF1415" s="2406"/>
    </row>
    <row r="1416" spans="1:32" ht="42" customHeight="1" x14ac:dyDescent="0.25">
      <c r="A1416" s="70">
        <v>1</v>
      </c>
      <c r="B1416" s="70">
        <v>1</v>
      </c>
      <c r="C1416" s="1226" t="s">
        <v>434</v>
      </c>
      <c r="D1416" s="437"/>
      <c r="E1416" s="2162"/>
      <c r="F1416" s="361"/>
      <c r="G1416" s="361"/>
      <c r="H1416" s="361"/>
      <c r="I1416" s="363"/>
      <c r="J1416" s="363"/>
      <c r="K1416" s="365"/>
      <c r="L1416" s="365"/>
      <c r="M1416" s="365"/>
      <c r="N1416" s="365"/>
      <c r="O1416" s="365"/>
      <c r="P1416" s="365"/>
      <c r="Q1416" s="8"/>
      <c r="R1416" s="8"/>
      <c r="S1416" s="8"/>
      <c r="T1416" s="8"/>
      <c r="U1416" s="8"/>
      <c r="V1416" s="8"/>
      <c r="W1416" s="1035"/>
      <c r="X1416" s="8">
        <f t="shared" si="1021"/>
        <v>0</v>
      </c>
      <c r="Y1416" s="8"/>
      <c r="Z1416" s="8"/>
      <c r="AA1416" s="8"/>
      <c r="AB1416" s="1152"/>
      <c r="AC1416" s="8"/>
      <c r="AD1416" s="8"/>
      <c r="AE1416" s="1795"/>
      <c r="AF1416" s="2406"/>
    </row>
    <row r="1417" spans="1:32" ht="32.25" customHeight="1" x14ac:dyDescent="0.25">
      <c r="A1417" s="70">
        <v>1</v>
      </c>
      <c r="B1417" s="70">
        <v>1</v>
      </c>
      <c r="C1417" s="607" t="s">
        <v>302</v>
      </c>
      <c r="D1417" s="441"/>
      <c r="E1417" s="2162"/>
      <c r="F1417" s="361"/>
      <c r="G1417" s="361"/>
      <c r="H1417" s="361"/>
      <c r="I1417" s="363"/>
      <c r="J1417" s="363"/>
      <c r="K1417" s="365"/>
      <c r="L1417" s="365"/>
      <c r="M1417" s="365"/>
      <c r="N1417" s="365"/>
      <c r="O1417" s="365"/>
      <c r="P1417" s="365"/>
      <c r="Q1417" s="8"/>
      <c r="R1417" s="8"/>
      <c r="S1417" s="8"/>
      <c r="T1417" s="8"/>
      <c r="U1417" s="8"/>
      <c r="V1417" s="8"/>
      <c r="W1417" s="1035"/>
      <c r="X1417" s="8">
        <f t="shared" si="1021"/>
        <v>0</v>
      </c>
      <c r="Y1417" s="8"/>
      <c r="Z1417" s="8"/>
      <c r="AA1417" s="8"/>
      <c r="AB1417" s="1152"/>
      <c r="AC1417" s="8"/>
      <c r="AD1417" s="8"/>
      <c r="AE1417" s="1795"/>
      <c r="AF1417" s="2406"/>
    </row>
    <row r="1418" spans="1:32" ht="15" customHeight="1" x14ac:dyDescent="0.25">
      <c r="A1418" s="70">
        <v>1</v>
      </c>
      <c r="B1418" s="70">
        <v>1</v>
      </c>
      <c r="C1418" s="407" t="s">
        <v>361</v>
      </c>
      <c r="D1418" s="407"/>
      <c r="E1418" s="2150">
        <f t="shared" ref="E1418:F1418" si="1053">E1420+E1421+E1422+E1423+E1419/2.7</f>
        <v>2062.8148148148148</v>
      </c>
      <c r="F1418" s="440">
        <f t="shared" si="1053"/>
        <v>1031.5925925925926</v>
      </c>
      <c r="G1418" s="440">
        <f>G1420+G1421+G1422+G1423+G1419/2.7</f>
        <v>820.86666666666667</v>
      </c>
      <c r="H1418" s="440">
        <f>G1418/F1418*100</f>
        <v>79.5727569741141</v>
      </c>
      <c r="I1418" s="125"/>
      <c r="J1418" s="125"/>
      <c r="K1418" s="464"/>
      <c r="L1418" s="464"/>
      <c r="M1418" s="464"/>
      <c r="N1418" s="464"/>
      <c r="O1418" s="464"/>
      <c r="P1418" s="464"/>
      <c r="Q1418" s="8"/>
      <c r="R1418" s="8"/>
      <c r="S1418" s="8"/>
      <c r="T1418" s="8"/>
      <c r="U1418" s="8"/>
      <c r="V1418" s="8"/>
      <c r="W1418" s="1035"/>
      <c r="X1418" s="8">
        <f t="shared" si="1021"/>
        <v>0</v>
      </c>
      <c r="Y1418" s="8"/>
      <c r="Z1418" s="8"/>
      <c r="AA1418" s="8"/>
      <c r="AB1418" s="1152"/>
      <c r="AC1418" s="2466">
        <f t="shared" ref="AC1418" si="1054">AC1420+AC1421+AC1422+AC1423+AC1419/2.7</f>
        <v>0</v>
      </c>
      <c r="AD1418" s="8"/>
      <c r="AE1418" s="1795"/>
      <c r="AF1418" s="2406"/>
    </row>
    <row r="1419" spans="1:32" ht="15" customHeight="1" x14ac:dyDescent="0.25">
      <c r="B1419" s="70">
        <v>1</v>
      </c>
      <c r="C1419" s="407" t="s">
        <v>469</v>
      </c>
      <c r="D1419" s="407"/>
      <c r="E1419" s="2150">
        <v>175</v>
      </c>
      <c r="F1419" s="440">
        <f t="shared" ref="F1419:F1427" si="1055">ROUND(E1419/12*$C$4,0)</f>
        <v>88</v>
      </c>
      <c r="G1419" s="440">
        <v>126.54</v>
      </c>
      <c r="H1419" s="440">
        <f>G1419/F1419*100</f>
        <v>143.79545454545456</v>
      </c>
      <c r="I1419" s="125"/>
      <c r="J1419" s="125"/>
      <c r="K1419" s="464"/>
      <c r="L1419" s="464"/>
      <c r="M1419" s="464"/>
      <c r="N1419" s="464"/>
      <c r="O1419" s="464"/>
      <c r="P1419" s="464"/>
      <c r="Q1419" s="8"/>
      <c r="R1419" s="8"/>
      <c r="S1419" s="8"/>
      <c r="T1419" s="8"/>
      <c r="U1419" s="8"/>
      <c r="V1419" s="8"/>
      <c r="W1419" s="1035"/>
      <c r="X1419" s="8"/>
      <c r="Y1419" s="8"/>
      <c r="Z1419" s="8"/>
      <c r="AA1419" s="8"/>
      <c r="AB1419" s="1152"/>
      <c r="AC1419" s="8"/>
      <c r="AD1419" s="8"/>
      <c r="AE1419" s="1795"/>
      <c r="AF1419" s="2406"/>
    </row>
    <row r="1420" spans="1:32" ht="35.1" customHeight="1" x14ac:dyDescent="0.25">
      <c r="A1420" s="70">
        <v>1</v>
      </c>
      <c r="B1420" s="70">
        <v>1</v>
      </c>
      <c r="C1420" s="407" t="s">
        <v>303</v>
      </c>
      <c r="D1420" s="407"/>
      <c r="E1420" s="2150"/>
      <c r="F1420" s="92">
        <f t="shared" si="1055"/>
        <v>0</v>
      </c>
      <c r="G1420" s="440"/>
      <c r="H1420" s="440"/>
      <c r="I1420" s="125"/>
      <c r="J1420" s="125"/>
      <c r="K1420" s="464"/>
      <c r="L1420" s="464"/>
      <c r="M1420" s="464"/>
      <c r="N1420" s="464"/>
      <c r="O1420" s="464"/>
      <c r="P1420" s="464"/>
      <c r="Q1420" s="8"/>
      <c r="R1420" s="8"/>
      <c r="S1420" s="8"/>
      <c r="T1420" s="8"/>
      <c r="U1420" s="8"/>
      <c r="V1420" s="8"/>
      <c r="W1420" s="1035"/>
      <c r="X1420" s="8">
        <f t="shared" si="1021"/>
        <v>0</v>
      </c>
      <c r="Y1420" s="8"/>
      <c r="Z1420" s="8"/>
      <c r="AA1420" s="8"/>
      <c r="AB1420" s="1152"/>
      <c r="AC1420" s="8"/>
      <c r="AD1420" s="8"/>
      <c r="AE1420" s="1795"/>
      <c r="AF1420" s="2406"/>
    </row>
    <row r="1421" spans="1:32" ht="35.1" customHeight="1" x14ac:dyDescent="0.25">
      <c r="A1421" s="70">
        <v>1</v>
      </c>
      <c r="B1421" s="70">
        <v>1</v>
      </c>
      <c r="C1421" s="407" t="s">
        <v>304</v>
      </c>
      <c r="D1421" s="407"/>
      <c r="E1421" s="2150">
        <v>198</v>
      </c>
      <c r="F1421" s="92">
        <f t="shared" si="1055"/>
        <v>99</v>
      </c>
      <c r="G1421" s="440">
        <v>22</v>
      </c>
      <c r="H1421" s="440">
        <f>G1421/F1421*100</f>
        <v>22.222222222222221</v>
      </c>
      <c r="I1421" s="125"/>
      <c r="J1421" s="125"/>
      <c r="K1421" s="464"/>
      <c r="L1421" s="464"/>
      <c r="M1421" s="464"/>
      <c r="N1421" s="464"/>
      <c r="O1421" s="464"/>
      <c r="P1421" s="464"/>
      <c r="Q1421" s="8"/>
      <c r="R1421" s="8"/>
      <c r="S1421" s="8"/>
      <c r="T1421" s="8"/>
      <c r="U1421" s="8"/>
      <c r="V1421" s="8"/>
      <c r="W1421" s="1035"/>
      <c r="X1421" s="8">
        <f t="shared" si="1021"/>
        <v>0</v>
      </c>
      <c r="Y1421" s="8"/>
      <c r="Z1421" s="8"/>
      <c r="AA1421" s="8"/>
      <c r="AB1421" s="1152"/>
      <c r="AC1421" s="8"/>
      <c r="AD1421" s="8"/>
      <c r="AE1421" s="1795"/>
      <c r="AF1421" s="2406"/>
    </row>
    <row r="1422" spans="1:32" ht="35.25" customHeight="1" x14ac:dyDescent="0.25">
      <c r="A1422" s="70">
        <v>1</v>
      </c>
      <c r="B1422" s="70">
        <v>1</v>
      </c>
      <c r="C1422" s="407" t="s">
        <v>305</v>
      </c>
      <c r="D1422" s="407"/>
      <c r="E1422" s="2150"/>
      <c r="F1422" s="92">
        <f t="shared" si="1055"/>
        <v>0</v>
      </c>
      <c r="G1422" s="440"/>
      <c r="H1422" s="440"/>
      <c r="I1422" s="125"/>
      <c r="J1422" s="125"/>
      <c r="K1422" s="464"/>
      <c r="L1422" s="464"/>
      <c r="M1422" s="464"/>
      <c r="N1422" s="464"/>
      <c r="O1422" s="464"/>
      <c r="P1422" s="464"/>
      <c r="Q1422" s="8"/>
      <c r="R1422" s="8"/>
      <c r="S1422" s="8"/>
      <c r="T1422" s="8"/>
      <c r="U1422" s="8"/>
      <c r="V1422" s="8"/>
      <c r="W1422" s="1035"/>
      <c r="X1422" s="8">
        <f t="shared" si="1021"/>
        <v>0</v>
      </c>
      <c r="Y1422" s="8"/>
      <c r="Z1422" s="8"/>
      <c r="AA1422" s="8"/>
      <c r="AB1422" s="1152"/>
      <c r="AC1422" s="8"/>
      <c r="AD1422" s="8"/>
      <c r="AE1422" s="1795"/>
      <c r="AF1422" s="2406"/>
    </row>
    <row r="1423" spans="1:32" ht="20.25" customHeight="1" x14ac:dyDescent="0.25">
      <c r="A1423" s="70">
        <v>1</v>
      </c>
      <c r="B1423" s="70">
        <v>1</v>
      </c>
      <c r="C1423" s="407" t="s">
        <v>306</v>
      </c>
      <c r="D1423" s="407"/>
      <c r="E1423" s="2150">
        <v>1800</v>
      </c>
      <c r="F1423" s="92">
        <f t="shared" si="1055"/>
        <v>900</v>
      </c>
      <c r="G1423" s="440">
        <v>752</v>
      </c>
      <c r="H1423" s="440">
        <f t="shared" ref="H1423:H1428" si="1056">G1423/F1423*100</f>
        <v>83.555555555555557</v>
      </c>
      <c r="I1423" s="125"/>
      <c r="J1423" s="125"/>
      <c r="K1423" s="464"/>
      <c r="L1423" s="464"/>
      <c r="M1423" s="464"/>
      <c r="N1423" s="464"/>
      <c r="O1423" s="464"/>
      <c r="P1423" s="464"/>
      <c r="Q1423" s="8"/>
      <c r="R1423" s="8"/>
      <c r="S1423" s="8"/>
      <c r="T1423" s="8"/>
      <c r="U1423" s="8"/>
      <c r="V1423" s="8"/>
      <c r="W1423" s="1035"/>
      <c r="X1423" s="8">
        <f t="shared" si="1021"/>
        <v>0</v>
      </c>
      <c r="Y1423" s="8"/>
      <c r="Z1423" s="8"/>
      <c r="AA1423" s="8"/>
      <c r="AB1423" s="1152"/>
      <c r="AC1423" s="8"/>
      <c r="AD1423" s="8"/>
      <c r="AE1423" s="1795"/>
      <c r="AF1423" s="2406"/>
    </row>
    <row r="1424" spans="1:32" ht="42.75" customHeight="1" x14ac:dyDescent="0.25">
      <c r="B1424" s="70">
        <v>1</v>
      </c>
      <c r="C1424" s="407" t="s">
        <v>552</v>
      </c>
      <c r="D1424" s="407"/>
      <c r="E1424" s="2150">
        <v>231</v>
      </c>
      <c r="F1424" s="92">
        <f>E1424/7*($C$4-5)</f>
        <v>33</v>
      </c>
      <c r="G1424" s="440"/>
      <c r="H1424" s="440">
        <f t="shared" si="1056"/>
        <v>0</v>
      </c>
      <c r="I1424" s="125"/>
      <c r="J1424" s="125"/>
      <c r="K1424" s="464"/>
      <c r="L1424" s="464"/>
      <c r="M1424" s="464"/>
      <c r="N1424" s="464"/>
      <c r="O1424" s="464"/>
      <c r="P1424" s="464"/>
      <c r="Q1424" s="8"/>
      <c r="R1424" s="8"/>
      <c r="S1424" s="8"/>
      <c r="T1424" s="8"/>
      <c r="U1424" s="8"/>
      <c r="V1424" s="8"/>
      <c r="W1424" s="1035"/>
      <c r="X1424" s="8"/>
      <c r="Y1424" s="8"/>
      <c r="Z1424" s="8"/>
      <c r="AA1424" s="8"/>
      <c r="AB1424" s="1152"/>
      <c r="AC1424" s="8"/>
      <c r="AD1424" s="8"/>
      <c r="AE1424" s="1795"/>
      <c r="AF1424" s="2406"/>
    </row>
    <row r="1425" spans="1:32" ht="15" customHeight="1" x14ac:dyDescent="0.25">
      <c r="A1425" s="70">
        <v>1</v>
      </c>
      <c r="B1425" s="70">
        <v>1</v>
      </c>
      <c r="C1425" s="407" t="s">
        <v>360</v>
      </c>
      <c r="D1425" s="407"/>
      <c r="E1425" s="2150">
        <f>E1426+E1427/8.5</f>
        <v>4593.1764705882351</v>
      </c>
      <c r="F1425" s="92">
        <f t="shared" ref="F1425:G1425" si="1057">F1426+F1427/8.5</f>
        <v>2296.6470588235293</v>
      </c>
      <c r="G1425" s="440">
        <f t="shared" si="1057"/>
        <v>3321.1011764705881</v>
      </c>
      <c r="H1425" s="440">
        <f t="shared" si="1056"/>
        <v>144.60651077017647</v>
      </c>
      <c r="I1425" s="125"/>
      <c r="J1425" s="125"/>
      <c r="K1425" s="464"/>
      <c r="L1425" s="464"/>
      <c r="M1425" s="464"/>
      <c r="N1425" s="464"/>
      <c r="O1425" s="464"/>
      <c r="P1425" s="464"/>
      <c r="Q1425" s="8"/>
      <c r="R1425" s="8"/>
      <c r="S1425" s="8"/>
      <c r="T1425" s="8"/>
      <c r="U1425" s="8"/>
      <c r="V1425" s="8"/>
      <c r="W1425" s="1035"/>
      <c r="X1425" s="8">
        <f t="shared" si="1021"/>
        <v>0</v>
      </c>
      <c r="Y1425" s="8"/>
      <c r="Z1425" s="8"/>
      <c r="AA1425" s="8"/>
      <c r="AB1425" s="1152"/>
      <c r="AC1425" s="2150">
        <f>AC1426+AC1427/8.5</f>
        <v>39</v>
      </c>
      <c r="AD1425" s="8">
        <f>AD1426+AD1427</f>
        <v>27469.260000000002</v>
      </c>
      <c r="AE1425" s="8">
        <f>AE1426+AE1427</f>
        <v>27.469260000000002</v>
      </c>
      <c r="AF1425" s="2406"/>
    </row>
    <row r="1426" spans="1:32" ht="15" customHeight="1" x14ac:dyDescent="0.25">
      <c r="B1426" s="70">
        <v>1</v>
      </c>
      <c r="C1426" s="407" t="s">
        <v>459</v>
      </c>
      <c r="D1426" s="407"/>
      <c r="E1426" s="2150">
        <v>4202</v>
      </c>
      <c r="F1426" s="92">
        <f t="shared" si="1055"/>
        <v>2101</v>
      </c>
      <c r="G1426" s="440">
        <v>3007</v>
      </c>
      <c r="H1426" s="440">
        <f t="shared" si="1056"/>
        <v>143.12232270347454</v>
      </c>
      <c r="I1426" s="125"/>
      <c r="J1426" s="125"/>
      <c r="K1426" s="464"/>
      <c r="L1426" s="464"/>
      <c r="M1426" s="464"/>
      <c r="N1426" s="464"/>
      <c r="O1426" s="464"/>
      <c r="P1426" s="464"/>
      <c r="Q1426" s="8"/>
      <c r="R1426" s="8"/>
      <c r="S1426" s="8"/>
      <c r="T1426" s="8"/>
      <c r="U1426" s="8"/>
      <c r="V1426" s="8"/>
      <c r="W1426" s="1035"/>
      <c r="X1426" s="8"/>
      <c r="Y1426" s="8"/>
      <c r="Z1426" s="8"/>
      <c r="AA1426" s="8"/>
      <c r="AB1426" s="1152"/>
      <c r="AC1426" s="8">
        <v>39</v>
      </c>
      <c r="AD1426" s="8">
        <v>27469.260000000002</v>
      </c>
      <c r="AE1426" s="1795">
        <f>AD1426/1000</f>
        <v>27.469260000000002</v>
      </c>
      <c r="AF1426" s="2406"/>
    </row>
    <row r="1427" spans="1:32" ht="33.75" customHeight="1" x14ac:dyDescent="0.25">
      <c r="A1427" s="70">
        <v>1</v>
      </c>
      <c r="B1427" s="70">
        <v>1</v>
      </c>
      <c r="C1427" s="120" t="s">
        <v>460</v>
      </c>
      <c r="D1427" s="407"/>
      <c r="E1427" s="2150">
        <v>3325</v>
      </c>
      <c r="F1427" s="92">
        <f t="shared" si="1055"/>
        <v>1663</v>
      </c>
      <c r="G1427" s="440">
        <v>2669.86</v>
      </c>
      <c r="H1427" s="440">
        <f t="shared" si="1056"/>
        <v>160.54479855682501</v>
      </c>
      <c r="I1427" s="125"/>
      <c r="J1427" s="125"/>
      <c r="K1427" s="464"/>
      <c r="L1427" s="464"/>
      <c r="M1427" s="464"/>
      <c r="N1427" s="464"/>
      <c r="O1427" s="464"/>
      <c r="P1427" s="464"/>
      <c r="Q1427" s="8"/>
      <c r="R1427" s="8"/>
      <c r="S1427" s="8"/>
      <c r="T1427" s="8"/>
      <c r="U1427" s="8"/>
      <c r="V1427" s="8"/>
      <c r="W1427" s="1035"/>
      <c r="X1427" s="8">
        <f t="shared" si="1021"/>
        <v>0</v>
      </c>
      <c r="Y1427" s="8"/>
      <c r="Z1427" s="8"/>
      <c r="AA1427" s="8"/>
      <c r="AB1427" s="1152"/>
      <c r="AC1427" s="8"/>
      <c r="AD1427" s="8"/>
      <c r="AE1427" s="1795"/>
      <c r="AF1427" s="2406"/>
    </row>
    <row r="1428" spans="1:32" ht="30" customHeight="1" x14ac:dyDescent="0.25">
      <c r="A1428" s="70">
        <v>1</v>
      </c>
      <c r="B1428" s="70">
        <v>1</v>
      </c>
      <c r="C1428" s="508" t="s">
        <v>168</v>
      </c>
      <c r="D1428" s="508"/>
      <c r="E1428" s="2330">
        <f>E1418+E1426*3.2+E1427/3.9</f>
        <v>16361.778917378917</v>
      </c>
      <c r="F1428" s="388">
        <f t="shared" ref="F1428:G1428" si="1058">F1418+F1426*3.2+F1427/3.9</f>
        <v>8181.2028490028506</v>
      </c>
      <c r="G1428" s="388">
        <f t="shared" si="1058"/>
        <v>11127.846153846154</v>
      </c>
      <c r="H1428" s="440">
        <f t="shared" si="1056"/>
        <v>136.01723804223298</v>
      </c>
      <c r="I1428" s="125"/>
      <c r="J1428" s="125"/>
      <c r="K1428" s="464"/>
      <c r="L1428" s="464"/>
      <c r="M1428" s="464"/>
      <c r="N1428" s="464"/>
      <c r="O1428" s="464"/>
      <c r="P1428" s="464"/>
      <c r="Q1428" s="17">
        <v>3924.8429999999998</v>
      </c>
      <c r="R1428" s="17">
        <v>3924.8429999999998</v>
      </c>
      <c r="S1428" s="17">
        <v>3924.8429999999998</v>
      </c>
      <c r="T1428" s="17">
        <v>3924.8429999999998</v>
      </c>
      <c r="U1428" s="17">
        <v>3924.8429999999998</v>
      </c>
      <c r="V1428" s="17">
        <v>3924.8429999999998</v>
      </c>
      <c r="W1428" s="1695">
        <f>Q1428/12*$C$4+(R1428-Q1428)/11*5+(S1428-R1428)/10*4+(T1428-S1428)/9*3+(U1428-T1428)/8*2+(V1428-U1428)/7*1</f>
        <v>1962.4214999999999</v>
      </c>
      <c r="X1428" s="17">
        <f t="shared" ref="X1428" si="1059">AB1428-AA1428-Y1428</f>
        <v>1962.4214999999999</v>
      </c>
      <c r="Y1428" s="17"/>
      <c r="Z1428" s="17">
        <f>X1428-W1428</f>
        <v>0</v>
      </c>
      <c r="AA1428" s="17">
        <v>-32.482660000000003</v>
      </c>
      <c r="AB1428" s="1244">
        <v>1929.93884</v>
      </c>
      <c r="AC1428" s="2330">
        <f>AC1418+AC1426*3.2+AC1427/3.9</f>
        <v>124.80000000000001</v>
      </c>
      <c r="AD1428" s="17">
        <f>AD1425+AD1418</f>
        <v>27469.260000000002</v>
      </c>
      <c r="AE1428" s="17">
        <f>AE1425+AE1418</f>
        <v>27.469260000000002</v>
      </c>
      <c r="AF1428" s="2406"/>
    </row>
    <row r="1429" spans="1:32" ht="34.5" customHeight="1" x14ac:dyDescent="0.25">
      <c r="A1429" s="70">
        <v>1</v>
      </c>
      <c r="B1429" s="70">
        <v>1</v>
      </c>
      <c r="C1429" s="483" t="s">
        <v>307</v>
      </c>
      <c r="D1429" s="407"/>
      <c r="E1429" s="2150"/>
      <c r="F1429" s="92"/>
      <c r="G1429" s="440"/>
      <c r="H1429" s="440"/>
      <c r="I1429" s="125"/>
      <c r="J1429" s="125"/>
      <c r="K1429" s="464"/>
      <c r="L1429" s="464"/>
      <c r="M1429" s="464"/>
      <c r="N1429" s="464"/>
      <c r="O1429" s="464"/>
      <c r="P1429" s="464"/>
      <c r="Q1429" s="8"/>
      <c r="R1429" s="8"/>
      <c r="S1429" s="8"/>
      <c r="T1429" s="8"/>
      <c r="U1429" s="8"/>
      <c r="V1429" s="8"/>
      <c r="W1429" s="1035"/>
      <c r="X1429" s="8">
        <f t="shared" si="1021"/>
        <v>0</v>
      </c>
      <c r="Y1429" s="8"/>
      <c r="Z1429" s="8"/>
      <c r="AA1429" s="8"/>
      <c r="AB1429" s="1152"/>
      <c r="AC1429" s="8"/>
      <c r="AD1429" s="8"/>
      <c r="AE1429" s="1795"/>
      <c r="AF1429" s="2406"/>
    </row>
    <row r="1430" spans="1:32" ht="15" customHeight="1" x14ac:dyDescent="0.25">
      <c r="A1430" s="70">
        <v>1</v>
      </c>
      <c r="B1430" s="70">
        <v>1</v>
      </c>
      <c r="C1430" s="407" t="s">
        <v>198</v>
      </c>
      <c r="D1430" s="407"/>
      <c r="E1430" s="2150">
        <f>SUM(E1432,E1435,E1437)</f>
        <v>995</v>
      </c>
      <c r="F1430" s="440">
        <f>SUM(F1432,F1435,F1437)</f>
        <v>498</v>
      </c>
      <c r="G1430" s="440">
        <f>SUM(G1432,G1435,G1437)</f>
        <v>427</v>
      </c>
      <c r="H1430" s="440">
        <f>G1430/F1430*100</f>
        <v>85.742971887550198</v>
      </c>
      <c r="I1430" s="125"/>
      <c r="J1430" s="125"/>
      <c r="K1430" s="464"/>
      <c r="L1430" s="464"/>
      <c r="M1430" s="464"/>
      <c r="N1430" s="464"/>
      <c r="O1430" s="464"/>
      <c r="P1430" s="464"/>
      <c r="Q1430" s="8"/>
      <c r="R1430" s="8"/>
      <c r="S1430" s="8"/>
      <c r="T1430" s="8"/>
      <c r="U1430" s="8"/>
      <c r="V1430" s="8"/>
      <c r="W1430" s="1035"/>
      <c r="X1430" s="8">
        <f t="shared" si="1021"/>
        <v>0</v>
      </c>
      <c r="Y1430" s="8"/>
      <c r="Z1430" s="8"/>
      <c r="AA1430" s="8"/>
      <c r="AB1430" s="1152"/>
      <c r="AC1430" s="8">
        <f>AC1431+AC1432+AC1435</f>
        <v>0</v>
      </c>
      <c r="AD1430" s="8">
        <f t="shared" ref="AD1430:AE1430" si="1060">AD1431+AD1432+AD1435</f>
        <v>0</v>
      </c>
      <c r="AE1430" s="8">
        <f t="shared" si="1060"/>
        <v>0</v>
      </c>
      <c r="AF1430" s="2406"/>
    </row>
    <row r="1431" spans="1:32" ht="15" customHeight="1" x14ac:dyDescent="0.25">
      <c r="A1431" s="70">
        <v>1</v>
      </c>
      <c r="B1431" s="70">
        <v>1</v>
      </c>
      <c r="C1431" s="407" t="s">
        <v>303</v>
      </c>
      <c r="D1431" s="407"/>
      <c r="E1431" s="2150"/>
      <c r="F1431" s="92"/>
      <c r="G1431" s="440"/>
      <c r="H1431" s="440"/>
      <c r="I1431" s="125"/>
      <c r="J1431" s="125"/>
      <c r="K1431" s="464"/>
      <c r="L1431" s="464"/>
      <c r="M1431" s="464"/>
      <c r="N1431" s="464"/>
      <c r="O1431" s="464"/>
      <c r="P1431" s="464"/>
      <c r="Q1431" s="8"/>
      <c r="R1431" s="8"/>
      <c r="S1431" s="8"/>
      <c r="T1431" s="8"/>
      <c r="U1431" s="8"/>
      <c r="V1431" s="8"/>
      <c r="W1431" s="1035"/>
      <c r="X1431" s="8">
        <f t="shared" si="1021"/>
        <v>0</v>
      </c>
      <c r="Y1431" s="8"/>
      <c r="Z1431" s="8"/>
      <c r="AA1431" s="8"/>
      <c r="AB1431" s="1152"/>
      <c r="AC1431" s="8"/>
      <c r="AD1431" s="8"/>
      <c r="AE1431" s="1795"/>
      <c r="AF1431" s="2406"/>
    </row>
    <row r="1432" spans="1:32" ht="30.75" customHeight="1" x14ac:dyDescent="0.25">
      <c r="A1432" s="70">
        <v>1</v>
      </c>
      <c r="B1432" s="70">
        <v>1</v>
      </c>
      <c r="C1432" s="407" t="s">
        <v>308</v>
      </c>
      <c r="D1432" s="407"/>
      <c r="E1432" s="2150">
        <f>SUM(E1433:E1434)</f>
        <v>695</v>
      </c>
      <c r="F1432" s="440">
        <f>SUM(F1433:F1434)</f>
        <v>348</v>
      </c>
      <c r="G1432" s="440">
        <f>SUM(G1433:G1434)</f>
        <v>318</v>
      </c>
      <c r="H1432" s="440">
        <f>G1432/F1432*100</f>
        <v>91.379310344827587</v>
      </c>
      <c r="I1432" s="125"/>
      <c r="J1432" s="125"/>
      <c r="K1432" s="464"/>
      <c r="L1432" s="464"/>
      <c r="M1432" s="464"/>
      <c r="N1432" s="464"/>
      <c r="O1432" s="464"/>
      <c r="P1432" s="464"/>
      <c r="Q1432" s="8"/>
      <c r="R1432" s="8"/>
      <c r="S1432" s="8"/>
      <c r="T1432" s="8"/>
      <c r="U1432" s="8"/>
      <c r="V1432" s="8"/>
      <c r="W1432" s="1035"/>
      <c r="X1432" s="8">
        <f t="shared" si="1021"/>
        <v>0</v>
      </c>
      <c r="Y1432" s="8"/>
      <c r="Z1432" s="8"/>
      <c r="AA1432" s="8"/>
      <c r="AB1432" s="1152"/>
      <c r="AC1432" s="8">
        <f>AC1433+AC1434</f>
        <v>0</v>
      </c>
      <c r="AD1432" s="8">
        <f t="shared" ref="AD1432:AE1432" si="1061">AD1433+AD1434</f>
        <v>0</v>
      </c>
      <c r="AE1432" s="8">
        <f t="shared" si="1061"/>
        <v>0</v>
      </c>
      <c r="AF1432" s="2406"/>
    </row>
    <row r="1433" spans="1:32" ht="33" customHeight="1" x14ac:dyDescent="0.25">
      <c r="A1433" s="70">
        <v>1</v>
      </c>
      <c r="B1433" s="70">
        <v>1</v>
      </c>
      <c r="C1433" s="407" t="s">
        <v>309</v>
      </c>
      <c r="D1433" s="407"/>
      <c r="E1433" s="2150">
        <v>535</v>
      </c>
      <c r="F1433" s="92">
        <f>ROUND(E1433/12*$C$4,0)</f>
        <v>268</v>
      </c>
      <c r="G1433" s="440">
        <v>225</v>
      </c>
      <c r="H1433" s="440">
        <f>G1433/F1433*100</f>
        <v>83.955223880597018</v>
      </c>
      <c r="I1433" s="125"/>
      <c r="J1433" s="125"/>
      <c r="K1433" s="464"/>
      <c r="L1433" s="464"/>
      <c r="M1433" s="464"/>
      <c r="N1433" s="464"/>
      <c r="O1433" s="464"/>
      <c r="P1433" s="464"/>
      <c r="Q1433" s="8"/>
      <c r="R1433" s="8"/>
      <c r="S1433" s="8"/>
      <c r="T1433" s="8"/>
      <c r="U1433" s="8"/>
      <c r="V1433" s="8"/>
      <c r="W1433" s="1035"/>
      <c r="X1433" s="8">
        <f t="shared" si="1021"/>
        <v>0</v>
      </c>
      <c r="Y1433" s="8"/>
      <c r="Z1433" s="8"/>
      <c r="AA1433" s="8"/>
      <c r="AB1433" s="1152"/>
      <c r="AC1433" s="8"/>
      <c r="AD1433" s="8"/>
      <c r="AE1433" s="1795">
        <f t="shared" ref="AE1433:AE1434" si="1062">AD1433/1000</f>
        <v>0</v>
      </c>
      <c r="AF1433" s="2406"/>
    </row>
    <row r="1434" spans="1:32" ht="48.75" customHeight="1" x14ac:dyDescent="0.25">
      <c r="A1434" s="70">
        <v>1</v>
      </c>
      <c r="B1434" s="70">
        <v>1</v>
      </c>
      <c r="C1434" s="407" t="s">
        <v>310</v>
      </c>
      <c r="D1434" s="407"/>
      <c r="E1434" s="2150">
        <v>160</v>
      </c>
      <c r="F1434" s="92">
        <f>ROUND(E1434/12*$C$4,0)</f>
        <v>80</v>
      </c>
      <c r="G1434" s="440">
        <v>93</v>
      </c>
      <c r="H1434" s="440">
        <f>G1434/F1434*100</f>
        <v>116.25000000000001</v>
      </c>
      <c r="I1434" s="125"/>
      <c r="J1434" s="125"/>
      <c r="K1434" s="464"/>
      <c r="L1434" s="464"/>
      <c r="M1434" s="464"/>
      <c r="N1434" s="464"/>
      <c r="O1434" s="464"/>
      <c r="P1434" s="464"/>
      <c r="Q1434" s="8"/>
      <c r="R1434" s="8"/>
      <c r="S1434" s="8"/>
      <c r="T1434" s="8"/>
      <c r="U1434" s="8"/>
      <c r="V1434" s="8"/>
      <c r="W1434" s="1035"/>
      <c r="X1434" s="8">
        <f t="shared" si="1021"/>
        <v>0</v>
      </c>
      <c r="Y1434" s="8"/>
      <c r="Z1434" s="8"/>
      <c r="AA1434" s="8"/>
      <c r="AB1434" s="1152"/>
      <c r="AC1434" s="8"/>
      <c r="AD1434" s="8"/>
      <c r="AE1434" s="1795">
        <f t="shared" si="1062"/>
        <v>0</v>
      </c>
      <c r="AF1434" s="2406"/>
    </row>
    <row r="1435" spans="1:32" ht="40.5" customHeight="1" x14ac:dyDescent="0.25">
      <c r="A1435" s="70">
        <v>1</v>
      </c>
      <c r="B1435" s="70">
        <v>1</v>
      </c>
      <c r="C1435" s="407" t="s">
        <v>311</v>
      </c>
      <c r="D1435" s="407"/>
      <c r="E1435" s="2150">
        <f>SUM(E1436)</f>
        <v>300</v>
      </c>
      <c r="F1435" s="440">
        <f>SUM(F1436)</f>
        <v>150</v>
      </c>
      <c r="G1435" s="440">
        <f>SUM(G1436)</f>
        <v>109</v>
      </c>
      <c r="H1435" s="440">
        <f>G1435/F1435*100</f>
        <v>72.666666666666671</v>
      </c>
      <c r="I1435" s="125"/>
      <c r="J1435" s="125"/>
      <c r="K1435" s="464"/>
      <c r="L1435" s="464"/>
      <c r="M1435" s="464"/>
      <c r="N1435" s="464"/>
      <c r="O1435" s="464"/>
      <c r="P1435" s="464"/>
      <c r="Q1435" s="8"/>
      <c r="R1435" s="8"/>
      <c r="S1435" s="8"/>
      <c r="T1435" s="8"/>
      <c r="U1435" s="8"/>
      <c r="V1435" s="8"/>
      <c r="W1435" s="1035"/>
      <c r="X1435" s="8">
        <f t="shared" si="1021"/>
        <v>0</v>
      </c>
      <c r="Y1435" s="8"/>
      <c r="Z1435" s="8"/>
      <c r="AA1435" s="8"/>
      <c r="AB1435" s="1152"/>
      <c r="AC1435" s="8"/>
      <c r="AD1435" s="8"/>
      <c r="AE1435" s="1795"/>
      <c r="AF1435" s="2406"/>
    </row>
    <row r="1436" spans="1:32" ht="34.5" customHeight="1" x14ac:dyDescent="0.25">
      <c r="A1436" s="70">
        <v>1</v>
      </c>
      <c r="B1436" s="70">
        <v>1</v>
      </c>
      <c r="C1436" s="407" t="s">
        <v>312</v>
      </c>
      <c r="D1436" s="407"/>
      <c r="E1436" s="2150">
        <v>300</v>
      </c>
      <c r="F1436" s="92">
        <f>ROUND(E1436/12*$C$4,0)</f>
        <v>150</v>
      </c>
      <c r="G1436" s="440">
        <v>109</v>
      </c>
      <c r="H1436" s="440">
        <f>G1436/F1436*100</f>
        <v>72.666666666666671</v>
      </c>
      <c r="I1436" s="125"/>
      <c r="J1436" s="125"/>
      <c r="K1436" s="464"/>
      <c r="L1436" s="464"/>
      <c r="M1436" s="464"/>
      <c r="N1436" s="464"/>
      <c r="O1436" s="464"/>
      <c r="P1436" s="464"/>
      <c r="Q1436" s="8"/>
      <c r="R1436" s="8"/>
      <c r="S1436" s="8"/>
      <c r="T1436" s="8"/>
      <c r="U1436" s="8"/>
      <c r="V1436" s="8"/>
      <c r="W1436" s="1035"/>
      <c r="X1436" s="8">
        <f t="shared" si="1021"/>
        <v>0</v>
      </c>
      <c r="Y1436" s="8"/>
      <c r="Z1436" s="8"/>
      <c r="AA1436" s="8"/>
      <c r="AB1436" s="1152"/>
      <c r="AC1436" s="8"/>
      <c r="AD1436" s="8"/>
      <c r="AE1436" s="1795"/>
      <c r="AF1436" s="2406"/>
    </row>
    <row r="1437" spans="1:32" ht="18.75" customHeight="1" x14ac:dyDescent="0.25">
      <c r="A1437" s="70">
        <v>1</v>
      </c>
      <c r="B1437" s="70">
        <v>1</v>
      </c>
      <c r="C1437" s="407" t="s">
        <v>293</v>
      </c>
      <c r="D1437" s="407"/>
      <c r="E1437" s="2150"/>
      <c r="F1437" s="92">
        <f>ROUND(E1437/12*$C$4,0)</f>
        <v>0</v>
      </c>
      <c r="G1437" s="92"/>
      <c r="H1437" s="440"/>
      <c r="I1437" s="125"/>
      <c r="J1437" s="125"/>
      <c r="K1437" s="464"/>
      <c r="L1437" s="464"/>
      <c r="M1437" s="464"/>
      <c r="N1437" s="464"/>
      <c r="O1437" s="464"/>
      <c r="P1437" s="464"/>
      <c r="Q1437" s="8"/>
      <c r="R1437" s="8"/>
      <c r="S1437" s="8"/>
      <c r="T1437" s="8"/>
      <c r="U1437" s="8"/>
      <c r="V1437" s="8"/>
      <c r="W1437" s="1035"/>
      <c r="X1437" s="8">
        <f t="shared" si="1021"/>
        <v>0</v>
      </c>
      <c r="Y1437" s="8"/>
      <c r="Z1437" s="8"/>
      <c r="AA1437" s="8"/>
      <c r="AB1437" s="1152"/>
      <c r="AC1437" s="8"/>
      <c r="AD1437" s="8"/>
      <c r="AE1437" s="1795"/>
      <c r="AF1437" s="2406"/>
    </row>
    <row r="1438" spans="1:32" ht="15" customHeight="1" x14ac:dyDescent="0.25">
      <c r="A1438" s="70">
        <v>1</v>
      </c>
      <c r="B1438" s="70">
        <v>1</v>
      </c>
      <c r="C1438" s="407" t="s">
        <v>157</v>
      </c>
      <c r="D1438" s="407"/>
      <c r="E1438" s="2150"/>
      <c r="F1438" s="92">
        <f>ROUND(E1438/12*$C$4,0)</f>
        <v>0</v>
      </c>
      <c r="G1438" s="92"/>
      <c r="H1438" s="440"/>
      <c r="I1438" s="125"/>
      <c r="J1438" s="125"/>
      <c r="K1438" s="464"/>
      <c r="L1438" s="464"/>
      <c r="M1438" s="464"/>
      <c r="N1438" s="464"/>
      <c r="O1438" s="464"/>
      <c r="P1438" s="464"/>
      <c r="Q1438" s="8"/>
      <c r="R1438" s="8"/>
      <c r="S1438" s="8"/>
      <c r="T1438" s="8"/>
      <c r="U1438" s="8"/>
      <c r="V1438" s="8"/>
      <c r="W1438" s="1035"/>
      <c r="X1438" s="8">
        <f t="shared" si="1021"/>
        <v>0</v>
      </c>
      <c r="Y1438" s="8"/>
      <c r="Z1438" s="8"/>
      <c r="AA1438" s="8"/>
      <c r="AB1438" s="1152"/>
      <c r="AC1438" s="8"/>
      <c r="AD1438" s="8"/>
      <c r="AE1438" s="1795"/>
      <c r="AF1438" s="2406"/>
    </row>
    <row r="1439" spans="1:32" ht="30" customHeight="1" x14ac:dyDescent="0.25">
      <c r="A1439" s="70">
        <v>1</v>
      </c>
      <c r="B1439" s="70">
        <v>1</v>
      </c>
      <c r="C1439" s="407" t="s">
        <v>298</v>
      </c>
      <c r="D1439" s="407"/>
      <c r="E1439" s="2150"/>
      <c r="F1439" s="440"/>
      <c r="G1439" s="440"/>
      <c r="H1439" s="440"/>
      <c r="I1439" s="125"/>
      <c r="J1439" s="125"/>
      <c r="K1439" s="464"/>
      <c r="L1439" s="464"/>
      <c r="M1439" s="464"/>
      <c r="N1439" s="464"/>
      <c r="O1439" s="464"/>
      <c r="P1439" s="464"/>
      <c r="Q1439" s="8"/>
      <c r="R1439" s="8"/>
      <c r="S1439" s="8"/>
      <c r="T1439" s="8"/>
      <c r="U1439" s="8"/>
      <c r="V1439" s="8"/>
      <c r="W1439" s="1035"/>
      <c r="X1439" s="8">
        <f t="shared" si="1021"/>
        <v>0</v>
      </c>
      <c r="Y1439" s="8"/>
      <c r="Z1439" s="8"/>
      <c r="AA1439" s="8"/>
      <c r="AB1439" s="1152"/>
      <c r="AC1439" s="8"/>
      <c r="AD1439" s="8"/>
      <c r="AE1439" s="1795"/>
      <c r="AF1439" s="2406"/>
    </row>
    <row r="1440" spans="1:32" ht="30" customHeight="1" x14ac:dyDescent="0.25">
      <c r="A1440" s="70">
        <v>1</v>
      </c>
      <c r="B1440" s="70">
        <v>1</v>
      </c>
      <c r="C1440" s="407" t="s">
        <v>158</v>
      </c>
      <c r="D1440" s="407"/>
      <c r="E1440" s="2150">
        <v>450</v>
      </c>
      <c r="F1440" s="92">
        <f>ROUND(E1440/12*$C$4,0)</f>
        <v>225</v>
      </c>
      <c r="G1440" s="92">
        <v>44</v>
      </c>
      <c r="H1440" s="440">
        <f>G1440/F1440*100</f>
        <v>19.555555555555557</v>
      </c>
      <c r="I1440" s="125"/>
      <c r="J1440" s="125"/>
      <c r="K1440" s="464"/>
      <c r="L1440" s="464"/>
      <c r="M1440" s="464"/>
      <c r="N1440" s="464"/>
      <c r="O1440" s="464"/>
      <c r="P1440" s="464"/>
      <c r="Q1440" s="8"/>
      <c r="R1440" s="8"/>
      <c r="S1440" s="8"/>
      <c r="T1440" s="8"/>
      <c r="U1440" s="8"/>
      <c r="V1440" s="8"/>
      <c r="W1440" s="1035"/>
      <c r="X1440" s="8">
        <f t="shared" si="1021"/>
        <v>0</v>
      </c>
      <c r="Y1440" s="8"/>
      <c r="Z1440" s="8"/>
      <c r="AA1440" s="8"/>
      <c r="AB1440" s="1152"/>
      <c r="AC1440" s="8">
        <v>1</v>
      </c>
      <c r="AD1440" s="8">
        <v>674.24</v>
      </c>
      <c r="AE1440" s="1795">
        <f>AD1440/1000</f>
        <v>0.67424000000000006</v>
      </c>
      <c r="AF1440" s="2406"/>
    </row>
    <row r="1441" spans="1:32" ht="31.5" customHeight="1" x14ac:dyDescent="0.25">
      <c r="A1441" s="70">
        <v>1</v>
      </c>
      <c r="B1441" s="70">
        <v>1</v>
      </c>
      <c r="C1441" s="546" t="s">
        <v>165</v>
      </c>
      <c r="D1441" s="546"/>
      <c r="E1441" s="2161">
        <f>SUM(E1430+E1438*3.2+E1440)</f>
        <v>1445</v>
      </c>
      <c r="F1441" s="513">
        <f>SUM(F1430+F1438*3.2+F1440)</f>
        <v>723</v>
      </c>
      <c r="G1441" s="513">
        <f>SUM(G1430+G1438*3.2+G1440)</f>
        <v>471</v>
      </c>
      <c r="H1441" s="513">
        <f>G1441/F1441*100</f>
        <v>65.145228215767631</v>
      </c>
      <c r="I1441" s="373"/>
      <c r="J1441" s="373"/>
      <c r="K1441" s="465"/>
      <c r="L1441" s="465"/>
      <c r="M1441" s="465"/>
      <c r="N1441" s="465"/>
      <c r="O1441" s="465"/>
      <c r="P1441" s="465"/>
      <c r="Q1441" s="17">
        <v>1771.3030899999999</v>
      </c>
      <c r="R1441" s="17">
        <v>1771.3030899999999</v>
      </c>
      <c r="S1441" s="17">
        <v>1771.3030899999999</v>
      </c>
      <c r="T1441" s="17">
        <v>1771.3030899999999</v>
      </c>
      <c r="U1441" s="17">
        <v>1771.3030899999999</v>
      </c>
      <c r="V1441" s="17">
        <v>1771.3030899999999</v>
      </c>
      <c r="W1441" s="1037">
        <f>Q1441/12*$C$4+(R1441-Q1441)/11*5+(S1441-R1441)/10*4+(T1441-S1441)/9*3+(U1441-T1441)/8*2+(V1441-U1441)/7*1</f>
        <v>885.65154499999994</v>
      </c>
      <c r="X1441" s="17">
        <f t="shared" ref="X1441" si="1063">AB1441-AA1441-Y1441</f>
        <v>583.33661000000006</v>
      </c>
      <c r="Y1441" s="17"/>
      <c r="Z1441" s="17">
        <f>X1441-W1441</f>
        <v>-302.31493499999988</v>
      </c>
      <c r="AA1441" s="17">
        <v>-24.444099999999999</v>
      </c>
      <c r="AB1441" s="1244">
        <v>558.89251000000002</v>
      </c>
      <c r="AC1441" s="2161">
        <f>SUM(AC1430+AC1438*3.2+AC1440)</f>
        <v>1</v>
      </c>
      <c r="AD1441" s="17">
        <f>AD1440+AD1438+AD1430</f>
        <v>674.24</v>
      </c>
      <c r="AE1441" s="17">
        <f>AE1440+AE1438+AE1430</f>
        <v>0.67424000000000006</v>
      </c>
      <c r="AF1441" s="2406"/>
    </row>
    <row r="1442" spans="1:32" ht="15" customHeight="1" x14ac:dyDescent="0.25">
      <c r="A1442" s="70">
        <v>1</v>
      </c>
      <c r="B1442" s="70">
        <v>1</v>
      </c>
      <c r="C1442" s="132" t="s">
        <v>166</v>
      </c>
      <c r="D1442" s="132"/>
      <c r="E1442" s="2338">
        <f>SUM(E1441,E1428)</f>
        <v>17806.778917378917</v>
      </c>
      <c r="F1442" s="553">
        <f>SUM(F1441,F1428)</f>
        <v>8904.2028490028497</v>
      </c>
      <c r="G1442" s="553">
        <f>SUM(G1441,G1428)</f>
        <v>11598.846153846154</v>
      </c>
      <c r="H1442" s="553">
        <f>G1442/F1442*100</f>
        <v>130.26260015117543</v>
      </c>
      <c r="I1442" s="378"/>
      <c r="J1442" s="378"/>
      <c r="K1442" s="445"/>
      <c r="L1442" s="445"/>
      <c r="M1442" s="445"/>
      <c r="N1442" s="445"/>
      <c r="O1442" s="445"/>
      <c r="P1442" s="445"/>
      <c r="Q1442" s="17">
        <f t="shared" ref="Q1442:R1442" si="1064">SUM(Q1441,Q1428)</f>
        <v>5696.1460900000002</v>
      </c>
      <c r="R1442" s="17">
        <f t="shared" si="1064"/>
        <v>5696.1460900000002</v>
      </c>
      <c r="S1442" s="17">
        <f t="shared" ref="S1442:T1442" si="1065">SUM(S1441,S1428)</f>
        <v>5696.1460900000002</v>
      </c>
      <c r="T1442" s="17">
        <f t="shared" si="1065"/>
        <v>5696.1460900000002</v>
      </c>
      <c r="U1442" s="17">
        <f t="shared" ref="U1442:V1442" si="1066">SUM(U1441,U1428)</f>
        <v>5696.1460900000002</v>
      </c>
      <c r="V1442" s="17">
        <f t="shared" si="1066"/>
        <v>5696.1460900000002</v>
      </c>
      <c r="W1442" s="17">
        <f t="shared" ref="W1442" si="1067">SUM(W1441,W1428)</f>
        <v>2848.0730450000001</v>
      </c>
      <c r="X1442" s="17">
        <f t="shared" ref="X1442:AB1442" si="1068">SUM(X1441,X1428)</f>
        <v>2545.7581099999998</v>
      </c>
      <c r="Y1442" s="17">
        <f t="shared" si="1068"/>
        <v>0</v>
      </c>
      <c r="Z1442" s="17">
        <f t="shared" si="1068"/>
        <v>-302.31493499999988</v>
      </c>
      <c r="AA1442" s="17">
        <f t="shared" si="1068"/>
        <v>-56.926760000000002</v>
      </c>
      <c r="AB1442" s="1244">
        <f t="shared" si="1068"/>
        <v>2488.8313499999999</v>
      </c>
      <c r="AC1442" s="2338">
        <f>SUM(AC1441,AC1428)</f>
        <v>125.80000000000001</v>
      </c>
      <c r="AD1442" s="1244">
        <f t="shared" ref="AD1442:AE1442" si="1069">SUM(AD1441,AD1428)</f>
        <v>28143.500000000004</v>
      </c>
      <c r="AE1442" s="1244">
        <f t="shared" si="1069"/>
        <v>28.143500000000003</v>
      </c>
      <c r="AF1442" s="2406"/>
    </row>
    <row r="1443" spans="1:32" ht="15" customHeight="1" x14ac:dyDescent="0.25">
      <c r="A1443" s="70">
        <v>1</v>
      </c>
      <c r="B1443" s="70">
        <v>1</v>
      </c>
      <c r="C1443" s="258" t="s">
        <v>31</v>
      </c>
      <c r="D1443" s="135"/>
      <c r="E1443" s="2317"/>
      <c r="F1443" s="381"/>
      <c r="G1443" s="381"/>
      <c r="H1443" s="381"/>
      <c r="I1443" s="383"/>
      <c r="J1443" s="383"/>
      <c r="K1443" s="496"/>
      <c r="L1443" s="496"/>
      <c r="M1443" s="496"/>
      <c r="N1443" s="496"/>
      <c r="O1443" s="496"/>
      <c r="P1443" s="496"/>
      <c r="Q1443" s="13"/>
      <c r="R1443" s="13"/>
      <c r="S1443" s="13"/>
      <c r="T1443" s="13"/>
      <c r="U1443" s="13"/>
      <c r="V1443" s="13"/>
      <c r="W1443" s="1038"/>
      <c r="X1443" s="13">
        <f t="shared" si="1021"/>
        <v>0</v>
      </c>
      <c r="Y1443" s="13"/>
      <c r="Z1443" s="13"/>
      <c r="AA1443" s="13"/>
      <c r="AB1443" s="1252"/>
      <c r="AC1443" s="13"/>
      <c r="AD1443" s="13"/>
      <c r="AE1443" s="1798"/>
      <c r="AF1443" s="2406"/>
    </row>
    <row r="1444" spans="1:32" ht="15" customHeight="1" x14ac:dyDescent="0.25">
      <c r="A1444" s="70">
        <v>1</v>
      </c>
      <c r="B1444" s="70">
        <v>1</v>
      </c>
      <c r="C1444" s="217" t="s">
        <v>148</v>
      </c>
      <c r="D1444" s="121"/>
      <c r="E1444" s="2313"/>
      <c r="F1444" s="224"/>
      <c r="G1444" s="224"/>
      <c r="H1444" s="224"/>
      <c r="I1444" s="117"/>
      <c r="J1444" s="117"/>
      <c r="K1444" s="126"/>
      <c r="L1444" s="126"/>
      <c r="M1444" s="126"/>
      <c r="N1444" s="126"/>
      <c r="O1444" s="126"/>
      <c r="P1444" s="126"/>
      <c r="Q1444" s="8"/>
      <c r="R1444" s="8"/>
      <c r="S1444" s="8"/>
      <c r="T1444" s="8"/>
      <c r="U1444" s="8"/>
      <c r="V1444" s="8"/>
      <c r="W1444" s="1035"/>
      <c r="X1444" s="8">
        <f t="shared" ref="X1444:X1473" si="1070">AB1444-AA1444-Y1444</f>
        <v>0</v>
      </c>
      <c r="Y1444" s="8"/>
      <c r="Z1444" s="8"/>
      <c r="AA1444" s="8"/>
      <c r="AB1444" s="1152"/>
      <c r="AC1444" s="8"/>
      <c r="AD1444" s="8"/>
      <c r="AE1444" s="1795"/>
      <c r="AF1444" s="2406"/>
    </row>
    <row r="1445" spans="1:32" s="96" customFormat="1" ht="15" customHeight="1" x14ac:dyDescent="0.25">
      <c r="A1445" s="70">
        <v>1</v>
      </c>
      <c r="B1445" s="70">
        <v>1</v>
      </c>
      <c r="C1445" s="150" t="s">
        <v>55</v>
      </c>
      <c r="D1445" s="124">
        <v>240</v>
      </c>
      <c r="E1445" s="2162">
        <v>110</v>
      </c>
      <c r="F1445" s="92">
        <f>(E1445-(E1447/12*3))/9*($C$4-3)+(E1447/12*3)</f>
        <v>86.666666666666671</v>
      </c>
      <c r="G1445" s="92">
        <f>69+75</f>
        <v>144</v>
      </c>
      <c r="H1445" s="92">
        <f>G1445/F1445*100</f>
        <v>166.15384615384613</v>
      </c>
      <c r="I1445" s="363">
        <v>8</v>
      </c>
      <c r="J1445" s="93">
        <f>M1445/G1445</f>
        <v>9.2847222222222214</v>
      </c>
      <c r="K1445" s="94">
        <f>ROUND(E1445*I1445,0)</f>
        <v>880</v>
      </c>
      <c r="L1445" s="94">
        <f>(K1445-(K1447/12*3))/9*($C$4-3)+(K1447/12*3)</f>
        <v>693.33333333333337</v>
      </c>
      <c r="M1445" s="94">
        <v>1337</v>
      </c>
      <c r="N1445" s="94">
        <f>M1445/L1445*100</f>
        <v>192.83653846153845</v>
      </c>
      <c r="O1445" s="94">
        <f>ROUND(K1445/D1445,0)</f>
        <v>4</v>
      </c>
      <c r="P1445" s="94">
        <f>M1445/$C$4*12/O1445</f>
        <v>668.5</v>
      </c>
      <c r="Q1445" s="8"/>
      <c r="R1445" s="8"/>
      <c r="S1445" s="8"/>
      <c r="T1445" s="8"/>
      <c r="U1445" s="8"/>
      <c r="V1445" s="8"/>
      <c r="W1445" s="1035"/>
      <c r="X1445" s="8">
        <f t="shared" si="1070"/>
        <v>0</v>
      </c>
      <c r="Y1445" s="8"/>
      <c r="Z1445" s="8"/>
      <c r="AA1445" s="8"/>
      <c r="AB1445" s="1152"/>
      <c r="AC1445" s="8"/>
      <c r="AD1445" s="8"/>
      <c r="AE1445" s="1795"/>
      <c r="AF1445" s="2406"/>
    </row>
    <row r="1446" spans="1:32" s="96" customFormat="1" ht="15" customHeight="1" x14ac:dyDescent="0.25">
      <c r="A1446" s="70"/>
      <c r="B1446" s="70">
        <v>1</v>
      </c>
      <c r="C1446" s="2573" t="s">
        <v>9</v>
      </c>
      <c r="D1446" s="124">
        <v>240</v>
      </c>
      <c r="E1446" s="2163">
        <v>190</v>
      </c>
      <c r="F1446" s="2562">
        <f>ROUND(E1446/9*($C$4-3),0)</f>
        <v>63</v>
      </c>
      <c r="G1446" s="98"/>
      <c r="H1446" s="98">
        <f>G1446/F1446*100</f>
        <v>0</v>
      </c>
      <c r="I1446" s="398">
        <v>8</v>
      </c>
      <c r="J1446" s="99" t="e">
        <f>M1446/G1446</f>
        <v>#DIV/0!</v>
      </c>
      <c r="K1446" s="100">
        <f>ROUND(E1446*I1446,0)</f>
        <v>1520</v>
      </c>
      <c r="L1446" s="100">
        <f>ROUND(K1446/9*($C$4-3),0)</f>
        <v>507</v>
      </c>
      <c r="M1446" s="100"/>
      <c r="N1446" s="100">
        <f>M1446/L1446*100</f>
        <v>0</v>
      </c>
      <c r="O1446" s="100">
        <f>ROUND(K1446/D1446,0)</f>
        <v>6</v>
      </c>
      <c r="P1446" s="100">
        <f>M1446/$C$4*12/O1446</f>
        <v>0</v>
      </c>
      <c r="Q1446" s="15"/>
      <c r="R1446" s="15"/>
      <c r="S1446" s="15"/>
      <c r="T1446" s="15"/>
      <c r="U1446" s="15"/>
      <c r="V1446" s="15"/>
      <c r="W1446" s="1036"/>
      <c r="X1446" s="15"/>
      <c r="Y1446" s="15"/>
      <c r="Z1446" s="15"/>
      <c r="AA1446" s="15"/>
      <c r="AB1446" s="1269"/>
      <c r="AC1446" s="15"/>
      <c r="AD1446" s="15"/>
      <c r="AE1446" s="1796"/>
      <c r="AF1446" s="2406"/>
    </row>
    <row r="1447" spans="1:32" ht="29.25" customHeight="1" x14ac:dyDescent="0.25">
      <c r="A1447" s="70">
        <v>1</v>
      </c>
      <c r="B1447" s="70">
        <v>1</v>
      </c>
      <c r="C1447" s="2379" t="s">
        <v>241</v>
      </c>
      <c r="D1447" s="389"/>
      <c r="E1447" s="2164">
        <f>SUM(E1445:E1446)</f>
        <v>300</v>
      </c>
      <c r="F1447" s="376">
        <f t="shared" ref="F1447:G1447" si="1071">SUM(F1445:F1446)</f>
        <v>149.66666666666669</v>
      </c>
      <c r="G1447" s="376">
        <f t="shared" si="1071"/>
        <v>144</v>
      </c>
      <c r="H1447" s="155">
        <f>G1447/F1447*100</f>
        <v>96.213808463251667</v>
      </c>
      <c r="I1447" s="373">
        <f>K1447/E1447</f>
        <v>8</v>
      </c>
      <c r="J1447" s="131">
        <f>M1447/G1447</f>
        <v>9.2847222222222214</v>
      </c>
      <c r="K1447" s="376">
        <f t="shared" ref="K1447:O1447" si="1072">SUM(K1445:K1446)</f>
        <v>2400</v>
      </c>
      <c r="L1447" s="376">
        <f t="shared" si="1072"/>
        <v>1200.3333333333335</v>
      </c>
      <c r="M1447" s="2773">
        <f t="shared" si="1072"/>
        <v>1337</v>
      </c>
      <c r="N1447" s="184">
        <f>M1447/L1447*100</f>
        <v>111.38572618717022</v>
      </c>
      <c r="O1447" s="376">
        <f t="shared" si="1072"/>
        <v>10</v>
      </c>
      <c r="P1447" s="100">
        <f>M1447/$C$4*12/O1447</f>
        <v>267.39999999999998</v>
      </c>
      <c r="Q1447" s="15"/>
      <c r="R1447" s="15"/>
      <c r="S1447" s="15"/>
      <c r="T1447" s="15"/>
      <c r="U1447" s="15"/>
      <c r="V1447" s="15"/>
      <c r="W1447" s="1036"/>
      <c r="X1447" s="15">
        <f t="shared" si="1070"/>
        <v>0</v>
      </c>
      <c r="Y1447" s="15"/>
      <c r="Z1447" s="15"/>
      <c r="AA1447" s="15"/>
      <c r="AB1447" s="1269"/>
      <c r="AC1447" s="15"/>
      <c r="AD1447" s="15"/>
      <c r="AE1447" s="1796"/>
      <c r="AF1447" s="2406"/>
    </row>
    <row r="1448" spans="1:32" ht="15" customHeight="1" thickBot="1" x14ac:dyDescent="0.3">
      <c r="A1448" s="70">
        <v>1</v>
      </c>
      <c r="B1448" s="70">
        <v>1</v>
      </c>
      <c r="C1448" s="608" t="s">
        <v>341</v>
      </c>
      <c r="D1448" s="351"/>
      <c r="E1448" s="26">
        <f>SUM(E1447)</f>
        <v>300</v>
      </c>
      <c r="F1448" s="249">
        <f>SUM(F1447)</f>
        <v>149.66666666666669</v>
      </c>
      <c r="G1448" s="249">
        <f>SUM(G1447)</f>
        <v>144</v>
      </c>
      <c r="H1448" s="249">
        <f>G1448/F1448*100</f>
        <v>96.213808463251667</v>
      </c>
      <c r="I1448" s="104">
        <f>K1448/E1448</f>
        <v>8</v>
      </c>
      <c r="J1448" s="480">
        <f>M1448/G1448</f>
        <v>9.2847222222222214</v>
      </c>
      <c r="K1448" s="445">
        <f>SUM(K1447)</f>
        <v>2400</v>
      </c>
      <c r="L1448" s="445">
        <f>SUM(L1447)</f>
        <v>1200.3333333333335</v>
      </c>
      <c r="M1448" s="445">
        <f>SUM(M1447)</f>
        <v>1337</v>
      </c>
      <c r="N1448" s="179">
        <f>M1448/L1448*100</f>
        <v>111.38572618717022</v>
      </c>
      <c r="O1448" s="274">
        <f>SUM(O1447)</f>
        <v>10</v>
      </c>
      <c r="P1448" s="179">
        <f>M1448/$C$4*12/O1448</f>
        <v>267.39999999999998</v>
      </c>
      <c r="Q1448" s="17">
        <v>3956.0585120000001</v>
      </c>
      <c r="R1448" s="17">
        <v>3956.0585120000001</v>
      </c>
      <c r="S1448" s="17">
        <v>3956.0585120000001</v>
      </c>
      <c r="T1448" s="17">
        <v>3956.0585120000001</v>
      </c>
      <c r="U1448" s="17">
        <v>3956.0585120000001</v>
      </c>
      <c r="V1448" s="17">
        <v>3956.0585120000001</v>
      </c>
      <c r="W1448" s="1037">
        <f>Q1448/12*$C$4+(R1448-Q1448)/11*5+(S1448-R1448)/10*4+(T1448-S1448)/9*3+(U1448-T1448)/8*2+(V1448-U1448)/7*1</f>
        <v>1978.0292559999998</v>
      </c>
      <c r="X1448" s="8">
        <f t="shared" si="1070"/>
        <v>1976.27755</v>
      </c>
      <c r="Y1448" s="8"/>
      <c r="Z1448" s="8">
        <f>X1448-W1448</f>
        <v>-1.7517059999997855</v>
      </c>
      <c r="AA1448" s="17">
        <v>-30.032080000000001</v>
      </c>
      <c r="AB1448" s="1244">
        <v>1946.2454700000001</v>
      </c>
      <c r="AC1448" s="17"/>
      <c r="AD1448" s="17"/>
      <c r="AE1448" s="1797">
        <f>AD1448/1000</f>
        <v>0</v>
      </c>
      <c r="AF1448" s="2406"/>
    </row>
    <row r="1449" spans="1:32" ht="15" customHeight="1" thickBot="1" x14ac:dyDescent="0.3">
      <c r="A1449" s="70">
        <v>1</v>
      </c>
      <c r="B1449" s="70">
        <v>1</v>
      </c>
      <c r="C1449" s="526" t="s">
        <v>17</v>
      </c>
      <c r="D1449" s="526"/>
      <c r="E1449" s="2168"/>
      <c r="F1449" s="609"/>
      <c r="G1449" s="609"/>
      <c r="H1449" s="609"/>
      <c r="I1449" s="422"/>
      <c r="J1449" s="422"/>
      <c r="K1449" s="609"/>
      <c r="L1449" s="609"/>
      <c r="M1449" s="609">
        <f>SUM(M1442,M1448)</f>
        <v>1337</v>
      </c>
      <c r="N1449" s="609"/>
      <c r="O1449" s="609"/>
      <c r="P1449" s="609"/>
      <c r="Q1449" s="14">
        <f t="shared" ref="Q1449:R1449" si="1073">SUM(Q1442,Q1448)</f>
        <v>9652.2046019999998</v>
      </c>
      <c r="R1449" s="14">
        <f t="shared" si="1073"/>
        <v>9652.2046019999998</v>
      </c>
      <c r="S1449" s="14">
        <f t="shared" ref="S1449:T1449" si="1074">SUM(S1442,S1448)</f>
        <v>9652.2046019999998</v>
      </c>
      <c r="T1449" s="14">
        <f t="shared" si="1074"/>
        <v>9652.2046019999998</v>
      </c>
      <c r="U1449" s="14">
        <f t="shared" ref="U1449:V1449" si="1075">SUM(U1442,U1448)</f>
        <v>9652.2046019999998</v>
      </c>
      <c r="V1449" s="14">
        <f t="shared" si="1075"/>
        <v>9652.2046019999998</v>
      </c>
      <c r="W1449" s="1040">
        <f t="shared" ref="W1449" si="1076">SUM(W1442,W1448)</f>
        <v>4826.1023009999999</v>
      </c>
      <c r="X1449" s="14">
        <f t="shared" si="1070"/>
        <v>4522.0356600000005</v>
      </c>
      <c r="Y1449" s="14"/>
      <c r="Z1449" s="14">
        <f t="shared" ref="Z1449:AB1449" si="1077">SUM(Z1442,Z1448)</f>
        <v>-304.06664099999966</v>
      </c>
      <c r="AA1449" s="14">
        <f t="shared" si="1077"/>
        <v>-86.958840000000009</v>
      </c>
      <c r="AB1449" s="1250">
        <f t="shared" si="1077"/>
        <v>4435.0768200000002</v>
      </c>
      <c r="AC1449" s="14"/>
      <c r="AD1449" s="1250">
        <f t="shared" ref="AD1449:AE1449" si="1078">SUM(AD1442,AD1448)</f>
        <v>28143.500000000004</v>
      </c>
      <c r="AE1449" s="1250">
        <f t="shared" si="1078"/>
        <v>28.143500000000003</v>
      </c>
      <c r="AF1449" s="2406"/>
    </row>
    <row r="1450" spans="1:32" ht="11.25" customHeight="1" x14ac:dyDescent="0.25">
      <c r="A1450" s="70">
        <v>1</v>
      </c>
      <c r="B1450" s="70">
        <v>1</v>
      </c>
      <c r="C1450" s="301"/>
      <c r="D1450" s="301"/>
      <c r="E1450" s="2344"/>
      <c r="F1450" s="109"/>
      <c r="G1450" s="109"/>
      <c r="H1450" s="109"/>
      <c r="I1450" s="370"/>
      <c r="J1450" s="370"/>
      <c r="K1450" s="109"/>
      <c r="L1450" s="109"/>
      <c r="M1450" s="109"/>
      <c r="N1450" s="109"/>
      <c r="O1450" s="109"/>
      <c r="P1450" s="109"/>
      <c r="Q1450" s="13"/>
      <c r="R1450" s="13"/>
      <c r="S1450" s="13"/>
      <c r="T1450" s="13"/>
      <c r="U1450" s="13"/>
      <c r="V1450" s="13"/>
      <c r="W1450" s="1038"/>
      <c r="X1450" s="13">
        <f t="shared" si="1070"/>
        <v>0</v>
      </c>
      <c r="Y1450" s="13"/>
      <c r="Z1450" s="13"/>
      <c r="AA1450" s="13"/>
      <c r="AB1450" s="1252"/>
      <c r="AC1450" s="13"/>
      <c r="AD1450" s="13"/>
      <c r="AE1450" s="1798"/>
      <c r="AF1450" s="2406"/>
    </row>
    <row r="1451" spans="1:32" ht="34.5" customHeight="1" x14ac:dyDescent="0.25">
      <c r="A1451" s="70">
        <v>1</v>
      </c>
      <c r="B1451" s="70">
        <v>1</v>
      </c>
      <c r="C1451" s="1226" t="s">
        <v>358</v>
      </c>
      <c r="D1451" s="437"/>
      <c r="E1451" s="2162"/>
      <c r="F1451" s="361"/>
      <c r="G1451" s="361"/>
      <c r="H1451" s="361"/>
      <c r="I1451" s="363"/>
      <c r="J1451" s="363"/>
      <c r="K1451" s="365"/>
      <c r="L1451" s="365"/>
      <c r="M1451" s="365"/>
      <c r="N1451" s="365"/>
      <c r="O1451" s="365"/>
      <c r="P1451" s="365"/>
      <c r="Q1451" s="8"/>
      <c r="R1451" s="8"/>
      <c r="S1451" s="8"/>
      <c r="T1451" s="8"/>
      <c r="U1451" s="8"/>
      <c r="V1451" s="8"/>
      <c r="W1451" s="1035"/>
      <c r="X1451" s="8">
        <f t="shared" si="1070"/>
        <v>0</v>
      </c>
      <c r="Y1451" s="8"/>
      <c r="Z1451" s="8"/>
      <c r="AA1451" s="8"/>
      <c r="AB1451" s="1152"/>
      <c r="AC1451" s="8"/>
      <c r="AD1451" s="8"/>
      <c r="AE1451" s="1795"/>
      <c r="AF1451" s="2406"/>
    </row>
    <row r="1452" spans="1:32" ht="15" customHeight="1" x14ac:dyDescent="0.25">
      <c r="A1452" s="70">
        <v>1</v>
      </c>
      <c r="B1452" s="70">
        <v>1</v>
      </c>
      <c r="C1452" s="441" t="s">
        <v>5</v>
      </c>
      <c r="D1452" s="441"/>
      <c r="E1452" s="2162"/>
      <c r="F1452" s="361"/>
      <c r="G1452" s="361"/>
      <c r="H1452" s="361"/>
      <c r="I1452" s="363"/>
      <c r="J1452" s="363"/>
      <c r="K1452" s="365"/>
      <c r="L1452" s="365"/>
      <c r="M1452" s="365"/>
      <c r="N1452" s="365"/>
      <c r="O1452" s="365"/>
      <c r="P1452" s="365"/>
      <c r="Q1452" s="8"/>
      <c r="R1452" s="8"/>
      <c r="S1452" s="8"/>
      <c r="T1452" s="8"/>
      <c r="U1452" s="8"/>
      <c r="V1452" s="8"/>
      <c r="W1452" s="1035"/>
      <c r="X1452" s="8">
        <f t="shared" si="1070"/>
        <v>0</v>
      </c>
      <c r="Y1452" s="8"/>
      <c r="Z1452" s="8"/>
      <c r="AA1452" s="8"/>
      <c r="AB1452" s="1152"/>
      <c r="AC1452" s="8"/>
      <c r="AD1452" s="8"/>
      <c r="AE1452" s="1795"/>
      <c r="AF1452" s="2406"/>
    </row>
    <row r="1453" spans="1:32" ht="15" customHeight="1" x14ac:dyDescent="0.25">
      <c r="A1453" s="70">
        <v>1</v>
      </c>
      <c r="B1453" s="70">
        <v>1</v>
      </c>
      <c r="C1453" s="124" t="s">
        <v>10</v>
      </c>
      <c r="D1453" s="593">
        <v>340</v>
      </c>
      <c r="E1453" s="2150">
        <v>200</v>
      </c>
      <c r="F1453" s="92">
        <f t="shared" ref="F1453:F1456" si="1079">E1453/12*$C$4</f>
        <v>100</v>
      </c>
      <c r="G1453" s="92">
        <v>116</v>
      </c>
      <c r="H1453" s="92">
        <f>G1453/F1453*100</f>
        <v>115.99999999999999</v>
      </c>
      <c r="I1453" s="617">
        <v>12</v>
      </c>
      <c r="J1453" s="93">
        <f>M1453/G1453</f>
        <v>11.568965517241379</v>
      </c>
      <c r="K1453" s="94">
        <f>ROUND(E1453*I1453,0)</f>
        <v>2400</v>
      </c>
      <c r="L1453" s="94">
        <f t="shared" ref="L1453:L1456" si="1080">ROUND(K1453/12*$C$4,0)</f>
        <v>1200</v>
      </c>
      <c r="M1453" s="94">
        <v>1342</v>
      </c>
      <c r="N1453" s="94">
        <f>M1453/L1453*100</f>
        <v>111.83333333333334</v>
      </c>
      <c r="O1453" s="94">
        <f>ROUND(K1453/D1453,0)</f>
        <v>7</v>
      </c>
      <c r="P1453" s="94">
        <f>M1453/$C$4*12/O1453</f>
        <v>383.42857142857144</v>
      </c>
      <c r="Q1453" s="8"/>
      <c r="R1453" s="8"/>
      <c r="S1453" s="8"/>
      <c r="T1453" s="8"/>
      <c r="U1453" s="8"/>
      <c r="V1453" s="8"/>
      <c r="W1453" s="1035"/>
      <c r="X1453" s="8">
        <f t="shared" si="1070"/>
        <v>0</v>
      </c>
      <c r="Y1453" s="8"/>
      <c r="Z1453" s="8"/>
      <c r="AA1453" s="8"/>
      <c r="AB1453" s="1152"/>
      <c r="AC1453" s="8"/>
      <c r="AD1453" s="8"/>
      <c r="AE1453" s="1795"/>
      <c r="AF1453" s="2406"/>
    </row>
    <row r="1454" spans="1:32" ht="15" customHeight="1" x14ac:dyDescent="0.25">
      <c r="A1454" s="70">
        <v>1</v>
      </c>
      <c r="B1454" s="70">
        <v>1</v>
      </c>
      <c r="C1454" s="124" t="s">
        <v>9</v>
      </c>
      <c r="D1454" s="593">
        <v>340</v>
      </c>
      <c r="E1454" s="2150">
        <v>100</v>
      </c>
      <c r="F1454" s="92">
        <f t="shared" si="1079"/>
        <v>50</v>
      </c>
      <c r="G1454" s="92">
        <v>49</v>
      </c>
      <c r="H1454" s="92">
        <f>G1454/F1454*100</f>
        <v>98</v>
      </c>
      <c r="I1454" s="617">
        <v>12</v>
      </c>
      <c r="J1454" s="93">
        <f>M1454/G1454</f>
        <v>11.285714285714286</v>
      </c>
      <c r="K1454" s="94">
        <f>ROUND(E1454*I1454,0)</f>
        <v>1200</v>
      </c>
      <c r="L1454" s="94">
        <f t="shared" si="1080"/>
        <v>600</v>
      </c>
      <c r="M1454" s="94">
        <v>553</v>
      </c>
      <c r="N1454" s="94">
        <f>M1454/L1454*100</f>
        <v>92.166666666666657</v>
      </c>
      <c r="O1454" s="94">
        <f>ROUND(K1454/D1454,0)</f>
        <v>4</v>
      </c>
      <c r="P1454" s="94">
        <f>M1454/$C$4*12/O1454</f>
        <v>276.5</v>
      </c>
      <c r="Q1454" s="8"/>
      <c r="R1454" s="8"/>
      <c r="S1454" s="8"/>
      <c r="T1454" s="8"/>
      <c r="U1454" s="8"/>
      <c r="V1454" s="8"/>
      <c r="W1454" s="1035"/>
      <c r="X1454" s="8">
        <f t="shared" si="1070"/>
        <v>0</v>
      </c>
      <c r="Y1454" s="8"/>
      <c r="Z1454" s="8"/>
      <c r="AA1454" s="8"/>
      <c r="AB1454" s="1152"/>
      <c r="AC1454" s="8"/>
      <c r="AD1454" s="8"/>
      <c r="AE1454" s="1795"/>
      <c r="AF1454" s="2406"/>
    </row>
    <row r="1455" spans="1:32" ht="15" customHeight="1" x14ac:dyDescent="0.25">
      <c r="A1455" s="70">
        <v>1</v>
      </c>
      <c r="B1455" s="70">
        <v>1</v>
      </c>
      <c r="C1455" s="124" t="s">
        <v>6</v>
      </c>
      <c r="D1455" s="593">
        <v>340</v>
      </c>
      <c r="E1455" s="2166">
        <v>180</v>
      </c>
      <c r="F1455" s="92">
        <f t="shared" si="1079"/>
        <v>90</v>
      </c>
      <c r="G1455" s="92">
        <v>85</v>
      </c>
      <c r="H1455" s="92">
        <f>G1455/F1455*100</f>
        <v>94.444444444444443</v>
      </c>
      <c r="I1455" s="594">
        <v>9</v>
      </c>
      <c r="J1455" s="93">
        <f>M1455/G1455</f>
        <v>9.6470588235294112</v>
      </c>
      <c r="K1455" s="94">
        <f>ROUND(E1455*I1455,0)</f>
        <v>1620</v>
      </c>
      <c r="L1455" s="94">
        <f t="shared" si="1080"/>
        <v>810</v>
      </c>
      <c r="M1455" s="94">
        <v>820</v>
      </c>
      <c r="N1455" s="94">
        <f>M1455/L1455*100</f>
        <v>101.23456790123457</v>
      </c>
      <c r="O1455" s="94">
        <f>ROUND(K1455/D1455,0)</f>
        <v>5</v>
      </c>
      <c r="P1455" s="94">
        <f>M1455/$C$4*12/O1455</f>
        <v>328</v>
      </c>
      <c r="Q1455" s="8"/>
      <c r="R1455" s="8"/>
      <c r="S1455" s="8"/>
      <c r="T1455" s="8"/>
      <c r="U1455" s="8"/>
      <c r="V1455" s="8"/>
      <c r="W1455" s="1035"/>
      <c r="X1455" s="8">
        <f t="shared" si="1070"/>
        <v>0</v>
      </c>
      <c r="Y1455" s="8"/>
      <c r="Z1455" s="8"/>
      <c r="AA1455" s="8"/>
      <c r="AB1455" s="1152"/>
      <c r="AC1455" s="8"/>
      <c r="AD1455" s="8"/>
      <c r="AE1455" s="1795"/>
      <c r="AF1455" s="2406"/>
    </row>
    <row r="1456" spans="1:32" ht="15" customHeight="1" x14ac:dyDescent="0.25">
      <c r="A1456" s="70">
        <v>1</v>
      </c>
      <c r="B1456" s="70">
        <v>1</v>
      </c>
      <c r="C1456" s="357" t="s">
        <v>76</v>
      </c>
      <c r="D1456" s="596">
        <v>340</v>
      </c>
      <c r="E1456" s="2169">
        <v>60</v>
      </c>
      <c r="F1456" s="98">
        <f t="shared" si="1079"/>
        <v>30</v>
      </c>
      <c r="G1456" s="98">
        <v>11</v>
      </c>
      <c r="H1456" s="98">
        <f>G1456/F1456*100</f>
        <v>36.666666666666664</v>
      </c>
      <c r="I1456" s="618">
        <v>12.4</v>
      </c>
      <c r="J1456" s="99">
        <f>M1456/G1456</f>
        <v>12.090909090909092</v>
      </c>
      <c r="K1456" s="100">
        <f>ROUND(E1456*I1456,0)</f>
        <v>744</v>
      </c>
      <c r="L1456" s="100">
        <f t="shared" si="1080"/>
        <v>372</v>
      </c>
      <c r="M1456" s="100">
        <v>133</v>
      </c>
      <c r="N1456" s="100">
        <f>M1456/L1456*100</f>
        <v>35.752688172043015</v>
      </c>
      <c r="O1456" s="100">
        <f>ROUND(K1456/D1456,0)</f>
        <v>2</v>
      </c>
      <c r="P1456" s="100">
        <f>M1456/$C$4*12/O1456</f>
        <v>133</v>
      </c>
      <c r="Q1456" s="15"/>
      <c r="R1456" s="15"/>
      <c r="S1456" s="15"/>
      <c r="T1456" s="15"/>
      <c r="U1456" s="15"/>
      <c r="V1456" s="15"/>
      <c r="W1456" s="1036"/>
      <c r="X1456" s="15">
        <f t="shared" si="1070"/>
        <v>0</v>
      </c>
      <c r="Y1456" s="15"/>
      <c r="Z1456" s="15"/>
      <c r="AA1456" s="15"/>
      <c r="AB1456" s="1269"/>
      <c r="AC1456" s="15"/>
      <c r="AD1456" s="15"/>
      <c r="AE1456" s="1796"/>
      <c r="AF1456" s="2406"/>
    </row>
    <row r="1457" spans="1:32" ht="15" customHeight="1" x14ac:dyDescent="0.25">
      <c r="A1457" s="70">
        <v>1</v>
      </c>
      <c r="B1457" s="70">
        <v>1</v>
      </c>
      <c r="C1457" s="132" t="s">
        <v>7</v>
      </c>
      <c r="D1457" s="132"/>
      <c r="E1457" s="2170">
        <f>SUM(E1453:E1456)</f>
        <v>540</v>
      </c>
      <c r="F1457" s="380">
        <f>SUM(F1453:F1456)</f>
        <v>270</v>
      </c>
      <c r="G1457" s="380">
        <f>SUM(G1453:G1456)</f>
        <v>261</v>
      </c>
      <c r="H1457" s="380">
        <f>G1457/F1457*100</f>
        <v>96.666666666666671</v>
      </c>
      <c r="I1457" s="104">
        <f>IF(E1457=0,0,K1457/E1457)</f>
        <v>11.044444444444444</v>
      </c>
      <c r="J1457" s="104">
        <f>M1457/G1457</f>
        <v>10.911877394636015</v>
      </c>
      <c r="K1457" s="380">
        <f>SUM(K1453:K1456)</f>
        <v>5964</v>
      </c>
      <c r="L1457" s="380">
        <f>SUM(L1453:L1456)</f>
        <v>2982</v>
      </c>
      <c r="M1457" s="2774">
        <f>SUM(M1453:M1456)</f>
        <v>2848</v>
      </c>
      <c r="N1457" s="179">
        <f>M1457/L1457*100</f>
        <v>95.506371562709589</v>
      </c>
      <c r="O1457" s="274">
        <f>SUM(O1453:O1456)</f>
        <v>18</v>
      </c>
      <c r="P1457" s="179">
        <f>M1457/$C$4*12/O1457</f>
        <v>316.44444444444446</v>
      </c>
      <c r="Q1457" s="17">
        <v>11211.997551999997</v>
      </c>
      <c r="R1457" s="17">
        <v>11211.997551999997</v>
      </c>
      <c r="S1457" s="17">
        <v>11211.997551999997</v>
      </c>
      <c r="T1457" s="17">
        <v>11211.997551999997</v>
      </c>
      <c r="U1457" s="17">
        <v>11211.997551999997</v>
      </c>
      <c r="V1457" s="17">
        <v>11211.997551999997</v>
      </c>
      <c r="W1457" s="1037">
        <f>Q1457/12*$C$4+(R1457-Q1457)/11*5+(S1457-R1457)/10*4+(T1457-S1457)/9*3+(U1457-T1457)/8*2+(V1457-U1457)/7*1</f>
        <v>5605.9987759999985</v>
      </c>
      <c r="X1457" s="17">
        <f t="shared" si="1070"/>
        <v>5331.0673399999996</v>
      </c>
      <c r="Y1457" s="17"/>
      <c r="Z1457" s="17">
        <f>X1457-W1457</f>
        <v>-274.93143599999894</v>
      </c>
      <c r="AA1457" s="17">
        <v>-55.435369999999992</v>
      </c>
      <c r="AB1457" s="1244">
        <v>5275.6319699999995</v>
      </c>
      <c r="AC1457" s="17">
        <v>40</v>
      </c>
      <c r="AD1457" s="17">
        <v>769706.78</v>
      </c>
      <c r="AE1457" s="1797">
        <f>AD1457/1000</f>
        <v>769.70677999999998</v>
      </c>
      <c r="AF1457" s="2406"/>
    </row>
    <row r="1458" spans="1:32" ht="15" customHeight="1" x14ac:dyDescent="0.25">
      <c r="A1458" s="70">
        <v>1</v>
      </c>
      <c r="B1458" s="70">
        <v>1</v>
      </c>
      <c r="C1458" s="619" t="s">
        <v>302</v>
      </c>
      <c r="D1458" s="619"/>
      <c r="E1458" s="2317"/>
      <c r="F1458" s="381"/>
      <c r="G1458" s="381"/>
      <c r="H1458" s="381"/>
      <c r="I1458" s="370"/>
      <c r="J1458" s="370"/>
      <c r="K1458" s="372"/>
      <c r="L1458" s="372"/>
      <c r="M1458" s="372"/>
      <c r="N1458" s="372"/>
      <c r="O1458" s="372"/>
      <c r="P1458" s="372"/>
      <c r="Q1458" s="13"/>
      <c r="R1458" s="13"/>
      <c r="S1458" s="13"/>
      <c r="T1458" s="13"/>
      <c r="U1458" s="13"/>
      <c r="V1458" s="13"/>
      <c r="W1458" s="1038"/>
      <c r="X1458" s="13">
        <f t="shared" si="1070"/>
        <v>0</v>
      </c>
      <c r="Y1458" s="13"/>
      <c r="Z1458" s="13"/>
      <c r="AA1458" s="13"/>
      <c r="AB1458" s="1252"/>
      <c r="AC1458" s="13"/>
      <c r="AD1458" s="13"/>
      <c r="AE1458" s="1798"/>
      <c r="AF1458" s="2406"/>
    </row>
    <row r="1459" spans="1:32" ht="15" customHeight="1" x14ac:dyDescent="0.25">
      <c r="A1459" s="70">
        <v>1</v>
      </c>
      <c r="B1459" s="70">
        <v>1</v>
      </c>
      <c r="C1459" s="407" t="s">
        <v>361</v>
      </c>
      <c r="D1459" s="407"/>
      <c r="E1459" s="2150">
        <f t="shared" ref="E1459:F1459" si="1081">E1461+E1462+E1463+E1464+E1460/2.7</f>
        <v>6622.1851851851852</v>
      </c>
      <c r="F1459" s="440">
        <f t="shared" si="1081"/>
        <v>3311.7777777777778</v>
      </c>
      <c r="G1459" s="440">
        <f>G1461+G1462+G1463+G1464+G1460/2.7</f>
        <v>4797.1333333333332</v>
      </c>
      <c r="H1459" s="440">
        <f>G1459/F1459*100</f>
        <v>144.85070120110043</v>
      </c>
      <c r="I1459" s="363"/>
      <c r="J1459" s="363"/>
      <c r="K1459" s="365"/>
      <c r="L1459" s="365"/>
      <c r="M1459" s="365"/>
      <c r="N1459" s="365"/>
      <c r="O1459" s="365"/>
      <c r="P1459" s="365"/>
      <c r="Q1459" s="8"/>
      <c r="R1459" s="8"/>
      <c r="S1459" s="8"/>
      <c r="T1459" s="8"/>
      <c r="U1459" s="8"/>
      <c r="V1459" s="8"/>
      <c r="W1459" s="1035"/>
      <c r="X1459" s="8">
        <f t="shared" si="1070"/>
        <v>0</v>
      </c>
      <c r="Y1459" s="8"/>
      <c r="Z1459" s="8">
        <f>X1459-W1459</f>
        <v>0</v>
      </c>
      <c r="AA1459" s="8"/>
      <c r="AB1459" s="1152"/>
      <c r="AC1459" s="2466">
        <f>AC1461+AC1462+AC1463+AC1464+AC1460/2.7</f>
        <v>22.322222222222223</v>
      </c>
      <c r="AD1459" s="8">
        <f>AD1460+AD1461+AD1462+AD1463+AD1464</f>
        <v>6717.1</v>
      </c>
      <c r="AE1459" s="1795">
        <f>AD1459/1000</f>
        <v>6.7171000000000003</v>
      </c>
      <c r="AF1459" s="2406"/>
    </row>
    <row r="1460" spans="1:32" ht="15" customHeight="1" x14ac:dyDescent="0.25">
      <c r="B1460" s="70">
        <v>1</v>
      </c>
      <c r="C1460" s="407" t="s">
        <v>469</v>
      </c>
      <c r="D1460" s="407"/>
      <c r="E1460" s="2150">
        <v>365</v>
      </c>
      <c r="F1460" s="440">
        <f t="shared" ref="F1460:F1468" si="1082">ROUND(E1460/12*$C$4,0)</f>
        <v>183</v>
      </c>
      <c r="G1460" s="440">
        <v>224.46</v>
      </c>
      <c r="H1460" s="440">
        <f>G1460/F1460*100</f>
        <v>122.65573770491804</v>
      </c>
      <c r="I1460" s="363"/>
      <c r="J1460" s="363"/>
      <c r="K1460" s="365"/>
      <c r="L1460" s="365"/>
      <c r="M1460" s="365"/>
      <c r="N1460" s="365"/>
      <c r="O1460" s="365"/>
      <c r="P1460" s="365"/>
      <c r="Q1460" s="8"/>
      <c r="R1460" s="8"/>
      <c r="S1460" s="8"/>
      <c r="T1460" s="8"/>
      <c r="U1460" s="8"/>
      <c r="V1460" s="8"/>
      <c r="W1460" s="1035"/>
      <c r="X1460" s="8"/>
      <c r="Y1460" s="8"/>
      <c r="Z1460" s="8"/>
      <c r="AA1460" s="8"/>
      <c r="AB1460" s="1152"/>
      <c r="AC1460" s="8">
        <v>0.87</v>
      </c>
      <c r="AD1460" s="8">
        <v>170.57</v>
      </c>
      <c r="AE1460" s="1795">
        <f t="shared" ref="AE1460:AE1468" si="1083">AD1460/1000</f>
        <v>0.17057</v>
      </c>
      <c r="AF1460" s="2406"/>
    </row>
    <row r="1461" spans="1:32" ht="26.25" customHeight="1" x14ac:dyDescent="0.25">
      <c r="A1461" s="70">
        <v>1</v>
      </c>
      <c r="B1461" s="70">
        <v>1</v>
      </c>
      <c r="C1461" s="407" t="s">
        <v>303</v>
      </c>
      <c r="D1461" s="407"/>
      <c r="E1461" s="2150"/>
      <c r="F1461" s="92">
        <f t="shared" si="1082"/>
        <v>0</v>
      </c>
      <c r="G1461" s="440"/>
      <c r="H1461" s="440"/>
      <c r="I1461" s="363"/>
      <c r="J1461" s="363"/>
      <c r="K1461" s="365"/>
      <c r="L1461" s="365"/>
      <c r="M1461" s="365"/>
      <c r="N1461" s="365"/>
      <c r="O1461" s="365"/>
      <c r="P1461" s="365"/>
      <c r="Q1461" s="8"/>
      <c r="R1461" s="8"/>
      <c r="S1461" s="8"/>
      <c r="T1461" s="8"/>
      <c r="U1461" s="8"/>
      <c r="V1461" s="8"/>
      <c r="W1461" s="1035"/>
      <c r="X1461" s="8">
        <f t="shared" si="1070"/>
        <v>0</v>
      </c>
      <c r="Y1461" s="8"/>
      <c r="Z1461" s="8"/>
      <c r="AA1461" s="8"/>
      <c r="AB1461" s="1152"/>
      <c r="AC1461" s="8"/>
      <c r="AD1461" s="8"/>
      <c r="AE1461" s="1795">
        <f t="shared" si="1083"/>
        <v>0</v>
      </c>
      <c r="AF1461" s="2406"/>
    </row>
    <row r="1462" spans="1:32" ht="27" customHeight="1" x14ac:dyDescent="0.25">
      <c r="A1462" s="70">
        <v>1</v>
      </c>
      <c r="B1462" s="70">
        <v>1</v>
      </c>
      <c r="C1462" s="407" t="s">
        <v>304</v>
      </c>
      <c r="D1462" s="407"/>
      <c r="E1462" s="2150">
        <v>200</v>
      </c>
      <c r="F1462" s="92">
        <f t="shared" si="1082"/>
        <v>100</v>
      </c>
      <c r="G1462" s="440">
        <v>160</v>
      </c>
      <c r="H1462" s="440">
        <f>G1462/F1462*100</f>
        <v>160</v>
      </c>
      <c r="I1462" s="363"/>
      <c r="J1462" s="363"/>
      <c r="K1462" s="365"/>
      <c r="L1462" s="365"/>
      <c r="M1462" s="365"/>
      <c r="N1462" s="365"/>
      <c r="O1462" s="365"/>
      <c r="P1462" s="365"/>
      <c r="Q1462" s="8"/>
      <c r="R1462" s="8"/>
      <c r="S1462" s="8"/>
      <c r="T1462" s="8"/>
      <c r="U1462" s="8"/>
      <c r="V1462" s="8"/>
      <c r="W1462" s="1035"/>
      <c r="X1462" s="8">
        <f t="shared" si="1070"/>
        <v>0</v>
      </c>
      <c r="Y1462" s="8"/>
      <c r="Z1462" s="8"/>
      <c r="AA1462" s="8"/>
      <c r="AB1462" s="1152"/>
      <c r="AC1462" s="8"/>
      <c r="AD1462" s="8"/>
      <c r="AE1462" s="1795">
        <f t="shared" si="1083"/>
        <v>0</v>
      </c>
      <c r="AF1462" s="2406"/>
    </row>
    <row r="1463" spans="1:32" ht="15" customHeight="1" x14ac:dyDescent="0.25">
      <c r="A1463" s="70">
        <v>1</v>
      </c>
      <c r="B1463" s="70">
        <v>1</v>
      </c>
      <c r="C1463" s="407" t="s">
        <v>305</v>
      </c>
      <c r="D1463" s="407"/>
      <c r="E1463" s="2150"/>
      <c r="F1463" s="92">
        <f t="shared" si="1082"/>
        <v>0</v>
      </c>
      <c r="G1463" s="440"/>
      <c r="H1463" s="440"/>
      <c r="I1463" s="363"/>
      <c r="J1463" s="363"/>
      <c r="K1463" s="365"/>
      <c r="L1463" s="365"/>
      <c r="M1463" s="365"/>
      <c r="N1463" s="365"/>
      <c r="O1463" s="365"/>
      <c r="P1463" s="365"/>
      <c r="Q1463" s="8"/>
      <c r="R1463" s="8"/>
      <c r="S1463" s="8"/>
      <c r="T1463" s="8"/>
      <c r="U1463" s="8"/>
      <c r="V1463" s="8"/>
      <c r="W1463" s="1035"/>
      <c r="X1463" s="8">
        <f t="shared" si="1070"/>
        <v>0</v>
      </c>
      <c r="Y1463" s="8"/>
      <c r="Z1463" s="8"/>
      <c r="AA1463" s="8"/>
      <c r="AB1463" s="1152"/>
      <c r="AC1463" s="8"/>
      <c r="AD1463" s="8"/>
      <c r="AE1463" s="1795">
        <f t="shared" si="1083"/>
        <v>0</v>
      </c>
      <c r="AF1463" s="2406"/>
    </row>
    <row r="1464" spans="1:32" ht="15" customHeight="1" x14ac:dyDescent="0.25">
      <c r="A1464" s="70">
        <v>1</v>
      </c>
      <c r="B1464" s="70">
        <v>1</v>
      </c>
      <c r="C1464" s="407" t="s">
        <v>306</v>
      </c>
      <c r="D1464" s="407"/>
      <c r="E1464" s="2150">
        <v>6287</v>
      </c>
      <c r="F1464" s="92">
        <f t="shared" si="1082"/>
        <v>3144</v>
      </c>
      <c r="G1464" s="440">
        <v>4554</v>
      </c>
      <c r="H1464" s="440">
        <f t="shared" ref="H1464:H1469" si="1084">G1464/F1464*100</f>
        <v>144.84732824427482</v>
      </c>
      <c r="I1464" s="363"/>
      <c r="J1464" s="363"/>
      <c r="K1464" s="365"/>
      <c r="L1464" s="365"/>
      <c r="M1464" s="365"/>
      <c r="N1464" s="365"/>
      <c r="O1464" s="365"/>
      <c r="P1464" s="365"/>
      <c r="Q1464" s="8"/>
      <c r="R1464" s="8"/>
      <c r="S1464" s="8"/>
      <c r="T1464" s="8"/>
      <c r="U1464" s="8"/>
      <c r="V1464" s="8"/>
      <c r="W1464" s="1035"/>
      <c r="X1464" s="8">
        <f t="shared" si="1070"/>
        <v>0</v>
      </c>
      <c r="Y1464" s="8"/>
      <c r="Z1464" s="8"/>
      <c r="AA1464" s="8"/>
      <c r="AB1464" s="1152"/>
      <c r="AC1464" s="8">
        <v>22</v>
      </c>
      <c r="AD1464" s="8">
        <v>6546.5300000000007</v>
      </c>
      <c r="AE1464" s="1795">
        <f t="shared" si="1083"/>
        <v>6.5465300000000006</v>
      </c>
      <c r="AF1464" s="2406"/>
    </row>
    <row r="1465" spans="1:32" ht="42.75" customHeight="1" x14ac:dyDescent="0.25">
      <c r="B1465" s="70">
        <v>1</v>
      </c>
      <c r="C1465" s="407" t="s">
        <v>550</v>
      </c>
      <c r="D1465" s="407"/>
      <c r="E1465" s="2150">
        <v>839</v>
      </c>
      <c r="F1465" s="92">
        <f>E1465/7*($C$4-5)</f>
        <v>119.85714285714286</v>
      </c>
      <c r="G1465" s="440"/>
      <c r="H1465" s="440">
        <f t="shared" si="1084"/>
        <v>0</v>
      </c>
      <c r="I1465" s="363"/>
      <c r="J1465" s="363"/>
      <c r="K1465" s="365"/>
      <c r="L1465" s="365"/>
      <c r="M1465" s="365"/>
      <c r="N1465" s="365"/>
      <c r="O1465" s="365"/>
      <c r="P1465" s="365"/>
      <c r="Q1465" s="8"/>
      <c r="R1465" s="8"/>
      <c r="S1465" s="8"/>
      <c r="T1465" s="8"/>
      <c r="U1465" s="8"/>
      <c r="V1465" s="8"/>
      <c r="W1465" s="1035"/>
      <c r="X1465" s="8"/>
      <c r="Y1465" s="8"/>
      <c r="Z1465" s="8"/>
      <c r="AA1465" s="8"/>
      <c r="AB1465" s="1152"/>
      <c r="AC1465" s="8"/>
      <c r="AD1465" s="8"/>
      <c r="AE1465" s="1795"/>
      <c r="AF1465" s="2406"/>
    </row>
    <row r="1466" spans="1:32" ht="15" customHeight="1" x14ac:dyDescent="0.25">
      <c r="A1466" s="70">
        <v>1</v>
      </c>
      <c r="B1466" s="70">
        <v>1</v>
      </c>
      <c r="C1466" s="407" t="s">
        <v>360</v>
      </c>
      <c r="D1466" s="407"/>
      <c r="E1466" s="2150">
        <f>E1467+E1468/8.5</f>
        <v>9554.2941176470595</v>
      </c>
      <c r="F1466" s="92">
        <f t="shared" ref="F1466:G1466" si="1085">F1467+F1468/8.5</f>
        <v>4777.7058823529414</v>
      </c>
      <c r="G1466" s="440">
        <f t="shared" si="1085"/>
        <v>4490.0247058823534</v>
      </c>
      <c r="H1466" s="440">
        <f t="shared" si="1084"/>
        <v>93.978675465704683</v>
      </c>
      <c r="I1466" s="363"/>
      <c r="J1466" s="363"/>
      <c r="K1466" s="365"/>
      <c r="L1466" s="365"/>
      <c r="M1466" s="365"/>
      <c r="N1466" s="365"/>
      <c r="O1466" s="365"/>
      <c r="P1466" s="365"/>
      <c r="Q1466" s="8"/>
      <c r="R1466" s="8"/>
      <c r="S1466" s="8"/>
      <c r="T1466" s="8"/>
      <c r="U1466" s="8"/>
      <c r="V1466" s="8"/>
      <c r="W1466" s="1035"/>
      <c r="X1466" s="8">
        <f t="shared" si="1070"/>
        <v>0</v>
      </c>
      <c r="Y1466" s="8"/>
      <c r="Z1466" s="8"/>
      <c r="AA1466" s="8"/>
      <c r="AB1466" s="1152"/>
      <c r="AC1466" s="2150">
        <f>AC1467+AC1468/8.5</f>
        <v>150.52000000000001</v>
      </c>
      <c r="AD1466" s="8">
        <f>AD1467+AD1468</f>
        <v>149233.88</v>
      </c>
      <c r="AE1466" s="1795">
        <f t="shared" si="1083"/>
        <v>149.23388</v>
      </c>
      <c r="AF1466" s="2406"/>
    </row>
    <row r="1467" spans="1:32" ht="20.25" customHeight="1" x14ac:dyDescent="0.25">
      <c r="B1467" s="70">
        <v>1</v>
      </c>
      <c r="C1467" s="407" t="s">
        <v>459</v>
      </c>
      <c r="D1467" s="407"/>
      <c r="E1467" s="2150">
        <v>8609</v>
      </c>
      <c r="F1467" s="92">
        <f t="shared" si="1082"/>
        <v>4305</v>
      </c>
      <c r="G1467" s="440">
        <v>3934</v>
      </c>
      <c r="H1467" s="440">
        <f t="shared" si="1084"/>
        <v>91.382113821138205</v>
      </c>
      <c r="I1467" s="363"/>
      <c r="J1467" s="363"/>
      <c r="K1467" s="365"/>
      <c r="L1467" s="365"/>
      <c r="M1467" s="365"/>
      <c r="N1467" s="365"/>
      <c r="O1467" s="365"/>
      <c r="P1467" s="365"/>
      <c r="Q1467" s="8"/>
      <c r="R1467" s="8"/>
      <c r="S1467" s="8"/>
      <c r="T1467" s="8"/>
      <c r="U1467" s="8"/>
      <c r="V1467" s="8"/>
      <c r="W1467" s="1035"/>
      <c r="X1467" s="8"/>
      <c r="Y1467" s="8"/>
      <c r="Z1467" s="8"/>
      <c r="AA1467" s="8"/>
      <c r="AB1467" s="1152"/>
      <c r="AC1467" s="8">
        <v>147</v>
      </c>
      <c r="AD1467" s="8">
        <v>143367.9</v>
      </c>
      <c r="AE1467" s="1795">
        <f t="shared" si="1083"/>
        <v>143.36789999999999</v>
      </c>
      <c r="AF1467" s="2406"/>
    </row>
    <row r="1468" spans="1:32" ht="30" customHeight="1" x14ac:dyDescent="0.25">
      <c r="A1468" s="70">
        <v>1</v>
      </c>
      <c r="B1468" s="70">
        <v>1</v>
      </c>
      <c r="C1468" s="120" t="s">
        <v>460</v>
      </c>
      <c r="D1468" s="407"/>
      <c r="E1468" s="2150">
        <v>8035</v>
      </c>
      <c r="F1468" s="92">
        <f t="shared" si="1082"/>
        <v>4018</v>
      </c>
      <c r="G1468" s="440">
        <v>4726.21</v>
      </c>
      <c r="H1468" s="440">
        <f t="shared" si="1084"/>
        <v>117.62593330014933</v>
      </c>
      <c r="I1468" s="363"/>
      <c r="J1468" s="363"/>
      <c r="K1468" s="365"/>
      <c r="L1468" s="365"/>
      <c r="M1468" s="365"/>
      <c r="N1468" s="365"/>
      <c r="O1468" s="365"/>
      <c r="P1468" s="365"/>
      <c r="Q1468" s="8"/>
      <c r="R1468" s="8"/>
      <c r="S1468" s="8"/>
      <c r="T1468" s="8"/>
      <c r="U1468" s="8"/>
      <c r="V1468" s="8"/>
      <c r="W1468" s="1035"/>
      <c r="X1468" s="8">
        <f t="shared" si="1070"/>
        <v>0</v>
      </c>
      <c r="Y1468" s="8"/>
      <c r="Z1468" s="8"/>
      <c r="AA1468" s="8"/>
      <c r="AB1468" s="1152"/>
      <c r="AC1468" s="8">
        <v>29.92</v>
      </c>
      <c r="AD1468" s="8">
        <v>5865.98</v>
      </c>
      <c r="AE1468" s="1795">
        <f t="shared" si="1083"/>
        <v>5.8659799999999995</v>
      </c>
      <c r="AF1468" s="2406"/>
    </row>
    <row r="1469" spans="1:32" ht="33" customHeight="1" x14ac:dyDescent="0.25">
      <c r="A1469" s="70">
        <v>1</v>
      </c>
      <c r="B1469" s="70">
        <v>1</v>
      </c>
      <c r="C1469" s="508" t="s">
        <v>168</v>
      </c>
      <c r="D1469" s="508"/>
      <c r="E1469" s="2330">
        <f>SUM(E1459+E1467*3.2)+E1468/3.9</f>
        <v>36231.241595441592</v>
      </c>
      <c r="F1469" s="388">
        <f t="shared" ref="F1469:G1469" si="1086">SUM(F1459+F1467*3.2)+F1468/3.9</f>
        <v>18118.034188034188</v>
      </c>
      <c r="G1469" s="388">
        <f t="shared" si="1086"/>
        <v>18597.782051282051</v>
      </c>
      <c r="H1469" s="440">
        <f t="shared" si="1084"/>
        <v>102.64790240634774</v>
      </c>
      <c r="I1469" s="363"/>
      <c r="J1469" s="363"/>
      <c r="K1469" s="365"/>
      <c r="L1469" s="365"/>
      <c r="M1469" s="365"/>
      <c r="N1469" s="365"/>
      <c r="O1469" s="365"/>
      <c r="P1469" s="365"/>
      <c r="Q1469" s="17">
        <v>10172.077499999999</v>
      </c>
      <c r="R1469" s="17">
        <v>10172.077499999999</v>
      </c>
      <c r="S1469" s="17">
        <v>10172.077499999999</v>
      </c>
      <c r="T1469" s="17">
        <v>10172.077499999999</v>
      </c>
      <c r="U1469" s="17">
        <v>10172.077499999999</v>
      </c>
      <c r="V1469" s="17">
        <v>10172.077499999999</v>
      </c>
      <c r="W1469" s="1695">
        <f>Q1469/12*$C$4+(R1469-Q1469)/11*5+(S1469-R1469)/10*4+(T1469-S1469)/9*3+(U1469-T1469)/8*2+(V1469-U1469)/7*1</f>
        <v>5086.0387499999997</v>
      </c>
      <c r="X1469" s="17">
        <f t="shared" si="1070"/>
        <v>5012.29126</v>
      </c>
      <c r="Y1469" s="17"/>
      <c r="Z1469" s="17">
        <f>X1469-W1469</f>
        <v>-73.747489999999743</v>
      </c>
      <c r="AA1469" s="17">
        <v>-19.853960000000001</v>
      </c>
      <c r="AB1469" s="1244">
        <v>4992.4372999999996</v>
      </c>
      <c r="AC1469" s="2330">
        <f>SUM(AC1459+AC1467*3.2)+AC1468/3.9</f>
        <v>500.39401709401716</v>
      </c>
      <c r="AD1469" s="17">
        <f>AD1466+AD1459</f>
        <v>155950.98000000001</v>
      </c>
      <c r="AE1469" s="17">
        <f>AE1466+AE1459</f>
        <v>155.95097999999999</v>
      </c>
      <c r="AF1469" s="2406"/>
    </row>
    <row r="1470" spans="1:32" ht="15" customHeight="1" x14ac:dyDescent="0.25">
      <c r="A1470" s="70">
        <v>1</v>
      </c>
      <c r="B1470" s="70">
        <v>1</v>
      </c>
      <c r="C1470" s="483" t="s">
        <v>307</v>
      </c>
      <c r="D1470" s="407"/>
      <c r="E1470" s="2150"/>
      <c r="F1470" s="92"/>
      <c r="G1470" s="440"/>
      <c r="H1470" s="440"/>
      <c r="I1470" s="363"/>
      <c r="J1470" s="363"/>
      <c r="K1470" s="365"/>
      <c r="L1470" s="365"/>
      <c r="M1470" s="365"/>
      <c r="N1470" s="365"/>
      <c r="O1470" s="365"/>
      <c r="P1470" s="365"/>
      <c r="Q1470" s="8"/>
      <c r="R1470" s="8"/>
      <c r="S1470" s="8"/>
      <c r="T1470" s="8"/>
      <c r="U1470" s="8"/>
      <c r="V1470" s="8"/>
      <c r="W1470" s="1035"/>
      <c r="X1470" s="8">
        <f t="shared" si="1070"/>
        <v>0</v>
      </c>
      <c r="Y1470" s="8"/>
      <c r="Z1470" s="8"/>
      <c r="AA1470" s="8"/>
      <c r="AB1470" s="1152"/>
      <c r="AC1470" s="8"/>
      <c r="AD1470" s="8"/>
      <c r="AE1470" s="1795"/>
      <c r="AF1470" s="2406"/>
    </row>
    <row r="1471" spans="1:32" ht="15" customHeight="1" x14ac:dyDescent="0.25">
      <c r="A1471" s="70">
        <v>1</v>
      </c>
      <c r="B1471" s="70">
        <v>1</v>
      </c>
      <c r="C1471" s="407" t="s">
        <v>198</v>
      </c>
      <c r="D1471" s="407"/>
      <c r="E1471" s="2150">
        <f>SUM(E1473,E1476)</f>
        <v>1993</v>
      </c>
      <c r="F1471" s="440">
        <f>SUM(F1473,F1476)</f>
        <v>997</v>
      </c>
      <c r="G1471" s="440">
        <f>SUM(G1473,G1476)</f>
        <v>869</v>
      </c>
      <c r="H1471" s="440">
        <f>G1471/F1471*100</f>
        <v>87.161484453360089</v>
      </c>
      <c r="I1471" s="363"/>
      <c r="J1471" s="363"/>
      <c r="K1471" s="365"/>
      <c r="L1471" s="365"/>
      <c r="M1471" s="365"/>
      <c r="N1471" s="365"/>
      <c r="O1471" s="365"/>
      <c r="P1471" s="365"/>
      <c r="Q1471" s="8"/>
      <c r="R1471" s="8"/>
      <c r="S1471" s="8"/>
      <c r="T1471" s="8"/>
      <c r="U1471" s="8"/>
      <c r="V1471" s="8"/>
      <c r="W1471" s="1035"/>
      <c r="X1471" s="8">
        <f t="shared" si="1070"/>
        <v>0</v>
      </c>
      <c r="Y1471" s="8"/>
      <c r="Z1471" s="8"/>
      <c r="AA1471" s="8"/>
      <c r="AB1471" s="1152"/>
      <c r="AC1471" s="1715">
        <f>AC1473+AC1472+AC1476</f>
        <v>0</v>
      </c>
      <c r="AD1471" s="1715">
        <f t="shared" ref="AD1471:AE1471" si="1087">AD1473+AD1472+AD1476</f>
        <v>0</v>
      </c>
      <c r="AE1471" s="1715">
        <f t="shared" si="1087"/>
        <v>0</v>
      </c>
      <c r="AF1471" s="2406"/>
    </row>
    <row r="1472" spans="1:32" ht="38.1" customHeight="1" x14ac:dyDescent="0.25">
      <c r="A1472" s="70">
        <v>1</v>
      </c>
      <c r="B1472" s="70">
        <v>1</v>
      </c>
      <c r="C1472" s="407" t="s">
        <v>303</v>
      </c>
      <c r="D1472" s="407"/>
      <c r="E1472" s="2150"/>
      <c r="F1472" s="92"/>
      <c r="G1472" s="440"/>
      <c r="H1472" s="440"/>
      <c r="I1472" s="363"/>
      <c r="J1472" s="363"/>
      <c r="K1472" s="365"/>
      <c r="L1472" s="365"/>
      <c r="M1472" s="365"/>
      <c r="N1472" s="365"/>
      <c r="O1472" s="365"/>
      <c r="P1472" s="365"/>
      <c r="Q1472" s="8"/>
      <c r="R1472" s="8"/>
      <c r="S1472" s="8"/>
      <c r="T1472" s="8"/>
      <c r="U1472" s="8"/>
      <c r="V1472" s="8"/>
      <c r="W1472" s="1035"/>
      <c r="X1472" s="8">
        <f t="shared" si="1070"/>
        <v>0</v>
      </c>
      <c r="Y1472" s="8"/>
      <c r="Z1472" s="8"/>
      <c r="AA1472" s="8"/>
      <c r="AB1472" s="1152"/>
      <c r="AC1472" s="8"/>
      <c r="AD1472" s="8"/>
      <c r="AE1472" s="1795"/>
      <c r="AF1472" s="2406"/>
    </row>
    <row r="1473" spans="1:32" ht="38.1" customHeight="1" x14ac:dyDescent="0.25">
      <c r="A1473" s="70">
        <v>1</v>
      </c>
      <c r="B1473" s="70">
        <v>1</v>
      </c>
      <c r="C1473" s="407" t="s">
        <v>308</v>
      </c>
      <c r="D1473" s="407"/>
      <c r="E1473" s="2150">
        <f>SUM(E1474:E1475)</f>
        <v>1933</v>
      </c>
      <c r="F1473" s="440">
        <f>SUM(F1474:F1475)</f>
        <v>967</v>
      </c>
      <c r="G1473" s="440">
        <f>SUM(G1474:G1475)</f>
        <v>866</v>
      </c>
      <c r="H1473" s="440">
        <f t="shared" ref="H1473:H1481" si="1088">G1473/F1473*100</f>
        <v>89.555325749741471</v>
      </c>
      <c r="I1473" s="363"/>
      <c r="J1473" s="363"/>
      <c r="K1473" s="365"/>
      <c r="L1473" s="365"/>
      <c r="M1473" s="365"/>
      <c r="N1473" s="365"/>
      <c r="O1473" s="365"/>
      <c r="P1473" s="365"/>
      <c r="Q1473" s="8"/>
      <c r="R1473" s="8"/>
      <c r="S1473" s="8"/>
      <c r="T1473" s="8"/>
      <c r="U1473" s="8"/>
      <c r="V1473" s="8"/>
      <c r="W1473" s="1035"/>
      <c r="X1473" s="8">
        <f t="shared" si="1070"/>
        <v>0</v>
      </c>
      <c r="Y1473" s="8"/>
      <c r="Z1473" s="8"/>
      <c r="AA1473" s="8"/>
      <c r="AB1473" s="1152"/>
      <c r="AC1473" s="1715">
        <f>AC1474+AC1475</f>
        <v>0</v>
      </c>
      <c r="AD1473" s="1715">
        <f t="shared" ref="AD1473:AE1473" si="1089">AD1474+AD1475</f>
        <v>0</v>
      </c>
      <c r="AE1473" s="1715">
        <f t="shared" si="1089"/>
        <v>0</v>
      </c>
      <c r="AF1473" s="2406"/>
    </row>
    <row r="1474" spans="1:32" ht="38.1" customHeight="1" x14ac:dyDescent="0.25">
      <c r="A1474" s="70">
        <v>1</v>
      </c>
      <c r="B1474" s="70">
        <v>1</v>
      </c>
      <c r="C1474" s="407" t="s">
        <v>309</v>
      </c>
      <c r="D1474" s="407"/>
      <c r="E1474" s="2150">
        <v>1487</v>
      </c>
      <c r="F1474" s="92">
        <f>ROUND(E1474/12*$C$4,0)</f>
        <v>744</v>
      </c>
      <c r="G1474" s="440">
        <v>716</v>
      </c>
      <c r="H1474" s="440">
        <f t="shared" si="1088"/>
        <v>96.236559139784944</v>
      </c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1035"/>
      <c r="X1474" s="8">
        <f t="shared" ref="X1474:X1532" si="1090">AB1474-AA1474-Y1474</f>
        <v>0</v>
      </c>
      <c r="Y1474" s="8"/>
      <c r="Z1474" s="8"/>
      <c r="AA1474" s="8"/>
      <c r="AB1474" s="1152"/>
      <c r="AC1474" s="1715"/>
      <c r="AD1474" s="1715"/>
      <c r="AE1474" s="1803">
        <f t="shared" ref="AE1474:AE1475" si="1091">AD1474/1000</f>
        <v>0</v>
      </c>
      <c r="AF1474" s="2406"/>
    </row>
    <row r="1475" spans="1:32" ht="48.75" customHeight="1" x14ac:dyDescent="0.25">
      <c r="A1475" s="70">
        <v>1</v>
      </c>
      <c r="B1475" s="70">
        <v>1</v>
      </c>
      <c r="C1475" s="407" t="s">
        <v>310</v>
      </c>
      <c r="D1475" s="407"/>
      <c r="E1475" s="2150">
        <v>446</v>
      </c>
      <c r="F1475" s="92">
        <f>ROUND(E1475/12*$C$4,0)</f>
        <v>223</v>
      </c>
      <c r="G1475" s="440">
        <v>150</v>
      </c>
      <c r="H1475" s="440">
        <f t="shared" si="1088"/>
        <v>67.264573991031398</v>
      </c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1035"/>
      <c r="X1475" s="8">
        <f t="shared" si="1090"/>
        <v>0</v>
      </c>
      <c r="Y1475" s="8"/>
      <c r="Z1475" s="8"/>
      <c r="AA1475" s="8"/>
      <c r="AB1475" s="1152"/>
      <c r="AC1475" s="1715"/>
      <c r="AD1475" s="1715"/>
      <c r="AE1475" s="1803">
        <f t="shared" si="1091"/>
        <v>0</v>
      </c>
      <c r="AF1475" s="2406"/>
    </row>
    <row r="1476" spans="1:32" ht="48" customHeight="1" x14ac:dyDescent="0.25">
      <c r="A1476" s="70">
        <v>1</v>
      </c>
      <c r="B1476" s="70">
        <v>1</v>
      </c>
      <c r="C1476" s="407" t="s">
        <v>311</v>
      </c>
      <c r="D1476" s="407"/>
      <c r="E1476" s="2150">
        <f>SUM(E1477)</f>
        <v>60</v>
      </c>
      <c r="F1476" s="440">
        <f>SUM(F1477)</f>
        <v>30</v>
      </c>
      <c r="G1476" s="440">
        <f>SUM(G1477)</f>
        <v>3</v>
      </c>
      <c r="H1476" s="440">
        <f t="shared" si="1088"/>
        <v>10</v>
      </c>
      <c r="I1476" s="363"/>
      <c r="J1476" s="363"/>
      <c r="K1476" s="365"/>
      <c r="L1476" s="365"/>
      <c r="M1476" s="365"/>
      <c r="N1476" s="365"/>
      <c r="O1476" s="365"/>
      <c r="P1476" s="365"/>
      <c r="Q1476" s="8"/>
      <c r="R1476" s="8"/>
      <c r="S1476" s="8"/>
      <c r="T1476" s="8"/>
      <c r="U1476" s="8"/>
      <c r="V1476" s="8"/>
      <c r="W1476" s="1035"/>
      <c r="X1476" s="8">
        <f t="shared" si="1090"/>
        <v>0</v>
      </c>
      <c r="Y1476" s="8"/>
      <c r="Z1476" s="8"/>
      <c r="AA1476" s="8"/>
      <c r="AB1476" s="1152"/>
      <c r="AC1476" s="1715"/>
      <c r="AD1476" s="1715"/>
      <c r="AE1476" s="1803"/>
      <c r="AF1476" s="2406"/>
    </row>
    <row r="1477" spans="1:32" ht="30" customHeight="1" x14ac:dyDescent="0.25">
      <c r="A1477" s="70">
        <v>1</v>
      </c>
      <c r="B1477" s="70">
        <v>1</v>
      </c>
      <c r="C1477" s="407" t="s">
        <v>312</v>
      </c>
      <c r="D1477" s="407"/>
      <c r="E1477" s="2150">
        <v>60</v>
      </c>
      <c r="F1477" s="92">
        <f>ROUND(E1477/12*$C$4,0)</f>
        <v>30</v>
      </c>
      <c r="G1477" s="440">
        <v>3</v>
      </c>
      <c r="H1477" s="440">
        <f t="shared" si="1088"/>
        <v>10</v>
      </c>
      <c r="I1477" s="363"/>
      <c r="J1477" s="363"/>
      <c r="K1477" s="365"/>
      <c r="L1477" s="365"/>
      <c r="M1477" s="365"/>
      <c r="N1477" s="365"/>
      <c r="O1477" s="365"/>
      <c r="P1477" s="365"/>
      <c r="Q1477" s="8"/>
      <c r="R1477" s="8"/>
      <c r="S1477" s="8"/>
      <c r="T1477" s="8"/>
      <c r="U1477" s="8"/>
      <c r="V1477" s="8"/>
      <c r="W1477" s="1035"/>
      <c r="X1477" s="8">
        <f t="shared" si="1090"/>
        <v>0</v>
      </c>
      <c r="Y1477" s="8"/>
      <c r="Z1477" s="8"/>
      <c r="AA1477" s="8"/>
      <c r="AB1477" s="1152"/>
      <c r="AC1477" s="1715"/>
      <c r="AD1477" s="1715"/>
      <c r="AE1477" s="1803"/>
      <c r="AF1477" s="2406"/>
    </row>
    <row r="1478" spans="1:32" ht="30" customHeight="1" x14ac:dyDescent="0.25">
      <c r="A1478" s="70">
        <v>1</v>
      </c>
      <c r="B1478" s="70">
        <v>1</v>
      </c>
      <c r="C1478" s="407" t="s">
        <v>157</v>
      </c>
      <c r="D1478" s="407"/>
      <c r="E1478" s="2150">
        <v>50</v>
      </c>
      <c r="F1478" s="92">
        <f>ROUND(E1478/12*$C$4,0)</f>
        <v>25</v>
      </c>
      <c r="G1478" s="92">
        <v>39</v>
      </c>
      <c r="H1478" s="440">
        <f t="shared" si="1088"/>
        <v>156</v>
      </c>
      <c r="I1478" s="363"/>
      <c r="J1478" s="363"/>
      <c r="K1478" s="365"/>
      <c r="L1478" s="365"/>
      <c r="M1478" s="365"/>
      <c r="N1478" s="365"/>
      <c r="O1478" s="365"/>
      <c r="P1478" s="365"/>
      <c r="Q1478" s="8"/>
      <c r="R1478" s="8"/>
      <c r="S1478" s="8"/>
      <c r="T1478" s="8"/>
      <c r="U1478" s="8"/>
      <c r="V1478" s="8"/>
      <c r="W1478" s="1035"/>
      <c r="X1478" s="8">
        <f t="shared" si="1090"/>
        <v>0</v>
      </c>
      <c r="Y1478" s="8"/>
      <c r="Z1478" s="8"/>
      <c r="AA1478" s="8"/>
      <c r="AB1478" s="1152"/>
      <c r="AC1478" s="1715">
        <v>3</v>
      </c>
      <c r="AD1478" s="1715">
        <v>4409.72</v>
      </c>
      <c r="AE1478" s="1803">
        <f t="shared" ref="AE1478:AE1479" si="1092">AD1478/1000</f>
        <v>4.4097200000000001</v>
      </c>
      <c r="AF1478" s="2406"/>
    </row>
    <row r="1479" spans="1:32" ht="35.25" customHeight="1" x14ac:dyDescent="0.25">
      <c r="A1479" s="70">
        <v>1</v>
      </c>
      <c r="B1479" s="70">
        <v>1</v>
      </c>
      <c r="C1479" s="407" t="s">
        <v>158</v>
      </c>
      <c r="D1479" s="407"/>
      <c r="E1479" s="2150">
        <v>1500</v>
      </c>
      <c r="F1479" s="92">
        <f>ROUND(E1479/12*$C$4,0)</f>
        <v>750</v>
      </c>
      <c r="G1479" s="92">
        <v>806</v>
      </c>
      <c r="H1479" s="440">
        <f t="shared" si="1088"/>
        <v>107.46666666666667</v>
      </c>
      <c r="I1479" s="125"/>
      <c r="J1479" s="125"/>
      <c r="K1479" s="464"/>
      <c r="L1479" s="464"/>
      <c r="M1479" s="464"/>
      <c r="N1479" s="464"/>
      <c r="O1479" s="464"/>
      <c r="P1479" s="464"/>
      <c r="Q1479" s="8"/>
      <c r="R1479" s="8"/>
      <c r="S1479" s="8"/>
      <c r="T1479" s="8"/>
      <c r="U1479" s="8"/>
      <c r="V1479" s="8"/>
      <c r="W1479" s="1035"/>
      <c r="X1479" s="8">
        <f t="shared" si="1090"/>
        <v>0</v>
      </c>
      <c r="Y1479" s="8"/>
      <c r="Z1479" s="8"/>
      <c r="AA1479" s="8"/>
      <c r="AB1479" s="1152"/>
      <c r="AC1479" s="1715">
        <v>6</v>
      </c>
      <c r="AD1479" s="1715">
        <v>4045.44</v>
      </c>
      <c r="AE1479" s="1803">
        <f t="shared" si="1092"/>
        <v>4.0454400000000001</v>
      </c>
      <c r="AF1479" s="2406"/>
    </row>
    <row r="1480" spans="1:32" ht="39" customHeight="1" x14ac:dyDescent="0.25">
      <c r="A1480" s="70">
        <v>1</v>
      </c>
      <c r="B1480" s="70">
        <v>1</v>
      </c>
      <c r="C1480" s="546" t="s">
        <v>165</v>
      </c>
      <c r="D1480" s="546"/>
      <c r="E1480" s="2161">
        <f>SUM(E1471+E1478*3.2+E1479)</f>
        <v>3653</v>
      </c>
      <c r="F1480" s="513">
        <f>SUM(F1471+F1478*3.2+F1479)</f>
        <v>1827</v>
      </c>
      <c r="G1480" s="513">
        <f>SUM(G1471+G1478*3.2+G1479)</f>
        <v>1799.8</v>
      </c>
      <c r="H1480" s="513">
        <f t="shared" si="1088"/>
        <v>98.511220580186105</v>
      </c>
      <c r="I1480" s="373"/>
      <c r="J1480" s="373"/>
      <c r="K1480" s="465"/>
      <c r="L1480" s="465"/>
      <c r="M1480" s="465"/>
      <c r="N1480" s="465"/>
      <c r="O1480" s="465"/>
      <c r="P1480" s="465"/>
      <c r="Q1480" s="17">
        <v>4278.5623399999995</v>
      </c>
      <c r="R1480" s="17">
        <v>4278.5623399999995</v>
      </c>
      <c r="S1480" s="17">
        <v>4278.5623399999995</v>
      </c>
      <c r="T1480" s="17">
        <v>4278.5623399999995</v>
      </c>
      <c r="U1480" s="17">
        <v>4278.5623399999995</v>
      </c>
      <c r="V1480" s="17">
        <v>4278.5623399999995</v>
      </c>
      <c r="W1480" s="1037">
        <f>Q1480/12*$C$4+(R1480-Q1480)/11*5+(S1480-R1480)/10*4+(T1480-S1480)/9*3+(U1480-T1480)/8*2+(V1480-U1480)/7*1</f>
        <v>2139.2811699999997</v>
      </c>
      <c r="X1480" s="17">
        <f t="shared" ref="X1480" si="1093">AB1480-AA1480-Y1480</f>
        <v>1682.53865</v>
      </c>
      <c r="Y1480" s="17"/>
      <c r="Z1480" s="17">
        <f>X1480-W1480</f>
        <v>-456.74251999999979</v>
      </c>
      <c r="AA1480" s="17">
        <v>-88.353210000000004</v>
      </c>
      <c r="AB1480" s="1244">
        <v>1594.18544</v>
      </c>
      <c r="AC1480" s="2161">
        <f>SUM(AC1471+AC1478*3.2+AC1479)</f>
        <v>15.600000000000001</v>
      </c>
      <c r="AD1480" s="17">
        <f>AD1479+AD1478+AD1471</f>
        <v>8455.16</v>
      </c>
      <c r="AE1480" s="17">
        <f>AE1479+AE1478+AE1471</f>
        <v>8.4551599999999993</v>
      </c>
      <c r="AF1480" s="2406"/>
    </row>
    <row r="1481" spans="1:32" ht="15" customHeight="1" x14ac:dyDescent="0.25">
      <c r="A1481" s="70">
        <v>1</v>
      </c>
      <c r="B1481" s="70">
        <v>1</v>
      </c>
      <c r="C1481" s="132" t="s">
        <v>166</v>
      </c>
      <c r="D1481" s="132"/>
      <c r="E1481" s="2338">
        <f>SUM(E1480,E1469)</f>
        <v>39884.241595441592</v>
      </c>
      <c r="F1481" s="553">
        <f>SUM(F1480,F1469)</f>
        <v>19945.034188034188</v>
      </c>
      <c r="G1481" s="553">
        <f>SUM(G1480,G1469)</f>
        <v>20397.58205128205</v>
      </c>
      <c r="H1481" s="553">
        <f t="shared" si="1088"/>
        <v>102.26897511922724</v>
      </c>
      <c r="I1481" s="378"/>
      <c r="J1481" s="378"/>
      <c r="K1481" s="445"/>
      <c r="L1481" s="445"/>
      <c r="M1481" s="445"/>
      <c r="N1481" s="445"/>
      <c r="O1481" s="445"/>
      <c r="P1481" s="445"/>
      <c r="Q1481" s="17">
        <f t="shared" ref="Q1481:R1481" si="1094">SUM(Q1480,Q1469)</f>
        <v>14450.63984</v>
      </c>
      <c r="R1481" s="17">
        <f t="shared" si="1094"/>
        <v>14450.63984</v>
      </c>
      <c r="S1481" s="17">
        <f t="shared" ref="S1481:T1481" si="1095">SUM(S1480,S1469)</f>
        <v>14450.63984</v>
      </c>
      <c r="T1481" s="17">
        <f t="shared" si="1095"/>
        <v>14450.63984</v>
      </c>
      <c r="U1481" s="17">
        <f t="shared" ref="U1481:V1481" si="1096">SUM(U1480,U1469)</f>
        <v>14450.63984</v>
      </c>
      <c r="V1481" s="17">
        <f t="shared" si="1096"/>
        <v>14450.63984</v>
      </c>
      <c r="W1481" s="17">
        <f t="shared" ref="W1481" si="1097">SUM(W1480,W1469)</f>
        <v>7225.3199199999999</v>
      </c>
      <c r="X1481" s="17">
        <f t="shared" ref="X1481:AB1481" si="1098">SUM(X1480,X1469)</f>
        <v>6694.8299100000004</v>
      </c>
      <c r="Y1481" s="17">
        <f t="shared" si="1098"/>
        <v>0</v>
      </c>
      <c r="Z1481" s="17">
        <f t="shared" si="1098"/>
        <v>-530.49000999999953</v>
      </c>
      <c r="AA1481" s="17">
        <f t="shared" si="1098"/>
        <v>-108.20717</v>
      </c>
      <c r="AB1481" s="1244">
        <f t="shared" si="1098"/>
        <v>6586.6227399999998</v>
      </c>
      <c r="AC1481" s="2338">
        <f>SUM(AC1480,AC1469)</f>
        <v>515.99401709401718</v>
      </c>
      <c r="AD1481" s="1244">
        <f t="shared" ref="AD1481:AE1481" si="1099">SUM(AD1480,AD1469)</f>
        <v>164406.14000000001</v>
      </c>
      <c r="AE1481" s="1244">
        <f t="shared" si="1099"/>
        <v>164.40613999999999</v>
      </c>
      <c r="AF1481" s="2406"/>
    </row>
    <row r="1482" spans="1:32" ht="15" customHeight="1" x14ac:dyDescent="0.25">
      <c r="A1482" s="70">
        <v>1</v>
      </c>
      <c r="B1482" s="70">
        <v>1</v>
      </c>
      <c r="C1482" s="425" t="s">
        <v>31</v>
      </c>
      <c r="D1482" s="188"/>
      <c r="E1482" s="2350"/>
      <c r="F1482" s="188"/>
      <c r="G1482" s="188"/>
      <c r="H1482" s="188"/>
      <c r="I1482" s="188"/>
      <c r="J1482" s="188"/>
      <c r="K1482" s="188"/>
      <c r="L1482" s="188"/>
      <c r="M1482" s="188"/>
      <c r="N1482" s="188"/>
      <c r="O1482" s="188"/>
      <c r="P1482" s="188"/>
      <c r="Q1482" s="13"/>
      <c r="R1482" s="13"/>
      <c r="S1482" s="13"/>
      <c r="T1482" s="13"/>
      <c r="U1482" s="13"/>
      <c r="V1482" s="13"/>
      <c r="W1482" s="1038"/>
      <c r="X1482" s="13">
        <f t="shared" si="1090"/>
        <v>0</v>
      </c>
      <c r="Y1482" s="13"/>
      <c r="Z1482" s="13"/>
      <c r="AA1482" s="13"/>
      <c r="AB1482" s="1252"/>
      <c r="AC1482" s="13"/>
      <c r="AD1482" s="13"/>
      <c r="AE1482" s="1798"/>
      <c r="AF1482" s="2406"/>
    </row>
    <row r="1483" spans="1:32" ht="15" customHeight="1" x14ac:dyDescent="0.25">
      <c r="A1483" s="70">
        <v>1</v>
      </c>
      <c r="B1483" s="70">
        <v>1</v>
      </c>
      <c r="C1483" s="282" t="s">
        <v>183</v>
      </c>
      <c r="D1483" s="144"/>
      <c r="E1483" s="2351"/>
      <c r="F1483" s="144"/>
      <c r="G1483" s="144"/>
      <c r="H1483" s="144"/>
      <c r="I1483" s="144"/>
      <c r="J1483" s="144"/>
      <c r="K1483" s="144"/>
      <c r="L1483" s="144"/>
      <c r="M1483" s="144"/>
      <c r="N1483" s="144"/>
      <c r="O1483" s="144"/>
      <c r="P1483" s="144"/>
      <c r="Q1483" s="8"/>
      <c r="R1483" s="8"/>
      <c r="S1483" s="8"/>
      <c r="T1483" s="8"/>
      <c r="U1483" s="8"/>
      <c r="V1483" s="8"/>
      <c r="W1483" s="1035"/>
      <c r="X1483" s="8">
        <f t="shared" si="1090"/>
        <v>0</v>
      </c>
      <c r="Y1483" s="8"/>
      <c r="Z1483" s="8"/>
      <c r="AA1483" s="8"/>
      <c r="AB1483" s="1152"/>
      <c r="AC1483" s="8"/>
      <c r="AD1483" s="8"/>
      <c r="AE1483" s="1795"/>
      <c r="AF1483" s="2406"/>
    </row>
    <row r="1484" spans="1:32" ht="15" customHeight="1" x14ac:dyDescent="0.25">
      <c r="A1484" s="70">
        <v>1</v>
      </c>
      <c r="B1484" s="70">
        <v>1</v>
      </c>
      <c r="C1484" s="144" t="s">
        <v>10</v>
      </c>
      <c r="D1484" s="144">
        <v>340</v>
      </c>
      <c r="E1484" s="2150">
        <v>25</v>
      </c>
      <c r="F1484" s="92">
        <f>ROUND(E1484/12*$C$4,0)</f>
        <v>13</v>
      </c>
      <c r="G1484" s="440">
        <v>16</v>
      </c>
      <c r="H1484" s="440">
        <f>G1484/F1484*100</f>
        <v>123.07692307692308</v>
      </c>
      <c r="I1484" s="620">
        <v>12</v>
      </c>
      <c r="J1484" s="93">
        <f>M1484/G1484</f>
        <v>11.75</v>
      </c>
      <c r="K1484" s="94">
        <f>ROUND(E1484*I1484,0)</f>
        <v>300</v>
      </c>
      <c r="L1484" s="94">
        <f t="shared" ref="L1484:L1485" si="1100">ROUND(K1484/12*$C$4,0)</f>
        <v>150</v>
      </c>
      <c r="M1484" s="440">
        <v>188</v>
      </c>
      <c r="N1484" s="94">
        <f>M1484/L1484*100</f>
        <v>125.33333333333334</v>
      </c>
      <c r="O1484" s="92">
        <f>ROUND(K1484/D1484,0)</f>
        <v>1</v>
      </c>
      <c r="P1484" s="94">
        <f>M1484/$C$4*12/O1484</f>
        <v>376</v>
      </c>
      <c r="Q1484" s="8"/>
      <c r="R1484" s="8"/>
      <c r="S1484" s="8"/>
      <c r="T1484" s="8"/>
      <c r="U1484" s="8"/>
      <c r="V1484" s="8"/>
      <c r="W1484" s="1035"/>
      <c r="X1484" s="8">
        <f t="shared" si="1090"/>
        <v>0</v>
      </c>
      <c r="Y1484" s="8"/>
      <c r="Z1484" s="8"/>
      <c r="AA1484" s="8"/>
      <c r="AB1484" s="1152"/>
      <c r="AC1484" s="8"/>
      <c r="AD1484" s="8"/>
      <c r="AE1484" s="1795"/>
      <c r="AF1484" s="2406"/>
    </row>
    <row r="1485" spans="1:32" ht="15" customHeight="1" x14ac:dyDescent="0.25">
      <c r="A1485" s="70">
        <v>1</v>
      </c>
      <c r="B1485" s="70">
        <v>1</v>
      </c>
      <c r="C1485" s="144" t="s">
        <v>9</v>
      </c>
      <c r="D1485" s="144">
        <v>340</v>
      </c>
      <c r="E1485" s="2150">
        <v>25</v>
      </c>
      <c r="F1485" s="92">
        <f>ROUND(E1485/12*$C$4,0)</f>
        <v>13</v>
      </c>
      <c r="G1485" s="440">
        <v>9</v>
      </c>
      <c r="H1485" s="440">
        <f>G1485/F1485*100</f>
        <v>69.230769230769226</v>
      </c>
      <c r="I1485" s="620">
        <v>12</v>
      </c>
      <c r="J1485" s="93">
        <f>M1485/G1485</f>
        <v>10.888888888888889</v>
      </c>
      <c r="K1485" s="94">
        <f>ROUND(E1485*I1485,0)</f>
        <v>300</v>
      </c>
      <c r="L1485" s="94">
        <f t="shared" si="1100"/>
        <v>150</v>
      </c>
      <c r="M1485" s="440">
        <v>98</v>
      </c>
      <c r="N1485" s="94">
        <f>M1485/L1485*100</f>
        <v>65.333333333333329</v>
      </c>
      <c r="O1485" s="92">
        <f>ROUND(K1485/D1485,0)</f>
        <v>1</v>
      </c>
      <c r="P1485" s="94">
        <f>M1485/$C$4*12/O1485</f>
        <v>196</v>
      </c>
      <c r="Q1485" s="8"/>
      <c r="R1485" s="8"/>
      <c r="S1485" s="8"/>
      <c r="T1485" s="8"/>
      <c r="U1485" s="8"/>
      <c r="V1485" s="8"/>
      <c r="W1485" s="1035"/>
      <c r="X1485" s="8">
        <f t="shared" si="1090"/>
        <v>0</v>
      </c>
      <c r="Y1485" s="8"/>
      <c r="Z1485" s="8"/>
      <c r="AA1485" s="8"/>
      <c r="AB1485" s="1152"/>
      <c r="AC1485" s="8"/>
      <c r="AD1485" s="8"/>
      <c r="AE1485" s="1795"/>
      <c r="AF1485" s="2406"/>
    </row>
    <row r="1486" spans="1:32" s="96" customFormat="1" ht="15" customHeight="1" x14ac:dyDescent="0.25">
      <c r="A1486" s="70">
        <v>1</v>
      </c>
      <c r="B1486" s="70">
        <v>1</v>
      </c>
      <c r="C1486" s="146" t="s">
        <v>90</v>
      </c>
      <c r="D1486" s="260"/>
      <c r="E1486" s="2161">
        <f>SUM(E1484:E1485)</f>
        <v>50</v>
      </c>
      <c r="F1486" s="513">
        <f>SUM(F1484:F1485)</f>
        <v>26</v>
      </c>
      <c r="G1486" s="513">
        <f>SUM(G1484:G1485)</f>
        <v>25</v>
      </c>
      <c r="H1486" s="513">
        <f>G1486/F1486*100</f>
        <v>96.15384615384616</v>
      </c>
      <c r="I1486" s="131">
        <f>IF(E1486=0,0,K1486/E1486)</f>
        <v>12</v>
      </c>
      <c r="J1486" s="99">
        <f>M1486/G1486</f>
        <v>11.44</v>
      </c>
      <c r="K1486" s="513">
        <f>SUM(K1484:K1485)</f>
        <v>600</v>
      </c>
      <c r="L1486" s="513">
        <f>SUM(L1484:L1485)</f>
        <v>300</v>
      </c>
      <c r="M1486" s="513">
        <f>SUM(M1484:M1485)</f>
        <v>286</v>
      </c>
      <c r="N1486" s="100">
        <f>M1486/L1486*100</f>
        <v>95.333333333333343</v>
      </c>
      <c r="O1486" s="98">
        <f>SUM(O1484:O1485)</f>
        <v>2</v>
      </c>
      <c r="P1486" s="100">
        <f>M1486/$C$4*12/O1486</f>
        <v>286</v>
      </c>
      <c r="Q1486" s="15"/>
      <c r="R1486" s="15"/>
      <c r="S1486" s="15"/>
      <c r="T1486" s="15"/>
      <c r="U1486" s="15"/>
      <c r="V1486" s="15"/>
      <c r="W1486" s="1036"/>
      <c r="X1486" s="15">
        <f t="shared" si="1090"/>
        <v>0</v>
      </c>
      <c r="Y1486" s="15"/>
      <c r="Z1486" s="15"/>
      <c r="AA1486" s="15"/>
      <c r="AB1486" s="1269"/>
      <c r="AC1486" s="15"/>
      <c r="AD1486" s="15"/>
      <c r="AE1486" s="1796"/>
      <c r="AF1486" s="2406"/>
    </row>
    <row r="1487" spans="1:32" ht="15" customHeight="1" thickBot="1" x14ac:dyDescent="0.3">
      <c r="A1487" s="70">
        <v>1</v>
      </c>
      <c r="B1487" s="70">
        <v>1</v>
      </c>
      <c r="C1487" s="616" t="s">
        <v>341</v>
      </c>
      <c r="D1487" s="621"/>
      <c r="E1487" s="2352">
        <f>SUM(E1486)</f>
        <v>50</v>
      </c>
      <c r="F1487" s="581">
        <f>SUM(F1486)</f>
        <v>26</v>
      </c>
      <c r="G1487" s="581">
        <f>SUM(G1486)</f>
        <v>25</v>
      </c>
      <c r="H1487" s="581">
        <f>G1487/F1487*100</f>
        <v>96.15384615384616</v>
      </c>
      <c r="I1487" s="581">
        <f>SUM(I1486)</f>
        <v>12</v>
      </c>
      <c r="J1487" s="581">
        <f>SUM(J1486)</f>
        <v>11.44</v>
      </c>
      <c r="K1487" s="1903">
        <f>SUM(K1486)</f>
        <v>600</v>
      </c>
      <c r="L1487" s="581">
        <f>SUM(L1486)</f>
        <v>300</v>
      </c>
      <c r="M1487" s="2775">
        <f>SUM(M1486)</f>
        <v>286</v>
      </c>
      <c r="N1487" s="161">
        <f>M1487/L1487*100</f>
        <v>95.333333333333343</v>
      </c>
      <c r="O1487" s="581">
        <f>SUM(O1486)</f>
        <v>2</v>
      </c>
      <c r="P1487" s="581">
        <f>M1487/$C$4*12/O1487</f>
        <v>286</v>
      </c>
      <c r="Q1487" s="57">
        <v>731.72601599999996</v>
      </c>
      <c r="R1487" s="57">
        <v>731.72601599999996</v>
      </c>
      <c r="S1487" s="57">
        <v>731.72601599999996</v>
      </c>
      <c r="T1487" s="57">
        <v>731.72601599999996</v>
      </c>
      <c r="U1487" s="57">
        <v>731.72601599999996</v>
      </c>
      <c r="V1487" s="57">
        <v>731.72601599999996</v>
      </c>
      <c r="W1487" s="1037">
        <f>Q1487/12*$C$4+(R1487-Q1487)/11*5+(S1487-R1487)/10*4+(T1487-S1487)/9*3+(U1487-T1487)/8*2+(V1487-U1487)/7*1</f>
        <v>365.86300799999998</v>
      </c>
      <c r="X1487" s="57">
        <f t="shared" si="1090"/>
        <v>354.45191000000005</v>
      </c>
      <c r="Y1487" s="57"/>
      <c r="Z1487" s="57">
        <f>X1487-W1487</f>
        <v>-11.411097999999924</v>
      </c>
      <c r="AA1487" s="57">
        <v>0</v>
      </c>
      <c r="AB1487" s="1160">
        <v>354.45191000000005</v>
      </c>
      <c r="AC1487" s="57"/>
      <c r="AD1487" s="57"/>
      <c r="AE1487" s="1799">
        <f>AD1487/1000</f>
        <v>0</v>
      </c>
      <c r="AF1487" s="2406"/>
    </row>
    <row r="1488" spans="1:32" ht="15" customHeight="1" thickBot="1" x14ac:dyDescent="0.3">
      <c r="A1488" s="70">
        <v>1</v>
      </c>
      <c r="B1488" s="70">
        <v>1</v>
      </c>
      <c r="C1488" s="526" t="s">
        <v>17</v>
      </c>
      <c r="D1488" s="526"/>
      <c r="E1488" s="2353"/>
      <c r="F1488" s="586"/>
      <c r="G1488" s="586"/>
      <c r="H1488" s="586"/>
      <c r="I1488" s="586"/>
      <c r="J1488" s="586"/>
      <c r="K1488" s="586"/>
      <c r="L1488" s="586"/>
      <c r="M1488" s="586">
        <f>SUM(M1487,M1481,M1457)</f>
        <v>3134</v>
      </c>
      <c r="N1488" s="586"/>
      <c r="O1488" s="586"/>
      <c r="P1488" s="586"/>
      <c r="Q1488" s="14">
        <f t="shared" ref="Q1488:R1488" si="1101">SUM(Q1487,Q1481,Q1457)</f>
        <v>26394.363407999997</v>
      </c>
      <c r="R1488" s="14">
        <f t="shared" si="1101"/>
        <v>26394.363407999997</v>
      </c>
      <c r="S1488" s="14">
        <f t="shared" ref="S1488:T1488" si="1102">SUM(S1487,S1481,S1457)</f>
        <v>26394.363407999997</v>
      </c>
      <c r="T1488" s="14">
        <f t="shared" si="1102"/>
        <v>26394.363407999997</v>
      </c>
      <c r="U1488" s="14">
        <f t="shared" ref="U1488:V1488" si="1103">SUM(U1487,U1481,U1457)</f>
        <v>26394.363407999997</v>
      </c>
      <c r="V1488" s="14">
        <f t="shared" si="1103"/>
        <v>26394.363407999997</v>
      </c>
      <c r="W1488" s="1040">
        <f t="shared" ref="W1488" si="1104">SUM(W1487,W1481,W1457)</f>
        <v>13197.181703999999</v>
      </c>
      <c r="X1488" s="14">
        <f t="shared" si="1090"/>
        <v>12380.34916</v>
      </c>
      <c r="Y1488" s="14">
        <f t="shared" ref="Y1488:AA1488" si="1105">SUM(Y1487,Y1481,Y1457)</f>
        <v>0</v>
      </c>
      <c r="Z1488" s="14">
        <f t="shared" si="1105"/>
        <v>-816.83254399999839</v>
      </c>
      <c r="AA1488" s="14">
        <f t="shared" si="1105"/>
        <v>-163.64254</v>
      </c>
      <c r="AB1488" s="1250">
        <f>SUM(AB1487,AB1481,AB1457)</f>
        <v>12216.706619999999</v>
      </c>
      <c r="AC1488" s="14"/>
      <c r="AD1488" s="1250">
        <f t="shared" ref="AD1488:AE1488" si="1106">SUM(AD1487,AD1481,AD1457)</f>
        <v>934112.92</v>
      </c>
      <c r="AE1488" s="1250">
        <f t="shared" si="1106"/>
        <v>934.11292000000003</v>
      </c>
      <c r="AF1488" s="2406"/>
    </row>
    <row r="1489" spans="1:32" ht="24.75" customHeight="1" x14ac:dyDescent="0.25">
      <c r="A1489" s="70">
        <v>1</v>
      </c>
      <c r="B1489" s="70">
        <v>1</v>
      </c>
      <c r="C1489" s="550"/>
      <c r="D1489" s="550"/>
      <c r="E1489" s="2171"/>
      <c r="F1489" s="622"/>
      <c r="G1489" s="622"/>
      <c r="H1489" s="622"/>
      <c r="I1489" s="519"/>
      <c r="J1489" s="519"/>
      <c r="K1489" s="519"/>
      <c r="L1489" s="519"/>
      <c r="M1489" s="519"/>
      <c r="N1489" s="519"/>
      <c r="O1489" s="519"/>
      <c r="P1489" s="519"/>
      <c r="Q1489" s="13"/>
      <c r="R1489" s="13"/>
      <c r="S1489" s="13"/>
      <c r="T1489" s="13"/>
      <c r="U1489" s="13"/>
      <c r="V1489" s="13"/>
      <c r="W1489" s="1038"/>
      <c r="X1489" s="13">
        <f t="shared" si="1090"/>
        <v>0</v>
      </c>
      <c r="Y1489" s="13"/>
      <c r="Z1489" s="13"/>
      <c r="AA1489" s="13"/>
      <c r="AB1489" s="1252"/>
      <c r="AC1489" s="13"/>
      <c r="AD1489" s="13"/>
      <c r="AE1489" s="1798"/>
      <c r="AF1489" s="2406"/>
    </row>
    <row r="1490" spans="1:32" ht="57.75" customHeight="1" x14ac:dyDescent="0.25">
      <c r="A1490" s="70">
        <v>1</v>
      </c>
      <c r="B1490" s="70">
        <v>1</v>
      </c>
      <c r="C1490" s="1226" t="s">
        <v>359</v>
      </c>
      <c r="D1490" s="437"/>
      <c r="E1490" s="2160"/>
      <c r="F1490" s="521"/>
      <c r="G1490" s="521"/>
      <c r="H1490" s="521"/>
      <c r="I1490" s="440"/>
      <c r="J1490" s="440"/>
      <c r="K1490" s="440"/>
      <c r="L1490" s="440"/>
      <c r="M1490" s="440"/>
      <c r="N1490" s="440"/>
      <c r="O1490" s="440"/>
      <c r="P1490" s="440"/>
      <c r="Q1490" s="8"/>
      <c r="R1490" s="8"/>
      <c r="S1490" s="8"/>
      <c r="T1490" s="8"/>
      <c r="U1490" s="8"/>
      <c r="V1490" s="8"/>
      <c r="W1490" s="1035"/>
      <c r="X1490" s="8">
        <f t="shared" si="1090"/>
        <v>0</v>
      </c>
      <c r="Y1490" s="8"/>
      <c r="Z1490" s="8"/>
      <c r="AA1490" s="8"/>
      <c r="AB1490" s="1152"/>
      <c r="AC1490" s="8"/>
      <c r="AD1490" s="8"/>
      <c r="AE1490" s="1795"/>
      <c r="AF1490" s="2406"/>
    </row>
    <row r="1491" spans="1:32" ht="15" customHeight="1" x14ac:dyDescent="0.25">
      <c r="A1491" s="70">
        <v>1</v>
      </c>
      <c r="B1491" s="70">
        <v>1</v>
      </c>
      <c r="C1491" s="441" t="s">
        <v>5</v>
      </c>
      <c r="D1491" s="441"/>
      <c r="E1491" s="2160"/>
      <c r="F1491" s="521"/>
      <c r="G1491" s="521"/>
      <c r="H1491" s="521"/>
      <c r="I1491" s="440"/>
      <c r="J1491" s="440"/>
      <c r="K1491" s="440"/>
      <c r="L1491" s="440"/>
      <c r="M1491" s="440"/>
      <c r="N1491" s="440"/>
      <c r="O1491" s="440"/>
      <c r="P1491" s="440"/>
      <c r="Q1491" s="8"/>
      <c r="R1491" s="8"/>
      <c r="S1491" s="8"/>
      <c r="T1491" s="8"/>
      <c r="U1491" s="8"/>
      <c r="V1491" s="8"/>
      <c r="W1491" s="1035"/>
      <c r="X1491" s="8">
        <f t="shared" si="1090"/>
        <v>0</v>
      </c>
      <c r="Y1491" s="8"/>
      <c r="Z1491" s="8"/>
      <c r="AA1491" s="8"/>
      <c r="AB1491" s="1152"/>
      <c r="AC1491" s="8"/>
      <c r="AD1491" s="8"/>
      <c r="AE1491" s="1795"/>
      <c r="AF1491" s="2406"/>
    </row>
    <row r="1492" spans="1:32" ht="15" customHeight="1" x14ac:dyDescent="0.25">
      <c r="A1492" s="70">
        <v>1</v>
      </c>
      <c r="B1492" s="70">
        <v>1</v>
      </c>
      <c r="C1492" s="357" t="s">
        <v>153</v>
      </c>
      <c r="D1492" s="357">
        <v>320</v>
      </c>
      <c r="E1492" s="2163">
        <v>2600</v>
      </c>
      <c r="F1492" s="318">
        <f t="shared" ref="F1492" si="1107">E1492/12*$C$4</f>
        <v>1300</v>
      </c>
      <c r="G1492" s="318">
        <v>1305</v>
      </c>
      <c r="H1492" s="318">
        <f>G1492/F1492*100</f>
        <v>100.38461538461539</v>
      </c>
      <c r="I1492" s="618">
        <v>13</v>
      </c>
      <c r="J1492" s="99">
        <f>M1492/G1492</f>
        <v>13.033716475095785</v>
      </c>
      <c r="K1492" s="100">
        <f>ROUND(E1492*I1492,0)</f>
        <v>33800</v>
      </c>
      <c r="L1492" s="100">
        <f t="shared" ref="L1492" si="1108">ROUND(K1492/12*$C$4,0)</f>
        <v>16900</v>
      </c>
      <c r="M1492" s="100">
        <v>17009</v>
      </c>
      <c r="N1492" s="100">
        <f>M1492/L1492*100</f>
        <v>100.64497041420117</v>
      </c>
      <c r="O1492" s="98">
        <f>K1492/D1492</f>
        <v>105.625</v>
      </c>
      <c r="P1492" s="100">
        <f t="shared" ref="P1492:P1498" si="1109">M1492/$C$4*12/O1492</f>
        <v>322.06390532544378</v>
      </c>
      <c r="Q1492" s="15"/>
      <c r="R1492" s="15"/>
      <c r="S1492" s="15"/>
      <c r="T1492" s="15"/>
      <c r="U1492" s="15"/>
      <c r="V1492" s="15"/>
      <c r="W1492" s="1036"/>
      <c r="X1492" s="15">
        <f t="shared" si="1090"/>
        <v>0</v>
      </c>
      <c r="Y1492" s="15"/>
      <c r="Z1492" s="15"/>
      <c r="AA1492" s="15"/>
      <c r="AB1492" s="1269"/>
      <c r="AC1492" s="15"/>
      <c r="AD1492" s="15"/>
      <c r="AE1492" s="1796"/>
      <c r="AF1492" s="2406"/>
    </row>
    <row r="1493" spans="1:32" ht="15" customHeight="1" x14ac:dyDescent="0.25">
      <c r="A1493" s="70">
        <v>1</v>
      </c>
      <c r="B1493" s="70">
        <v>1</v>
      </c>
      <c r="C1493" s="132" t="s">
        <v>7</v>
      </c>
      <c r="D1493" s="132"/>
      <c r="E1493" s="2398">
        <f>E1492</f>
        <v>2600</v>
      </c>
      <c r="F1493" s="375">
        <f>F1492</f>
        <v>1300</v>
      </c>
      <c r="G1493" s="375">
        <f>G1492</f>
        <v>1305</v>
      </c>
      <c r="H1493" s="623">
        <f>G1493/F1493*100</f>
        <v>100.38461538461539</v>
      </c>
      <c r="I1493" s="158">
        <f>IF(E1493=0,0,K1493/E1493)</f>
        <v>13</v>
      </c>
      <c r="J1493" s="104">
        <f>M1493/G1493</f>
        <v>13.033716475095785</v>
      </c>
      <c r="K1493" s="515">
        <f>K1492</f>
        <v>33800</v>
      </c>
      <c r="L1493" s="515">
        <f>L1492</f>
        <v>16900</v>
      </c>
      <c r="M1493" s="515">
        <f>M1492</f>
        <v>17009</v>
      </c>
      <c r="N1493" s="179">
        <f>M1493/L1493*100</f>
        <v>100.64497041420117</v>
      </c>
      <c r="O1493" s="274">
        <f>SUM(O1492)</f>
        <v>105.625</v>
      </c>
      <c r="P1493" s="179">
        <f t="shared" si="1109"/>
        <v>322.06390532544378</v>
      </c>
      <c r="Q1493" s="17">
        <v>85529.026799999992</v>
      </c>
      <c r="R1493" s="17">
        <v>85529.026799999992</v>
      </c>
      <c r="S1493" s="17">
        <v>87525.146519999995</v>
      </c>
      <c r="T1493" s="17">
        <v>87525.146519999995</v>
      </c>
      <c r="U1493" s="17">
        <v>87525.146519999995</v>
      </c>
      <c r="V1493" s="17">
        <v>87525.146519999995</v>
      </c>
      <c r="W1493" s="1037">
        <f>Q1493/12*$C$4+(R1493-Q1493)/11*5+(S1493-R1493)/10*4+(T1493-S1493)/9*3+(U1493-T1493)/8*2+(V1493-U1493)/7*1</f>
        <v>43562.961287999999</v>
      </c>
      <c r="X1493" s="17">
        <f t="shared" si="1090"/>
        <v>43562.326499999996</v>
      </c>
      <c r="Y1493" s="17"/>
      <c r="Z1493" s="17">
        <f>X1493-W1493</f>
        <v>-0.63478800000302726</v>
      </c>
      <c r="AA1493" s="17">
        <v>-425.69063</v>
      </c>
      <c r="AB1493" s="1244">
        <v>43136.635869999998</v>
      </c>
      <c r="AC1493" s="17"/>
      <c r="AD1493" s="17"/>
      <c r="AE1493" s="1797">
        <f>AD1493/1000</f>
        <v>0</v>
      </c>
      <c r="AF1493" s="2406"/>
    </row>
    <row r="1494" spans="1:32" ht="15" customHeight="1" x14ac:dyDescent="0.25">
      <c r="A1494" s="70">
        <v>1</v>
      </c>
      <c r="B1494" s="70">
        <v>1</v>
      </c>
      <c r="C1494" s="258" t="s">
        <v>31</v>
      </c>
      <c r="D1494" s="213"/>
      <c r="E1494" s="2164"/>
      <c r="F1494" s="2396"/>
      <c r="G1494" s="2396"/>
      <c r="H1494" s="375"/>
      <c r="I1494" s="347"/>
      <c r="J1494" s="108"/>
      <c r="K1494" s="626"/>
      <c r="L1494" s="626"/>
      <c r="M1494" s="626"/>
      <c r="N1494" s="152"/>
      <c r="O1494" s="276"/>
      <c r="P1494" s="136"/>
      <c r="Q1494" s="13"/>
      <c r="R1494" s="13"/>
      <c r="S1494" s="13"/>
      <c r="T1494" s="13"/>
      <c r="U1494" s="13"/>
      <c r="V1494" s="13"/>
      <c r="W1494" s="1038"/>
      <c r="X1494" s="13">
        <f t="shared" si="1090"/>
        <v>0</v>
      </c>
      <c r="Y1494" s="13"/>
      <c r="Z1494" s="13"/>
      <c r="AA1494" s="13"/>
      <c r="AB1494" s="1252"/>
      <c r="AC1494" s="13"/>
      <c r="AD1494" s="13"/>
      <c r="AE1494" s="1798"/>
      <c r="AF1494" s="2406"/>
    </row>
    <row r="1495" spans="1:32" ht="15" customHeight="1" x14ac:dyDescent="0.25">
      <c r="A1495" s="70">
        <v>1</v>
      </c>
      <c r="B1495" s="70">
        <v>1</v>
      </c>
      <c r="C1495" s="282" t="s">
        <v>183</v>
      </c>
      <c r="D1495" s="538"/>
      <c r="E1495" s="2164"/>
      <c r="F1495" s="521"/>
      <c r="G1495" s="375"/>
      <c r="H1495" s="376"/>
      <c r="I1495" s="108"/>
      <c r="J1495" s="117"/>
      <c r="K1495" s="513"/>
      <c r="L1495" s="388"/>
      <c r="M1495" s="513"/>
      <c r="N1495" s="94"/>
      <c r="O1495" s="281"/>
      <c r="P1495" s="94"/>
      <c r="Q1495" s="8"/>
      <c r="R1495" s="8"/>
      <c r="S1495" s="8"/>
      <c r="T1495" s="8"/>
      <c r="U1495" s="8"/>
      <c r="V1495" s="8"/>
      <c r="W1495" s="1035"/>
      <c r="X1495" s="8">
        <f t="shared" si="1090"/>
        <v>0</v>
      </c>
      <c r="Y1495" s="8"/>
      <c r="Z1495" s="8"/>
      <c r="AA1495" s="8"/>
      <c r="AB1495" s="1152"/>
      <c r="AC1495" s="8"/>
      <c r="AD1495" s="8"/>
      <c r="AE1495" s="1795"/>
      <c r="AF1495" s="2406"/>
    </row>
    <row r="1496" spans="1:32" ht="15" customHeight="1" x14ac:dyDescent="0.25">
      <c r="A1496" s="70">
        <v>1</v>
      </c>
      <c r="B1496" s="70">
        <v>1</v>
      </c>
      <c r="C1496" s="150" t="s">
        <v>155</v>
      </c>
      <c r="D1496" s="771">
        <v>300</v>
      </c>
      <c r="E1496" s="2163">
        <v>360</v>
      </c>
      <c r="F1496" s="111">
        <f>ROUND(E1496/12*$C$4,0)</f>
        <v>180</v>
      </c>
      <c r="G1496" s="365">
        <f>93+89</f>
        <v>182</v>
      </c>
      <c r="H1496" s="365">
        <f>G1496/F1496*100</f>
        <v>101.11111111111111</v>
      </c>
      <c r="I1496" s="259">
        <v>10</v>
      </c>
      <c r="J1496" s="93">
        <f>M1496/G1496</f>
        <v>9.9835164835164836</v>
      </c>
      <c r="K1496" s="94">
        <f>ROUND(E1496*I1496,0)</f>
        <v>3600</v>
      </c>
      <c r="L1496" s="136">
        <f t="shared" ref="L1496" si="1110">ROUND(K1496/12*$C$4,0)</f>
        <v>1800</v>
      </c>
      <c r="M1496" s="511">
        <v>1817</v>
      </c>
      <c r="N1496" s="94">
        <f>M1496/L1496*100</f>
        <v>100.94444444444444</v>
      </c>
      <c r="O1496" s="92">
        <f>K1496/D1496</f>
        <v>12</v>
      </c>
      <c r="P1496" s="94">
        <f t="shared" si="1109"/>
        <v>302.83333333333331</v>
      </c>
      <c r="Q1496" s="8"/>
      <c r="R1496" s="8"/>
      <c r="S1496" s="8"/>
      <c r="T1496" s="8"/>
      <c r="U1496" s="8"/>
      <c r="V1496" s="8"/>
      <c r="W1496" s="1035"/>
      <c r="X1496" s="8">
        <f t="shared" si="1090"/>
        <v>0</v>
      </c>
      <c r="Y1496" s="8"/>
      <c r="Z1496" s="8"/>
      <c r="AA1496" s="8"/>
      <c r="AB1496" s="1152"/>
      <c r="AC1496" s="8"/>
      <c r="AD1496" s="8"/>
      <c r="AE1496" s="1795"/>
      <c r="AF1496" s="2406"/>
    </row>
    <row r="1497" spans="1:32" ht="20.25" customHeight="1" x14ac:dyDescent="0.25">
      <c r="A1497" s="70">
        <v>1</v>
      </c>
      <c r="B1497" s="70">
        <v>1</v>
      </c>
      <c r="C1497" s="146" t="s">
        <v>90</v>
      </c>
      <c r="D1497" s="213"/>
      <c r="E1497" s="2335">
        <f t="shared" ref="E1497:E1498" si="1111">SUM(E1496)</f>
        <v>360</v>
      </c>
      <c r="F1497" s="375">
        <f t="shared" ref="F1497:G1498" si="1112">SUM(F1496)</f>
        <v>180</v>
      </c>
      <c r="G1497" s="2397">
        <f t="shared" si="1112"/>
        <v>182</v>
      </c>
      <c r="H1497" s="2397">
        <f>G1497/F1497*100</f>
        <v>101.11111111111111</v>
      </c>
      <c r="I1497" s="236">
        <f>SUM(I1496)</f>
        <v>10</v>
      </c>
      <c r="J1497" s="99">
        <f>M1497/G1497</f>
        <v>9.9835164835164836</v>
      </c>
      <c r="K1497" s="513">
        <f>K1496</f>
        <v>3600</v>
      </c>
      <c r="L1497" s="513">
        <f>L1496</f>
        <v>1800</v>
      </c>
      <c r="M1497" s="1898">
        <f>M1496</f>
        <v>1817</v>
      </c>
      <c r="N1497" s="100">
        <f>M1497/L1497*100</f>
        <v>100.94444444444444</v>
      </c>
      <c r="O1497" s="194">
        <f>SUM(O1496)</f>
        <v>12</v>
      </c>
      <c r="P1497" s="100">
        <f t="shared" si="1109"/>
        <v>302.83333333333331</v>
      </c>
      <c r="Q1497" s="15"/>
      <c r="R1497" s="15"/>
      <c r="S1497" s="15"/>
      <c r="T1497" s="15"/>
      <c r="U1497" s="15"/>
      <c r="V1497" s="15"/>
      <c r="W1497" s="1036"/>
      <c r="X1497" s="15">
        <f t="shared" si="1090"/>
        <v>0</v>
      </c>
      <c r="Y1497" s="15"/>
      <c r="Z1497" s="15"/>
      <c r="AA1497" s="15"/>
      <c r="AB1497" s="1269"/>
      <c r="AC1497" s="15"/>
      <c r="AD1497" s="15"/>
      <c r="AE1497" s="1796"/>
      <c r="AF1497" s="2406"/>
    </row>
    <row r="1498" spans="1:32" ht="15" customHeight="1" thickBot="1" x14ac:dyDescent="0.3">
      <c r="A1498" s="70">
        <v>1</v>
      </c>
      <c r="B1498" s="70">
        <v>1</v>
      </c>
      <c r="C1498" s="616" t="s">
        <v>341</v>
      </c>
      <c r="D1498" s="303"/>
      <c r="E1498" s="2173">
        <f t="shared" si="1111"/>
        <v>360</v>
      </c>
      <c r="F1498" s="625">
        <f t="shared" si="1112"/>
        <v>180</v>
      </c>
      <c r="G1498" s="625">
        <f t="shared" si="1112"/>
        <v>182</v>
      </c>
      <c r="H1498" s="2399">
        <f>G1498/F1498*100</f>
        <v>101.11111111111111</v>
      </c>
      <c r="I1498" s="1940">
        <f>SUM(I1497)</f>
        <v>10</v>
      </c>
      <c r="J1498" s="159">
        <f>M1498/G1498</f>
        <v>9.9835164835164836</v>
      </c>
      <c r="K1498" s="625">
        <f>SUM(K1497)</f>
        <v>3600</v>
      </c>
      <c r="L1498" s="625">
        <f>SUM(L1497)</f>
        <v>1800</v>
      </c>
      <c r="M1498" s="2776">
        <f>SUM(M1497)</f>
        <v>1817</v>
      </c>
      <c r="N1498" s="161">
        <f>M1498/L1498*100</f>
        <v>100.94444444444444</v>
      </c>
      <c r="O1498" s="625">
        <f>SUM(O1497)</f>
        <v>12</v>
      </c>
      <c r="P1498" s="161">
        <f t="shared" si="1109"/>
        <v>302.83333333333331</v>
      </c>
      <c r="Q1498" s="57">
        <v>8270.6511999999984</v>
      </c>
      <c r="R1498" s="57">
        <v>8270.6511999999984</v>
      </c>
      <c r="S1498" s="57">
        <v>8273.7048799999993</v>
      </c>
      <c r="T1498" s="57">
        <v>8273.7048799999993</v>
      </c>
      <c r="U1498" s="57">
        <v>8273.7048799999993</v>
      </c>
      <c r="V1498" s="57">
        <v>8273.7048799999993</v>
      </c>
      <c r="W1498" s="1037">
        <f>Q1498/12*$C$4+(R1498-Q1498)/11*5+(S1498-R1498)/10*4+(T1498-S1498)/9*3+(U1498-T1498)/8*2+(V1498-U1498)/7*1</f>
        <v>4136.5470719999994</v>
      </c>
      <c r="X1498" s="57">
        <f t="shared" si="1090"/>
        <v>4123.1108800000002</v>
      </c>
      <c r="Y1498" s="57"/>
      <c r="Z1498" s="57">
        <f>X1498-W1498</f>
        <v>-13.43619199999921</v>
      </c>
      <c r="AA1498" s="57">
        <v>-37.960999999999999</v>
      </c>
      <c r="AB1498" s="1160">
        <v>4085.1498800000004</v>
      </c>
      <c r="AC1498" s="57"/>
      <c r="AD1498" s="57"/>
      <c r="AE1498" s="1799">
        <f>AD1498/1000</f>
        <v>0</v>
      </c>
      <c r="AF1498" s="2406"/>
    </row>
    <row r="1499" spans="1:32" ht="15" customHeight="1" thickBot="1" x14ac:dyDescent="0.3">
      <c r="A1499" s="70">
        <v>1</v>
      </c>
      <c r="B1499" s="70">
        <v>1</v>
      </c>
      <c r="C1499" s="526" t="s">
        <v>17</v>
      </c>
      <c r="D1499" s="526"/>
      <c r="E1499" s="2353"/>
      <c r="F1499" s="586"/>
      <c r="G1499" s="586"/>
      <c r="H1499" s="586"/>
      <c r="I1499" s="586"/>
      <c r="J1499" s="586"/>
      <c r="K1499" s="586"/>
      <c r="L1499" s="586"/>
      <c r="M1499" s="586">
        <f>SUM(M1493,M1498)</f>
        <v>18826</v>
      </c>
      <c r="N1499" s="586"/>
      <c r="O1499" s="586"/>
      <c r="P1499" s="586"/>
      <c r="Q1499" s="14">
        <f t="shared" ref="Q1499:R1499" si="1113">SUM(Q1493,Q1498)</f>
        <v>93799.677999999985</v>
      </c>
      <c r="R1499" s="14">
        <f t="shared" si="1113"/>
        <v>93799.677999999985</v>
      </c>
      <c r="S1499" s="14">
        <f t="shared" ref="S1499:T1499" si="1114">SUM(S1493,S1498)</f>
        <v>95798.8514</v>
      </c>
      <c r="T1499" s="14">
        <f t="shared" si="1114"/>
        <v>95798.8514</v>
      </c>
      <c r="U1499" s="14">
        <f t="shared" ref="U1499:V1499" si="1115">SUM(U1493,U1498)</f>
        <v>95798.8514</v>
      </c>
      <c r="V1499" s="14">
        <f t="shared" si="1115"/>
        <v>95798.8514</v>
      </c>
      <c r="W1499" s="1040">
        <f t="shared" ref="W1499" si="1116">SUM(W1493,W1498)</f>
        <v>47699.50836</v>
      </c>
      <c r="X1499" s="14">
        <f t="shared" si="1090"/>
        <v>47685.437379999996</v>
      </c>
      <c r="Y1499" s="14">
        <f>SUM(Y1493:Y1498)</f>
        <v>0</v>
      </c>
      <c r="Z1499" s="14">
        <f t="shared" ref="Z1499:AB1499" si="1117">SUM(Z1493,Z1498)</f>
        <v>-14.070980000002237</v>
      </c>
      <c r="AA1499" s="14">
        <f t="shared" si="1117"/>
        <v>-463.65163000000001</v>
      </c>
      <c r="AB1499" s="1250">
        <f t="shared" si="1117"/>
        <v>47221.785749999995</v>
      </c>
      <c r="AC1499" s="14"/>
      <c r="AD1499" s="1250">
        <f t="shared" ref="AD1499:AE1499" si="1118">SUM(AD1493,AD1498)</f>
        <v>0</v>
      </c>
      <c r="AE1499" s="1250">
        <f t="shared" si="1118"/>
        <v>0</v>
      </c>
      <c r="AF1499" s="2406"/>
    </row>
    <row r="1500" spans="1:32" ht="19.5" customHeight="1" x14ac:dyDescent="0.25">
      <c r="A1500" s="70">
        <v>1</v>
      </c>
      <c r="B1500" s="70">
        <v>1</v>
      </c>
      <c r="C1500" s="233"/>
      <c r="D1500" s="233"/>
      <c r="E1500" s="2336"/>
      <c r="F1500" s="626"/>
      <c r="G1500" s="626"/>
      <c r="H1500" s="626"/>
      <c r="I1500" s="626"/>
      <c r="J1500" s="626"/>
      <c r="K1500" s="626"/>
      <c r="L1500" s="626"/>
      <c r="M1500" s="626"/>
      <c r="N1500" s="626"/>
      <c r="O1500" s="626"/>
      <c r="P1500" s="626"/>
      <c r="Q1500" s="13"/>
      <c r="R1500" s="13"/>
      <c r="S1500" s="13"/>
      <c r="T1500" s="13"/>
      <c r="U1500" s="13"/>
      <c r="V1500" s="13"/>
      <c r="W1500" s="1038"/>
      <c r="X1500" s="13">
        <f t="shared" si="1090"/>
        <v>0</v>
      </c>
      <c r="Y1500" s="13"/>
      <c r="Z1500" s="13"/>
      <c r="AA1500" s="13"/>
      <c r="AB1500" s="1252"/>
      <c r="AC1500" s="13"/>
      <c r="AD1500" s="13"/>
      <c r="AE1500" s="1798"/>
      <c r="AF1500" s="2406"/>
    </row>
    <row r="1501" spans="1:32" ht="35.25" customHeight="1" x14ac:dyDescent="0.25">
      <c r="A1501" s="70">
        <v>1</v>
      </c>
      <c r="B1501" s="70">
        <v>1</v>
      </c>
      <c r="C1501" s="1226" t="s">
        <v>364</v>
      </c>
      <c r="D1501" s="627"/>
      <c r="E1501" s="2150"/>
      <c r="F1501" s="440"/>
      <c r="G1501" s="440"/>
      <c r="H1501" s="440"/>
      <c r="I1501" s="440"/>
      <c r="J1501" s="440"/>
      <c r="K1501" s="440"/>
      <c r="L1501" s="440"/>
      <c r="M1501" s="440"/>
      <c r="N1501" s="440"/>
      <c r="O1501" s="440"/>
      <c r="P1501" s="440"/>
      <c r="Q1501" s="8"/>
      <c r="R1501" s="8"/>
      <c r="S1501" s="8"/>
      <c r="T1501" s="8"/>
      <c r="U1501" s="8"/>
      <c r="V1501" s="8"/>
      <c r="W1501" s="1035"/>
      <c r="X1501" s="8">
        <f t="shared" si="1090"/>
        <v>0</v>
      </c>
      <c r="Y1501" s="8"/>
      <c r="Z1501" s="8"/>
      <c r="AA1501" s="8"/>
      <c r="AB1501" s="1152"/>
      <c r="AC1501" s="8"/>
      <c r="AD1501" s="8"/>
      <c r="AE1501" s="1795"/>
      <c r="AF1501" s="2406"/>
    </row>
    <row r="1502" spans="1:32" ht="15" customHeight="1" x14ac:dyDescent="0.25">
      <c r="A1502" s="70">
        <v>1</v>
      </c>
      <c r="B1502" s="70">
        <v>1</v>
      </c>
      <c r="C1502" s="607" t="s">
        <v>302</v>
      </c>
      <c r="D1502" s="441"/>
      <c r="E1502" s="2150"/>
      <c r="F1502" s="440"/>
      <c r="G1502" s="440"/>
      <c r="H1502" s="440"/>
      <c r="I1502" s="440"/>
      <c r="J1502" s="440"/>
      <c r="K1502" s="440"/>
      <c r="L1502" s="440"/>
      <c r="M1502" s="440"/>
      <c r="N1502" s="440"/>
      <c r="O1502" s="440"/>
      <c r="P1502" s="440"/>
      <c r="Q1502" s="8"/>
      <c r="R1502" s="8"/>
      <c r="S1502" s="8"/>
      <c r="T1502" s="8"/>
      <c r="U1502" s="8"/>
      <c r="V1502" s="8"/>
      <c r="W1502" s="1035"/>
      <c r="X1502" s="8">
        <f t="shared" si="1090"/>
        <v>0</v>
      </c>
      <c r="Y1502" s="8"/>
      <c r="Z1502" s="8"/>
      <c r="AA1502" s="8"/>
      <c r="AB1502" s="1152"/>
      <c r="AC1502" s="8"/>
      <c r="AD1502" s="8"/>
      <c r="AE1502" s="1795"/>
      <c r="AF1502" s="2406"/>
    </row>
    <row r="1503" spans="1:32" ht="15" customHeight="1" x14ac:dyDescent="0.25">
      <c r="A1503" s="70">
        <v>1</v>
      </c>
      <c r="B1503" s="70">
        <v>1</v>
      </c>
      <c r="C1503" s="407" t="s">
        <v>361</v>
      </c>
      <c r="D1503" s="407"/>
      <c r="E1503" s="2150">
        <f>E1504+E1505+E1506+E1507</f>
        <v>2914</v>
      </c>
      <c r="F1503" s="440">
        <f>F1504+F1505+F1506+F1507</f>
        <v>1457</v>
      </c>
      <c r="G1503" s="440">
        <f>G1504+G1505+G1506+G1507</f>
        <v>4761</v>
      </c>
      <c r="H1503" s="440">
        <f>G1503/F1503*100</f>
        <v>326.76733013040496</v>
      </c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8"/>
      <c r="V1503" s="8"/>
      <c r="W1503" s="1035"/>
      <c r="X1503" s="8">
        <f t="shared" si="1090"/>
        <v>0</v>
      </c>
      <c r="Y1503" s="8"/>
      <c r="Z1503" s="8">
        <f>X1503-W1503</f>
        <v>0</v>
      </c>
      <c r="AA1503" s="8"/>
      <c r="AB1503" s="1152"/>
      <c r="AC1503" s="8">
        <f>AC1504+AC1505+AC1506+AC1507</f>
        <v>3</v>
      </c>
      <c r="AD1503" s="8">
        <f>AD1504+AD1505+AD1506+AD1507</f>
        <v>1747.56</v>
      </c>
      <c r="AE1503" s="8">
        <f>AE1504+AE1505+AE1506+AE1507</f>
        <v>1.74756</v>
      </c>
      <c r="AF1503" s="2406"/>
    </row>
    <row r="1504" spans="1:32" ht="38.1" customHeight="1" x14ac:dyDescent="0.25">
      <c r="A1504" s="70">
        <v>1</v>
      </c>
      <c r="B1504" s="70">
        <v>1</v>
      </c>
      <c r="C1504" s="407" t="s">
        <v>303</v>
      </c>
      <c r="D1504" s="407"/>
      <c r="E1504" s="2150"/>
      <c r="F1504" s="92">
        <f t="shared" ref="F1504:F1510" si="1119">ROUND(E1504/12*$C$4,0)</f>
        <v>0</v>
      </c>
      <c r="G1504" s="440"/>
      <c r="H1504" s="440"/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8"/>
      <c r="V1504" s="8"/>
      <c r="W1504" s="1035"/>
      <c r="X1504" s="8">
        <f t="shared" si="1090"/>
        <v>0</v>
      </c>
      <c r="Y1504" s="8"/>
      <c r="Z1504" s="8"/>
      <c r="AA1504" s="8"/>
      <c r="AB1504" s="1152"/>
      <c r="AC1504" s="8"/>
      <c r="AD1504" s="8"/>
      <c r="AE1504" s="1795"/>
      <c r="AF1504" s="2406"/>
    </row>
    <row r="1505" spans="1:32" ht="38.1" customHeight="1" x14ac:dyDescent="0.25">
      <c r="A1505" s="70">
        <v>1</v>
      </c>
      <c r="B1505" s="70">
        <v>1</v>
      </c>
      <c r="C1505" s="407" t="s">
        <v>304</v>
      </c>
      <c r="D1505" s="407"/>
      <c r="E1505" s="2150">
        <v>100</v>
      </c>
      <c r="F1505" s="92">
        <f t="shared" si="1119"/>
        <v>50</v>
      </c>
      <c r="G1505" s="440"/>
      <c r="H1505" s="440">
        <f>G1505/F1505*100</f>
        <v>0</v>
      </c>
      <c r="I1505" s="440"/>
      <c r="J1505" s="440"/>
      <c r="K1505" s="440"/>
      <c r="L1505" s="440"/>
      <c r="M1505" s="440"/>
      <c r="N1505" s="440"/>
      <c r="O1505" s="440"/>
      <c r="P1505" s="440"/>
      <c r="Q1505" s="8"/>
      <c r="R1505" s="8"/>
      <c r="S1505" s="8"/>
      <c r="T1505" s="8"/>
      <c r="U1505" s="8"/>
      <c r="V1505" s="8"/>
      <c r="W1505" s="1035"/>
      <c r="X1505" s="8">
        <f t="shared" si="1090"/>
        <v>0</v>
      </c>
      <c r="Y1505" s="8"/>
      <c r="Z1505" s="8"/>
      <c r="AA1505" s="8"/>
      <c r="AB1505" s="1152"/>
      <c r="AC1505" s="8"/>
      <c r="AD1505" s="8"/>
      <c r="AE1505" s="1795"/>
      <c r="AF1505" s="2406"/>
    </row>
    <row r="1506" spans="1:32" ht="34.5" customHeight="1" x14ac:dyDescent="0.25">
      <c r="A1506" s="70">
        <v>1</v>
      </c>
      <c r="B1506" s="70">
        <v>1</v>
      </c>
      <c r="C1506" s="407" t="s">
        <v>305</v>
      </c>
      <c r="D1506" s="407"/>
      <c r="E1506" s="2150"/>
      <c r="F1506" s="92">
        <f t="shared" si="1119"/>
        <v>0</v>
      </c>
      <c r="G1506" s="440"/>
      <c r="H1506" s="440"/>
      <c r="I1506" s="440"/>
      <c r="J1506" s="440"/>
      <c r="K1506" s="440"/>
      <c r="L1506" s="440"/>
      <c r="M1506" s="440"/>
      <c r="N1506" s="440"/>
      <c r="O1506" s="440"/>
      <c r="P1506" s="440"/>
      <c r="Q1506" s="8"/>
      <c r="R1506" s="8"/>
      <c r="S1506" s="8"/>
      <c r="T1506" s="8"/>
      <c r="U1506" s="8"/>
      <c r="V1506" s="8"/>
      <c r="W1506" s="1035"/>
      <c r="X1506" s="8">
        <f t="shared" si="1090"/>
        <v>0</v>
      </c>
      <c r="Y1506" s="8"/>
      <c r="Z1506" s="8"/>
      <c r="AA1506" s="8"/>
      <c r="AB1506" s="1152"/>
      <c r="AC1506" s="8"/>
      <c r="AD1506" s="8"/>
      <c r="AE1506" s="1795"/>
      <c r="AF1506" s="2406"/>
    </row>
    <row r="1507" spans="1:32" ht="22.5" customHeight="1" x14ac:dyDescent="0.25">
      <c r="A1507" s="70">
        <v>1</v>
      </c>
      <c r="B1507" s="70">
        <v>1</v>
      </c>
      <c r="C1507" s="407" t="s">
        <v>306</v>
      </c>
      <c r="D1507" s="407"/>
      <c r="E1507" s="2150">
        <v>2814</v>
      </c>
      <c r="F1507" s="92">
        <f t="shared" si="1119"/>
        <v>1407</v>
      </c>
      <c r="G1507" s="440">
        <v>4761</v>
      </c>
      <c r="H1507" s="440">
        <f>G1507/F1507*100</f>
        <v>338.37953091684432</v>
      </c>
      <c r="I1507" s="440"/>
      <c r="J1507" s="440"/>
      <c r="K1507" s="440"/>
      <c r="L1507" s="440"/>
      <c r="M1507" s="440"/>
      <c r="N1507" s="440"/>
      <c r="O1507" s="440"/>
      <c r="P1507" s="440"/>
      <c r="Q1507" s="8"/>
      <c r="R1507" s="8"/>
      <c r="S1507" s="8"/>
      <c r="T1507" s="8"/>
      <c r="U1507" s="8"/>
      <c r="V1507" s="8"/>
      <c r="W1507" s="1035"/>
      <c r="X1507" s="8">
        <f t="shared" si="1090"/>
        <v>0</v>
      </c>
      <c r="Y1507" s="8"/>
      <c r="Z1507" s="8"/>
      <c r="AA1507" s="8"/>
      <c r="AB1507" s="1152"/>
      <c r="AC1507" s="8">
        <v>3</v>
      </c>
      <c r="AD1507" s="8">
        <v>1747.56</v>
      </c>
      <c r="AE1507" s="1795">
        <f>AD1507/1000</f>
        <v>1.74756</v>
      </c>
      <c r="AF1507" s="2406"/>
    </row>
    <row r="1508" spans="1:32" ht="42" customHeight="1" x14ac:dyDescent="0.25">
      <c r="B1508" s="70">
        <v>1</v>
      </c>
      <c r="C1508" s="407" t="s">
        <v>552</v>
      </c>
      <c r="D1508" s="407"/>
      <c r="E1508" s="2150">
        <v>140</v>
      </c>
      <c r="F1508" s="92">
        <f>E1508/7*($C$4-5)</f>
        <v>20</v>
      </c>
      <c r="G1508" s="440"/>
      <c r="H1508" s="440">
        <f>G1508/F1508*100</f>
        <v>0</v>
      </c>
      <c r="I1508" s="440"/>
      <c r="J1508" s="440"/>
      <c r="K1508" s="440"/>
      <c r="L1508" s="440"/>
      <c r="M1508" s="440"/>
      <c r="N1508" s="440"/>
      <c r="O1508" s="440"/>
      <c r="P1508" s="440"/>
      <c r="Q1508" s="8"/>
      <c r="R1508" s="8"/>
      <c r="S1508" s="8"/>
      <c r="T1508" s="8"/>
      <c r="U1508" s="8"/>
      <c r="V1508" s="8"/>
      <c r="W1508" s="1035"/>
      <c r="X1508" s="8"/>
      <c r="Y1508" s="8"/>
      <c r="Z1508" s="8"/>
      <c r="AA1508" s="8"/>
      <c r="AB1508" s="1152"/>
      <c r="AC1508" s="8"/>
      <c r="AD1508" s="8"/>
      <c r="AE1508" s="1795"/>
      <c r="AF1508" s="2406"/>
    </row>
    <row r="1509" spans="1:32" ht="15" customHeight="1" x14ac:dyDescent="0.25">
      <c r="A1509" s="70">
        <v>1</v>
      </c>
      <c r="B1509" s="70">
        <v>1</v>
      </c>
      <c r="C1509" s="407" t="s">
        <v>360</v>
      </c>
      <c r="D1509" s="407"/>
      <c r="E1509" s="2150">
        <v>3419</v>
      </c>
      <c r="F1509" s="92">
        <f t="shared" si="1119"/>
        <v>1710</v>
      </c>
      <c r="G1509" s="440">
        <v>1856</v>
      </c>
      <c r="H1509" s="440">
        <f>G1509/F1509*100</f>
        <v>108.53801169590642</v>
      </c>
      <c r="I1509" s="440"/>
      <c r="J1509" s="440"/>
      <c r="K1509" s="440"/>
      <c r="L1509" s="440"/>
      <c r="M1509" s="440"/>
      <c r="N1509" s="440"/>
      <c r="O1509" s="440"/>
      <c r="P1509" s="440"/>
      <c r="Q1509" s="8"/>
      <c r="R1509" s="8"/>
      <c r="S1509" s="8"/>
      <c r="T1509" s="8"/>
      <c r="U1509" s="8"/>
      <c r="V1509" s="8"/>
      <c r="W1509" s="1035"/>
      <c r="X1509" s="8">
        <f t="shared" si="1090"/>
        <v>0</v>
      </c>
      <c r="Y1509" s="8"/>
      <c r="Z1509" s="8"/>
      <c r="AA1509" s="8"/>
      <c r="AB1509" s="1152"/>
      <c r="AC1509" s="8">
        <v>15</v>
      </c>
      <c r="AD1509" s="8">
        <f>26799.78+AD1510</f>
        <v>26799.78</v>
      </c>
      <c r="AE1509" s="1795">
        <f t="shared" ref="AE1509:AE1510" si="1120">AD1509/1000</f>
        <v>26.799779999999998</v>
      </c>
      <c r="AF1509" s="2406"/>
    </row>
    <row r="1510" spans="1:32" ht="34.5" customHeight="1" x14ac:dyDescent="0.25">
      <c r="A1510" s="70">
        <v>1</v>
      </c>
      <c r="B1510" s="70">
        <v>1</v>
      </c>
      <c r="C1510" s="407" t="s">
        <v>377</v>
      </c>
      <c r="D1510" s="407"/>
      <c r="E1510" s="2150"/>
      <c r="F1510" s="92">
        <f t="shared" si="1119"/>
        <v>0</v>
      </c>
      <c r="G1510" s="440"/>
      <c r="H1510" s="440"/>
      <c r="I1510" s="440"/>
      <c r="J1510" s="440"/>
      <c r="K1510" s="440"/>
      <c r="L1510" s="440"/>
      <c r="M1510" s="440"/>
      <c r="N1510" s="440"/>
      <c r="O1510" s="440"/>
      <c r="P1510" s="440"/>
      <c r="Q1510" s="8"/>
      <c r="R1510" s="8"/>
      <c r="S1510" s="8"/>
      <c r="T1510" s="8"/>
      <c r="U1510" s="8"/>
      <c r="V1510" s="8"/>
      <c r="W1510" s="1035"/>
      <c r="X1510" s="8">
        <f t="shared" si="1090"/>
        <v>0</v>
      </c>
      <c r="Y1510" s="8"/>
      <c r="Z1510" s="8"/>
      <c r="AA1510" s="8"/>
      <c r="AB1510" s="1152"/>
      <c r="AC1510" s="8"/>
      <c r="AD1510" s="8"/>
      <c r="AE1510" s="1795">
        <f t="shared" si="1120"/>
        <v>0</v>
      </c>
      <c r="AF1510" s="2406"/>
    </row>
    <row r="1511" spans="1:32" ht="35.25" customHeight="1" x14ac:dyDescent="0.25">
      <c r="A1511" s="70">
        <v>1</v>
      </c>
      <c r="B1511" s="70">
        <v>1</v>
      </c>
      <c r="C1511" s="508" t="s">
        <v>168</v>
      </c>
      <c r="D1511" s="508"/>
      <c r="E1511" s="2330">
        <f>SUM(E1503+E1509*3.2)</f>
        <v>13854.800000000001</v>
      </c>
      <c r="F1511" s="388">
        <f>SUM(F1503+F1509*3.2)</f>
        <v>6929</v>
      </c>
      <c r="G1511" s="388">
        <f>SUM(G1503+G1509*3.2)</f>
        <v>10700.2</v>
      </c>
      <c r="H1511" s="440">
        <f>G1511/F1511*100</f>
        <v>154.42632414489827</v>
      </c>
      <c r="I1511" s="440"/>
      <c r="J1511" s="440"/>
      <c r="K1511" s="440"/>
      <c r="L1511" s="440"/>
      <c r="M1511" s="440"/>
      <c r="N1511" s="440"/>
      <c r="O1511" s="440"/>
      <c r="P1511" s="440"/>
      <c r="Q1511" s="17">
        <v>6802.9728000000005</v>
      </c>
      <c r="R1511" s="17">
        <v>6802.9728000000005</v>
      </c>
      <c r="S1511" s="17">
        <v>6802.9728000000005</v>
      </c>
      <c r="T1511" s="17">
        <v>6802.9728000000005</v>
      </c>
      <c r="U1511" s="17">
        <v>6802.9728000000005</v>
      </c>
      <c r="V1511" s="17">
        <v>6802.9728000000005</v>
      </c>
      <c r="W1511" s="1695">
        <f>Q1511/12*$C$4+(R1511-Q1511)/11*5+(S1511-R1511)/10*4+(T1511-S1511)/9*3+(U1511-T1511)/8*2+(V1511-U1511)/7*1</f>
        <v>3401.4863999999998</v>
      </c>
      <c r="X1511" s="17">
        <f t="shared" ref="X1511" si="1121">AB1511-AA1511-Y1511</f>
        <v>3379.3768699999996</v>
      </c>
      <c r="Y1511" s="17"/>
      <c r="Z1511" s="17">
        <f>X1511-W1511</f>
        <v>-22.109530000000177</v>
      </c>
      <c r="AA1511" s="17">
        <v>-2.0651599999999997</v>
      </c>
      <c r="AB1511" s="1244">
        <v>3377.3117099999995</v>
      </c>
      <c r="AC1511" s="17">
        <f>AC1509*3.2+AC1503</f>
        <v>51</v>
      </c>
      <c r="AD1511" s="17">
        <f>AD1509+AD1503</f>
        <v>28547.34</v>
      </c>
      <c r="AE1511" s="17">
        <f>AE1509+AE1503</f>
        <v>28.547339999999998</v>
      </c>
      <c r="AF1511" s="2406"/>
    </row>
    <row r="1512" spans="1:32" ht="15" customHeight="1" x14ac:dyDescent="0.25">
      <c r="A1512" s="70">
        <v>1</v>
      </c>
      <c r="B1512" s="70">
        <v>1</v>
      </c>
      <c r="C1512" s="483" t="s">
        <v>307</v>
      </c>
      <c r="D1512" s="407"/>
      <c r="E1512" s="2150"/>
      <c r="F1512" s="92"/>
      <c r="G1512" s="440"/>
      <c r="H1512" s="440"/>
      <c r="I1512" s="440"/>
      <c r="J1512" s="440"/>
      <c r="K1512" s="440"/>
      <c r="L1512" s="440"/>
      <c r="M1512" s="440"/>
      <c r="N1512" s="440"/>
      <c r="O1512" s="440"/>
      <c r="P1512" s="440"/>
      <c r="Q1512" s="8"/>
      <c r="R1512" s="8"/>
      <c r="S1512" s="8"/>
      <c r="T1512" s="8"/>
      <c r="U1512" s="8"/>
      <c r="V1512" s="8"/>
      <c r="W1512" s="1035"/>
      <c r="X1512" s="8">
        <f t="shared" si="1090"/>
        <v>0</v>
      </c>
      <c r="Y1512" s="8"/>
      <c r="Z1512" s="8"/>
      <c r="AA1512" s="8"/>
      <c r="AB1512" s="1152"/>
      <c r="AC1512" s="8"/>
      <c r="AD1512" s="8"/>
      <c r="AE1512" s="1795"/>
      <c r="AF1512" s="2406"/>
    </row>
    <row r="1513" spans="1:32" ht="15" customHeight="1" x14ac:dyDescent="0.25">
      <c r="A1513" s="70">
        <v>1</v>
      </c>
      <c r="B1513" s="70">
        <v>1</v>
      </c>
      <c r="C1513" s="407" t="s">
        <v>198</v>
      </c>
      <c r="D1513" s="407"/>
      <c r="E1513" s="2150">
        <f t="shared" ref="E1513:F1513" si="1122">SUM(E1516,E1519,E1521)+E1514/2.7</f>
        <v>7478.7407407407409</v>
      </c>
      <c r="F1513" s="440">
        <f t="shared" si="1122"/>
        <v>3740.3703703703704</v>
      </c>
      <c r="G1513" s="440">
        <f>SUM(G1516,G1519,G1521)+G1514/2.7</f>
        <v>3567.5740740740739</v>
      </c>
      <c r="H1513" s="440">
        <f>G1513/F1513*100</f>
        <v>95.380235666897704</v>
      </c>
      <c r="I1513" s="440"/>
      <c r="J1513" s="440"/>
      <c r="K1513" s="440"/>
      <c r="L1513" s="440"/>
      <c r="M1513" s="440"/>
      <c r="N1513" s="440"/>
      <c r="O1513" s="440"/>
      <c r="P1513" s="440"/>
      <c r="Q1513" s="8"/>
      <c r="R1513" s="8"/>
      <c r="S1513" s="8"/>
      <c r="T1513" s="8"/>
      <c r="U1513" s="8"/>
      <c r="V1513" s="8"/>
      <c r="W1513" s="1035"/>
      <c r="X1513" s="8">
        <f t="shared" si="1090"/>
        <v>0</v>
      </c>
      <c r="Y1513" s="8"/>
      <c r="Z1513" s="8"/>
      <c r="AA1513" s="8"/>
      <c r="AB1513" s="1152"/>
      <c r="AC1513" s="2466">
        <f t="shared" ref="AC1513" si="1123">SUM(AC1516,AC1519,AC1521)+AC1514/2.7</f>
        <v>0</v>
      </c>
      <c r="AD1513" s="1715">
        <f t="shared" ref="AD1513:AE1513" si="1124">AD1515+AD1516+AD1519+AD1521</f>
        <v>0</v>
      </c>
      <c r="AE1513" s="1715">
        <f t="shared" si="1124"/>
        <v>0</v>
      </c>
      <c r="AF1513" s="2406"/>
    </row>
    <row r="1514" spans="1:32" ht="15" customHeight="1" x14ac:dyDescent="0.25">
      <c r="B1514" s="70">
        <v>1</v>
      </c>
      <c r="C1514" s="407" t="s">
        <v>470</v>
      </c>
      <c r="D1514" s="407"/>
      <c r="E1514" s="2150">
        <v>4700</v>
      </c>
      <c r="F1514" s="92">
        <f>ROUND(E1514/12*$C$4,0)</f>
        <v>2350</v>
      </c>
      <c r="G1514" s="440">
        <v>2202.0500000000002</v>
      </c>
      <c r="H1514" s="440">
        <f>G1514/F1514*100</f>
        <v>93.704255319148942</v>
      </c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1035"/>
      <c r="X1514" s="8"/>
      <c r="Y1514" s="8"/>
      <c r="Z1514" s="8"/>
      <c r="AA1514" s="8"/>
      <c r="AB1514" s="1152"/>
      <c r="AC1514" s="1715"/>
      <c r="AD1514" s="1715"/>
      <c r="AE1514" s="1715"/>
      <c r="AF1514" s="2406"/>
    </row>
    <row r="1515" spans="1:32" ht="38.1" customHeight="1" x14ac:dyDescent="0.25">
      <c r="A1515" s="70">
        <v>1</v>
      </c>
      <c r="B1515" s="70">
        <v>1</v>
      </c>
      <c r="C1515" s="407" t="s">
        <v>303</v>
      </c>
      <c r="D1515" s="407"/>
      <c r="E1515" s="2150"/>
      <c r="F1515" s="92"/>
      <c r="G1515" s="440"/>
      <c r="H1515" s="440"/>
      <c r="I1515" s="440"/>
      <c r="J1515" s="440"/>
      <c r="K1515" s="440"/>
      <c r="L1515" s="440"/>
      <c r="M1515" s="440"/>
      <c r="N1515" s="440"/>
      <c r="O1515" s="440"/>
      <c r="P1515" s="440"/>
      <c r="Q1515" s="8"/>
      <c r="R1515" s="8"/>
      <c r="S1515" s="8"/>
      <c r="T1515" s="8"/>
      <c r="U1515" s="8"/>
      <c r="V1515" s="8"/>
      <c r="W1515" s="1035"/>
      <c r="X1515" s="8">
        <f t="shared" si="1090"/>
        <v>0</v>
      </c>
      <c r="Y1515" s="8"/>
      <c r="Z1515" s="8"/>
      <c r="AA1515" s="8"/>
      <c r="AB1515" s="1152"/>
      <c r="AC1515" s="1715"/>
      <c r="AD1515" s="1715"/>
      <c r="AE1515" s="1803"/>
      <c r="AF1515" s="2406"/>
    </row>
    <row r="1516" spans="1:32" ht="38.1" customHeight="1" x14ac:dyDescent="0.25">
      <c r="A1516" s="70">
        <v>1</v>
      </c>
      <c r="B1516" s="70">
        <v>1</v>
      </c>
      <c r="C1516" s="407" t="s">
        <v>308</v>
      </c>
      <c r="D1516" s="407"/>
      <c r="E1516" s="2150">
        <f>SUM(E1517:E1518)</f>
        <v>1338</v>
      </c>
      <c r="F1516" s="440">
        <f>SUM(F1517:F1518)</f>
        <v>670</v>
      </c>
      <c r="G1516" s="440">
        <f>SUM(G1517:G1518)</f>
        <v>640</v>
      </c>
      <c r="H1516" s="440">
        <f t="shared" ref="H1516:H1526" si="1125">G1516/F1516*100</f>
        <v>95.522388059701484</v>
      </c>
      <c r="I1516" s="440"/>
      <c r="J1516" s="440"/>
      <c r="K1516" s="440"/>
      <c r="L1516" s="440"/>
      <c r="M1516" s="440"/>
      <c r="N1516" s="440"/>
      <c r="O1516" s="440"/>
      <c r="P1516" s="440"/>
      <c r="Q1516" s="8"/>
      <c r="R1516" s="8"/>
      <c r="S1516" s="8"/>
      <c r="T1516" s="8"/>
      <c r="U1516" s="8"/>
      <c r="V1516" s="8"/>
      <c r="W1516" s="1035"/>
      <c r="X1516" s="8">
        <f t="shared" si="1090"/>
        <v>0</v>
      </c>
      <c r="Y1516" s="8"/>
      <c r="Z1516" s="8"/>
      <c r="AA1516" s="8"/>
      <c r="AB1516" s="1152"/>
      <c r="AC1516" s="1715">
        <f>AC1517+AC1518</f>
        <v>0</v>
      </c>
      <c r="AD1516" s="1715">
        <f t="shared" ref="AD1516:AE1516" si="1126">AD1517+AD1518</f>
        <v>0</v>
      </c>
      <c r="AE1516" s="1715">
        <f t="shared" si="1126"/>
        <v>0</v>
      </c>
      <c r="AF1516" s="2406"/>
    </row>
    <row r="1517" spans="1:32" ht="38.1" customHeight="1" x14ac:dyDescent="0.25">
      <c r="A1517" s="70">
        <v>1</v>
      </c>
      <c r="B1517" s="70">
        <v>1</v>
      </c>
      <c r="C1517" s="407" t="s">
        <v>309</v>
      </c>
      <c r="D1517" s="407"/>
      <c r="E1517" s="2150">
        <v>1029</v>
      </c>
      <c r="F1517" s="92">
        <f>ROUND(E1517/12*$C$4,0)</f>
        <v>515</v>
      </c>
      <c r="G1517" s="440">
        <v>510</v>
      </c>
      <c r="H1517" s="440">
        <f t="shared" si="1125"/>
        <v>99.029126213592235</v>
      </c>
      <c r="I1517" s="440"/>
      <c r="J1517" s="440"/>
      <c r="K1517" s="440"/>
      <c r="L1517" s="440"/>
      <c r="M1517" s="440"/>
      <c r="N1517" s="440"/>
      <c r="O1517" s="440"/>
      <c r="P1517" s="440"/>
      <c r="Q1517" s="8"/>
      <c r="R1517" s="8"/>
      <c r="S1517" s="8"/>
      <c r="T1517" s="8"/>
      <c r="U1517" s="8"/>
      <c r="V1517" s="8"/>
      <c r="W1517" s="1035"/>
      <c r="X1517" s="8">
        <f t="shared" si="1090"/>
        <v>0</v>
      </c>
      <c r="Y1517" s="8"/>
      <c r="Z1517" s="8"/>
      <c r="AA1517" s="8"/>
      <c r="AB1517" s="1152"/>
      <c r="AC1517" s="1715"/>
      <c r="AD1517" s="1715"/>
      <c r="AE1517" s="1803">
        <f t="shared" ref="AE1517:AE1518" si="1127">AD1517/1000</f>
        <v>0</v>
      </c>
      <c r="AF1517" s="2406"/>
    </row>
    <row r="1518" spans="1:32" ht="45.75" customHeight="1" x14ac:dyDescent="0.25">
      <c r="A1518" s="70">
        <v>1</v>
      </c>
      <c r="B1518" s="70">
        <v>1</v>
      </c>
      <c r="C1518" s="407" t="s">
        <v>310</v>
      </c>
      <c r="D1518" s="407"/>
      <c r="E1518" s="2150">
        <v>309</v>
      </c>
      <c r="F1518" s="92">
        <f>ROUND(E1518/12*$C$4,0)</f>
        <v>155</v>
      </c>
      <c r="G1518" s="440">
        <v>130</v>
      </c>
      <c r="H1518" s="440">
        <f t="shared" si="1125"/>
        <v>83.870967741935488</v>
      </c>
      <c r="I1518" s="440"/>
      <c r="J1518" s="440"/>
      <c r="K1518" s="440"/>
      <c r="L1518" s="440"/>
      <c r="M1518" s="440"/>
      <c r="N1518" s="440"/>
      <c r="O1518" s="440"/>
      <c r="P1518" s="440"/>
      <c r="Q1518" s="8"/>
      <c r="R1518" s="8"/>
      <c r="S1518" s="8"/>
      <c r="T1518" s="8"/>
      <c r="U1518" s="8"/>
      <c r="V1518" s="8"/>
      <c r="W1518" s="1035"/>
      <c r="X1518" s="8">
        <f t="shared" si="1090"/>
        <v>0</v>
      </c>
      <c r="Y1518" s="8"/>
      <c r="Z1518" s="8">
        <f>X1518-W1518</f>
        <v>0</v>
      </c>
      <c r="AA1518" s="8"/>
      <c r="AB1518" s="1152"/>
      <c r="AC1518" s="1715"/>
      <c r="AD1518" s="1715"/>
      <c r="AE1518" s="1803">
        <f t="shared" si="1127"/>
        <v>0</v>
      </c>
      <c r="AF1518" s="2406"/>
    </row>
    <row r="1519" spans="1:32" ht="42" customHeight="1" x14ac:dyDescent="0.25">
      <c r="A1519" s="70">
        <v>1</v>
      </c>
      <c r="B1519" s="70">
        <v>1</v>
      </c>
      <c r="C1519" s="407" t="s">
        <v>311</v>
      </c>
      <c r="D1519" s="407"/>
      <c r="E1519" s="2150">
        <f>SUM(E1520)</f>
        <v>400</v>
      </c>
      <c r="F1519" s="440">
        <f>SUM(F1520)</f>
        <v>200</v>
      </c>
      <c r="G1519" s="440">
        <f>SUM(G1520)</f>
        <v>198</v>
      </c>
      <c r="H1519" s="440">
        <f t="shared" si="1125"/>
        <v>99</v>
      </c>
      <c r="I1519" s="440"/>
      <c r="J1519" s="440"/>
      <c r="K1519" s="440"/>
      <c r="L1519" s="440"/>
      <c r="M1519" s="440"/>
      <c r="N1519" s="440"/>
      <c r="O1519" s="440"/>
      <c r="P1519" s="440"/>
      <c r="Q1519" s="8"/>
      <c r="R1519" s="8"/>
      <c r="S1519" s="8"/>
      <c r="T1519" s="8"/>
      <c r="U1519" s="8"/>
      <c r="V1519" s="8"/>
      <c r="W1519" s="1035"/>
      <c r="X1519" s="8">
        <f t="shared" si="1090"/>
        <v>0</v>
      </c>
      <c r="Y1519" s="8"/>
      <c r="Z1519" s="8"/>
      <c r="AA1519" s="8"/>
      <c r="AB1519" s="1152"/>
      <c r="AC1519" s="1715"/>
      <c r="AD1519" s="1715"/>
      <c r="AE1519" s="1803"/>
      <c r="AF1519" s="2406"/>
    </row>
    <row r="1520" spans="1:32" ht="35.25" customHeight="1" x14ac:dyDescent="0.25">
      <c r="A1520" s="70">
        <v>1</v>
      </c>
      <c r="B1520" s="70">
        <v>1</v>
      </c>
      <c r="C1520" s="407" t="s">
        <v>312</v>
      </c>
      <c r="D1520" s="407"/>
      <c r="E1520" s="2150">
        <v>400</v>
      </c>
      <c r="F1520" s="92">
        <f>ROUND(E1520/12*$C$4,0)</f>
        <v>200</v>
      </c>
      <c r="G1520" s="440">
        <v>198</v>
      </c>
      <c r="H1520" s="440">
        <f t="shared" si="1125"/>
        <v>99</v>
      </c>
      <c r="I1520" s="440"/>
      <c r="J1520" s="440"/>
      <c r="K1520" s="440"/>
      <c r="L1520" s="440"/>
      <c r="M1520" s="440"/>
      <c r="N1520" s="440"/>
      <c r="O1520" s="440"/>
      <c r="P1520" s="440"/>
      <c r="Q1520" s="8"/>
      <c r="R1520" s="8"/>
      <c r="S1520" s="8"/>
      <c r="T1520" s="8"/>
      <c r="U1520" s="8"/>
      <c r="V1520" s="8"/>
      <c r="W1520" s="1035"/>
      <c r="X1520" s="8">
        <f t="shared" si="1090"/>
        <v>0</v>
      </c>
      <c r="Y1520" s="8"/>
      <c r="Z1520" s="8">
        <f>X1520-W1520</f>
        <v>0</v>
      </c>
      <c r="AA1520" s="8"/>
      <c r="AB1520" s="1152"/>
      <c r="AC1520" s="1715"/>
      <c r="AD1520" s="1715"/>
      <c r="AE1520" s="1803"/>
      <c r="AF1520" s="2406"/>
    </row>
    <row r="1521" spans="1:32" ht="15" customHeight="1" x14ac:dyDescent="0.25">
      <c r="A1521" s="70">
        <v>1</v>
      </c>
      <c r="B1521" s="70">
        <v>1</v>
      </c>
      <c r="C1521" s="407" t="s">
        <v>293</v>
      </c>
      <c r="D1521" s="407"/>
      <c r="E1521" s="2150">
        <v>4000</v>
      </c>
      <c r="F1521" s="92">
        <f>ROUND(E1521/12*$C$4,0)</f>
        <v>2000</v>
      </c>
      <c r="G1521" s="92">
        <v>1914</v>
      </c>
      <c r="H1521" s="440">
        <f t="shared" si="1125"/>
        <v>95.7</v>
      </c>
      <c r="I1521" s="440"/>
      <c r="J1521" s="440"/>
      <c r="K1521" s="440"/>
      <c r="L1521" s="440"/>
      <c r="M1521" s="440"/>
      <c r="N1521" s="440"/>
      <c r="O1521" s="440"/>
      <c r="P1521" s="440"/>
      <c r="Q1521" s="8"/>
      <c r="R1521" s="8"/>
      <c r="S1521" s="8"/>
      <c r="T1521" s="8"/>
      <c r="U1521" s="8"/>
      <c r="V1521" s="8"/>
      <c r="W1521" s="1035"/>
      <c r="X1521" s="8">
        <f t="shared" si="1090"/>
        <v>0</v>
      </c>
      <c r="Y1521" s="8"/>
      <c r="Z1521" s="8"/>
      <c r="AA1521" s="8"/>
      <c r="AB1521" s="1152"/>
      <c r="AC1521" s="1715"/>
      <c r="AD1521" s="1715"/>
      <c r="AE1521" s="1803">
        <f>AD1521/1000</f>
        <v>0</v>
      </c>
      <c r="AF1521" s="2406"/>
    </row>
    <row r="1522" spans="1:32" ht="15" customHeight="1" x14ac:dyDescent="0.25">
      <c r="A1522" s="70">
        <v>1</v>
      </c>
      <c r="B1522" s="70">
        <v>1</v>
      </c>
      <c r="C1522" s="407" t="s">
        <v>157</v>
      </c>
      <c r="D1522" s="407"/>
      <c r="E1522" s="2150">
        <f>E1523/8.5</f>
        <v>9447.0588235294126</v>
      </c>
      <c r="F1522" s="92">
        <f t="shared" ref="F1522:G1522" si="1128">F1523/8.5</f>
        <v>4723.5294117647063</v>
      </c>
      <c r="G1522" s="92">
        <f t="shared" si="1128"/>
        <v>4810.012941176471</v>
      </c>
      <c r="H1522" s="440">
        <f t="shared" si="1125"/>
        <v>101.83090909090909</v>
      </c>
      <c r="I1522" s="440"/>
      <c r="J1522" s="440"/>
      <c r="K1522" s="440"/>
      <c r="L1522" s="440"/>
      <c r="M1522" s="440"/>
      <c r="N1522" s="440"/>
      <c r="O1522" s="440"/>
      <c r="P1522" s="440"/>
      <c r="Q1522" s="8"/>
      <c r="R1522" s="8"/>
      <c r="S1522" s="8"/>
      <c r="T1522" s="8"/>
      <c r="U1522" s="8"/>
      <c r="V1522" s="8"/>
      <c r="W1522" s="1035"/>
      <c r="X1522" s="8">
        <f t="shared" si="1090"/>
        <v>0</v>
      </c>
      <c r="Y1522" s="8"/>
      <c r="Z1522" s="8"/>
      <c r="AA1522" s="8"/>
      <c r="AB1522" s="1152"/>
      <c r="AC1522" s="2469">
        <f>AC1523/8.5</f>
        <v>1.4894117647058824</v>
      </c>
      <c r="AD1522" s="1715">
        <f>AD1523</f>
        <v>2482.0500000000002</v>
      </c>
      <c r="AE1522" s="1803">
        <f t="shared" ref="AE1522:AE1523" si="1129">AD1522/1000</f>
        <v>2.4820500000000001</v>
      </c>
      <c r="AF1522" s="2406"/>
    </row>
    <row r="1523" spans="1:32" ht="28.5" customHeight="1" x14ac:dyDescent="0.25">
      <c r="A1523" s="70">
        <v>1</v>
      </c>
      <c r="B1523" s="70">
        <v>1</v>
      </c>
      <c r="C1523" s="407" t="s">
        <v>298</v>
      </c>
      <c r="D1523" s="407"/>
      <c r="E1523" s="2150">
        <v>80300</v>
      </c>
      <c r="F1523" s="92">
        <f>ROUND(E1523/12*$C$4,0)</f>
        <v>40150</v>
      </c>
      <c r="G1523" s="440">
        <v>40885.11</v>
      </c>
      <c r="H1523" s="440">
        <f t="shared" si="1125"/>
        <v>101.83090909090909</v>
      </c>
      <c r="I1523" s="440"/>
      <c r="J1523" s="440"/>
      <c r="K1523" s="440"/>
      <c r="L1523" s="440"/>
      <c r="M1523" s="440"/>
      <c r="N1523" s="440"/>
      <c r="O1523" s="440"/>
      <c r="P1523" s="440"/>
      <c r="Q1523" s="8"/>
      <c r="R1523" s="8"/>
      <c r="S1523" s="8"/>
      <c r="T1523" s="8"/>
      <c r="U1523" s="8"/>
      <c r="V1523" s="8"/>
      <c r="W1523" s="1035"/>
      <c r="X1523" s="8">
        <f t="shared" si="1090"/>
        <v>0</v>
      </c>
      <c r="Y1523" s="8"/>
      <c r="Z1523" s="8">
        <f>X1523-W1523</f>
        <v>0</v>
      </c>
      <c r="AA1523" s="8"/>
      <c r="AB1523" s="1152"/>
      <c r="AC1523" s="1715">
        <v>12.66</v>
      </c>
      <c r="AD1523" s="8">
        <v>2482.0500000000002</v>
      </c>
      <c r="AE1523" s="1803">
        <f t="shared" si="1129"/>
        <v>2.4820500000000001</v>
      </c>
      <c r="AF1523" s="2406"/>
    </row>
    <row r="1524" spans="1:32" ht="29.25" customHeight="1" x14ac:dyDescent="0.25">
      <c r="A1524" s="70">
        <v>1</v>
      </c>
      <c r="B1524" s="70">
        <v>1</v>
      </c>
      <c r="C1524" s="407" t="s">
        <v>158</v>
      </c>
      <c r="D1524" s="407"/>
      <c r="E1524" s="2150">
        <v>370</v>
      </c>
      <c r="F1524" s="92">
        <f>ROUND(E1524/12*$C$4,0)</f>
        <v>185</v>
      </c>
      <c r="G1524" s="440">
        <v>237</v>
      </c>
      <c r="H1524" s="440">
        <f t="shared" si="1125"/>
        <v>128.1081081081081</v>
      </c>
      <c r="I1524" s="440"/>
      <c r="J1524" s="440"/>
      <c r="K1524" s="440"/>
      <c r="L1524" s="440"/>
      <c r="M1524" s="440"/>
      <c r="N1524" s="440"/>
      <c r="O1524" s="440"/>
      <c r="P1524" s="440"/>
      <c r="Q1524" s="8"/>
      <c r="R1524" s="8"/>
      <c r="S1524" s="8"/>
      <c r="T1524" s="8"/>
      <c r="U1524" s="8"/>
      <c r="V1524" s="8"/>
      <c r="W1524" s="1035"/>
      <c r="X1524" s="8">
        <f t="shared" si="1090"/>
        <v>0</v>
      </c>
      <c r="Y1524" s="8"/>
      <c r="Z1524" s="8">
        <f>X1524-W1524</f>
        <v>0</v>
      </c>
      <c r="AA1524" s="8"/>
      <c r="AB1524" s="1152"/>
      <c r="AC1524" s="1715"/>
      <c r="AD1524" s="1715"/>
      <c r="AE1524" s="1803">
        <f>AD1524/1000</f>
        <v>0</v>
      </c>
      <c r="AF1524" s="2406"/>
    </row>
    <row r="1525" spans="1:32" ht="33" customHeight="1" x14ac:dyDescent="0.25">
      <c r="A1525" s="70">
        <v>1</v>
      </c>
      <c r="B1525" s="70">
        <v>1</v>
      </c>
      <c r="C1525" s="546" t="s">
        <v>165</v>
      </c>
      <c r="D1525" s="546"/>
      <c r="E1525" s="2161">
        <f>SUM(E1513+E1524+E1523/3.9)</f>
        <v>28438.484330484331</v>
      </c>
      <c r="F1525" s="513">
        <f t="shared" ref="F1525:G1525" si="1130">SUM(F1513+F1524+F1523/3.9)</f>
        <v>14220.242165242165</v>
      </c>
      <c r="G1525" s="513">
        <f t="shared" si="1130"/>
        <v>14287.935612535613</v>
      </c>
      <c r="H1525" s="513">
        <f t="shared" si="1125"/>
        <v>100.47603582630194</v>
      </c>
      <c r="I1525" s="511"/>
      <c r="J1525" s="511"/>
      <c r="K1525" s="511"/>
      <c r="L1525" s="511"/>
      <c r="M1525" s="511"/>
      <c r="N1525" s="511"/>
      <c r="O1525" s="511"/>
      <c r="P1525" s="511"/>
      <c r="Q1525" s="17">
        <v>21703.172129999999</v>
      </c>
      <c r="R1525" s="17">
        <v>21703.172129999999</v>
      </c>
      <c r="S1525" s="17">
        <v>21703.172129999999</v>
      </c>
      <c r="T1525" s="17">
        <v>21703.172129999999</v>
      </c>
      <c r="U1525" s="17">
        <v>21703.172129999999</v>
      </c>
      <c r="V1525" s="17">
        <v>21703.172129999999</v>
      </c>
      <c r="W1525" s="1037">
        <f>Q1525/12*$C$4+(R1525-Q1525)/11*5+(S1525-R1525)/10*4+(T1525-S1525)/9*3+(U1525-T1525)/8*2+(V1525-U1525)/7*1</f>
        <v>10851.586065</v>
      </c>
      <c r="X1525" s="17">
        <f t="shared" ref="X1525" si="1131">AB1525-AA1525-Y1525</f>
        <v>10839.001970000001</v>
      </c>
      <c r="Y1525" s="17"/>
      <c r="Z1525" s="17">
        <f>X1525-W1525</f>
        <v>-12.584094999998342</v>
      </c>
      <c r="AA1525" s="17">
        <v>-2.1376599999999999</v>
      </c>
      <c r="AB1525" s="1244">
        <v>10836.864310000001</v>
      </c>
      <c r="AC1525" s="2161">
        <f>SUM(AC1513+AC1524+AC1523/3.9)</f>
        <v>3.2461538461538462</v>
      </c>
      <c r="AD1525" s="17">
        <f>AD1524+AD1522+AD1513</f>
        <v>2482.0500000000002</v>
      </c>
      <c r="AE1525" s="17">
        <f>AE1524+AE1522+AE1513</f>
        <v>2.4820500000000001</v>
      </c>
      <c r="AF1525" s="2406"/>
    </row>
    <row r="1526" spans="1:32" ht="15" customHeight="1" x14ac:dyDescent="0.25">
      <c r="A1526" s="70">
        <v>1</v>
      </c>
      <c r="B1526" s="70">
        <v>1</v>
      </c>
      <c r="C1526" s="132" t="s">
        <v>166</v>
      </c>
      <c r="D1526" s="132"/>
      <c r="E1526" s="2332">
        <f>SUM(E1525,E1511)</f>
        <v>42293.284330484334</v>
      </c>
      <c r="F1526" s="515">
        <f>SUM(F1525,F1511)</f>
        <v>21149.242165242165</v>
      </c>
      <c r="G1526" s="515">
        <f>SUM(G1525,G1511)</f>
        <v>24988.135612535614</v>
      </c>
      <c r="H1526" s="515">
        <f t="shared" si="1125"/>
        <v>118.15144683341184</v>
      </c>
      <c r="I1526" s="517"/>
      <c r="J1526" s="517"/>
      <c r="K1526" s="517"/>
      <c r="L1526" s="517"/>
      <c r="M1526" s="517"/>
      <c r="N1526" s="517"/>
      <c r="O1526" s="517"/>
      <c r="P1526" s="517"/>
      <c r="Q1526" s="17">
        <f t="shared" ref="Q1526:AB1526" si="1132">SUM(Q1525,Q1511)</f>
        <v>28506.144929999999</v>
      </c>
      <c r="R1526" s="17">
        <f t="shared" ref="R1526:S1526" si="1133">SUM(R1525,R1511)</f>
        <v>28506.144929999999</v>
      </c>
      <c r="S1526" s="17">
        <f t="shared" si="1133"/>
        <v>28506.144929999999</v>
      </c>
      <c r="T1526" s="17">
        <f t="shared" ref="T1526:U1526" si="1134">SUM(T1525,T1511)</f>
        <v>28506.144929999999</v>
      </c>
      <c r="U1526" s="17">
        <f t="shared" si="1134"/>
        <v>28506.144929999999</v>
      </c>
      <c r="V1526" s="17">
        <f t="shared" ref="V1526" si="1135">SUM(V1525,V1511)</f>
        <v>28506.144929999999</v>
      </c>
      <c r="W1526" s="17">
        <f t="shared" si="1132"/>
        <v>14253.072464999999</v>
      </c>
      <c r="X1526" s="17">
        <f t="shared" si="1132"/>
        <v>14218.378840000001</v>
      </c>
      <c r="Y1526" s="17">
        <f t="shared" si="1132"/>
        <v>0</v>
      </c>
      <c r="Z1526" s="17">
        <f t="shared" si="1132"/>
        <v>-34.693624999998519</v>
      </c>
      <c r="AA1526" s="17">
        <f t="shared" si="1132"/>
        <v>-4.2028199999999991</v>
      </c>
      <c r="AB1526" s="1244">
        <f t="shared" si="1132"/>
        <v>14214.176020000001</v>
      </c>
      <c r="AC1526" s="2332">
        <f>SUM(AC1525,AC1511)</f>
        <v>54.246153846153845</v>
      </c>
      <c r="AD1526" s="1244">
        <f t="shared" ref="AD1526:AE1526" si="1136">SUM(AD1525,AD1511)</f>
        <v>31029.39</v>
      </c>
      <c r="AE1526" s="1244">
        <f t="shared" si="1136"/>
        <v>31.029389999999999</v>
      </c>
      <c r="AF1526" s="2406"/>
    </row>
    <row r="1527" spans="1:32" ht="15" customHeight="1" x14ac:dyDescent="0.25">
      <c r="A1527" s="70">
        <v>1</v>
      </c>
      <c r="B1527" s="70">
        <v>1</v>
      </c>
      <c r="C1527" s="135" t="s">
        <v>148</v>
      </c>
      <c r="D1527" s="448"/>
      <c r="E1527" s="2354"/>
      <c r="F1527" s="628"/>
      <c r="G1527" s="628"/>
      <c r="H1527" s="628"/>
      <c r="I1527" s="629"/>
      <c r="J1527" s="629"/>
      <c r="K1527" s="629"/>
      <c r="L1527" s="629"/>
      <c r="M1527" s="629"/>
      <c r="N1527" s="629"/>
      <c r="O1527" s="629"/>
      <c r="P1527" s="629"/>
      <c r="Q1527" s="61"/>
      <c r="R1527" s="61"/>
      <c r="S1527" s="61"/>
      <c r="T1527" s="61"/>
      <c r="U1527" s="61"/>
      <c r="V1527" s="61"/>
      <c r="W1527" s="1038"/>
      <c r="X1527" s="13">
        <f t="shared" si="1090"/>
        <v>0</v>
      </c>
      <c r="Y1527" s="13"/>
      <c r="Z1527" s="13"/>
      <c r="AA1527" s="13"/>
      <c r="AB1527" s="1252"/>
      <c r="AC1527" s="13"/>
      <c r="AD1527" s="13"/>
      <c r="AE1527" s="1798"/>
      <c r="AF1527" s="2406"/>
    </row>
    <row r="1528" spans="1:32" ht="15" customHeight="1" x14ac:dyDescent="0.25">
      <c r="A1528" s="70">
        <v>1</v>
      </c>
      <c r="B1528" s="70">
        <v>1</v>
      </c>
      <c r="C1528" s="120" t="s">
        <v>10</v>
      </c>
      <c r="D1528" s="630">
        <v>240</v>
      </c>
      <c r="E1528" s="2288">
        <v>210</v>
      </c>
      <c r="F1528" s="111">
        <f>ROUND(E1528/12*$C$4,0)</f>
        <v>105</v>
      </c>
      <c r="G1528" s="519">
        <f>50+52</f>
        <v>102</v>
      </c>
      <c r="H1528" s="519">
        <f>G1528/F1528*100</f>
        <v>97.142857142857139</v>
      </c>
      <c r="I1528" s="631">
        <v>8</v>
      </c>
      <c r="J1528" s="176">
        <f>M1528/G1528</f>
        <v>7.9509803921568629</v>
      </c>
      <c r="K1528" s="136">
        <f>ROUND(E1528*I1528,0)</f>
        <v>1680</v>
      </c>
      <c r="L1528" s="136">
        <f t="shared" ref="L1528" si="1137">ROUND(K1528/12*$C$4,0)</f>
        <v>840</v>
      </c>
      <c r="M1528" s="519">
        <v>811</v>
      </c>
      <c r="N1528" s="136">
        <f>M1528/L1528*100</f>
        <v>96.547619047619051</v>
      </c>
      <c r="O1528" s="519">
        <f>K1528/D1528</f>
        <v>7</v>
      </c>
      <c r="P1528" s="136">
        <f>M1528/$C$4*12/O1528</f>
        <v>231.71428571428572</v>
      </c>
      <c r="Q1528" s="136"/>
      <c r="R1528" s="136"/>
      <c r="S1528" s="136"/>
      <c r="T1528" s="136"/>
      <c r="U1528" s="136"/>
      <c r="V1528" s="136"/>
      <c r="W1528" s="136"/>
      <c r="X1528" s="136">
        <f t="shared" si="1090"/>
        <v>0</v>
      </c>
      <c r="Y1528" s="136"/>
      <c r="Z1528" s="136"/>
      <c r="AA1528" s="136"/>
      <c r="AB1528" s="2430"/>
      <c r="AC1528" s="136"/>
      <c r="AD1528" s="136"/>
      <c r="AE1528" s="1819"/>
      <c r="AF1528" s="2406"/>
    </row>
    <row r="1529" spans="1:32" ht="24.75" customHeight="1" x14ac:dyDescent="0.25">
      <c r="A1529" s="70">
        <v>1</v>
      </c>
      <c r="B1529" s="70">
        <v>1</v>
      </c>
      <c r="C1529" s="232" t="s">
        <v>241</v>
      </c>
      <c r="D1529" s="213"/>
      <c r="E1529" s="2336">
        <f t="shared" ref="E1529" si="1138">SUM(E1528:E1528)</f>
        <v>210</v>
      </c>
      <c r="F1529" s="626">
        <f t="shared" ref="F1529:P1529" si="1139">SUM(F1528:F1528)</f>
        <v>105</v>
      </c>
      <c r="G1529" s="626">
        <f t="shared" si="1139"/>
        <v>102</v>
      </c>
      <c r="H1529" s="626">
        <f>G1529/F1529*100</f>
        <v>97.142857142857139</v>
      </c>
      <c r="I1529" s="626">
        <f t="shared" si="1139"/>
        <v>8</v>
      </c>
      <c r="J1529" s="626">
        <f t="shared" si="1139"/>
        <v>7.9509803921568629</v>
      </c>
      <c r="K1529" s="626">
        <f t="shared" si="1139"/>
        <v>1680</v>
      </c>
      <c r="L1529" s="626">
        <f t="shared" si="1139"/>
        <v>840</v>
      </c>
      <c r="M1529" s="626">
        <f t="shared" si="1139"/>
        <v>811</v>
      </c>
      <c r="N1529" s="626">
        <f t="shared" si="1139"/>
        <v>96.547619047619051</v>
      </c>
      <c r="O1529" s="626">
        <f t="shared" si="1139"/>
        <v>7</v>
      </c>
      <c r="P1529" s="626">
        <f t="shared" si="1139"/>
        <v>231.71428571428572</v>
      </c>
      <c r="Q1529" s="626">
        <f t="shared" ref="Q1529:R1529" si="1140">SUM(Q1528:Q1528)</f>
        <v>0</v>
      </c>
      <c r="R1529" s="626">
        <f t="shared" si="1140"/>
        <v>0</v>
      </c>
      <c r="S1529" s="626">
        <f t="shared" ref="S1529:T1529" si="1141">SUM(S1528:S1528)</f>
        <v>0</v>
      </c>
      <c r="T1529" s="626">
        <f t="shared" si="1141"/>
        <v>0</v>
      </c>
      <c r="U1529" s="626">
        <f t="shared" ref="U1529:V1529" si="1142">SUM(U1528:U1528)</f>
        <v>0</v>
      </c>
      <c r="V1529" s="626">
        <f t="shared" si="1142"/>
        <v>0</v>
      </c>
      <c r="W1529" s="1046"/>
      <c r="X1529" s="626">
        <f t="shared" si="1090"/>
        <v>0</v>
      </c>
      <c r="Y1529" s="626"/>
      <c r="Z1529" s="626"/>
      <c r="AA1529" s="626"/>
      <c r="AB1529" s="2431"/>
      <c r="AC1529" s="626"/>
      <c r="AD1529" s="626"/>
      <c r="AE1529" s="1820"/>
      <c r="AF1529" s="2406"/>
    </row>
    <row r="1530" spans="1:32" ht="15" customHeight="1" thickBot="1" x14ac:dyDescent="0.3">
      <c r="A1530" s="70">
        <v>1</v>
      </c>
      <c r="B1530" s="70">
        <v>1</v>
      </c>
      <c r="C1530" s="156" t="s">
        <v>341</v>
      </c>
      <c r="D1530" s="303"/>
      <c r="E1530" s="2352">
        <f>SUM(E1529)</f>
        <v>210</v>
      </c>
      <c r="F1530" s="581">
        <f>SUM(F1529)</f>
        <v>105</v>
      </c>
      <c r="G1530" s="581">
        <f>SUM(G1529)</f>
        <v>102</v>
      </c>
      <c r="H1530" s="581">
        <f>G1530/F1530*100</f>
        <v>97.142857142857139</v>
      </c>
      <c r="I1530" s="581">
        <f>SUM(I1528)</f>
        <v>8</v>
      </c>
      <c r="J1530" s="159">
        <f>M1530/G1530</f>
        <v>7.9509803921568629</v>
      </c>
      <c r="K1530" s="581">
        <f>SUM(K1529)</f>
        <v>1680</v>
      </c>
      <c r="L1530" s="581">
        <f>SUM(L1529)</f>
        <v>840</v>
      </c>
      <c r="M1530" s="2775">
        <f>SUM(M1529)</f>
        <v>811</v>
      </c>
      <c r="N1530" s="161">
        <f>M1530/L1530*100</f>
        <v>96.547619047619051</v>
      </c>
      <c r="O1530" s="581">
        <f>SUM(O1528)</f>
        <v>7</v>
      </c>
      <c r="P1530" s="161">
        <f>M1530/$C$4*12/O1530</f>
        <v>231.71428571428572</v>
      </c>
      <c r="Q1530" s="57">
        <v>2935.2293599999994</v>
      </c>
      <c r="R1530" s="57">
        <v>2935.2293599999994</v>
      </c>
      <c r="S1530" s="57">
        <v>2935.2293599999994</v>
      </c>
      <c r="T1530" s="57">
        <v>2935.2293599999994</v>
      </c>
      <c r="U1530" s="57">
        <v>2935.2293599999994</v>
      </c>
      <c r="V1530" s="57">
        <v>2935.2293599999994</v>
      </c>
      <c r="W1530" s="1045">
        <f>Q1530/12*$C$4+(R1530-Q1530)/11*5+(S1530-R1530)/10*4+(T1530-S1530)/9*3+(U1530-T1530)/8*2+(V1530-U1530)/7*1</f>
        <v>1467.6146799999997</v>
      </c>
      <c r="X1530" s="57">
        <f t="shared" si="1090"/>
        <v>1452.65174</v>
      </c>
      <c r="Y1530" s="57"/>
      <c r="Z1530" s="57">
        <f>X1530-W1530</f>
        <v>-14.962939999999662</v>
      </c>
      <c r="AA1530" s="57">
        <v>-17.467749999999999</v>
      </c>
      <c r="AB1530" s="1160">
        <v>1435.18399</v>
      </c>
      <c r="AC1530" s="57"/>
      <c r="AD1530" s="57"/>
      <c r="AE1530" s="1799"/>
      <c r="AF1530" s="2406"/>
    </row>
    <row r="1531" spans="1:32" s="1141" customFormat="1" ht="16.5" customHeight="1" thickBot="1" x14ac:dyDescent="0.3">
      <c r="B1531" s="70">
        <v>1</v>
      </c>
      <c r="C1531" s="526" t="s">
        <v>17</v>
      </c>
      <c r="D1531" s="526"/>
      <c r="E1531" s="2353"/>
      <c r="F1531" s="586"/>
      <c r="G1531" s="586"/>
      <c r="H1531" s="586"/>
      <c r="I1531" s="586"/>
      <c r="J1531" s="586"/>
      <c r="K1531" s="586"/>
      <c r="L1531" s="586"/>
      <c r="M1531" s="586">
        <f>SUM(M1530,M1526)</f>
        <v>811</v>
      </c>
      <c r="N1531" s="586"/>
      <c r="O1531" s="586"/>
      <c r="P1531" s="586"/>
      <c r="Q1531" s="14">
        <f t="shared" ref="Q1531:R1531" si="1143">SUM(Q1530,Q1526)</f>
        <v>31441.37429</v>
      </c>
      <c r="R1531" s="14">
        <f t="shared" si="1143"/>
        <v>31441.37429</v>
      </c>
      <c r="S1531" s="14">
        <f t="shared" ref="S1531:T1531" si="1144">SUM(S1530,S1526)</f>
        <v>31441.37429</v>
      </c>
      <c r="T1531" s="14">
        <f t="shared" si="1144"/>
        <v>31441.37429</v>
      </c>
      <c r="U1531" s="14">
        <f t="shared" ref="U1531:V1531" si="1145">SUM(U1530,U1526)</f>
        <v>31441.37429</v>
      </c>
      <c r="V1531" s="14">
        <f t="shared" si="1145"/>
        <v>31441.37429</v>
      </c>
      <c r="W1531" s="1040">
        <f t="shared" ref="W1531" si="1146">SUM(W1530,W1526)</f>
        <v>15720.687145</v>
      </c>
      <c r="X1531" s="14">
        <f t="shared" ref="X1531:AB1531" si="1147">SUM(X1530,X1526)</f>
        <v>15671.030580000001</v>
      </c>
      <c r="Y1531" s="14">
        <f t="shared" si="1147"/>
        <v>0</v>
      </c>
      <c r="Z1531" s="14">
        <f t="shared" si="1147"/>
        <v>-49.656564999998182</v>
      </c>
      <c r="AA1531" s="14">
        <f t="shared" si="1147"/>
        <v>-21.670569999999998</v>
      </c>
      <c r="AB1531" s="1250">
        <f t="shared" si="1147"/>
        <v>15649.36001</v>
      </c>
      <c r="AC1531" s="14"/>
      <c r="AD1531" s="1250">
        <f t="shared" ref="AD1531:AE1531" si="1148">SUM(AD1530,AD1526)</f>
        <v>31029.39</v>
      </c>
      <c r="AE1531" s="1250">
        <f t="shared" si="1148"/>
        <v>31.029389999999999</v>
      </c>
      <c r="AF1531" s="2406"/>
    </row>
    <row r="1532" spans="1:32" s="1141" customFormat="1" ht="15" customHeight="1" x14ac:dyDescent="0.25">
      <c r="B1532" s="70">
        <v>1</v>
      </c>
      <c r="C1532" s="1227"/>
      <c r="D1532" s="1227"/>
      <c r="E1532" s="2174"/>
      <c r="F1532" s="1227"/>
      <c r="G1532" s="1227"/>
      <c r="H1532" s="1227"/>
      <c r="I1532" s="1227"/>
      <c r="J1532" s="1227"/>
      <c r="K1532" s="1228"/>
      <c r="L1532" s="1227"/>
      <c r="M1532" s="1227"/>
      <c r="N1532" s="1227"/>
      <c r="O1532" s="1227"/>
      <c r="P1532" s="1227"/>
      <c r="Q1532" s="1252"/>
      <c r="R1532" s="1252"/>
      <c r="S1532" s="1252"/>
      <c r="T1532" s="1252"/>
      <c r="U1532" s="1252"/>
      <c r="V1532" s="1252"/>
      <c r="W1532" s="1253"/>
      <c r="X1532" s="1252">
        <f t="shared" si="1090"/>
        <v>0</v>
      </c>
      <c r="Y1532" s="1252"/>
      <c r="Z1532" s="1252"/>
      <c r="AA1532" s="1252"/>
      <c r="AB1532" s="1252"/>
      <c r="AC1532" s="1252"/>
      <c r="AD1532" s="1252"/>
      <c r="AE1532" s="1822"/>
      <c r="AF1532" s="2406"/>
    </row>
    <row r="1533" spans="1:32" s="1141" customFormat="1" ht="15" customHeight="1" x14ac:dyDescent="0.25">
      <c r="B1533" s="70">
        <v>1</v>
      </c>
      <c r="C1533" s="1271" t="s">
        <v>381</v>
      </c>
      <c r="D1533" s="1227"/>
      <c r="E1533" s="2174"/>
      <c r="F1533" s="1227"/>
      <c r="G1533" s="1227"/>
      <c r="H1533" s="1227"/>
      <c r="I1533" s="1227"/>
      <c r="J1533" s="1227"/>
      <c r="K1533" s="1228"/>
      <c r="L1533" s="1227"/>
      <c r="M1533" s="1227"/>
      <c r="N1533" s="1227"/>
      <c r="O1533" s="1227"/>
      <c r="P1533" s="1227"/>
      <c r="Q1533" s="1152"/>
      <c r="R1533" s="1152"/>
      <c r="S1533" s="1152"/>
      <c r="T1533" s="1152"/>
      <c r="U1533" s="1152"/>
      <c r="V1533" s="1152"/>
      <c r="W1533" s="1153"/>
      <c r="X1533" s="1152">
        <f t="shared" ref="X1533:X1543" si="1149">AB1533-AA1533-Y1533</f>
        <v>0</v>
      </c>
      <c r="Y1533" s="1152"/>
      <c r="Z1533" s="1152"/>
      <c r="AA1533" s="1152"/>
      <c r="AB1533" s="1152"/>
      <c r="AC1533" s="1152"/>
      <c r="AD1533" s="1152"/>
      <c r="AE1533" s="1814"/>
      <c r="AF1533" s="2406"/>
    </row>
    <row r="1534" spans="1:32" s="1141" customFormat="1" ht="15" customHeight="1" x14ac:dyDescent="0.25">
      <c r="B1534" s="70">
        <v>1</v>
      </c>
      <c r="C1534" s="1254" t="s">
        <v>31</v>
      </c>
      <c r="D1534" s="1227"/>
      <c r="E1534" s="2174"/>
      <c r="F1534" s="1227"/>
      <c r="G1534" s="1227"/>
      <c r="H1534" s="1227"/>
      <c r="I1534" s="1227"/>
      <c r="J1534" s="1227"/>
      <c r="K1534" s="1228"/>
      <c r="L1534" s="1227"/>
      <c r="M1534" s="1227"/>
      <c r="N1534" s="1227"/>
      <c r="O1534" s="1227"/>
      <c r="P1534" s="1227"/>
      <c r="Q1534" s="1152"/>
      <c r="R1534" s="1152"/>
      <c r="S1534" s="1152"/>
      <c r="T1534" s="1152"/>
      <c r="U1534" s="1152"/>
      <c r="V1534" s="1152"/>
      <c r="W1534" s="1153"/>
      <c r="X1534" s="1152">
        <f t="shared" si="1149"/>
        <v>0</v>
      </c>
      <c r="Y1534" s="1152"/>
      <c r="Z1534" s="1152"/>
      <c r="AA1534" s="1152"/>
      <c r="AB1534" s="1152"/>
      <c r="AC1534" s="1152"/>
      <c r="AD1534" s="1152"/>
      <c r="AE1534" s="1814"/>
      <c r="AF1534" s="2406"/>
    </row>
    <row r="1535" spans="1:32" s="1141" customFormat="1" ht="15" customHeight="1" x14ac:dyDescent="0.25">
      <c r="B1535" s="70">
        <v>1</v>
      </c>
      <c r="C1535" s="1255" t="s">
        <v>183</v>
      </c>
      <c r="D1535" s="1227"/>
      <c r="E1535" s="2174"/>
      <c r="F1535" s="1227"/>
      <c r="G1535" s="1227"/>
      <c r="H1535" s="1227"/>
      <c r="I1535" s="1227"/>
      <c r="J1535" s="1227"/>
      <c r="K1535" s="1228"/>
      <c r="L1535" s="1227"/>
      <c r="M1535" s="1227"/>
      <c r="N1535" s="1227"/>
      <c r="O1535" s="1227"/>
      <c r="P1535" s="1227"/>
      <c r="Q1535" s="1152"/>
      <c r="R1535" s="1152"/>
      <c r="S1535" s="1152"/>
      <c r="T1535" s="1152"/>
      <c r="U1535" s="1152"/>
      <c r="V1535" s="1152"/>
      <c r="W1535" s="1153"/>
      <c r="X1535" s="1152">
        <f t="shared" si="1149"/>
        <v>0</v>
      </c>
      <c r="Y1535" s="1152"/>
      <c r="Z1535" s="1152"/>
      <c r="AA1535" s="1152"/>
      <c r="AB1535" s="1152"/>
      <c r="AC1535" s="1152"/>
      <c r="AD1535" s="1152"/>
      <c r="AE1535" s="1814"/>
      <c r="AF1535" s="2406"/>
    </row>
    <row r="1536" spans="1:32" s="1141" customFormat="1" ht="15" customHeight="1" x14ac:dyDescent="0.25">
      <c r="B1536" s="70">
        <v>1</v>
      </c>
      <c r="C1536" s="12" t="s">
        <v>339</v>
      </c>
      <c r="D1536" s="1256">
        <v>300</v>
      </c>
      <c r="E1536" s="2174">
        <v>5</v>
      </c>
      <c r="F1536" s="1881">
        <f>E1536/12*$C$4</f>
        <v>2.5</v>
      </c>
      <c r="G1536" s="1227">
        <v>2</v>
      </c>
      <c r="H1536" s="1061">
        <f>G1536/F1536*100</f>
        <v>80</v>
      </c>
      <c r="I1536" s="1256">
        <v>14</v>
      </c>
      <c r="J1536" s="1227">
        <f>M1536/G1536</f>
        <v>9</v>
      </c>
      <c r="K1536" s="1257">
        <f>ROUND(E1536*I1536,0)</f>
        <v>70</v>
      </c>
      <c r="L1536" s="1256">
        <f t="shared" ref="L1536" si="1150">ROUND(K1536/12*$C$4,0)</f>
        <v>35</v>
      </c>
      <c r="M1536" s="1256">
        <v>18</v>
      </c>
      <c r="N1536" s="1258">
        <f>M1536/L1536*100</f>
        <v>51.428571428571423</v>
      </c>
      <c r="O1536" s="1234">
        <f>K1536/D1536</f>
        <v>0.23333333333333334</v>
      </c>
      <c r="P1536" s="1150">
        <f>M1536/$C$4*12/O1536</f>
        <v>154.28571428571428</v>
      </c>
      <c r="Q1536" s="1152"/>
      <c r="R1536" s="1152"/>
      <c r="S1536" s="1152"/>
      <c r="T1536" s="1152"/>
      <c r="U1536" s="1152"/>
      <c r="V1536" s="1152"/>
      <c r="W1536" s="1153"/>
      <c r="X1536" s="1152">
        <f t="shared" si="1149"/>
        <v>0</v>
      </c>
      <c r="Y1536" s="1152"/>
      <c r="Z1536" s="1152"/>
      <c r="AA1536" s="1152"/>
      <c r="AB1536" s="1152"/>
      <c r="AC1536" s="1152"/>
      <c r="AD1536" s="1152"/>
      <c r="AE1536" s="1814"/>
      <c r="AF1536" s="2406"/>
    </row>
    <row r="1537" spans="1:32" s="1141" customFormat="1" ht="15" customHeight="1" x14ac:dyDescent="0.25">
      <c r="B1537" s="70">
        <v>1</v>
      </c>
      <c r="C1537" s="1154" t="s">
        <v>90</v>
      </c>
      <c r="D1537" s="1259"/>
      <c r="E1537" s="2175">
        <f t="shared" ref="E1537:E1538" si="1151">SUM(E1536)</f>
        <v>5</v>
      </c>
      <c r="F1537" s="1261">
        <f t="shared" ref="F1537:G1538" si="1152">SUM(F1536)</f>
        <v>2.5</v>
      </c>
      <c r="G1537" s="1262">
        <f t="shared" si="1152"/>
        <v>2</v>
      </c>
      <c r="H1537" s="1263">
        <f>G1537/F1537*100</f>
        <v>80</v>
      </c>
      <c r="I1537" s="1246">
        <f>IF(E1537=0,0,K1537/E1537)</f>
        <v>14</v>
      </c>
      <c r="J1537" s="1260">
        <f>M1537/G1537</f>
        <v>9</v>
      </c>
      <c r="K1537" s="1264">
        <f t="shared" ref="K1537:M1538" si="1153">SUM(K1536)</f>
        <v>70</v>
      </c>
      <c r="L1537" s="1260">
        <f t="shared" si="1153"/>
        <v>35</v>
      </c>
      <c r="M1537" s="1260">
        <f t="shared" si="1153"/>
        <v>18</v>
      </c>
      <c r="N1537" s="1265">
        <f>M1537/L1537*100</f>
        <v>51.428571428571423</v>
      </c>
      <c r="O1537" s="1266">
        <f>SUM(O1536)</f>
        <v>0.23333333333333334</v>
      </c>
      <c r="P1537" s="1266">
        <f>SUM(P1536)</f>
        <v>154.28571428571428</v>
      </c>
      <c r="Q1537" s="1152"/>
      <c r="R1537" s="1152"/>
      <c r="S1537" s="1152"/>
      <c r="T1537" s="1152"/>
      <c r="U1537" s="1152"/>
      <c r="V1537" s="1152"/>
      <c r="W1537" s="1153"/>
      <c r="X1537" s="1152">
        <f t="shared" si="1149"/>
        <v>134.28960000000001</v>
      </c>
      <c r="Y1537" s="1152"/>
      <c r="Z1537" s="1152"/>
      <c r="AA1537" s="1152">
        <v>0</v>
      </c>
      <c r="AB1537" s="1152">
        <v>134.28960000000001</v>
      </c>
      <c r="AC1537" s="1152"/>
      <c r="AD1537" s="1152"/>
      <c r="AE1537" s="1814"/>
      <c r="AF1537" s="2406"/>
    </row>
    <row r="1538" spans="1:32" s="1141" customFormat="1" ht="15" customHeight="1" thickBot="1" x14ac:dyDescent="0.3">
      <c r="B1538" s="70">
        <v>1</v>
      </c>
      <c r="C1538" s="1157" t="s">
        <v>341</v>
      </c>
      <c r="D1538" s="1267"/>
      <c r="E1538" s="2176">
        <f t="shared" si="1151"/>
        <v>5</v>
      </c>
      <c r="F1538" s="1261">
        <f t="shared" ref="F1538" si="1154">SUM(F1537)</f>
        <v>2.5</v>
      </c>
      <c r="G1538" s="1573">
        <f t="shared" si="1152"/>
        <v>2</v>
      </c>
      <c r="H1538" s="1263">
        <f>G1538/F1538*100</f>
        <v>80</v>
      </c>
      <c r="I1538" s="1268">
        <f>SUM(I1537)</f>
        <v>14</v>
      </c>
      <c r="J1538" s="1268">
        <f>SUM(J1537)</f>
        <v>9</v>
      </c>
      <c r="K1538" s="1893">
        <f t="shared" ref="K1538:L1538" si="1155">SUM(K1537)</f>
        <v>70</v>
      </c>
      <c r="L1538" s="1894">
        <f t="shared" si="1155"/>
        <v>35</v>
      </c>
      <c r="M1538" s="2777">
        <f t="shared" si="1153"/>
        <v>18</v>
      </c>
      <c r="N1538" s="1268">
        <f>SUM(N1537)</f>
        <v>51.428571428571423</v>
      </c>
      <c r="O1538" s="1268">
        <f>SUM(O1537)</f>
        <v>0.23333333333333334</v>
      </c>
      <c r="P1538" s="1268">
        <f>SUM(P1537)</f>
        <v>154.28571428571428</v>
      </c>
      <c r="Q1538" s="1269">
        <v>564.24199999999996</v>
      </c>
      <c r="R1538" s="1269">
        <v>564.24199999999996</v>
      </c>
      <c r="S1538" s="1269">
        <v>564.24199999999996</v>
      </c>
      <c r="T1538" s="1269">
        <v>564.24199999999996</v>
      </c>
      <c r="U1538" s="1269">
        <v>564.24199999999996</v>
      </c>
      <c r="V1538" s="1269">
        <v>564.24199999999996</v>
      </c>
      <c r="W1538" s="1161">
        <f>Q1538/12*$C$4+(R1538-Q1538)/11*5+(S1538-R1538)/10*4+(T1538-S1538)/9*3+(U1538-T1538)/8*2+(V1538-U1538)/7*1</f>
        <v>282.12099999999998</v>
      </c>
      <c r="X1538" s="1244">
        <f t="shared" si="1149"/>
        <v>134.28960000000001</v>
      </c>
      <c r="Y1538" s="1244"/>
      <c r="Z1538" s="1244">
        <f>X1538-W1538</f>
        <v>-147.83139999999997</v>
      </c>
      <c r="AA1538" s="1244">
        <v>0</v>
      </c>
      <c r="AB1538" s="1244">
        <v>134.28960000000001</v>
      </c>
      <c r="AC1538" s="1244"/>
      <c r="AD1538" s="1244"/>
      <c r="AE1538" s="1821"/>
      <c r="AF1538" s="2406"/>
    </row>
    <row r="1539" spans="1:32" s="1141" customFormat="1" ht="26.25" customHeight="1" thickBot="1" x14ac:dyDescent="0.3">
      <c r="B1539" s="70">
        <v>1</v>
      </c>
      <c r="C1539" s="1247" t="s">
        <v>17</v>
      </c>
      <c r="D1539" s="1248"/>
      <c r="E1539" s="2177"/>
      <c r="F1539" s="1248"/>
      <c r="G1539" s="1248"/>
      <c r="H1539" s="1248"/>
      <c r="I1539" s="1248"/>
      <c r="J1539" s="1248"/>
      <c r="K1539" s="1249"/>
      <c r="L1539" s="1248"/>
      <c r="M1539" s="1248"/>
      <c r="N1539" s="1248"/>
      <c r="O1539" s="1248"/>
      <c r="P1539" s="1248"/>
      <c r="Q1539" s="1250">
        <f t="shared" ref="Q1539:R1539" si="1156">SUM(Q1538)</f>
        <v>564.24199999999996</v>
      </c>
      <c r="R1539" s="1250">
        <f t="shared" si="1156"/>
        <v>564.24199999999996</v>
      </c>
      <c r="S1539" s="1250">
        <f t="shared" ref="S1539:T1539" si="1157">SUM(S1538)</f>
        <v>564.24199999999996</v>
      </c>
      <c r="T1539" s="1250">
        <f t="shared" si="1157"/>
        <v>564.24199999999996</v>
      </c>
      <c r="U1539" s="1250">
        <f t="shared" ref="U1539:V1539" si="1158">SUM(U1538)</f>
        <v>564.24199999999996</v>
      </c>
      <c r="V1539" s="1250">
        <f t="shared" si="1158"/>
        <v>564.24199999999996</v>
      </c>
      <c r="W1539" s="1251">
        <f t="shared" ref="W1539" si="1159">SUM(W1538)</f>
        <v>282.12099999999998</v>
      </c>
      <c r="X1539" s="1250">
        <f t="shared" si="1149"/>
        <v>134.28960000000001</v>
      </c>
      <c r="Y1539" s="1250"/>
      <c r="Z1539" s="1250">
        <f t="shared" ref="Z1539:AE1539" si="1160">SUM(Z1538)</f>
        <v>-147.83139999999997</v>
      </c>
      <c r="AA1539" s="1250">
        <f t="shared" si="1160"/>
        <v>0</v>
      </c>
      <c r="AB1539" s="1250">
        <f t="shared" si="1160"/>
        <v>134.28960000000001</v>
      </c>
      <c r="AC1539" s="1250">
        <f t="shared" si="1160"/>
        <v>0</v>
      </c>
      <c r="AD1539" s="1250">
        <f t="shared" si="1160"/>
        <v>0</v>
      </c>
      <c r="AE1539" s="1250">
        <f t="shared" si="1160"/>
        <v>0</v>
      </c>
      <c r="AF1539" s="2406"/>
    </row>
    <row r="1540" spans="1:32" s="1141" customFormat="1" ht="47.25" customHeight="1" x14ac:dyDescent="0.25">
      <c r="B1540" s="70">
        <v>1</v>
      </c>
      <c r="C1540" s="1270" t="s">
        <v>392</v>
      </c>
      <c r="D1540" s="1227"/>
      <c r="E1540" s="2174"/>
      <c r="F1540" s="1227"/>
      <c r="G1540" s="1227"/>
      <c r="H1540" s="1227"/>
      <c r="I1540" s="1227"/>
      <c r="J1540" s="1227"/>
      <c r="K1540" s="1228"/>
      <c r="L1540" s="1227"/>
      <c r="M1540" s="1227"/>
      <c r="N1540" s="1227"/>
      <c r="O1540" s="1227"/>
      <c r="P1540" s="1227"/>
      <c r="Q1540" s="1152"/>
      <c r="R1540" s="1152"/>
      <c r="S1540" s="1152"/>
      <c r="T1540" s="1152"/>
      <c r="U1540" s="1152"/>
      <c r="V1540" s="1152"/>
      <c r="W1540" s="1153"/>
      <c r="X1540" s="1152">
        <f t="shared" si="1149"/>
        <v>0</v>
      </c>
      <c r="Y1540" s="1152"/>
      <c r="Z1540" s="1152"/>
      <c r="AA1540" s="1152"/>
      <c r="AB1540" s="1152"/>
      <c r="AC1540" s="1152"/>
      <c r="AD1540" s="1152"/>
      <c r="AE1540" s="1814"/>
      <c r="AF1540" s="2406"/>
    </row>
    <row r="1541" spans="1:32" s="1141" customFormat="1" ht="15" customHeight="1" x14ac:dyDescent="0.25">
      <c r="B1541" s="70">
        <v>1</v>
      </c>
      <c r="C1541" s="1229" t="s">
        <v>5</v>
      </c>
      <c r="D1541" s="1227"/>
      <c r="E1541" s="2174"/>
      <c r="F1541" s="1227"/>
      <c r="G1541" s="1227"/>
      <c r="H1541" s="1227"/>
      <c r="I1541" s="1227"/>
      <c r="J1541" s="1227"/>
      <c r="K1541" s="1228"/>
      <c r="L1541" s="1227"/>
      <c r="M1541" s="1227"/>
      <c r="N1541" s="1227"/>
      <c r="O1541" s="1227"/>
      <c r="P1541" s="1227"/>
      <c r="Q1541" s="1152"/>
      <c r="R1541" s="1152"/>
      <c r="S1541" s="1152"/>
      <c r="T1541" s="1152"/>
      <c r="U1541" s="1152"/>
      <c r="V1541" s="1152"/>
      <c r="W1541" s="1153"/>
      <c r="X1541" s="1152">
        <f t="shared" si="1149"/>
        <v>0</v>
      </c>
      <c r="Y1541" s="1152"/>
      <c r="Z1541" s="1152"/>
      <c r="AA1541" s="1152"/>
      <c r="AB1541" s="1152"/>
      <c r="AC1541" s="1152"/>
      <c r="AD1541" s="1152"/>
      <c r="AE1541" s="1814"/>
      <c r="AF1541" s="2406"/>
    </row>
    <row r="1542" spans="1:32" s="1141" customFormat="1" ht="15" customHeight="1" x14ac:dyDescent="0.25">
      <c r="B1542" s="70">
        <v>1</v>
      </c>
      <c r="C1542" s="1149" t="s">
        <v>76</v>
      </c>
      <c r="D1542" s="1149">
        <v>340</v>
      </c>
      <c r="E1542" s="2162">
        <v>5</v>
      </c>
      <c r="F1542" s="1881">
        <f>E1542/12*$C$4</f>
        <v>2.5</v>
      </c>
      <c r="G1542" s="1150"/>
      <c r="H1542" s="1061">
        <f>G1542/F1542*100</f>
        <v>0</v>
      </c>
      <c r="I1542" s="1231">
        <v>11</v>
      </c>
      <c r="J1542" s="1230" t="e">
        <f>M1542/G1542</f>
        <v>#DIV/0!</v>
      </c>
      <c r="K1542" s="1232">
        <f>ROUND(E1542*I1542,0)</f>
        <v>55</v>
      </c>
      <c r="L1542" s="1233">
        <f t="shared" ref="L1542" si="1161">ROUND(K1542/12*$C$4,0)</f>
        <v>28</v>
      </c>
      <c r="M1542" s="1227"/>
      <c r="N1542" s="1233">
        <f>M1542/L1542*100</f>
        <v>0</v>
      </c>
      <c r="O1542" s="1234">
        <f>K1542/D1542</f>
        <v>0.16176470588235295</v>
      </c>
      <c r="P1542" s="1150">
        <f t="shared" ref="P1542:P1543" si="1162">M1542/$C$4*12/O1542</f>
        <v>0</v>
      </c>
      <c r="Q1542" s="1152"/>
      <c r="R1542" s="1152"/>
      <c r="S1542" s="1152"/>
      <c r="T1542" s="1152"/>
      <c r="U1542" s="1152"/>
      <c r="V1542" s="1152"/>
      <c r="W1542" s="1153"/>
      <c r="X1542" s="1152">
        <f t="shared" si="1149"/>
        <v>0</v>
      </c>
      <c r="Y1542" s="1152"/>
      <c r="Z1542" s="1152"/>
      <c r="AA1542" s="1152"/>
      <c r="AB1542" s="1152"/>
      <c r="AC1542" s="1152"/>
      <c r="AD1542" s="1152"/>
      <c r="AE1542" s="1814"/>
      <c r="AF1542" s="2406"/>
    </row>
    <row r="1543" spans="1:32" s="1141" customFormat="1" ht="21" customHeight="1" x14ac:dyDescent="0.25">
      <c r="B1543" s="70">
        <v>1</v>
      </c>
      <c r="C1543" s="1235" t="s">
        <v>7</v>
      </c>
      <c r="D1543" s="1236"/>
      <c r="E1543" s="2178">
        <f>SUM(E1542:E1542)</f>
        <v>5</v>
      </c>
      <c r="F1543" s="1237">
        <f>SUM(F1542:F1542)</f>
        <v>2.5</v>
      </c>
      <c r="G1543" s="1237">
        <f>SUM(G1542:G1542)</f>
        <v>0</v>
      </c>
      <c r="H1543" s="67">
        <f>G1543/F1543*100</f>
        <v>0</v>
      </c>
      <c r="I1543" s="1238">
        <f>IF(E1543=0,0,K1543/E1543)</f>
        <v>11</v>
      </c>
      <c r="J1543" s="68" t="e">
        <f>M1543/G1543</f>
        <v>#DIV/0!</v>
      </c>
      <c r="K1543" s="1239">
        <f>SUM(K1542:K1542)</f>
        <v>55</v>
      </c>
      <c r="L1543" s="1240">
        <f>SUM(L1542:L1542)</f>
        <v>28</v>
      </c>
      <c r="M1543" s="1240">
        <f>SUM(M1542:M1542)</f>
        <v>0</v>
      </c>
      <c r="N1543" s="1241">
        <f>M1543/L1543*100</f>
        <v>0</v>
      </c>
      <c r="O1543" s="1242">
        <f>SUM(O1542:O1542)</f>
        <v>0.16176470588235295</v>
      </c>
      <c r="P1543" s="1243">
        <f t="shared" si="1162"/>
        <v>0</v>
      </c>
      <c r="Q1543" s="1244">
        <v>796.84606050000002</v>
      </c>
      <c r="R1543" s="1244">
        <v>796.84606050000002</v>
      </c>
      <c r="S1543" s="1244">
        <v>796.84606050000002</v>
      </c>
      <c r="T1543" s="1244">
        <v>796.84606050000002</v>
      </c>
      <c r="U1543" s="1244">
        <v>796.84606050000002</v>
      </c>
      <c r="V1543" s="1244">
        <v>796.84606050000002</v>
      </c>
      <c r="W1543" s="1161">
        <f>Q1543/12*$C$4+(R1543-Q1543)/11*5+(S1543-R1543)/10*4+(T1543-S1543)/9*3+(U1543-T1543)/8*2+(V1543-U1543)/7*1</f>
        <v>398.42303025000001</v>
      </c>
      <c r="X1543" s="1244">
        <f t="shared" si="1149"/>
        <v>0</v>
      </c>
      <c r="Y1543" s="1244"/>
      <c r="Z1543" s="1244">
        <f>X1543-W1543</f>
        <v>-398.42303025000001</v>
      </c>
      <c r="AA1543" s="1244"/>
      <c r="AB1543" s="1244"/>
      <c r="AC1543" s="1244"/>
      <c r="AD1543" s="1244"/>
      <c r="AE1543" s="1821"/>
      <c r="AF1543" s="2406"/>
    </row>
    <row r="1544" spans="1:32" ht="42" customHeight="1" thickBot="1" x14ac:dyDescent="0.3">
      <c r="B1544" s="70">
        <v>1</v>
      </c>
      <c r="C1544" s="1245" t="s">
        <v>276</v>
      </c>
      <c r="D1544" s="1573"/>
      <c r="E1544" s="2176">
        <v>5</v>
      </c>
      <c r="F1544" s="1237">
        <f>SUM(F1543:F1543)</f>
        <v>2.5</v>
      </c>
      <c r="G1544" s="1237">
        <f>SUM(G1543:G1543)</f>
        <v>0</v>
      </c>
      <c r="H1544" s="67">
        <f>G1544/F1544*100</f>
        <v>0</v>
      </c>
      <c r="I1544" s="1238"/>
      <c r="J1544" s="68"/>
      <c r="K1544" s="1239"/>
      <c r="L1544" s="1240"/>
      <c r="M1544" s="1240"/>
      <c r="N1544" s="1241"/>
      <c r="O1544" s="1242"/>
      <c r="P1544" s="1243"/>
      <c r="Q1544" s="1244">
        <f t="shared" ref="Q1544:W1544" si="1163">Q1543</f>
        <v>796.84606050000002</v>
      </c>
      <c r="R1544" s="1244">
        <f t="shared" ref="R1544:S1544" si="1164">R1543</f>
        <v>796.84606050000002</v>
      </c>
      <c r="S1544" s="1244">
        <f t="shared" si="1164"/>
        <v>796.84606050000002</v>
      </c>
      <c r="T1544" s="1244">
        <f t="shared" ref="T1544:U1544" si="1165">T1543</f>
        <v>796.84606050000002</v>
      </c>
      <c r="U1544" s="1244">
        <f t="shared" si="1165"/>
        <v>796.84606050000002</v>
      </c>
      <c r="V1544" s="1244">
        <f t="shared" ref="V1544" si="1166">V1543</f>
        <v>796.84606050000002</v>
      </c>
      <c r="W1544" s="1161">
        <f t="shared" si="1163"/>
        <v>398.42303025000001</v>
      </c>
      <c r="X1544" s="1244">
        <f>AB1544-AA1544</f>
        <v>0</v>
      </c>
      <c r="Y1544" s="1244"/>
      <c r="Z1544" s="1244">
        <f>X1544-W1544</f>
        <v>-398.42303025000001</v>
      </c>
      <c r="AA1544" s="1244"/>
      <c r="AB1544" s="1244"/>
      <c r="AC1544" s="1244"/>
      <c r="AD1544" s="1244"/>
      <c r="AE1544" s="1821"/>
      <c r="AF1544" s="2406"/>
    </row>
    <row r="1545" spans="1:32" ht="18.75" customHeight="1" thickBot="1" x14ac:dyDescent="0.3">
      <c r="B1545" s="70">
        <v>1</v>
      </c>
      <c r="C1545" s="1247" t="s">
        <v>17</v>
      </c>
      <c r="D1545" s="1248"/>
      <c r="E1545" s="2177"/>
      <c r="F1545" s="1248"/>
      <c r="G1545" s="1248"/>
      <c r="H1545" s="1248"/>
      <c r="I1545" s="1248"/>
      <c r="J1545" s="1248"/>
      <c r="K1545" s="1249"/>
      <c r="L1545" s="1248"/>
      <c r="M1545" s="1248"/>
      <c r="N1545" s="1248"/>
      <c r="O1545" s="1248"/>
      <c r="P1545" s="1248"/>
      <c r="Q1545" s="1250">
        <f t="shared" ref="Q1545:R1545" si="1167">SUM(Q1543)</f>
        <v>796.84606050000002</v>
      </c>
      <c r="R1545" s="1250">
        <f t="shared" si="1167"/>
        <v>796.84606050000002</v>
      </c>
      <c r="S1545" s="1250">
        <f t="shared" ref="S1545:T1545" si="1168">SUM(S1543)</f>
        <v>796.84606050000002</v>
      </c>
      <c r="T1545" s="1250">
        <f t="shared" si="1168"/>
        <v>796.84606050000002</v>
      </c>
      <c r="U1545" s="1250">
        <f t="shared" ref="U1545:V1545" si="1169">SUM(U1543)</f>
        <v>796.84606050000002</v>
      </c>
      <c r="V1545" s="1250">
        <f t="shared" si="1169"/>
        <v>796.84606050000002</v>
      </c>
      <c r="W1545" s="1251">
        <f t="shared" ref="W1545" si="1170">SUM(W1543)</f>
        <v>398.42303025000001</v>
      </c>
      <c r="X1545" s="1250">
        <f t="shared" ref="X1545:AE1545" si="1171">SUM(X1543)</f>
        <v>0</v>
      </c>
      <c r="Y1545" s="1250"/>
      <c r="Z1545" s="1250">
        <f t="shared" si="1171"/>
        <v>-398.42303025000001</v>
      </c>
      <c r="AA1545" s="1250">
        <f t="shared" si="1171"/>
        <v>0</v>
      </c>
      <c r="AB1545" s="1250">
        <f t="shared" si="1171"/>
        <v>0</v>
      </c>
      <c r="AC1545" s="1250">
        <f t="shared" si="1171"/>
        <v>0</v>
      </c>
      <c r="AD1545" s="1250">
        <f t="shared" si="1171"/>
        <v>0</v>
      </c>
      <c r="AE1545" s="1250">
        <f t="shared" si="1171"/>
        <v>0</v>
      </c>
      <c r="AF1545" s="2406"/>
    </row>
    <row r="1546" spans="1:32" ht="19.5" customHeight="1" x14ac:dyDescent="0.25">
      <c r="A1546" s="70">
        <v>1</v>
      </c>
      <c r="B1546" s="70">
        <v>1</v>
      </c>
      <c r="C1546" s="550"/>
      <c r="D1546" s="550"/>
      <c r="E1546" s="2171"/>
      <c r="F1546" s="622"/>
      <c r="G1546" s="622"/>
      <c r="H1546" s="622"/>
      <c r="I1546" s="519"/>
      <c r="J1546" s="519"/>
      <c r="K1546" s="519"/>
      <c r="L1546" s="519"/>
      <c r="M1546" s="519"/>
      <c r="N1546" s="519"/>
      <c r="O1546" s="519"/>
      <c r="P1546" s="519"/>
      <c r="Q1546" s="13"/>
      <c r="R1546" s="13"/>
      <c r="S1546" s="13"/>
      <c r="T1546" s="13"/>
      <c r="U1546" s="13"/>
      <c r="V1546" s="13"/>
      <c r="W1546" s="1038"/>
      <c r="X1546" s="13"/>
      <c r="Y1546" s="13"/>
      <c r="Z1546" s="13"/>
      <c r="AA1546" s="13"/>
      <c r="AB1546" s="1252"/>
      <c r="AC1546" s="13"/>
      <c r="AD1546" s="13"/>
      <c r="AE1546" s="1798"/>
      <c r="AF1546" s="2406"/>
    </row>
    <row r="1547" spans="1:32" ht="36" customHeight="1" x14ac:dyDescent="0.25">
      <c r="A1547" s="70">
        <v>1</v>
      </c>
      <c r="B1547" s="70">
        <v>1</v>
      </c>
      <c r="C1547" s="1270" t="s">
        <v>483</v>
      </c>
      <c r="D1547" s="592"/>
      <c r="E1547" s="2317"/>
      <c r="F1547" s="381"/>
      <c r="G1547" s="381"/>
      <c r="H1547" s="381"/>
      <c r="I1547" s="370"/>
      <c r="J1547" s="370"/>
      <c r="K1547" s="372"/>
      <c r="L1547" s="372"/>
      <c r="M1547" s="372"/>
      <c r="N1547" s="372"/>
      <c r="O1547" s="372"/>
      <c r="P1547" s="372"/>
      <c r="Q1547" s="8"/>
      <c r="R1547" s="8"/>
      <c r="S1547" s="8"/>
      <c r="T1547" s="8"/>
      <c r="U1547" s="8"/>
      <c r="V1547" s="8"/>
      <c r="W1547" s="1035"/>
      <c r="X1547" s="8"/>
      <c r="Y1547" s="8"/>
      <c r="Z1547" s="8"/>
      <c r="AA1547" s="8"/>
      <c r="AB1547" s="1152"/>
      <c r="AC1547" s="8"/>
      <c r="AD1547" s="8"/>
      <c r="AE1547" s="1795"/>
      <c r="AF1547" s="2406"/>
    </row>
    <row r="1548" spans="1:32" ht="15" customHeight="1" x14ac:dyDescent="0.25">
      <c r="A1548" s="70">
        <v>1</v>
      </c>
      <c r="B1548" s="70">
        <v>1</v>
      </c>
      <c r="C1548" s="632" t="s">
        <v>31</v>
      </c>
      <c r="D1548" s="115"/>
      <c r="E1548" s="2317"/>
      <c r="F1548" s="116"/>
      <c r="G1548" s="116"/>
      <c r="H1548" s="116"/>
      <c r="I1548" s="363"/>
      <c r="J1548" s="363"/>
      <c r="K1548" s="365"/>
      <c r="L1548" s="365"/>
      <c r="M1548" s="365"/>
      <c r="N1548" s="365"/>
      <c r="O1548" s="365"/>
      <c r="P1548" s="365"/>
      <c r="Q1548" s="8"/>
      <c r="R1548" s="8"/>
      <c r="S1548" s="8"/>
      <c r="T1548" s="8"/>
      <c r="U1548" s="8"/>
      <c r="V1548" s="8"/>
      <c r="W1548" s="1035"/>
      <c r="X1548" s="8"/>
      <c r="Y1548" s="8"/>
      <c r="Z1548" s="8"/>
      <c r="AA1548" s="8"/>
      <c r="AB1548" s="1152"/>
      <c r="AC1548" s="8"/>
      <c r="AD1548" s="8"/>
      <c r="AE1548" s="1795"/>
      <c r="AF1548" s="2406"/>
    </row>
    <row r="1549" spans="1:32" ht="15" customHeight="1" x14ac:dyDescent="0.25">
      <c r="A1549" s="70">
        <v>1</v>
      </c>
      <c r="B1549" s="70">
        <v>1</v>
      </c>
      <c r="C1549" s="217" t="s">
        <v>148</v>
      </c>
      <c r="D1549" s="217"/>
      <c r="E1549" s="2162"/>
      <c r="F1549" s="361"/>
      <c r="G1549" s="361"/>
      <c r="H1549" s="361"/>
      <c r="I1549" s="125"/>
      <c r="J1549" s="125"/>
      <c r="K1549" s="388"/>
      <c r="L1549" s="388"/>
      <c r="M1549" s="388"/>
      <c r="N1549" s="388"/>
      <c r="O1549" s="440"/>
      <c r="P1549" s="440"/>
      <c r="Q1549" s="8"/>
      <c r="R1549" s="8"/>
      <c r="S1549" s="8"/>
      <c r="T1549" s="8"/>
      <c r="U1549" s="8"/>
      <c r="V1549" s="8"/>
      <c r="W1549" s="1035"/>
      <c r="X1549" s="8"/>
      <c r="Y1549" s="8"/>
      <c r="Z1549" s="8"/>
      <c r="AA1549" s="8"/>
      <c r="AB1549" s="1152"/>
      <c r="AC1549" s="8"/>
      <c r="AD1549" s="8"/>
      <c r="AE1549" s="1795"/>
      <c r="AF1549" s="2406"/>
    </row>
    <row r="1550" spans="1:32" ht="15" customHeight="1" x14ac:dyDescent="0.25">
      <c r="A1550" s="70">
        <v>1</v>
      </c>
      <c r="B1550" s="70">
        <v>1</v>
      </c>
      <c r="C1550" s="150" t="s">
        <v>55</v>
      </c>
      <c r="D1550" s="124">
        <v>240</v>
      </c>
      <c r="E1550" s="2162">
        <v>215</v>
      </c>
      <c r="F1550" s="92">
        <f>ROUND(E1550/12*$C$4,0)</f>
        <v>108</v>
      </c>
      <c r="G1550" s="92">
        <f>54+52</f>
        <v>106</v>
      </c>
      <c r="H1550" s="92">
        <f>G1550/F1550*100</f>
        <v>98.148148148148152</v>
      </c>
      <c r="I1550" s="363">
        <v>8</v>
      </c>
      <c r="J1550" s="93">
        <f>M1550/G1550</f>
        <v>8</v>
      </c>
      <c r="K1550" s="94">
        <f>ROUND(E1550*I1550,0)</f>
        <v>1720</v>
      </c>
      <c r="L1550" s="94">
        <f t="shared" ref="L1550" si="1172">ROUND(K1550/12*$C$4,0)</f>
        <v>860</v>
      </c>
      <c r="M1550" s="94">
        <v>848</v>
      </c>
      <c r="N1550" s="94">
        <f>M1550/L1550*100</f>
        <v>98.604651162790702</v>
      </c>
      <c r="O1550" s="94">
        <f>K1550/D1550</f>
        <v>7.166666666666667</v>
      </c>
      <c r="P1550" s="94">
        <f>M1550/$C$4*12/O1550</f>
        <v>236.65116279069767</v>
      </c>
      <c r="Q1550" s="8"/>
      <c r="R1550" s="8"/>
      <c r="S1550" s="8"/>
      <c r="T1550" s="8"/>
      <c r="U1550" s="8"/>
      <c r="V1550" s="8"/>
      <c r="W1550" s="1035"/>
      <c r="X1550" s="8">
        <f>AB1550-AA1550</f>
        <v>0</v>
      </c>
      <c r="Y1550" s="8"/>
      <c r="Z1550" s="8">
        <f>X1550-W1550</f>
        <v>0</v>
      </c>
      <c r="AA1550" s="8"/>
      <c r="AB1550" s="1152"/>
      <c r="AC1550" s="8"/>
      <c r="AD1550" s="8"/>
      <c r="AE1550" s="1795"/>
      <c r="AF1550" s="2406"/>
    </row>
    <row r="1551" spans="1:32" ht="15" customHeight="1" x14ac:dyDescent="0.25">
      <c r="A1551" s="70">
        <v>1</v>
      </c>
      <c r="B1551" s="70">
        <v>1</v>
      </c>
      <c r="C1551" s="153" t="s">
        <v>241</v>
      </c>
      <c r="D1551" s="389"/>
      <c r="E1551" s="2164">
        <f t="shared" ref="E1551:E1552" si="1173">SUM(E1550)</f>
        <v>215</v>
      </c>
      <c r="F1551" s="376">
        <f t="shared" ref="F1551:G1552" si="1174">SUM(F1550)</f>
        <v>108</v>
      </c>
      <c r="G1551" s="376">
        <f t="shared" si="1174"/>
        <v>106</v>
      </c>
      <c r="H1551" s="155">
        <f>G1551/F1551*100</f>
        <v>98.148148148148152</v>
      </c>
      <c r="I1551" s="373">
        <f>IF(E1551=0,0,K1551/E1551)</f>
        <v>8</v>
      </c>
      <c r="J1551" s="131">
        <f>M1551/G1551</f>
        <v>8</v>
      </c>
      <c r="K1551" s="184">
        <f t="shared" ref="K1551:M1552" si="1175">SUM(K1550)</f>
        <v>1720</v>
      </c>
      <c r="L1551" s="184">
        <f t="shared" si="1175"/>
        <v>860</v>
      </c>
      <c r="M1551" s="184">
        <f t="shared" si="1175"/>
        <v>848</v>
      </c>
      <c r="N1551" s="184">
        <f>M1551/L1551*100</f>
        <v>98.604651162790702</v>
      </c>
      <c r="O1551" s="100">
        <f>SUM(O1550)</f>
        <v>7.166666666666667</v>
      </c>
      <c r="P1551" s="100">
        <f>M1551/$C$4*12/O1551</f>
        <v>236.65116279069767</v>
      </c>
      <c r="Q1551" s="15"/>
      <c r="R1551" s="15"/>
      <c r="S1551" s="15"/>
      <c r="T1551" s="15"/>
      <c r="U1551" s="15"/>
      <c r="V1551" s="15"/>
      <c r="W1551" s="1036"/>
      <c r="X1551" s="15"/>
      <c r="Y1551" s="15"/>
      <c r="Z1551" s="15"/>
      <c r="AA1551" s="15"/>
      <c r="AB1551" s="1269"/>
      <c r="AC1551" s="15"/>
      <c r="AD1551" s="15"/>
      <c r="AE1551" s="1796"/>
      <c r="AF1551" s="2406"/>
    </row>
    <row r="1552" spans="1:32" ht="15" customHeight="1" thickBot="1" x14ac:dyDescent="0.3">
      <c r="A1552" s="70">
        <v>1</v>
      </c>
      <c r="B1552" s="70">
        <v>1</v>
      </c>
      <c r="C1552" s="156" t="s">
        <v>341</v>
      </c>
      <c r="D1552" s="156"/>
      <c r="E1552" s="2333">
        <f t="shared" si="1173"/>
        <v>215</v>
      </c>
      <c r="F1552" s="390">
        <f t="shared" si="1174"/>
        <v>108</v>
      </c>
      <c r="G1552" s="390">
        <f t="shared" si="1174"/>
        <v>106</v>
      </c>
      <c r="H1552" s="390">
        <f>G1552/F1552*100</f>
        <v>98.148148148148152</v>
      </c>
      <c r="I1552" s="158">
        <f>K1552/E1552</f>
        <v>8</v>
      </c>
      <c r="J1552" s="159">
        <f>M1552/G1552</f>
        <v>8</v>
      </c>
      <c r="K1552" s="390">
        <f t="shared" si="1175"/>
        <v>1720</v>
      </c>
      <c r="L1552" s="390">
        <f t="shared" si="1175"/>
        <v>860</v>
      </c>
      <c r="M1552" s="2760">
        <f t="shared" si="1175"/>
        <v>848</v>
      </c>
      <c r="N1552" s="160">
        <f>M1552/L1552*100</f>
        <v>98.604651162790702</v>
      </c>
      <c r="O1552" s="633">
        <f>SUM(O1550)</f>
        <v>7.166666666666667</v>
      </c>
      <c r="P1552" s="161">
        <f>M1552/$C$4*12/O1552</f>
        <v>236.65116279069767</v>
      </c>
      <c r="Q1552" s="57">
        <v>3119.125184</v>
      </c>
      <c r="R1552" s="57">
        <v>3119.125184</v>
      </c>
      <c r="S1552" s="57">
        <v>3119.125184</v>
      </c>
      <c r="T1552" s="57">
        <v>3119.125184</v>
      </c>
      <c r="U1552" s="57">
        <v>3119.125184</v>
      </c>
      <c r="V1552" s="57">
        <v>3119.125184</v>
      </c>
      <c r="W1552" s="1037">
        <f>Q1552/12*$C$4+(R1552-Q1552)/11*5+(S1552-R1552)/10*4+(T1552-S1552)/9*3+(U1552-T1552)/8*2+(V1552-U1552)/7*1</f>
        <v>1559.562592</v>
      </c>
      <c r="X1552" s="57">
        <f>AB1552-AA1552</f>
        <v>1512.85745</v>
      </c>
      <c r="Y1552" s="57"/>
      <c r="Z1552" s="57">
        <f>X1552-W1552</f>
        <v>-46.705142000000023</v>
      </c>
      <c r="AA1552" s="57">
        <v>-10.48775</v>
      </c>
      <c r="AB1552" s="1160">
        <v>1502.3697</v>
      </c>
      <c r="AC1552" s="57"/>
      <c r="AD1552" s="57"/>
      <c r="AE1552" s="1799">
        <f>AD1552/1000</f>
        <v>0</v>
      </c>
      <c r="AF1552" s="2406"/>
    </row>
    <row r="1553" spans="1:32" ht="15" customHeight="1" thickBot="1" x14ac:dyDescent="0.3">
      <c r="A1553" s="70">
        <v>1</v>
      </c>
      <c r="B1553" s="70">
        <v>1</v>
      </c>
      <c r="C1553" s="197" t="s">
        <v>17</v>
      </c>
      <c r="D1553" s="197"/>
      <c r="E1553" s="2353"/>
      <c r="F1553" s="586"/>
      <c r="G1553" s="586"/>
      <c r="H1553" s="586"/>
      <c r="I1553" s="586"/>
      <c r="J1553" s="586"/>
      <c r="K1553" s="586"/>
      <c r="L1553" s="586"/>
      <c r="M1553" s="586"/>
      <c r="N1553" s="586"/>
      <c r="O1553" s="586"/>
      <c r="P1553" s="586"/>
      <c r="Q1553" s="14">
        <f t="shared" ref="Q1553:R1553" si="1176">SUM(Q1552)</f>
        <v>3119.125184</v>
      </c>
      <c r="R1553" s="14">
        <f t="shared" si="1176"/>
        <v>3119.125184</v>
      </c>
      <c r="S1553" s="14">
        <f t="shared" ref="S1553:T1553" si="1177">SUM(S1552)</f>
        <v>3119.125184</v>
      </c>
      <c r="T1553" s="14">
        <f t="shared" si="1177"/>
        <v>3119.125184</v>
      </c>
      <c r="U1553" s="14">
        <f t="shared" ref="U1553:V1553" si="1178">SUM(U1552)</f>
        <v>3119.125184</v>
      </c>
      <c r="V1553" s="14">
        <f t="shared" si="1178"/>
        <v>3119.125184</v>
      </c>
      <c r="W1553" s="1040">
        <f t="shared" ref="W1553" si="1179">SUM(W1552)</f>
        <v>1559.562592</v>
      </c>
      <c r="X1553" s="14">
        <f t="shared" ref="X1553:AB1553" si="1180">SUM(X1552)</f>
        <v>1512.85745</v>
      </c>
      <c r="Y1553" s="14"/>
      <c r="Z1553" s="14">
        <f t="shared" si="1180"/>
        <v>-46.705142000000023</v>
      </c>
      <c r="AA1553" s="14">
        <f t="shared" si="1180"/>
        <v>-10.48775</v>
      </c>
      <c r="AB1553" s="1250">
        <f t="shared" si="1180"/>
        <v>1502.3697</v>
      </c>
      <c r="AC1553" s="14"/>
      <c r="AD1553" s="1250">
        <f t="shared" ref="AD1553:AE1553" si="1181">SUM(AD1552)</f>
        <v>0</v>
      </c>
      <c r="AE1553" s="1250">
        <f t="shared" si="1181"/>
        <v>0</v>
      </c>
      <c r="AF1553" s="2406"/>
    </row>
    <row r="1554" spans="1:32" ht="11.25" customHeight="1" x14ac:dyDescent="0.25">
      <c r="A1554" s="70">
        <v>1</v>
      </c>
      <c r="B1554" s="70">
        <v>1</v>
      </c>
      <c r="C1554" s="306"/>
      <c r="D1554" s="306"/>
      <c r="E1554" s="2336"/>
      <c r="F1554" s="626"/>
      <c r="G1554" s="626"/>
      <c r="H1554" s="626"/>
      <c r="I1554" s="626"/>
      <c r="J1554" s="626"/>
      <c r="K1554" s="626"/>
      <c r="L1554" s="626"/>
      <c r="M1554" s="626"/>
      <c r="N1554" s="626"/>
      <c r="O1554" s="626"/>
      <c r="P1554" s="626"/>
      <c r="Q1554" s="13"/>
      <c r="R1554" s="13"/>
      <c r="S1554" s="13"/>
      <c r="T1554" s="13"/>
      <c r="U1554" s="13"/>
      <c r="V1554" s="13"/>
      <c r="W1554" s="1038"/>
      <c r="X1554" s="13"/>
      <c r="Y1554" s="13"/>
      <c r="Z1554" s="13"/>
      <c r="AA1554" s="13"/>
      <c r="AB1554" s="1252"/>
      <c r="AC1554" s="13"/>
      <c r="AD1554" s="13"/>
      <c r="AE1554" s="1798"/>
      <c r="AF1554" s="2406"/>
    </row>
    <row r="1555" spans="1:32" ht="15.75" customHeight="1" x14ac:dyDescent="0.25">
      <c r="A1555" s="70">
        <v>1</v>
      </c>
      <c r="B1555" s="70">
        <v>1</v>
      </c>
      <c r="C1555" s="550"/>
      <c r="D1555" s="550"/>
      <c r="E1555" s="2171"/>
      <c r="F1555" s="622"/>
      <c r="G1555" s="622"/>
      <c r="H1555" s="622"/>
      <c r="I1555" s="519"/>
      <c r="J1555" s="519"/>
      <c r="K1555" s="519"/>
      <c r="L1555" s="519"/>
      <c r="M1555" s="519"/>
      <c r="N1555" s="519"/>
      <c r="O1555" s="519"/>
      <c r="P1555" s="519"/>
      <c r="Q1555" s="13"/>
      <c r="R1555" s="13"/>
      <c r="S1555" s="13"/>
      <c r="T1555" s="13"/>
      <c r="U1555" s="13"/>
      <c r="V1555" s="13"/>
      <c r="W1555" s="1038"/>
      <c r="X1555" s="13"/>
      <c r="Y1555" s="13"/>
      <c r="Z1555" s="13"/>
      <c r="AA1555" s="13"/>
      <c r="AB1555" s="1252"/>
      <c r="AC1555" s="13"/>
      <c r="AD1555" s="13"/>
      <c r="AE1555" s="1798"/>
      <c r="AF1555" s="2406"/>
    </row>
    <row r="1556" spans="1:32" ht="15" customHeight="1" x14ac:dyDescent="0.25">
      <c r="A1556" s="70">
        <v>1</v>
      </c>
      <c r="B1556" s="70">
        <v>1</v>
      </c>
      <c r="C1556" s="1273" t="s">
        <v>404</v>
      </c>
      <c r="D1556" s="627"/>
      <c r="E1556" s="2150"/>
      <c r="F1556" s="440"/>
      <c r="G1556" s="440"/>
      <c r="H1556" s="440"/>
      <c r="I1556" s="440"/>
      <c r="J1556" s="440"/>
      <c r="K1556" s="440"/>
      <c r="L1556" s="440"/>
      <c r="M1556" s="440"/>
      <c r="N1556" s="440"/>
      <c r="O1556" s="440"/>
      <c r="P1556" s="440"/>
      <c r="Q1556" s="8"/>
      <c r="R1556" s="8"/>
      <c r="S1556" s="8"/>
      <c r="T1556" s="8"/>
      <c r="U1556" s="8"/>
      <c r="V1556" s="8"/>
      <c r="W1556" s="1035"/>
      <c r="X1556" s="8"/>
      <c r="Y1556" s="8"/>
      <c r="Z1556" s="8"/>
      <c r="AA1556" s="8"/>
      <c r="AB1556" s="1152"/>
      <c r="AC1556" s="8"/>
      <c r="AD1556" s="8"/>
      <c r="AE1556" s="1795"/>
      <c r="AF1556" s="2406"/>
    </row>
    <row r="1557" spans="1:32" ht="15" customHeight="1" x14ac:dyDescent="0.25">
      <c r="A1557" s="70">
        <v>1</v>
      </c>
      <c r="B1557" s="70">
        <v>1</v>
      </c>
      <c r="C1557" s="441" t="s">
        <v>14</v>
      </c>
      <c r="D1557" s="441"/>
      <c r="E1557" s="2150"/>
      <c r="F1557" s="440"/>
      <c r="G1557" s="440"/>
      <c r="H1557" s="440"/>
      <c r="I1557" s="440"/>
      <c r="J1557" s="440"/>
      <c r="K1557" s="440"/>
      <c r="L1557" s="440"/>
      <c r="M1557" s="440"/>
      <c r="N1557" s="440"/>
      <c r="O1557" s="440"/>
      <c r="P1557" s="440"/>
      <c r="Q1557" s="8"/>
      <c r="R1557" s="8"/>
      <c r="S1557" s="8"/>
      <c r="T1557" s="8"/>
      <c r="U1557" s="8"/>
      <c r="V1557" s="8"/>
      <c r="W1557" s="1035"/>
      <c r="X1557" s="8"/>
      <c r="Y1557" s="8"/>
      <c r="Z1557" s="8"/>
      <c r="AA1557" s="8"/>
      <c r="AB1557" s="1152"/>
      <c r="AC1557" s="8"/>
      <c r="AD1557" s="8"/>
      <c r="AE1557" s="1795"/>
      <c r="AF1557" s="2406"/>
    </row>
    <row r="1558" spans="1:32" ht="21.75" customHeight="1" x14ac:dyDescent="0.25">
      <c r="A1558" s="70">
        <v>1</v>
      </c>
      <c r="B1558" s="70">
        <v>1</v>
      </c>
      <c r="C1558" s="520" t="s">
        <v>169</v>
      </c>
      <c r="D1558" s="520"/>
      <c r="E1558" s="2160"/>
      <c r="F1558" s="126"/>
      <c r="G1558" s="126"/>
      <c r="H1558" s="126"/>
      <c r="I1558" s="125"/>
      <c r="J1558" s="125"/>
      <c r="K1558" s="388"/>
      <c r="L1558" s="388"/>
      <c r="M1558" s="388"/>
      <c r="N1558" s="388"/>
      <c r="O1558" s="388"/>
      <c r="P1558" s="388"/>
      <c r="Q1558" s="8"/>
      <c r="R1558" s="8"/>
      <c r="S1558" s="8"/>
      <c r="T1558" s="8"/>
      <c r="U1558" s="8"/>
      <c r="V1558" s="8"/>
      <c r="W1558" s="1035"/>
      <c r="X1558" s="8"/>
      <c r="Y1558" s="8"/>
      <c r="Z1558" s="8"/>
      <c r="AA1558" s="8"/>
      <c r="AB1558" s="1152"/>
      <c r="AC1558" s="8"/>
      <c r="AD1558" s="8"/>
      <c r="AE1558" s="1795"/>
      <c r="AF1558" s="2406"/>
    </row>
    <row r="1559" spans="1:32" ht="21.75" customHeight="1" x14ac:dyDescent="0.25">
      <c r="B1559" s="70">
        <v>1</v>
      </c>
      <c r="C1559" s="407" t="s">
        <v>198</v>
      </c>
      <c r="D1559" s="520"/>
      <c r="E1559" s="2355">
        <f t="shared" ref="E1559:F1559" si="1182">E1560/2.7</f>
        <v>102.96296296296296</v>
      </c>
      <c r="F1559" s="361">
        <f t="shared" si="1182"/>
        <v>51.481481481481481</v>
      </c>
      <c r="G1559" s="361">
        <f>G1560/2.7</f>
        <v>111.18148148148147</v>
      </c>
      <c r="H1559" s="92">
        <f t="shared" ref="H1559:H1560" si="1183">G1559/F1559*100</f>
        <v>215.96402877697841</v>
      </c>
      <c r="I1559" s="125"/>
      <c r="J1559" s="125"/>
      <c r="K1559" s="388"/>
      <c r="L1559" s="388"/>
      <c r="M1559" s="388"/>
      <c r="N1559" s="388"/>
      <c r="O1559" s="388"/>
      <c r="P1559" s="388"/>
      <c r="Q1559" s="8"/>
      <c r="R1559" s="8"/>
      <c r="S1559" s="8"/>
      <c r="T1559" s="8"/>
      <c r="U1559" s="8"/>
      <c r="V1559" s="8"/>
      <c r="W1559" s="1035"/>
      <c r="X1559" s="8"/>
      <c r="Y1559" s="8"/>
      <c r="Z1559" s="8"/>
      <c r="AA1559" s="8"/>
      <c r="AB1559" s="1152"/>
      <c r="AC1559" s="2470">
        <f t="shared" ref="AC1559" si="1184">AC1560/2.7</f>
        <v>0</v>
      </c>
      <c r="AD1559" s="8"/>
      <c r="AE1559" s="1795"/>
      <c r="AF1559" s="2406"/>
    </row>
    <row r="1560" spans="1:32" ht="21.75" customHeight="1" x14ac:dyDescent="0.25">
      <c r="B1560" s="70">
        <v>1</v>
      </c>
      <c r="C1560" s="407" t="s">
        <v>470</v>
      </c>
      <c r="D1560" s="520"/>
      <c r="E1560" s="2355">
        <v>278</v>
      </c>
      <c r="F1560" s="361">
        <f>ROUND(E1560/12*$C$4,0)</f>
        <v>139</v>
      </c>
      <c r="G1560" s="361">
        <v>300.19</v>
      </c>
      <c r="H1560" s="92">
        <f t="shared" si="1183"/>
        <v>215.96402877697841</v>
      </c>
      <c r="I1560" s="125"/>
      <c r="J1560" s="125"/>
      <c r="K1560" s="388"/>
      <c r="L1560" s="388"/>
      <c r="M1560" s="388"/>
      <c r="N1560" s="388"/>
      <c r="O1560" s="388"/>
      <c r="P1560" s="388"/>
      <c r="Q1560" s="8"/>
      <c r="R1560" s="8"/>
      <c r="S1560" s="8"/>
      <c r="T1560" s="8"/>
      <c r="U1560" s="8"/>
      <c r="V1560" s="8"/>
      <c r="W1560" s="1035"/>
      <c r="X1560" s="8"/>
      <c r="Y1560" s="8"/>
      <c r="Z1560" s="8"/>
      <c r="AA1560" s="8"/>
      <c r="AB1560" s="1152"/>
      <c r="AC1560" s="8"/>
      <c r="AD1560" s="8"/>
      <c r="AE1560" s="1795"/>
      <c r="AF1560" s="2406"/>
    </row>
    <row r="1561" spans="1:32" ht="28.5" customHeight="1" x14ac:dyDescent="0.25">
      <c r="A1561" s="70">
        <v>1</v>
      </c>
      <c r="B1561" s="70">
        <v>1</v>
      </c>
      <c r="C1561" s="120" t="s">
        <v>157</v>
      </c>
      <c r="D1561" s="120"/>
      <c r="E1561" s="2355">
        <f>E1562/8.5</f>
        <v>1057.0588235294117</v>
      </c>
      <c r="F1561" s="92">
        <f t="shared" ref="F1561:G1561" si="1185">F1562/8.5</f>
        <v>528.58823529411768</v>
      </c>
      <c r="G1561" s="92">
        <f t="shared" si="1185"/>
        <v>461.52235294117645</v>
      </c>
      <c r="H1561" s="92">
        <f>G1561/F1561*100</f>
        <v>87.312263521032705</v>
      </c>
      <c r="I1561" s="125"/>
      <c r="J1561" s="125"/>
      <c r="K1561" s="464"/>
      <c r="L1561" s="464"/>
      <c r="M1561" s="464"/>
      <c r="N1561" s="464"/>
      <c r="O1561" s="464"/>
      <c r="P1561" s="464"/>
      <c r="Q1561" s="8"/>
      <c r="R1561" s="8"/>
      <c r="S1561" s="8"/>
      <c r="T1561" s="8"/>
      <c r="U1561" s="8"/>
      <c r="V1561" s="8"/>
      <c r="W1561" s="1035"/>
      <c r="X1561" s="8"/>
      <c r="Y1561" s="8"/>
      <c r="Z1561" s="8"/>
      <c r="AA1561" s="8"/>
      <c r="AB1561" s="1152"/>
      <c r="AC1561" s="2355">
        <f>AC1562/8.5</f>
        <v>0</v>
      </c>
      <c r="AD1561" s="8"/>
      <c r="AE1561" s="1795"/>
      <c r="AF1561" s="2406"/>
    </row>
    <row r="1562" spans="1:32" ht="30" customHeight="1" x14ac:dyDescent="0.25">
      <c r="A1562" s="70">
        <v>1</v>
      </c>
      <c r="B1562" s="70">
        <v>1</v>
      </c>
      <c r="C1562" s="407" t="s">
        <v>298</v>
      </c>
      <c r="D1562" s="407"/>
      <c r="E1562" s="2150">
        <v>8985</v>
      </c>
      <c r="F1562" s="92">
        <f>ROUND(E1562/12*$C$4,0)</f>
        <v>4493</v>
      </c>
      <c r="G1562" s="440">
        <v>3922.94</v>
      </c>
      <c r="H1562" s="92">
        <f>G1562/F1562*100</f>
        <v>87.312263521032719</v>
      </c>
      <c r="I1562" s="440"/>
      <c r="J1562" s="440"/>
      <c r="K1562" s="440"/>
      <c r="L1562" s="440"/>
      <c r="M1562" s="440"/>
      <c r="N1562" s="440"/>
      <c r="O1562" s="440"/>
      <c r="P1562" s="440"/>
      <c r="Q1562" s="8"/>
      <c r="R1562" s="8"/>
      <c r="S1562" s="8"/>
      <c r="T1562" s="8"/>
      <c r="U1562" s="8"/>
      <c r="V1562" s="8"/>
      <c r="W1562" s="1035"/>
      <c r="X1562" s="8"/>
      <c r="Y1562" s="8"/>
      <c r="Z1562" s="8"/>
      <c r="AA1562" s="8"/>
      <c r="AB1562" s="1152"/>
      <c r="AC1562" s="8"/>
      <c r="AD1562" s="8"/>
      <c r="AE1562" s="1795"/>
      <c r="AF1562" s="2406"/>
    </row>
    <row r="1563" spans="1:32" ht="37.5" customHeight="1" x14ac:dyDescent="0.25">
      <c r="A1563" s="70">
        <v>1</v>
      </c>
      <c r="B1563" s="70">
        <v>1</v>
      </c>
      <c r="C1563" s="510" t="s">
        <v>158</v>
      </c>
      <c r="D1563" s="510"/>
      <c r="E1563" s="2331"/>
      <c r="F1563" s="98">
        <f>ROUND(E1563/12*$C$4,0)</f>
        <v>0</v>
      </c>
      <c r="G1563" s="511"/>
      <c r="H1563" s="98"/>
      <c r="I1563" s="511"/>
      <c r="J1563" s="511"/>
      <c r="K1563" s="511"/>
      <c r="L1563" s="511"/>
      <c r="M1563" s="511"/>
      <c r="N1563" s="511"/>
      <c r="O1563" s="511"/>
      <c r="P1563" s="511"/>
      <c r="Q1563" s="15"/>
      <c r="R1563" s="15"/>
      <c r="S1563" s="15"/>
      <c r="T1563" s="15"/>
      <c r="U1563" s="15"/>
      <c r="V1563" s="15"/>
      <c r="W1563" s="1036"/>
      <c r="X1563" s="15"/>
      <c r="Y1563" s="15"/>
      <c r="Z1563" s="15"/>
      <c r="AA1563" s="15"/>
      <c r="AB1563" s="1269"/>
      <c r="AC1563" s="15"/>
      <c r="AD1563" s="15"/>
      <c r="AE1563" s="1796"/>
      <c r="AF1563" s="2406"/>
    </row>
    <row r="1564" spans="1:32" ht="28.5" customHeight="1" x14ac:dyDescent="0.25">
      <c r="A1564" s="70">
        <v>1</v>
      </c>
      <c r="B1564" s="70">
        <v>1</v>
      </c>
      <c r="C1564" s="546" t="s">
        <v>165</v>
      </c>
      <c r="D1564" s="303"/>
      <c r="E1564" s="2352">
        <f t="shared" ref="E1564:F1564" si="1186">E1562/3.9+E1559</f>
        <v>2406.8091168091169</v>
      </c>
      <c r="F1564" s="581">
        <f t="shared" si="1186"/>
        <v>1203.5327635327635</v>
      </c>
      <c r="G1564" s="581">
        <f>G1562/3.9+G1559</f>
        <v>1117.0635327635327</v>
      </c>
      <c r="H1564" s="266">
        <f>G1564/F1564*100</f>
        <v>92.815382066092226</v>
      </c>
      <c r="I1564" s="541"/>
      <c r="J1564" s="541"/>
      <c r="K1564" s="541"/>
      <c r="L1564" s="541"/>
      <c r="M1564" s="541"/>
      <c r="N1564" s="541"/>
      <c r="O1564" s="541"/>
      <c r="P1564" s="541"/>
      <c r="Q1564" s="57">
        <v>1836.57501</v>
      </c>
      <c r="R1564" s="57">
        <v>1836.57501</v>
      </c>
      <c r="S1564" s="57">
        <v>1836.57501</v>
      </c>
      <c r="T1564" s="57">
        <v>1836.57501</v>
      </c>
      <c r="U1564" s="57">
        <v>1836.57501</v>
      </c>
      <c r="V1564" s="57">
        <v>1836.57501</v>
      </c>
      <c r="W1564" s="1037">
        <f>Q1564/12*$C$4+(R1564-Q1564)/11*5+(S1564-R1564)/10*4+(T1564-S1564)/9*3+(U1564-T1564)/8*2+(V1564-U1564)/7*1</f>
        <v>918.28750500000001</v>
      </c>
      <c r="X1564" s="57">
        <f>AB1564-AA1564</f>
        <v>837.30947999999989</v>
      </c>
      <c r="Y1564" s="57"/>
      <c r="Z1564" s="57">
        <f>X1564-W1564</f>
        <v>-80.978025000000116</v>
      </c>
      <c r="AA1564" s="57">
        <v>0</v>
      </c>
      <c r="AB1564" s="1160">
        <v>837.30947999999989</v>
      </c>
      <c r="AC1564" s="2352">
        <f>AC1562/3.9</f>
        <v>0</v>
      </c>
      <c r="AD1564" s="57"/>
      <c r="AE1564" s="1799"/>
      <c r="AF1564" s="2406"/>
    </row>
    <row r="1565" spans="1:32" ht="22.5" customHeight="1" thickBot="1" x14ac:dyDescent="0.3">
      <c r="A1565" s="70">
        <v>1</v>
      </c>
      <c r="B1565" s="70">
        <v>1</v>
      </c>
      <c r="C1565" s="303" t="s">
        <v>166</v>
      </c>
      <c r="D1565" s="303"/>
      <c r="E1565" s="2352">
        <f>E1564</f>
        <v>2406.8091168091169</v>
      </c>
      <c r="F1565" s="581">
        <f t="shared" ref="F1565:G1565" si="1187">F1564</f>
        <v>1203.5327635327635</v>
      </c>
      <c r="G1565" s="581">
        <f t="shared" si="1187"/>
        <v>1117.0635327635327</v>
      </c>
      <c r="H1565" s="266">
        <f>G1565/F1565*100</f>
        <v>92.815382066092226</v>
      </c>
      <c r="I1565" s="541"/>
      <c r="J1565" s="541"/>
      <c r="K1565" s="541"/>
      <c r="L1565" s="541"/>
      <c r="M1565" s="541"/>
      <c r="N1565" s="541"/>
      <c r="O1565" s="541"/>
      <c r="P1565" s="541"/>
      <c r="Q1565" s="57">
        <f t="shared" ref="Q1565:R1565" si="1188">Q1564</f>
        <v>1836.57501</v>
      </c>
      <c r="R1565" s="57">
        <f t="shared" si="1188"/>
        <v>1836.57501</v>
      </c>
      <c r="S1565" s="57">
        <f t="shared" ref="S1565:T1565" si="1189">S1564</f>
        <v>1836.57501</v>
      </c>
      <c r="T1565" s="57">
        <f t="shared" si="1189"/>
        <v>1836.57501</v>
      </c>
      <c r="U1565" s="57">
        <f t="shared" ref="U1565:V1565" si="1190">U1564</f>
        <v>1836.57501</v>
      </c>
      <c r="V1565" s="57">
        <f t="shared" si="1190"/>
        <v>1836.57501</v>
      </c>
      <c r="W1565" s="1037">
        <f t="shared" ref="W1565:W1566" si="1191">W1564</f>
        <v>918.28750500000001</v>
      </c>
      <c r="X1565" s="57">
        <f t="shared" ref="X1565:Z1565" si="1192">X1564</f>
        <v>837.30947999999989</v>
      </c>
      <c r="Y1565" s="57">
        <f t="shared" si="1192"/>
        <v>0</v>
      </c>
      <c r="Z1565" s="57">
        <f t="shared" si="1192"/>
        <v>-80.978025000000116</v>
      </c>
      <c r="AA1565" s="57">
        <f>AA1564</f>
        <v>0</v>
      </c>
      <c r="AB1565" s="1160">
        <f>AB1564</f>
        <v>837.30947999999989</v>
      </c>
      <c r="AC1565" s="2352">
        <f>AC1564</f>
        <v>0</v>
      </c>
      <c r="AD1565" s="57"/>
      <c r="AE1565" s="1799">
        <f t="shared" ref="AC1565:AE1566" si="1193">AE1564</f>
        <v>0</v>
      </c>
      <c r="AF1565" s="2406"/>
    </row>
    <row r="1566" spans="1:32" ht="15" customHeight="1" thickBot="1" x14ac:dyDescent="0.3">
      <c r="A1566" s="70">
        <v>1</v>
      </c>
      <c r="B1566" s="70">
        <v>1</v>
      </c>
      <c r="C1566" s="526" t="s">
        <v>17</v>
      </c>
      <c r="D1566" s="526"/>
      <c r="E1566" s="2353"/>
      <c r="F1566" s="586"/>
      <c r="G1566" s="586"/>
      <c r="H1566" s="586"/>
      <c r="I1566" s="586"/>
      <c r="J1566" s="586"/>
      <c r="K1566" s="586"/>
      <c r="L1566" s="586"/>
      <c r="M1566" s="586"/>
      <c r="N1566" s="586"/>
      <c r="O1566" s="586"/>
      <c r="P1566" s="586"/>
      <c r="Q1566" s="14">
        <f t="shared" ref="Q1566:R1566" si="1194">Q1565</f>
        <v>1836.57501</v>
      </c>
      <c r="R1566" s="14">
        <f t="shared" si="1194"/>
        <v>1836.57501</v>
      </c>
      <c r="S1566" s="14">
        <f t="shared" ref="S1566:T1566" si="1195">S1565</f>
        <v>1836.57501</v>
      </c>
      <c r="T1566" s="14">
        <f t="shared" si="1195"/>
        <v>1836.57501</v>
      </c>
      <c r="U1566" s="14">
        <f t="shared" ref="U1566:V1566" si="1196">U1565</f>
        <v>1836.57501</v>
      </c>
      <c r="V1566" s="14">
        <f t="shared" si="1196"/>
        <v>1836.57501</v>
      </c>
      <c r="W1566" s="1040">
        <f t="shared" si="1191"/>
        <v>918.28750500000001</v>
      </c>
      <c r="X1566" s="14">
        <f t="shared" ref="X1566:AB1566" si="1197">X1565</f>
        <v>837.30947999999989</v>
      </c>
      <c r="Y1566" s="14">
        <f t="shared" si="1197"/>
        <v>0</v>
      </c>
      <c r="Z1566" s="14">
        <f t="shared" si="1197"/>
        <v>-80.978025000000116</v>
      </c>
      <c r="AA1566" s="14">
        <f t="shared" si="1197"/>
        <v>0</v>
      </c>
      <c r="AB1566" s="1250">
        <f t="shared" si="1197"/>
        <v>837.30947999999989</v>
      </c>
      <c r="AC1566" s="14">
        <f t="shared" si="1193"/>
        <v>0</v>
      </c>
      <c r="AD1566" s="1250">
        <f t="shared" si="1193"/>
        <v>0</v>
      </c>
      <c r="AE1566" s="1250">
        <f t="shared" si="1193"/>
        <v>0</v>
      </c>
      <c r="AF1566" s="2406"/>
    </row>
    <row r="1567" spans="1:32" ht="15.75" customHeight="1" x14ac:dyDescent="0.25">
      <c r="A1567" s="70">
        <v>1</v>
      </c>
      <c r="B1567" s="70">
        <v>1</v>
      </c>
      <c r="C1567" s="550"/>
      <c r="D1567" s="550"/>
      <c r="E1567" s="2171"/>
      <c r="F1567" s="622"/>
      <c r="G1567" s="622"/>
      <c r="H1567" s="622"/>
      <c r="I1567" s="519"/>
      <c r="J1567" s="519"/>
      <c r="K1567" s="519"/>
      <c r="L1567" s="519"/>
      <c r="M1567" s="519"/>
      <c r="N1567" s="519"/>
      <c r="O1567" s="519"/>
      <c r="P1567" s="519"/>
      <c r="Q1567" s="13"/>
      <c r="R1567" s="13"/>
      <c r="S1567" s="13"/>
      <c r="T1567" s="13"/>
      <c r="U1567" s="13"/>
      <c r="V1567" s="13"/>
      <c r="W1567" s="1038"/>
      <c r="X1567" s="13"/>
      <c r="Y1567" s="13"/>
      <c r="Z1567" s="13"/>
      <c r="AA1567" s="13"/>
      <c r="AB1567" s="1252"/>
      <c r="AC1567" s="13"/>
      <c r="AD1567" s="13"/>
      <c r="AE1567" s="1798"/>
      <c r="AF1567" s="2406"/>
    </row>
    <row r="1568" spans="1:32" ht="15" customHeight="1" x14ac:dyDescent="0.25">
      <c r="A1568" s="70">
        <v>1</v>
      </c>
      <c r="B1568" s="70">
        <v>1</v>
      </c>
      <c r="C1568" s="1273" t="s">
        <v>551</v>
      </c>
      <c r="D1568" s="627"/>
      <c r="E1568" s="2150"/>
      <c r="F1568" s="440"/>
      <c r="G1568" s="440"/>
      <c r="H1568" s="440"/>
      <c r="I1568" s="440"/>
      <c r="J1568" s="440"/>
      <c r="K1568" s="440"/>
      <c r="L1568" s="440"/>
      <c r="M1568" s="440"/>
      <c r="N1568" s="440"/>
      <c r="O1568" s="440"/>
      <c r="P1568" s="440"/>
      <c r="Q1568" s="8"/>
      <c r="R1568" s="8"/>
      <c r="S1568" s="8"/>
      <c r="T1568" s="8"/>
      <c r="U1568" s="8"/>
      <c r="V1568" s="8"/>
      <c r="W1568" s="1035"/>
      <c r="X1568" s="8"/>
      <c r="Y1568" s="8"/>
      <c r="Z1568" s="8"/>
      <c r="AA1568" s="8"/>
      <c r="AB1568" s="1152"/>
      <c r="AC1568" s="8"/>
      <c r="AD1568" s="8"/>
      <c r="AE1568" s="1795"/>
      <c r="AF1568" s="2406"/>
    </row>
    <row r="1569" spans="1:32" ht="15" customHeight="1" x14ac:dyDescent="0.25">
      <c r="A1569" s="70">
        <v>1</v>
      </c>
      <c r="B1569" s="70">
        <v>1</v>
      </c>
      <c r="C1569" s="441" t="s">
        <v>14</v>
      </c>
      <c r="D1569" s="441"/>
      <c r="E1569" s="2150"/>
      <c r="F1569" s="440"/>
      <c r="G1569" s="440"/>
      <c r="H1569" s="440"/>
      <c r="I1569" s="440"/>
      <c r="J1569" s="440"/>
      <c r="K1569" s="440"/>
      <c r="L1569" s="440"/>
      <c r="M1569" s="440"/>
      <c r="N1569" s="440"/>
      <c r="O1569" s="440"/>
      <c r="P1569" s="440"/>
      <c r="Q1569" s="8"/>
      <c r="R1569" s="8"/>
      <c r="S1569" s="8"/>
      <c r="T1569" s="8"/>
      <c r="U1569" s="8"/>
      <c r="V1569" s="8"/>
      <c r="W1569" s="1035"/>
      <c r="X1569" s="8"/>
      <c r="Y1569" s="8"/>
      <c r="Z1569" s="8"/>
      <c r="AA1569" s="8"/>
      <c r="AB1569" s="1152"/>
      <c r="AC1569" s="8"/>
      <c r="AD1569" s="8"/>
      <c r="AE1569" s="1795"/>
      <c r="AF1569" s="2406"/>
    </row>
    <row r="1570" spans="1:32" ht="30" customHeight="1" x14ac:dyDescent="0.25">
      <c r="A1570" s="70">
        <v>1</v>
      </c>
      <c r="B1570" s="70">
        <v>1</v>
      </c>
      <c r="C1570" s="520" t="s">
        <v>169</v>
      </c>
      <c r="D1570" s="520"/>
      <c r="E1570" s="2160"/>
      <c r="F1570" s="126"/>
      <c r="G1570" s="126"/>
      <c r="H1570" s="126"/>
      <c r="I1570" s="125"/>
      <c r="J1570" s="125"/>
      <c r="K1570" s="388"/>
      <c r="L1570" s="388"/>
      <c r="M1570" s="388"/>
      <c r="N1570" s="388"/>
      <c r="O1570" s="388"/>
      <c r="P1570" s="388"/>
      <c r="Q1570" s="8"/>
      <c r="R1570" s="8"/>
      <c r="S1570" s="8"/>
      <c r="T1570" s="8"/>
      <c r="U1570" s="8"/>
      <c r="V1570" s="8"/>
      <c r="W1570" s="1035"/>
      <c r="X1570" s="8"/>
      <c r="Y1570" s="8"/>
      <c r="Z1570" s="8"/>
      <c r="AA1570" s="8"/>
      <c r="AB1570" s="1152"/>
      <c r="AC1570" s="8"/>
      <c r="AD1570" s="8"/>
      <c r="AE1570" s="1795"/>
      <c r="AF1570" s="2406"/>
    </row>
    <row r="1571" spans="1:32" ht="30" customHeight="1" x14ac:dyDescent="0.25">
      <c r="B1571" s="70">
        <v>1</v>
      </c>
      <c r="C1571" s="407" t="s">
        <v>198</v>
      </c>
      <c r="D1571" s="520"/>
      <c r="E1571" s="2355">
        <f t="shared" ref="E1571:F1571" si="1198">E1572/2.7</f>
        <v>564.44444444444446</v>
      </c>
      <c r="F1571" s="361">
        <f t="shared" si="1198"/>
        <v>282.22222222222223</v>
      </c>
      <c r="G1571" s="361">
        <f>G1572/2.7</f>
        <v>0</v>
      </c>
      <c r="H1571" s="92">
        <f t="shared" ref="H1571:H1572" si="1199">G1571/F1571*100</f>
        <v>0</v>
      </c>
      <c r="I1571" s="125"/>
      <c r="J1571" s="125"/>
      <c r="K1571" s="388"/>
      <c r="L1571" s="388"/>
      <c r="M1571" s="388"/>
      <c r="N1571" s="388"/>
      <c r="O1571" s="388"/>
      <c r="P1571" s="388"/>
      <c r="Q1571" s="8"/>
      <c r="R1571" s="8"/>
      <c r="S1571" s="8"/>
      <c r="T1571" s="8"/>
      <c r="U1571" s="8"/>
      <c r="V1571" s="8"/>
      <c r="W1571" s="1035"/>
      <c r="X1571" s="8"/>
      <c r="Y1571" s="8"/>
      <c r="Z1571" s="8"/>
      <c r="AA1571" s="8"/>
      <c r="AB1571" s="1152"/>
      <c r="AC1571" s="2470">
        <f t="shared" ref="AC1571" si="1200">AC1572/2.7</f>
        <v>0</v>
      </c>
      <c r="AD1571" s="8"/>
      <c r="AE1571" s="1795"/>
      <c r="AF1571" s="2406"/>
    </row>
    <row r="1572" spans="1:32" ht="30" customHeight="1" x14ac:dyDescent="0.25">
      <c r="B1572" s="70">
        <v>1</v>
      </c>
      <c r="C1572" s="407" t="s">
        <v>470</v>
      </c>
      <c r="D1572" s="520"/>
      <c r="E1572" s="2355">
        <v>1524</v>
      </c>
      <c r="F1572" s="92">
        <f>ROUND(E1572/12*$C$4,0)</f>
        <v>762</v>
      </c>
      <c r="G1572" s="361"/>
      <c r="H1572" s="92">
        <f t="shared" si="1199"/>
        <v>0</v>
      </c>
      <c r="I1572" s="125"/>
      <c r="J1572" s="125"/>
      <c r="K1572" s="388"/>
      <c r="L1572" s="388"/>
      <c r="M1572" s="388"/>
      <c r="N1572" s="388"/>
      <c r="O1572" s="388"/>
      <c r="P1572" s="388"/>
      <c r="Q1572" s="8"/>
      <c r="R1572" s="8"/>
      <c r="S1572" s="8"/>
      <c r="T1572" s="8"/>
      <c r="U1572" s="8"/>
      <c r="V1572" s="8"/>
      <c r="W1572" s="1035"/>
      <c r="X1572" s="8"/>
      <c r="Y1572" s="8"/>
      <c r="Z1572" s="8"/>
      <c r="AA1572" s="8"/>
      <c r="AB1572" s="1152"/>
      <c r="AC1572" s="8"/>
      <c r="AD1572" s="8"/>
      <c r="AE1572" s="1795"/>
      <c r="AF1572" s="2406"/>
    </row>
    <row r="1573" spans="1:32" ht="15" customHeight="1" x14ac:dyDescent="0.25">
      <c r="A1573" s="70">
        <v>1</v>
      </c>
      <c r="B1573" s="70">
        <v>1</v>
      </c>
      <c r="C1573" s="120" t="s">
        <v>157</v>
      </c>
      <c r="D1573" s="120"/>
      <c r="E1573" s="2355">
        <f>E1574/8.5</f>
        <v>5798.588235294118</v>
      </c>
      <c r="F1573" s="92">
        <f t="shared" ref="F1573:G1573" si="1201">F1574/8.5</f>
        <v>2899.294117647059</v>
      </c>
      <c r="G1573" s="92">
        <f t="shared" si="1201"/>
        <v>2988.8482352941173</v>
      </c>
      <c r="H1573" s="92">
        <f>G1573/F1573*100</f>
        <v>103.08882486609315</v>
      </c>
      <c r="I1573" s="125"/>
      <c r="J1573" s="125"/>
      <c r="K1573" s="464"/>
      <c r="L1573" s="464"/>
      <c r="M1573" s="464"/>
      <c r="N1573" s="464"/>
      <c r="O1573" s="464"/>
      <c r="P1573" s="464"/>
      <c r="Q1573" s="8"/>
      <c r="R1573" s="8"/>
      <c r="S1573" s="8"/>
      <c r="T1573" s="8"/>
      <c r="U1573" s="8"/>
      <c r="V1573" s="8"/>
      <c r="W1573" s="1035"/>
      <c r="X1573" s="8"/>
      <c r="Y1573" s="8"/>
      <c r="Z1573" s="8"/>
      <c r="AA1573" s="8"/>
      <c r="AB1573" s="1152"/>
      <c r="AC1573" s="2355">
        <f>AC1574/8.5</f>
        <v>0</v>
      </c>
      <c r="AD1573" s="8"/>
      <c r="AE1573" s="1795"/>
      <c r="AF1573" s="2406"/>
    </row>
    <row r="1574" spans="1:32" ht="30" customHeight="1" x14ac:dyDescent="0.25">
      <c r="A1574" s="70">
        <v>1</v>
      </c>
      <c r="B1574" s="70">
        <v>1</v>
      </c>
      <c r="C1574" s="407" t="s">
        <v>298</v>
      </c>
      <c r="D1574" s="407"/>
      <c r="E1574" s="2355">
        <v>49288</v>
      </c>
      <c r="F1574" s="92">
        <f>ROUND(E1574/12*$C$4,0)</f>
        <v>24644</v>
      </c>
      <c r="G1574" s="440">
        <v>25405.21</v>
      </c>
      <c r="H1574" s="92">
        <f>G1574/F1574*100</f>
        <v>103.08882486609316</v>
      </c>
      <c r="I1574" s="440"/>
      <c r="J1574" s="440"/>
      <c r="K1574" s="440"/>
      <c r="L1574" s="440"/>
      <c r="M1574" s="440"/>
      <c r="N1574" s="440"/>
      <c r="O1574" s="440"/>
      <c r="P1574" s="440"/>
      <c r="Q1574" s="8"/>
      <c r="R1574" s="8"/>
      <c r="S1574" s="8"/>
      <c r="T1574" s="8"/>
      <c r="U1574" s="8"/>
      <c r="V1574" s="8"/>
      <c r="W1574" s="1035"/>
      <c r="X1574" s="8"/>
      <c r="Y1574" s="8"/>
      <c r="Z1574" s="8"/>
      <c r="AA1574" s="8"/>
      <c r="AB1574" s="1152"/>
      <c r="AC1574" s="8"/>
      <c r="AD1574" s="8"/>
      <c r="AE1574" s="1795"/>
      <c r="AF1574" s="2406"/>
    </row>
    <row r="1575" spans="1:32" ht="15" customHeight="1" x14ac:dyDescent="0.25">
      <c r="A1575" s="70">
        <v>1</v>
      </c>
      <c r="B1575" s="70">
        <v>1</v>
      </c>
      <c r="C1575" s="510" t="s">
        <v>158</v>
      </c>
      <c r="D1575" s="510"/>
      <c r="E1575" s="2331"/>
      <c r="F1575" s="511"/>
      <c r="G1575" s="511"/>
      <c r="H1575" s="98"/>
      <c r="I1575" s="511"/>
      <c r="J1575" s="511"/>
      <c r="K1575" s="511"/>
      <c r="L1575" s="511"/>
      <c r="M1575" s="511"/>
      <c r="N1575" s="511"/>
      <c r="O1575" s="511"/>
      <c r="P1575" s="511"/>
      <c r="Q1575" s="15"/>
      <c r="R1575" s="15"/>
      <c r="S1575" s="15"/>
      <c r="T1575" s="15"/>
      <c r="U1575" s="15"/>
      <c r="V1575" s="15"/>
      <c r="W1575" s="1036"/>
      <c r="X1575" s="15"/>
      <c r="Y1575" s="15"/>
      <c r="Z1575" s="15"/>
      <c r="AA1575" s="15"/>
      <c r="AB1575" s="1269"/>
      <c r="AC1575" s="15"/>
      <c r="AD1575" s="15"/>
      <c r="AE1575" s="1796"/>
      <c r="AF1575" s="2406"/>
    </row>
    <row r="1576" spans="1:32" ht="15" customHeight="1" x14ac:dyDescent="0.25">
      <c r="A1576" s="70">
        <v>1</v>
      </c>
      <c r="B1576" s="70">
        <v>1</v>
      </c>
      <c r="C1576" s="303" t="s">
        <v>165</v>
      </c>
      <c r="D1576" s="303"/>
      <c r="E1576" s="2352">
        <f t="shared" ref="E1576:F1576" si="1202">E1574/3.9+E1571</f>
        <v>13202.393162393164</v>
      </c>
      <c r="F1576" s="581">
        <f t="shared" si="1202"/>
        <v>6601.196581196582</v>
      </c>
      <c r="G1576" s="581">
        <f>G1574/3.9+G1571</f>
        <v>6514.1564102564098</v>
      </c>
      <c r="H1576" s="581">
        <f>G1576/F1576*100</f>
        <v>98.681448584820146</v>
      </c>
      <c r="I1576" s="541"/>
      <c r="J1576" s="541"/>
      <c r="K1576" s="541"/>
      <c r="L1576" s="541"/>
      <c r="M1576" s="541"/>
      <c r="N1576" s="541"/>
      <c r="O1576" s="541"/>
      <c r="P1576" s="541"/>
      <c r="Q1576" s="57">
        <v>10074.49524</v>
      </c>
      <c r="R1576" s="57">
        <v>10074.49524</v>
      </c>
      <c r="S1576" s="57">
        <v>10074.49524</v>
      </c>
      <c r="T1576" s="57">
        <v>10074.49524</v>
      </c>
      <c r="U1576" s="57">
        <v>10074.49524</v>
      </c>
      <c r="V1576" s="57">
        <v>10074.49524</v>
      </c>
      <c r="W1576" s="1037">
        <f>Q1576/12*$C$4+(R1576-Q1576)/11*5+(S1576-R1576)/10*4+(T1576-S1576)/9*3+(U1576-T1576)/8*2+(V1576-U1576)/7*1</f>
        <v>5037.2476200000001</v>
      </c>
      <c r="X1576" s="57">
        <f>AB1576-AA1576</f>
        <v>5037.0364000000009</v>
      </c>
      <c r="Y1576" s="57"/>
      <c r="Z1576" s="57">
        <f>X1576-W1576</f>
        <v>-0.21121999999922991</v>
      </c>
      <c r="AA1576" s="57">
        <v>-141.38685999999998</v>
      </c>
      <c r="AB1576" s="1160">
        <v>4895.6495400000013</v>
      </c>
      <c r="AC1576" s="2352">
        <f>AC1574/3.9</f>
        <v>0</v>
      </c>
      <c r="AD1576" s="57"/>
      <c r="AE1576" s="1799"/>
      <c r="AF1576" s="2406"/>
    </row>
    <row r="1577" spans="1:32" ht="17.25" customHeight="1" thickBot="1" x14ac:dyDescent="0.3">
      <c r="A1577" s="70">
        <v>1</v>
      </c>
      <c r="B1577" s="70">
        <v>1</v>
      </c>
      <c r="C1577" s="303" t="s">
        <v>166</v>
      </c>
      <c r="D1577" s="303"/>
      <c r="E1577" s="2352">
        <f>E1576</f>
        <v>13202.393162393164</v>
      </c>
      <c r="F1577" s="581">
        <f t="shared" ref="F1577:G1577" si="1203">F1576</f>
        <v>6601.196581196582</v>
      </c>
      <c r="G1577" s="581">
        <f t="shared" si="1203"/>
        <v>6514.1564102564098</v>
      </c>
      <c r="H1577" s="581">
        <f>G1577/F1577*100</f>
        <v>98.681448584820146</v>
      </c>
      <c r="I1577" s="541"/>
      <c r="J1577" s="541"/>
      <c r="K1577" s="541"/>
      <c r="L1577" s="541"/>
      <c r="M1577" s="541"/>
      <c r="N1577" s="541"/>
      <c r="O1577" s="541"/>
      <c r="P1577" s="541"/>
      <c r="Q1577" s="57">
        <f t="shared" ref="Q1577:R1577" si="1204">Q1576</f>
        <v>10074.49524</v>
      </c>
      <c r="R1577" s="57">
        <f t="shared" si="1204"/>
        <v>10074.49524</v>
      </c>
      <c r="S1577" s="57">
        <f t="shared" ref="S1577:T1577" si="1205">S1576</f>
        <v>10074.49524</v>
      </c>
      <c r="T1577" s="57">
        <f t="shared" si="1205"/>
        <v>10074.49524</v>
      </c>
      <c r="U1577" s="57">
        <f t="shared" ref="U1577:V1577" si="1206">U1576</f>
        <v>10074.49524</v>
      </c>
      <c r="V1577" s="57">
        <f t="shared" si="1206"/>
        <v>10074.49524</v>
      </c>
      <c r="W1577" s="1037">
        <f t="shared" ref="W1577:W1578" si="1207">W1576</f>
        <v>5037.2476200000001</v>
      </c>
      <c r="X1577" s="57">
        <f t="shared" ref="X1577:AA1577" si="1208">X1576</f>
        <v>5037.0364000000009</v>
      </c>
      <c r="Y1577" s="57">
        <f t="shared" si="1208"/>
        <v>0</v>
      </c>
      <c r="Z1577" s="57">
        <f t="shared" si="1208"/>
        <v>-0.21121999999922991</v>
      </c>
      <c r="AA1577" s="57">
        <f t="shared" si="1208"/>
        <v>-141.38685999999998</v>
      </c>
      <c r="AB1577" s="1160">
        <f>AB1576</f>
        <v>4895.6495400000013</v>
      </c>
      <c r="AC1577" s="2352">
        <f>AC1576</f>
        <v>0</v>
      </c>
      <c r="AD1577" s="1160">
        <f t="shared" ref="AD1577:AE1578" si="1209">AD1576</f>
        <v>0</v>
      </c>
      <c r="AE1577" s="1160">
        <f t="shared" si="1209"/>
        <v>0</v>
      </c>
      <c r="AF1577" s="2406"/>
    </row>
    <row r="1578" spans="1:32" ht="15" customHeight="1" thickBot="1" x14ac:dyDescent="0.3">
      <c r="A1578" s="70">
        <v>1</v>
      </c>
      <c r="B1578" s="70">
        <v>1</v>
      </c>
      <c r="C1578" s="526" t="s">
        <v>17</v>
      </c>
      <c r="D1578" s="526"/>
      <c r="E1578" s="2353"/>
      <c r="F1578" s="586"/>
      <c r="G1578" s="586"/>
      <c r="H1578" s="586"/>
      <c r="I1578" s="586"/>
      <c r="J1578" s="586"/>
      <c r="K1578" s="586"/>
      <c r="L1578" s="586"/>
      <c r="M1578" s="586"/>
      <c r="N1578" s="586"/>
      <c r="O1578" s="586"/>
      <c r="P1578" s="586"/>
      <c r="Q1578" s="14">
        <f t="shared" ref="Q1578:R1578" si="1210">Q1577</f>
        <v>10074.49524</v>
      </c>
      <c r="R1578" s="14">
        <f t="shared" si="1210"/>
        <v>10074.49524</v>
      </c>
      <c r="S1578" s="14">
        <f t="shared" ref="S1578:T1578" si="1211">S1577</f>
        <v>10074.49524</v>
      </c>
      <c r="T1578" s="14">
        <f t="shared" si="1211"/>
        <v>10074.49524</v>
      </c>
      <c r="U1578" s="14">
        <f t="shared" ref="U1578:V1578" si="1212">U1577</f>
        <v>10074.49524</v>
      </c>
      <c r="V1578" s="14">
        <f t="shared" si="1212"/>
        <v>10074.49524</v>
      </c>
      <c r="W1578" s="1040">
        <f t="shared" si="1207"/>
        <v>5037.2476200000001</v>
      </c>
      <c r="X1578" s="14">
        <f t="shared" ref="X1578:Z1578" si="1213">X1577</f>
        <v>5037.0364000000009</v>
      </c>
      <c r="Y1578" s="14"/>
      <c r="Z1578" s="14">
        <f t="shared" si="1213"/>
        <v>-0.21121999999922991</v>
      </c>
      <c r="AA1578" s="14">
        <f>SUM(AA1577)</f>
        <v>-141.38685999999998</v>
      </c>
      <c r="AB1578" s="1250">
        <f>AB1577</f>
        <v>4895.6495400000013</v>
      </c>
      <c r="AC1578" s="14">
        <f t="shared" ref="AC1578" si="1214">AC1577</f>
        <v>0</v>
      </c>
      <c r="AD1578" s="1250">
        <f t="shared" si="1209"/>
        <v>0</v>
      </c>
      <c r="AE1578" s="1250">
        <f t="shared" si="1209"/>
        <v>0</v>
      </c>
      <c r="AF1578" s="2406"/>
    </row>
    <row r="1579" spans="1:32" ht="15.75" customHeight="1" x14ac:dyDescent="0.25">
      <c r="A1579" s="70">
        <v>1</v>
      </c>
      <c r="B1579" s="70">
        <v>1</v>
      </c>
      <c r="C1579" s="550"/>
      <c r="D1579" s="550"/>
      <c r="E1579" s="2171"/>
      <c r="F1579" s="622"/>
      <c r="G1579" s="622"/>
      <c r="H1579" s="622"/>
      <c r="I1579" s="519"/>
      <c r="J1579" s="519"/>
      <c r="K1579" s="519"/>
      <c r="L1579" s="519"/>
      <c r="M1579" s="519"/>
      <c r="N1579" s="519"/>
      <c r="O1579" s="519"/>
      <c r="P1579" s="519"/>
      <c r="Q1579" s="13"/>
      <c r="R1579" s="13"/>
      <c r="S1579" s="13"/>
      <c r="T1579" s="13"/>
      <c r="U1579" s="13"/>
      <c r="V1579" s="13"/>
      <c r="W1579" s="1038"/>
      <c r="X1579" s="13"/>
      <c r="Y1579" s="13"/>
      <c r="Z1579" s="13"/>
      <c r="AA1579" s="13"/>
      <c r="AB1579" s="1252"/>
      <c r="AC1579" s="13"/>
      <c r="AD1579" s="13"/>
      <c r="AE1579" s="1798"/>
      <c r="AF1579" s="2406"/>
    </row>
    <row r="1580" spans="1:32" ht="36" customHeight="1" x14ac:dyDescent="0.25">
      <c r="A1580" s="70">
        <v>1</v>
      </c>
      <c r="B1580" s="70">
        <v>1</v>
      </c>
      <c r="C1580" s="1277" t="s">
        <v>405</v>
      </c>
      <c r="D1580" s="627"/>
      <c r="E1580" s="2150"/>
      <c r="F1580" s="440"/>
      <c r="G1580" s="440"/>
      <c r="H1580" s="440"/>
      <c r="I1580" s="440"/>
      <c r="J1580" s="440"/>
      <c r="K1580" s="440"/>
      <c r="L1580" s="440"/>
      <c r="M1580" s="440"/>
      <c r="N1580" s="440"/>
      <c r="O1580" s="440"/>
      <c r="P1580" s="440"/>
      <c r="Q1580" s="8"/>
      <c r="R1580" s="8"/>
      <c r="S1580" s="8"/>
      <c r="T1580" s="8"/>
      <c r="U1580" s="8"/>
      <c r="V1580" s="8"/>
      <c r="W1580" s="1035"/>
      <c r="X1580" s="8"/>
      <c r="Y1580" s="8"/>
      <c r="Z1580" s="8"/>
      <c r="AA1580" s="8"/>
      <c r="AB1580" s="1152"/>
      <c r="AC1580" s="8"/>
      <c r="AD1580" s="8"/>
      <c r="AE1580" s="1795"/>
      <c r="AF1580" s="2406"/>
    </row>
    <row r="1581" spans="1:32" ht="15" customHeight="1" x14ac:dyDescent="0.25">
      <c r="A1581" s="70">
        <v>1</v>
      </c>
      <c r="B1581" s="70">
        <v>1</v>
      </c>
      <c r="C1581" s="485" t="s">
        <v>14</v>
      </c>
      <c r="D1581" s="441"/>
      <c r="E1581" s="2150"/>
      <c r="F1581" s="440"/>
      <c r="G1581" s="440"/>
      <c r="H1581" s="440"/>
      <c r="I1581" s="440"/>
      <c r="J1581" s="440"/>
      <c r="K1581" s="440"/>
      <c r="L1581" s="440"/>
      <c r="M1581" s="440"/>
      <c r="N1581" s="440"/>
      <c r="O1581" s="440"/>
      <c r="P1581" s="440"/>
      <c r="Q1581" s="8"/>
      <c r="R1581" s="8"/>
      <c r="S1581" s="8"/>
      <c r="T1581" s="8"/>
      <c r="U1581" s="8"/>
      <c r="V1581" s="8"/>
      <c r="W1581" s="1035"/>
      <c r="X1581" s="8"/>
      <c r="Y1581" s="8"/>
      <c r="Z1581" s="8"/>
      <c r="AA1581" s="8"/>
      <c r="AB1581" s="1152"/>
      <c r="AC1581" s="8"/>
      <c r="AD1581" s="8"/>
      <c r="AE1581" s="1795"/>
      <c r="AF1581" s="2406"/>
    </row>
    <row r="1582" spans="1:32" ht="15" customHeight="1" x14ac:dyDescent="0.25">
      <c r="B1582" s="70">
        <v>1</v>
      </c>
      <c r="C1582" s="484" t="s">
        <v>160</v>
      </c>
      <c r="D1582" s="407"/>
      <c r="E1582" s="2150"/>
      <c r="F1582" s="440"/>
      <c r="G1582" s="440"/>
      <c r="H1582" s="440"/>
      <c r="I1582" s="440"/>
      <c r="J1582" s="440"/>
      <c r="K1582" s="440"/>
      <c r="L1582" s="440"/>
      <c r="M1582" s="440"/>
      <c r="N1582" s="440"/>
      <c r="O1582" s="440"/>
      <c r="P1582" s="440"/>
      <c r="Q1582" s="8">
        <v>6140.97</v>
      </c>
      <c r="R1582" s="8">
        <v>6140.97</v>
      </c>
      <c r="S1582" s="8">
        <v>6140.97</v>
      </c>
      <c r="T1582" s="8">
        <v>6140.97</v>
      </c>
      <c r="U1582" s="8">
        <v>6140.97</v>
      </c>
      <c r="V1582" s="8">
        <v>6140.97</v>
      </c>
      <c r="W1582" s="1035">
        <f>Q1582/12*$C$4+(R1582-Q1582)/11*5+(S1582-R1582)/10*4+(T1582-S1582)/9*3+(U1582-T1582)/8*2+(V1582-U1582)/7*1</f>
        <v>3070.4850000000001</v>
      </c>
      <c r="X1582" s="8">
        <f>AB1582-AA1582</f>
        <v>2988.7975099999999</v>
      </c>
      <c r="Y1582" s="8"/>
      <c r="Z1582" s="8">
        <f>X1582-W1582</f>
        <v>-81.687490000000253</v>
      </c>
      <c r="AA1582" s="8">
        <v>-2.81569</v>
      </c>
      <c r="AB1582" s="1152">
        <v>2985.98182</v>
      </c>
      <c r="AC1582" s="8">
        <v>42</v>
      </c>
      <c r="AD1582" s="8">
        <v>128274.68</v>
      </c>
      <c r="AE1582" s="1795">
        <f>AD1582/1000</f>
        <v>128.27467999999999</v>
      </c>
      <c r="AF1582" s="2406"/>
    </row>
    <row r="1583" spans="1:32" ht="30" customHeight="1" x14ac:dyDescent="0.25">
      <c r="A1583" s="70">
        <v>1</v>
      </c>
      <c r="B1583" s="70">
        <v>1</v>
      </c>
      <c r="C1583" s="1275" t="s">
        <v>382</v>
      </c>
      <c r="D1583" s="407"/>
      <c r="E1583" s="2150">
        <v>1000</v>
      </c>
      <c r="F1583" s="440">
        <f t="shared" ref="F1583:F1584" si="1215">ROUND(E1583/12*$C$4,0)</f>
        <v>500</v>
      </c>
      <c r="G1583" s="440">
        <v>551</v>
      </c>
      <c r="H1583" s="440">
        <f>G1583/F1583*100</f>
        <v>110.2</v>
      </c>
      <c r="I1583" s="440"/>
      <c r="J1583" s="440"/>
      <c r="K1583" s="440"/>
      <c r="L1583" s="440"/>
      <c r="M1583" s="440"/>
      <c r="N1583" s="440"/>
      <c r="O1583" s="440"/>
      <c r="P1583" s="440"/>
      <c r="Q1583" s="8"/>
      <c r="R1583" s="8"/>
      <c r="S1583" s="8"/>
      <c r="T1583" s="8"/>
      <c r="U1583" s="8"/>
      <c r="V1583" s="8"/>
      <c r="W1583" s="1035"/>
      <c r="X1583" s="8"/>
      <c r="Y1583" s="8"/>
      <c r="Z1583" s="8"/>
      <c r="AA1583" s="8"/>
      <c r="AB1583" s="1152"/>
      <c r="AC1583" s="8"/>
      <c r="AD1583" s="8"/>
      <c r="AE1583" s="1795"/>
      <c r="AF1583" s="2406"/>
    </row>
    <row r="1584" spans="1:32" ht="36.75" customHeight="1" x14ac:dyDescent="0.25">
      <c r="A1584" s="70">
        <v>1</v>
      </c>
      <c r="B1584" s="70">
        <v>1</v>
      </c>
      <c r="C1584" s="1276" t="s">
        <v>199</v>
      </c>
      <c r="D1584" s="407"/>
      <c r="E1584" s="2150">
        <v>1000</v>
      </c>
      <c r="F1584" s="92">
        <f t="shared" si="1215"/>
        <v>500</v>
      </c>
      <c r="G1584" s="440">
        <v>437</v>
      </c>
      <c r="H1584" s="92">
        <f>G1584/F1584*100</f>
        <v>87.4</v>
      </c>
      <c r="I1584" s="440"/>
      <c r="J1584" s="440"/>
      <c r="K1584" s="440"/>
      <c r="L1584" s="440"/>
      <c r="M1584" s="440"/>
      <c r="N1584" s="440"/>
      <c r="O1584" s="440"/>
      <c r="P1584" s="440"/>
      <c r="Q1584" s="8"/>
      <c r="R1584" s="8"/>
      <c r="S1584" s="8"/>
      <c r="T1584" s="8"/>
      <c r="U1584" s="8"/>
      <c r="V1584" s="8"/>
      <c r="W1584" s="1035"/>
      <c r="X1584" s="8"/>
      <c r="Y1584" s="8"/>
      <c r="Z1584" s="8"/>
      <c r="AA1584" s="8"/>
      <c r="AB1584" s="1152"/>
      <c r="AC1584" s="8"/>
      <c r="AD1584" s="8"/>
      <c r="AE1584" s="1795"/>
      <c r="AF1584" s="2406"/>
    </row>
    <row r="1585" spans="1:32" ht="15" customHeight="1" x14ac:dyDescent="0.25">
      <c r="B1585" s="70">
        <v>1</v>
      </c>
      <c r="C1585" s="1513" t="s">
        <v>31</v>
      </c>
      <c r="D1585" s="509"/>
      <c r="E1585" s="2319"/>
      <c r="F1585" s="169"/>
      <c r="G1585" s="440"/>
      <c r="H1585" s="169"/>
      <c r="I1585" s="506"/>
      <c r="J1585" s="506"/>
      <c r="K1585" s="506"/>
      <c r="L1585" s="506"/>
      <c r="M1585" s="506"/>
      <c r="N1585" s="506"/>
      <c r="O1585" s="506"/>
      <c r="P1585" s="506"/>
      <c r="Q1585" s="18"/>
      <c r="R1585" s="18"/>
      <c r="S1585" s="18"/>
      <c r="T1585" s="18"/>
      <c r="U1585" s="18"/>
      <c r="V1585" s="18"/>
      <c r="W1585" s="1035"/>
      <c r="X1585" s="18"/>
      <c r="Y1585" s="8"/>
      <c r="Z1585" s="8"/>
      <c r="AA1585" s="8"/>
      <c r="AB1585" s="1152"/>
      <c r="AC1585" s="18"/>
      <c r="AD1585" s="18"/>
      <c r="AE1585" s="1800"/>
      <c r="AF1585" s="2406"/>
    </row>
    <row r="1586" spans="1:32" ht="15" customHeight="1" x14ac:dyDescent="0.25">
      <c r="B1586" s="70">
        <v>1</v>
      </c>
      <c r="C1586" s="1331" t="s">
        <v>16</v>
      </c>
      <c r="D1586" s="407"/>
      <c r="E1586" s="2150"/>
      <c r="F1586" s="92"/>
      <c r="G1586" s="506"/>
      <c r="H1586" s="98"/>
      <c r="I1586" s="511"/>
      <c r="J1586" s="440"/>
      <c r="K1586" s="440"/>
      <c r="L1586" s="511"/>
      <c r="M1586" s="511"/>
      <c r="N1586" s="440"/>
      <c r="O1586" s="511"/>
      <c r="P1586" s="440"/>
      <c r="Q1586" s="8"/>
      <c r="R1586" s="8"/>
      <c r="S1586" s="8"/>
      <c r="T1586" s="8"/>
      <c r="U1586" s="8"/>
      <c r="V1586" s="8"/>
      <c r="W1586" s="1039"/>
      <c r="X1586" s="15"/>
      <c r="Y1586" s="18"/>
      <c r="Z1586" s="18"/>
      <c r="AA1586" s="18"/>
      <c r="AB1586" s="2409"/>
      <c r="AC1586" s="18"/>
      <c r="AD1586" s="18"/>
      <c r="AE1586" s="1800"/>
      <c r="AF1586" s="2406"/>
    </row>
    <row r="1587" spans="1:32" ht="15" customHeight="1" x14ac:dyDescent="0.25">
      <c r="B1587" s="70">
        <v>1</v>
      </c>
      <c r="C1587" s="1895" t="s">
        <v>6</v>
      </c>
      <c r="D1587" s="407">
        <v>240</v>
      </c>
      <c r="E1587" s="2150">
        <v>40</v>
      </c>
      <c r="F1587" s="92">
        <f t="shared" ref="F1587" si="1216">ROUND(E1587/12*$C$4,0)</f>
        <v>20</v>
      </c>
      <c r="G1587" s="440">
        <f>24+15</f>
        <v>39</v>
      </c>
      <c r="H1587" s="92">
        <f>G1587/F1587*100</f>
        <v>195</v>
      </c>
      <c r="I1587" s="363">
        <v>3</v>
      </c>
      <c r="J1587" s="93">
        <f>M1587/G1587</f>
        <v>1</v>
      </c>
      <c r="K1587" s="440">
        <f>ROUND(E1587*I1587,0)</f>
        <v>120</v>
      </c>
      <c r="L1587" s="511">
        <f t="shared" ref="L1587" si="1217">ROUND(K1587/12*$C$4,0)</f>
        <v>60</v>
      </c>
      <c r="M1587" s="511">
        <v>39</v>
      </c>
      <c r="N1587" s="440">
        <f>M1587/L1587*100</f>
        <v>65</v>
      </c>
      <c r="O1587" s="440">
        <f>K1587/D1587</f>
        <v>0.5</v>
      </c>
      <c r="P1587" s="506">
        <f>M1587/$C$4*12/O1587</f>
        <v>156</v>
      </c>
      <c r="Q1587" s="18"/>
      <c r="R1587" s="18"/>
      <c r="S1587" s="18"/>
      <c r="T1587" s="18"/>
      <c r="U1587" s="18"/>
      <c r="V1587" s="18"/>
      <c r="W1587" s="1035"/>
      <c r="X1587" s="8"/>
      <c r="Y1587" s="15"/>
      <c r="Z1587" s="15"/>
      <c r="AA1587" s="15"/>
      <c r="AB1587" s="1269"/>
      <c r="AC1587" s="18"/>
      <c r="AD1587" s="18"/>
      <c r="AE1587" s="1800"/>
      <c r="AF1587" s="2406"/>
    </row>
    <row r="1588" spans="1:32" ht="15" customHeight="1" x14ac:dyDescent="0.25">
      <c r="B1588" s="70">
        <v>1</v>
      </c>
      <c r="C1588" s="1896" t="s">
        <v>241</v>
      </c>
      <c r="D1588" s="407"/>
      <c r="E1588" s="2336">
        <f>SUM(E1587)</f>
        <v>40</v>
      </c>
      <c r="F1588" s="289">
        <f t="shared" ref="F1588:G1588" si="1218">SUM(F1587)</f>
        <v>20</v>
      </c>
      <c r="G1588" s="388">
        <f t="shared" si="1218"/>
        <v>39</v>
      </c>
      <c r="H1588" s="116">
        <f>G1588/F1588*100</f>
        <v>195</v>
      </c>
      <c r="I1588" s="388">
        <v>8</v>
      </c>
      <c r="J1588" s="626">
        <f>M1588/G1588</f>
        <v>1</v>
      </c>
      <c r="K1588" s="626">
        <f>SUM(K1587)</f>
        <v>120</v>
      </c>
      <c r="L1588" s="116">
        <f t="shared" ref="L1588:M1588" si="1219">SUM(L1587)</f>
        <v>60</v>
      </c>
      <c r="M1588" s="388">
        <f t="shared" si="1219"/>
        <v>39</v>
      </c>
      <c r="N1588" s="626">
        <f t="shared" ref="N1588" si="1220">SUM(N1587)</f>
        <v>65</v>
      </c>
      <c r="O1588" s="626">
        <f t="shared" ref="O1588" si="1221">SUM(O1587)</f>
        <v>0.5</v>
      </c>
      <c r="P1588" s="513">
        <f t="shared" ref="P1588" si="1222">SUM(P1587)</f>
        <v>156</v>
      </c>
      <c r="Q1588" s="15"/>
      <c r="R1588" s="15"/>
      <c r="S1588" s="15"/>
      <c r="T1588" s="15"/>
      <c r="U1588" s="15"/>
      <c r="V1588" s="15"/>
      <c r="W1588" s="1035"/>
      <c r="X1588" s="8"/>
      <c r="Y1588" s="15"/>
      <c r="Z1588" s="15"/>
      <c r="AA1588" s="8"/>
      <c r="AB1588" s="1269"/>
      <c r="AC1588" s="18"/>
      <c r="AD1588" s="18"/>
      <c r="AE1588" s="1800"/>
      <c r="AF1588" s="2406"/>
    </row>
    <row r="1589" spans="1:32" ht="19.5" customHeight="1" x14ac:dyDescent="0.25">
      <c r="B1589" s="70">
        <v>1</v>
      </c>
      <c r="C1589" s="1897" t="s">
        <v>173</v>
      </c>
      <c r="D1589" s="509"/>
      <c r="E1589" s="2356">
        <f>E1588</f>
        <v>40</v>
      </c>
      <c r="F1589" s="1899">
        <f t="shared" ref="F1589:P1589" si="1223">F1588</f>
        <v>20</v>
      </c>
      <c r="G1589" s="1898">
        <f t="shared" si="1223"/>
        <v>39</v>
      </c>
      <c r="H1589" s="1899">
        <f t="shared" si="1223"/>
        <v>195</v>
      </c>
      <c r="I1589" s="1898">
        <f t="shared" si="1223"/>
        <v>8</v>
      </c>
      <c r="J1589" s="1898">
        <f t="shared" si="1223"/>
        <v>1</v>
      </c>
      <c r="K1589" s="1898">
        <f t="shared" si="1223"/>
        <v>120</v>
      </c>
      <c r="L1589" s="1898">
        <f t="shared" si="1223"/>
        <v>60</v>
      </c>
      <c r="M1589" s="2778">
        <f t="shared" si="1223"/>
        <v>39</v>
      </c>
      <c r="N1589" s="1898">
        <f t="shared" si="1223"/>
        <v>65</v>
      </c>
      <c r="O1589" s="1898">
        <f t="shared" si="1223"/>
        <v>0.5</v>
      </c>
      <c r="P1589" s="1898">
        <f t="shared" si="1223"/>
        <v>156</v>
      </c>
      <c r="Q1589" s="58">
        <v>2468.6591999999996</v>
      </c>
      <c r="R1589" s="58">
        <v>2468.6591999999996</v>
      </c>
      <c r="S1589" s="58">
        <v>2468.6591999999996</v>
      </c>
      <c r="T1589" s="58">
        <v>2468.6591999999996</v>
      </c>
      <c r="U1589" s="58">
        <v>2468.6591999999996</v>
      </c>
      <c r="V1589" s="58">
        <v>2468.6591999999996</v>
      </c>
      <c r="W1589" s="1039">
        <f>Q1589/12*$C$4+(R1589-Q1589)/11*5+(S1589-R1589)/10*4+(T1589-S1589)/9*3+(U1589-T1589)/8*2+(V1589-U1589)/7*1</f>
        <v>1234.3295999999998</v>
      </c>
      <c r="X1589" s="18">
        <f>AB1589-AA1589</f>
        <v>1235.8725900000002</v>
      </c>
      <c r="Y1589" s="58"/>
      <c r="Z1589" s="58">
        <f>X1589-W1589</f>
        <v>1.5429900000003727</v>
      </c>
      <c r="AA1589" s="18">
        <v>-22.54814</v>
      </c>
      <c r="AB1589" s="2415">
        <v>1213.3244500000001</v>
      </c>
      <c r="AC1589" s="18"/>
      <c r="AD1589" s="18"/>
      <c r="AE1589" s="1800"/>
      <c r="AF1589" s="2406"/>
    </row>
    <row r="1590" spans="1:32" ht="15" customHeight="1" x14ac:dyDescent="0.25">
      <c r="A1590" s="70">
        <v>1</v>
      </c>
      <c r="B1590" s="70">
        <v>1</v>
      </c>
      <c r="C1590" s="303" t="s">
        <v>165</v>
      </c>
      <c r="D1590" s="634"/>
      <c r="E1590" s="2352"/>
      <c r="F1590" s="581"/>
      <c r="G1590" s="581"/>
      <c r="H1590" s="581"/>
      <c r="I1590" s="541"/>
      <c r="J1590" s="541"/>
      <c r="K1590" s="541"/>
      <c r="L1590" s="541"/>
      <c r="M1590" s="541"/>
      <c r="N1590" s="541"/>
      <c r="O1590" s="541"/>
      <c r="P1590" s="541"/>
      <c r="Q1590" s="57"/>
      <c r="R1590" s="57"/>
      <c r="S1590" s="57"/>
      <c r="T1590" s="57"/>
      <c r="U1590" s="57"/>
      <c r="V1590" s="57"/>
      <c r="W1590" s="1037">
        <f>Q1590</f>
        <v>0</v>
      </c>
      <c r="X1590" s="57">
        <f>AB1590-AA1590</f>
        <v>0</v>
      </c>
      <c r="Y1590" s="57"/>
      <c r="Z1590" s="57">
        <f>X1590-W1590</f>
        <v>0</v>
      </c>
      <c r="AA1590" s="57"/>
      <c r="AB1590" s="1160"/>
      <c r="AC1590" s="57"/>
      <c r="AD1590" s="57"/>
      <c r="AE1590" s="1799"/>
      <c r="AF1590" s="2406"/>
    </row>
    <row r="1591" spans="1:32" ht="21" customHeight="1" thickBot="1" x14ac:dyDescent="0.3">
      <c r="A1591" s="70">
        <v>1</v>
      </c>
      <c r="B1591" s="70">
        <v>1</v>
      </c>
      <c r="C1591" s="634" t="s">
        <v>166</v>
      </c>
      <c r="D1591" s="634"/>
      <c r="E1591" s="2352"/>
      <c r="F1591" s="581"/>
      <c r="G1591" s="581"/>
      <c r="H1591" s="581"/>
      <c r="I1591" s="541"/>
      <c r="J1591" s="541"/>
      <c r="K1591" s="541"/>
      <c r="L1591" s="541"/>
      <c r="M1591" s="541"/>
      <c r="N1591" s="541"/>
      <c r="O1591" s="541"/>
      <c r="P1591" s="541"/>
      <c r="Q1591" s="57">
        <f t="shared" ref="Q1591:W1591" si="1224">Q1582</f>
        <v>6140.97</v>
      </c>
      <c r="R1591" s="57">
        <f t="shared" si="1224"/>
        <v>6140.97</v>
      </c>
      <c r="S1591" s="57">
        <f t="shared" si="1224"/>
        <v>6140.97</v>
      </c>
      <c r="T1591" s="57">
        <f t="shared" si="1224"/>
        <v>6140.97</v>
      </c>
      <c r="U1591" s="57">
        <f t="shared" si="1224"/>
        <v>6140.97</v>
      </c>
      <c r="V1591" s="57">
        <f t="shared" ref="V1591" si="1225">V1582</f>
        <v>6140.97</v>
      </c>
      <c r="W1591" s="1037">
        <f t="shared" si="1224"/>
        <v>3070.4850000000001</v>
      </c>
      <c r="X1591" s="57">
        <f t="shared" ref="X1591:AB1591" si="1226">X1582</f>
        <v>2988.7975099999999</v>
      </c>
      <c r="Y1591" s="57">
        <f t="shared" si="1226"/>
        <v>0</v>
      </c>
      <c r="Z1591" s="57">
        <f t="shared" si="1226"/>
        <v>-81.687490000000253</v>
      </c>
      <c r="AA1591" s="57">
        <f t="shared" si="1226"/>
        <v>-2.81569</v>
      </c>
      <c r="AB1591" s="1160">
        <f t="shared" si="1226"/>
        <v>2985.98182</v>
      </c>
      <c r="AC1591" s="57">
        <f t="shared" ref="AC1591:AC1592" si="1227">AC1590</f>
        <v>0</v>
      </c>
      <c r="AD1591" s="1160">
        <f t="shared" ref="AD1591:AE1591" si="1228">AD1582</f>
        <v>128274.68</v>
      </c>
      <c r="AE1591" s="1160">
        <f t="shared" si="1228"/>
        <v>128.27467999999999</v>
      </c>
      <c r="AF1591" s="2406"/>
    </row>
    <row r="1592" spans="1:32" ht="15" customHeight="1" thickBot="1" x14ac:dyDescent="0.3">
      <c r="A1592" s="70">
        <v>1</v>
      </c>
      <c r="B1592" s="70">
        <v>1</v>
      </c>
      <c r="C1592" s="526" t="s">
        <v>17</v>
      </c>
      <c r="D1592" s="526"/>
      <c r="E1592" s="2353"/>
      <c r="F1592" s="586"/>
      <c r="G1592" s="586"/>
      <c r="H1592" s="586"/>
      <c r="I1592" s="586"/>
      <c r="J1592" s="586"/>
      <c r="K1592" s="586"/>
      <c r="L1592" s="586"/>
      <c r="M1592" s="586"/>
      <c r="N1592" s="586"/>
      <c r="O1592" s="586"/>
      <c r="P1592" s="586"/>
      <c r="Q1592" s="14">
        <f t="shared" ref="Q1592:V1592" si="1229">Q1591+Q1589</f>
        <v>8609.6291999999994</v>
      </c>
      <c r="R1592" s="14">
        <f t="shared" si="1229"/>
        <v>8609.6291999999994</v>
      </c>
      <c r="S1592" s="14">
        <f t="shared" si="1229"/>
        <v>8609.6291999999994</v>
      </c>
      <c r="T1592" s="14">
        <f t="shared" si="1229"/>
        <v>8609.6291999999994</v>
      </c>
      <c r="U1592" s="14">
        <f t="shared" si="1229"/>
        <v>8609.6291999999994</v>
      </c>
      <c r="V1592" s="14">
        <f t="shared" si="1229"/>
        <v>8609.6291999999994</v>
      </c>
      <c r="W1592" s="1040">
        <f t="shared" ref="W1592:AB1592" si="1230">W1591+W1589</f>
        <v>4304.8145999999997</v>
      </c>
      <c r="X1592" s="14">
        <f t="shared" si="1230"/>
        <v>4224.6701000000003</v>
      </c>
      <c r="Y1592" s="14">
        <f t="shared" si="1230"/>
        <v>0</v>
      </c>
      <c r="Z1592" s="14">
        <f t="shared" si="1230"/>
        <v>-80.14449999999988</v>
      </c>
      <c r="AA1592" s="14">
        <f t="shared" si="1230"/>
        <v>-25.36383</v>
      </c>
      <c r="AB1592" s="1250">
        <f t="shared" si="1230"/>
        <v>4199.30627</v>
      </c>
      <c r="AC1592" s="14">
        <f t="shared" si="1227"/>
        <v>0</v>
      </c>
      <c r="AD1592" s="1250">
        <f t="shared" ref="AD1592:AE1592" si="1231">AD1591+AD1589</f>
        <v>128274.68</v>
      </c>
      <c r="AE1592" s="1250">
        <f t="shared" si="1231"/>
        <v>128.27467999999999</v>
      </c>
      <c r="AF1592" s="2406"/>
    </row>
    <row r="1593" spans="1:32" ht="21.75" customHeight="1" x14ac:dyDescent="0.25">
      <c r="A1593" s="70">
        <v>1</v>
      </c>
      <c r="B1593" s="70">
        <v>1</v>
      </c>
      <c r="C1593" s="550"/>
      <c r="D1593" s="550"/>
      <c r="E1593" s="2171"/>
      <c r="F1593" s="622"/>
      <c r="G1593" s="622"/>
      <c r="H1593" s="622"/>
      <c r="I1593" s="519"/>
      <c r="J1593" s="519"/>
      <c r="K1593" s="519"/>
      <c r="L1593" s="519"/>
      <c r="M1593" s="519"/>
      <c r="N1593" s="519"/>
      <c r="O1593" s="519"/>
      <c r="P1593" s="519"/>
      <c r="Q1593" s="13"/>
      <c r="R1593" s="13"/>
      <c r="S1593" s="13"/>
      <c r="T1593" s="13"/>
      <c r="U1593" s="13"/>
      <c r="V1593" s="13"/>
      <c r="W1593" s="1038"/>
      <c r="X1593" s="13"/>
      <c r="Y1593" s="13"/>
      <c r="Z1593" s="13"/>
      <c r="AA1593" s="13"/>
      <c r="AB1593" s="1252"/>
      <c r="AC1593" s="13"/>
      <c r="AD1593" s="13"/>
      <c r="AE1593" s="1798"/>
      <c r="AF1593" s="2406"/>
    </row>
    <row r="1594" spans="1:32" ht="37.5" customHeight="1" x14ac:dyDescent="0.25">
      <c r="A1594" s="70">
        <v>1</v>
      </c>
      <c r="B1594" s="70">
        <v>1</v>
      </c>
      <c r="C1594" s="1277" t="s">
        <v>406</v>
      </c>
      <c r="D1594" s="627"/>
      <c r="E1594" s="2150"/>
      <c r="F1594" s="440"/>
      <c r="G1594" s="440"/>
      <c r="H1594" s="440"/>
      <c r="I1594" s="440"/>
      <c r="J1594" s="440"/>
      <c r="K1594" s="440"/>
      <c r="L1594" s="440"/>
      <c r="M1594" s="440"/>
      <c r="N1594" s="440"/>
      <c r="O1594" s="440"/>
      <c r="P1594" s="440"/>
      <c r="Q1594" s="8"/>
      <c r="R1594" s="8"/>
      <c r="S1594" s="8"/>
      <c r="T1594" s="8"/>
      <c r="U1594" s="8"/>
      <c r="V1594" s="8"/>
      <c r="W1594" s="1035"/>
      <c r="X1594" s="8"/>
      <c r="Y1594" s="8"/>
      <c r="Z1594" s="8"/>
      <c r="AA1594" s="8"/>
      <c r="AB1594" s="1152"/>
      <c r="AC1594" s="8"/>
      <c r="AD1594" s="8"/>
      <c r="AE1594" s="1795"/>
      <c r="AF1594" s="2406"/>
    </row>
    <row r="1595" spans="1:32" ht="15" customHeight="1" x14ac:dyDescent="0.25">
      <c r="B1595" s="70">
        <v>1</v>
      </c>
      <c r="C1595" s="441" t="s">
        <v>307</v>
      </c>
      <c r="D1595" s="441"/>
      <c r="E1595" s="2150"/>
      <c r="F1595" s="440"/>
      <c r="G1595" s="440"/>
      <c r="H1595" s="440"/>
      <c r="I1595" s="440"/>
      <c r="J1595" s="440"/>
      <c r="K1595" s="440"/>
      <c r="L1595" s="440"/>
      <c r="M1595" s="440"/>
      <c r="N1595" s="440"/>
      <c r="O1595" s="440"/>
      <c r="P1595" s="440"/>
      <c r="Q1595" s="8"/>
      <c r="R1595" s="8"/>
      <c r="S1595" s="8"/>
      <c r="T1595" s="8"/>
      <c r="U1595" s="8"/>
      <c r="V1595" s="8"/>
      <c r="W1595" s="1035"/>
      <c r="X1595" s="8"/>
      <c r="Y1595" s="8"/>
      <c r="Z1595" s="8"/>
      <c r="AA1595" s="8"/>
      <c r="AB1595" s="1152"/>
      <c r="AC1595" s="8"/>
      <c r="AD1595" s="8"/>
      <c r="AE1595" s="1795"/>
      <c r="AF1595" s="2406"/>
    </row>
    <row r="1596" spans="1:32" ht="24" customHeight="1" x14ac:dyDescent="0.25">
      <c r="A1596" s="70">
        <v>1</v>
      </c>
      <c r="B1596" s="70">
        <v>1</v>
      </c>
      <c r="C1596" s="484" t="s">
        <v>160</v>
      </c>
      <c r="D1596" s="407"/>
      <c r="E1596" s="2150"/>
      <c r="F1596" s="440"/>
      <c r="G1596" s="440"/>
      <c r="H1596" s="440"/>
      <c r="I1596" s="440"/>
      <c r="J1596" s="440"/>
      <c r="K1596" s="440"/>
      <c r="L1596" s="440"/>
      <c r="M1596" s="440"/>
      <c r="N1596" s="440"/>
      <c r="O1596" s="440"/>
      <c r="P1596" s="440"/>
      <c r="Q1596" s="8">
        <v>4664.7256500000003</v>
      </c>
      <c r="R1596" s="8">
        <v>4664.7256500000003</v>
      </c>
      <c r="S1596" s="8">
        <v>4664.7256500000003</v>
      </c>
      <c r="T1596" s="8">
        <v>4664.7256500000003</v>
      </c>
      <c r="U1596" s="8">
        <v>4664.7256500000003</v>
      </c>
      <c r="V1596" s="8">
        <v>4664.7256500000003</v>
      </c>
      <c r="W1596" s="1035">
        <f>Q1596/12*$C$4+(R1596-Q1596)/11*5+(S1596-R1596)/10*4+(T1596-S1596)/9*3+(U1596-T1596)/8*2+(V1596-U1596)/7*1</f>
        <v>2332.3628250000002</v>
      </c>
      <c r="X1596" s="8">
        <f>AB1596-AA1596</f>
        <v>1658.4851999999998</v>
      </c>
      <c r="Y1596" s="8"/>
      <c r="Z1596" s="8">
        <f>X1596-W1596</f>
        <v>-673.87762500000031</v>
      </c>
      <c r="AA1596" s="8">
        <v>0</v>
      </c>
      <c r="AB1596" s="1152">
        <v>1658.4851999999998</v>
      </c>
      <c r="AC1596" s="8"/>
      <c r="AD1596" s="8"/>
      <c r="AE1596" s="1795"/>
      <c r="AF1596" s="2406"/>
    </row>
    <row r="1597" spans="1:32" ht="41.25" customHeight="1" x14ac:dyDescent="0.25">
      <c r="B1597" s="70">
        <v>1</v>
      </c>
      <c r="C1597" s="120" t="s">
        <v>138</v>
      </c>
      <c r="D1597" s="407"/>
      <c r="E1597" s="2150">
        <v>2000</v>
      </c>
      <c r="F1597" s="440">
        <f t="shared" ref="F1597:F1601" si="1232">ROUND(E1597/12*$C$4,0)</f>
        <v>1000</v>
      </c>
      <c r="G1597" s="440">
        <v>527</v>
      </c>
      <c r="H1597" s="440">
        <f>G1597/F1597*100</f>
        <v>52.7</v>
      </c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1035"/>
      <c r="X1597" s="8"/>
      <c r="Y1597" s="8"/>
      <c r="Z1597" s="8"/>
      <c r="AA1597" s="8"/>
      <c r="AB1597" s="1152"/>
      <c r="AC1597" s="8"/>
      <c r="AD1597" s="8"/>
      <c r="AE1597" s="1795"/>
      <c r="AF1597" s="2406"/>
    </row>
    <row r="1598" spans="1:32" ht="30" customHeight="1" x14ac:dyDescent="0.25">
      <c r="A1598" s="70">
        <v>1</v>
      </c>
      <c r="B1598" s="70">
        <v>1</v>
      </c>
      <c r="C1598" s="120" t="s">
        <v>74</v>
      </c>
      <c r="D1598" s="407"/>
      <c r="E1598" s="2150">
        <v>3000</v>
      </c>
      <c r="F1598" s="92">
        <f t="shared" si="1232"/>
        <v>1500</v>
      </c>
      <c r="G1598" s="440">
        <v>892</v>
      </c>
      <c r="H1598" s="92">
        <f>G1598/F1598*100</f>
        <v>59.466666666666669</v>
      </c>
      <c r="I1598" s="440"/>
      <c r="J1598" s="440"/>
      <c r="K1598" s="440"/>
      <c r="L1598" s="440"/>
      <c r="M1598" s="440"/>
      <c r="N1598" s="440"/>
      <c r="O1598" s="440"/>
      <c r="P1598" s="440"/>
      <c r="Q1598" s="8"/>
      <c r="R1598" s="8"/>
      <c r="S1598" s="8"/>
      <c r="T1598" s="8"/>
      <c r="U1598" s="8"/>
      <c r="V1598" s="8"/>
      <c r="W1598" s="1035"/>
      <c r="X1598" s="8"/>
      <c r="Y1598" s="8"/>
      <c r="Z1598" s="8"/>
      <c r="AA1598" s="8"/>
      <c r="AB1598" s="1152"/>
      <c r="AC1598" s="8"/>
      <c r="AD1598" s="8"/>
      <c r="AE1598" s="1795"/>
      <c r="AF1598" s="2406"/>
    </row>
    <row r="1599" spans="1:32" ht="30" customHeight="1" x14ac:dyDescent="0.25">
      <c r="B1599" s="70">
        <v>1</v>
      </c>
      <c r="C1599" s="120" t="s">
        <v>135</v>
      </c>
      <c r="D1599" s="407"/>
      <c r="E1599" s="2150">
        <v>5360</v>
      </c>
      <c r="F1599" s="92">
        <f t="shared" si="1232"/>
        <v>2680</v>
      </c>
      <c r="G1599" s="440">
        <v>1951</v>
      </c>
      <c r="H1599" s="92">
        <f>G1599/F1599*100</f>
        <v>72.798507462686572</v>
      </c>
      <c r="I1599" s="440"/>
      <c r="J1599" s="440"/>
      <c r="K1599" s="440"/>
      <c r="L1599" s="440"/>
      <c r="M1599" s="440"/>
      <c r="N1599" s="440"/>
      <c r="O1599" s="440"/>
      <c r="P1599" s="440"/>
      <c r="Q1599" s="8"/>
      <c r="R1599" s="8"/>
      <c r="S1599" s="8"/>
      <c r="T1599" s="8"/>
      <c r="U1599" s="8"/>
      <c r="V1599" s="8"/>
      <c r="W1599" s="1035"/>
      <c r="X1599" s="8"/>
      <c r="Y1599" s="8"/>
      <c r="Z1599" s="8"/>
      <c r="AA1599" s="8"/>
      <c r="AB1599" s="1152"/>
      <c r="AC1599" s="8"/>
      <c r="AD1599" s="8"/>
      <c r="AE1599" s="1795"/>
      <c r="AF1599" s="2406"/>
    </row>
    <row r="1600" spans="1:32" ht="15" customHeight="1" x14ac:dyDescent="0.25">
      <c r="A1600" s="70">
        <v>1</v>
      </c>
      <c r="B1600" s="70">
        <v>1</v>
      </c>
      <c r="C1600" s="150" t="s">
        <v>194</v>
      </c>
      <c r="D1600" s="510"/>
      <c r="E1600" s="2331">
        <v>2000</v>
      </c>
      <c r="F1600" s="92">
        <f t="shared" si="1232"/>
        <v>1000</v>
      </c>
      <c r="G1600" s="511">
        <v>985</v>
      </c>
      <c r="H1600" s="92">
        <f>G1600/F1600*100</f>
        <v>98.5</v>
      </c>
      <c r="I1600" s="511"/>
      <c r="J1600" s="511"/>
      <c r="K1600" s="511"/>
      <c r="L1600" s="511"/>
      <c r="M1600" s="511"/>
      <c r="N1600" s="511"/>
      <c r="O1600" s="511"/>
      <c r="P1600" s="511"/>
      <c r="Q1600" s="15"/>
      <c r="R1600" s="15"/>
      <c r="S1600" s="15"/>
      <c r="T1600" s="15"/>
      <c r="U1600" s="15"/>
      <c r="V1600" s="15"/>
      <c r="W1600" s="1036"/>
      <c r="X1600" s="15"/>
      <c r="Y1600" s="15"/>
      <c r="Z1600" s="15"/>
      <c r="AA1600" s="15"/>
      <c r="AB1600" s="1269"/>
      <c r="AC1600" s="15"/>
      <c r="AD1600" s="15"/>
      <c r="AE1600" s="1796"/>
      <c r="AF1600" s="2406"/>
    </row>
    <row r="1601" spans="1:32" ht="15" customHeight="1" x14ac:dyDescent="0.25">
      <c r="A1601" s="70">
        <v>1</v>
      </c>
      <c r="B1601" s="70">
        <v>1</v>
      </c>
      <c r="C1601" s="130" t="s">
        <v>140</v>
      </c>
      <c r="D1601" s="510"/>
      <c r="E1601" s="2331">
        <v>4285</v>
      </c>
      <c r="F1601" s="98">
        <f t="shared" si="1232"/>
        <v>2143</v>
      </c>
      <c r="G1601" s="511">
        <v>1395</v>
      </c>
      <c r="H1601" s="98">
        <f>G1601/F1601*100</f>
        <v>65.095660289314054</v>
      </c>
      <c r="I1601" s="511"/>
      <c r="J1601" s="511"/>
      <c r="K1601" s="511"/>
      <c r="L1601" s="511"/>
      <c r="M1601" s="511"/>
      <c r="N1601" s="511"/>
      <c r="O1601" s="511"/>
      <c r="P1601" s="511"/>
      <c r="Q1601" s="15"/>
      <c r="R1601" s="15"/>
      <c r="S1601" s="15"/>
      <c r="T1601" s="15"/>
      <c r="U1601" s="15"/>
      <c r="V1601" s="15"/>
      <c r="W1601" s="1036"/>
      <c r="X1601" s="15"/>
      <c r="Y1601" s="15"/>
      <c r="Z1601" s="15"/>
      <c r="AA1601" s="15"/>
      <c r="AB1601" s="1269"/>
      <c r="AC1601" s="15"/>
      <c r="AD1601" s="15"/>
      <c r="AE1601" s="1796"/>
      <c r="AF1601" s="2406"/>
    </row>
    <row r="1602" spans="1:32" ht="15" customHeight="1" thickBot="1" x14ac:dyDescent="0.3">
      <c r="A1602" s="70">
        <v>1</v>
      </c>
      <c r="B1602" s="70">
        <v>1</v>
      </c>
      <c r="C1602" s="634" t="s">
        <v>166</v>
      </c>
      <c r="D1602" s="634"/>
      <c r="E1602" s="2352"/>
      <c r="F1602" s="581"/>
      <c r="G1602" s="581"/>
      <c r="H1602" s="581"/>
      <c r="I1602" s="541"/>
      <c r="J1602" s="541"/>
      <c r="K1602" s="541"/>
      <c r="L1602" s="541"/>
      <c r="M1602" s="541"/>
      <c r="N1602" s="541"/>
      <c r="O1602" s="541"/>
      <c r="P1602" s="541"/>
      <c r="Q1602" s="57">
        <f>Q1596</f>
        <v>4664.7256500000003</v>
      </c>
      <c r="R1602" s="57">
        <f t="shared" ref="R1602:AB1602" si="1233">R1596</f>
        <v>4664.7256500000003</v>
      </c>
      <c r="S1602" s="57">
        <f t="shared" ref="S1602:T1602" si="1234">S1596</f>
        <v>4664.7256500000003</v>
      </c>
      <c r="T1602" s="57">
        <f t="shared" si="1234"/>
        <v>4664.7256500000003</v>
      </c>
      <c r="U1602" s="57">
        <f t="shared" ref="U1602:V1602" si="1235">U1596</f>
        <v>4664.7256500000003</v>
      </c>
      <c r="V1602" s="57">
        <f t="shared" si="1235"/>
        <v>4664.7256500000003</v>
      </c>
      <c r="W1602" s="1037">
        <f t="shared" si="1233"/>
        <v>2332.3628250000002</v>
      </c>
      <c r="X1602" s="57">
        <f t="shared" si="1233"/>
        <v>1658.4851999999998</v>
      </c>
      <c r="Y1602" s="57">
        <f t="shared" si="1233"/>
        <v>0</v>
      </c>
      <c r="Z1602" s="57">
        <f t="shared" si="1233"/>
        <v>-673.87762500000031</v>
      </c>
      <c r="AA1602" s="57">
        <f t="shared" si="1233"/>
        <v>0</v>
      </c>
      <c r="AB1602" s="1160">
        <f t="shared" si="1233"/>
        <v>1658.4851999999998</v>
      </c>
      <c r="AC1602" s="57"/>
      <c r="AD1602" s="57">
        <f>AD1596</f>
        <v>0</v>
      </c>
      <c r="AE1602" s="57">
        <f>AE1596</f>
        <v>0</v>
      </c>
      <c r="AF1602" s="2406"/>
    </row>
    <row r="1603" spans="1:32" ht="15" customHeight="1" thickBot="1" x14ac:dyDescent="0.3">
      <c r="A1603" s="70">
        <v>1</v>
      </c>
      <c r="B1603" s="70">
        <v>1</v>
      </c>
      <c r="C1603" s="526" t="s">
        <v>17</v>
      </c>
      <c r="D1603" s="526"/>
      <c r="E1603" s="2353"/>
      <c r="F1603" s="586"/>
      <c r="G1603" s="586"/>
      <c r="H1603" s="586"/>
      <c r="I1603" s="586"/>
      <c r="J1603" s="586"/>
      <c r="K1603" s="586"/>
      <c r="L1603" s="586"/>
      <c r="M1603" s="586"/>
      <c r="N1603" s="586"/>
      <c r="O1603" s="586"/>
      <c r="P1603" s="586"/>
      <c r="Q1603" s="14">
        <f t="shared" ref="Q1603:V1603" si="1236">Q1602</f>
        <v>4664.7256500000003</v>
      </c>
      <c r="R1603" s="14">
        <f t="shared" si="1236"/>
        <v>4664.7256500000003</v>
      </c>
      <c r="S1603" s="14">
        <f t="shared" si="1236"/>
        <v>4664.7256500000003</v>
      </c>
      <c r="T1603" s="14">
        <f t="shared" si="1236"/>
        <v>4664.7256500000003</v>
      </c>
      <c r="U1603" s="14">
        <f t="shared" si="1236"/>
        <v>4664.7256500000003</v>
      </c>
      <c r="V1603" s="14">
        <f t="shared" si="1236"/>
        <v>4664.7256500000003</v>
      </c>
      <c r="W1603" s="14">
        <f t="shared" ref="W1603:AB1603" si="1237">W1602</f>
        <v>2332.3628250000002</v>
      </c>
      <c r="X1603" s="14">
        <f t="shared" si="1237"/>
        <v>1658.4851999999998</v>
      </c>
      <c r="Y1603" s="14">
        <f t="shared" si="1237"/>
        <v>0</v>
      </c>
      <c r="Z1603" s="14">
        <f t="shared" si="1237"/>
        <v>-673.87762500000031</v>
      </c>
      <c r="AA1603" s="14">
        <f t="shared" si="1237"/>
        <v>0</v>
      </c>
      <c r="AB1603" s="1250">
        <f t="shared" si="1237"/>
        <v>1658.4851999999998</v>
      </c>
      <c r="AC1603" s="14"/>
      <c r="AD1603" s="1250">
        <f>AD1602</f>
        <v>0</v>
      </c>
      <c r="AE1603" s="1250">
        <f t="shared" ref="AE1603" si="1238">AE1602</f>
        <v>0</v>
      </c>
      <c r="AF1603" s="2406"/>
    </row>
    <row r="1604" spans="1:32" ht="15" customHeight="1" x14ac:dyDescent="0.25">
      <c r="A1604" s="70">
        <v>1</v>
      </c>
      <c r="B1604" s="70">
        <v>1</v>
      </c>
      <c r="C1604" s="1277" t="s">
        <v>407</v>
      </c>
      <c r="D1604" s="635"/>
      <c r="E1604" s="2357"/>
      <c r="F1604" s="635"/>
      <c r="G1604" s="635"/>
      <c r="H1604" s="635"/>
      <c r="I1604" s="635"/>
      <c r="J1604" s="635"/>
      <c r="K1604" s="635"/>
      <c r="L1604" s="635"/>
      <c r="M1604" s="635"/>
      <c r="N1604" s="635"/>
      <c r="O1604" s="635"/>
      <c r="P1604" s="635"/>
      <c r="Q1604" s="13"/>
      <c r="R1604" s="13"/>
      <c r="S1604" s="13"/>
      <c r="T1604" s="13"/>
      <c r="U1604" s="13"/>
      <c r="V1604" s="13"/>
      <c r="W1604" s="1038"/>
      <c r="X1604" s="13"/>
      <c r="Y1604" s="13"/>
      <c r="Z1604" s="13"/>
      <c r="AA1604" s="13"/>
      <c r="AB1604" s="1252"/>
      <c r="AC1604" s="13"/>
      <c r="AD1604" s="13"/>
      <c r="AE1604" s="1798"/>
      <c r="AF1604" s="2406"/>
    </row>
    <row r="1605" spans="1:32" ht="15" customHeight="1" x14ac:dyDescent="0.25">
      <c r="A1605" s="70">
        <v>1</v>
      </c>
      <c r="B1605" s="70">
        <v>1</v>
      </c>
      <c r="C1605" s="636" t="s">
        <v>14</v>
      </c>
      <c r="D1605" s="593"/>
      <c r="E1605" s="1905"/>
      <c r="F1605" s="593"/>
      <c r="G1605" s="593"/>
      <c r="H1605" s="593"/>
      <c r="I1605" s="593"/>
      <c r="J1605" s="593"/>
      <c r="K1605" s="593"/>
      <c r="L1605" s="593"/>
      <c r="M1605" s="593"/>
      <c r="N1605" s="593"/>
      <c r="O1605" s="593"/>
      <c r="P1605" s="593"/>
      <c r="Q1605" s="8"/>
      <c r="R1605" s="8"/>
      <c r="S1605" s="8"/>
      <c r="T1605" s="8"/>
      <c r="U1605" s="8"/>
      <c r="V1605" s="8"/>
      <c r="W1605" s="1035"/>
      <c r="X1605" s="8"/>
      <c r="Y1605" s="8"/>
      <c r="Z1605" s="8"/>
      <c r="AA1605" s="8"/>
      <c r="AB1605" s="1152"/>
      <c r="AC1605" s="8"/>
      <c r="AD1605" s="8"/>
      <c r="AE1605" s="1795"/>
      <c r="AF1605" s="2406"/>
    </row>
    <row r="1606" spans="1:32" ht="15" customHeight="1" x14ac:dyDescent="0.25">
      <c r="A1606" s="70">
        <v>1</v>
      </c>
      <c r="B1606" s="70">
        <v>1</v>
      </c>
      <c r="C1606" s="1900" t="s">
        <v>307</v>
      </c>
      <c r="D1606" s="593"/>
      <c r="E1606" s="1905"/>
      <c r="F1606" s="593"/>
      <c r="G1606" s="593"/>
      <c r="H1606" s="593"/>
      <c r="I1606" s="593"/>
      <c r="J1606" s="593"/>
      <c r="K1606" s="593"/>
      <c r="L1606" s="593"/>
      <c r="M1606" s="593"/>
      <c r="N1606" s="593"/>
      <c r="O1606" s="593"/>
      <c r="P1606" s="593"/>
      <c r="Q1606" s="8"/>
      <c r="R1606" s="8"/>
      <c r="S1606" s="8"/>
      <c r="T1606" s="8"/>
      <c r="U1606" s="8"/>
      <c r="V1606" s="8"/>
      <c r="W1606" s="1035"/>
      <c r="X1606" s="8"/>
      <c r="Y1606" s="8"/>
      <c r="Z1606" s="8"/>
      <c r="AA1606" s="8"/>
      <c r="AB1606" s="1152"/>
      <c r="AC1606" s="8"/>
      <c r="AD1606" s="8"/>
      <c r="AE1606" s="1795"/>
      <c r="AF1606" s="2406"/>
    </row>
    <row r="1607" spans="1:32" ht="15" customHeight="1" x14ac:dyDescent="0.25">
      <c r="A1607" s="70">
        <v>1</v>
      </c>
      <c r="B1607" s="70">
        <v>1</v>
      </c>
      <c r="C1607" s="484" t="s">
        <v>160</v>
      </c>
      <c r="D1607" s="593"/>
      <c r="E1607" s="1905"/>
      <c r="F1607" s="593"/>
      <c r="G1607" s="593"/>
      <c r="H1607" s="593"/>
      <c r="I1607" s="593"/>
      <c r="J1607" s="593"/>
      <c r="K1607" s="593"/>
      <c r="L1607" s="593"/>
      <c r="M1607" s="593"/>
      <c r="N1607" s="593"/>
      <c r="O1607" s="593"/>
      <c r="P1607" s="593"/>
      <c r="Q1607" s="8">
        <v>5793.7042499999998</v>
      </c>
      <c r="R1607" s="8">
        <v>5793.7042499999998</v>
      </c>
      <c r="S1607" s="8">
        <v>5793.7042499999998</v>
      </c>
      <c r="T1607" s="8">
        <v>5793.7042499999998</v>
      </c>
      <c r="U1607" s="8">
        <v>5793.7042499999998</v>
      </c>
      <c r="V1607" s="8">
        <v>5793.7042499999998</v>
      </c>
      <c r="W1607" s="1035">
        <f>Q1607/12*$C$4+(R1607-Q1607)/11*5+(S1607-R1607)/10*4+(T1607-S1607)/9*3+(U1607-T1607)/8*2+(V1607-U1607)/7*1</f>
        <v>2896.8521249999999</v>
      </c>
      <c r="X1607" s="8">
        <f>AB1607-AA1607-Y1607</f>
        <v>1797.1509699999997</v>
      </c>
      <c r="Y1607" s="8">
        <v>42.264660000000006</v>
      </c>
      <c r="Z1607" s="8">
        <f>X1607-W1607</f>
        <v>-1099.7011550000002</v>
      </c>
      <c r="AA1607" s="8">
        <v>0</v>
      </c>
      <c r="AB1607" s="1152">
        <v>1839.4156299999997</v>
      </c>
      <c r="AC1607" s="8"/>
      <c r="AD1607" s="8"/>
      <c r="AE1607" s="1795"/>
      <c r="AF1607" s="2406"/>
    </row>
    <row r="1608" spans="1:32" ht="30" customHeight="1" x14ac:dyDescent="0.25">
      <c r="B1608" s="70">
        <v>1</v>
      </c>
      <c r="C1608" s="637" t="s">
        <v>138</v>
      </c>
      <c r="D1608" s="593"/>
      <c r="E1608" s="2331">
        <v>799</v>
      </c>
      <c r="F1608" s="593">
        <f t="shared" ref="F1608:F1615" si="1239">ROUND(E1608/12*$C$4,0)</f>
        <v>400</v>
      </c>
      <c r="G1608" s="596">
        <v>79</v>
      </c>
      <c r="H1608" s="593">
        <f t="shared" ref="H1608:H1615" si="1240">G1608/F1608*100</f>
        <v>19.75</v>
      </c>
      <c r="I1608" s="593"/>
      <c r="J1608" s="593"/>
      <c r="K1608" s="593"/>
      <c r="L1608" s="593"/>
      <c r="M1608" s="593"/>
      <c r="N1608" s="593"/>
      <c r="O1608" s="593"/>
      <c r="P1608" s="593"/>
      <c r="Q1608" s="8"/>
      <c r="R1608" s="8"/>
      <c r="S1608" s="8"/>
      <c r="T1608" s="8"/>
      <c r="U1608" s="8"/>
      <c r="V1608" s="8"/>
      <c r="W1608" s="1035"/>
      <c r="X1608" s="8"/>
      <c r="Y1608" s="8"/>
      <c r="Z1608" s="8"/>
      <c r="AA1608" s="8"/>
      <c r="AB1608" s="1152"/>
      <c r="AC1608" s="8"/>
      <c r="AD1608" s="8"/>
      <c r="AE1608" s="1795"/>
      <c r="AF1608" s="2406"/>
    </row>
    <row r="1609" spans="1:32" ht="30" customHeight="1" x14ac:dyDescent="0.25">
      <c r="B1609" s="70">
        <v>1</v>
      </c>
      <c r="C1609" s="637" t="s">
        <v>139</v>
      </c>
      <c r="D1609" s="593"/>
      <c r="E1609" s="2331">
        <v>2700</v>
      </c>
      <c r="F1609" s="593">
        <f t="shared" si="1239"/>
        <v>1350</v>
      </c>
      <c r="G1609" s="596">
        <v>118</v>
      </c>
      <c r="H1609" s="593">
        <f t="shared" si="1240"/>
        <v>8.7407407407407405</v>
      </c>
      <c r="I1609" s="593"/>
      <c r="J1609" s="593"/>
      <c r="K1609" s="593"/>
      <c r="L1609" s="593"/>
      <c r="M1609" s="593"/>
      <c r="N1609" s="593"/>
      <c r="O1609" s="593"/>
      <c r="P1609" s="593"/>
      <c r="Q1609" s="8"/>
      <c r="R1609" s="8"/>
      <c r="S1609" s="8"/>
      <c r="T1609" s="8"/>
      <c r="U1609" s="8"/>
      <c r="V1609" s="8"/>
      <c r="W1609" s="1035"/>
      <c r="X1609" s="8"/>
      <c r="Y1609" s="8"/>
      <c r="Z1609" s="8"/>
      <c r="AA1609" s="8"/>
      <c r="AB1609" s="1152"/>
      <c r="AC1609" s="8"/>
      <c r="AD1609" s="8"/>
      <c r="AE1609" s="1795"/>
      <c r="AF1609" s="2406"/>
    </row>
    <row r="1610" spans="1:32" ht="15" customHeight="1" x14ac:dyDescent="0.25">
      <c r="A1610" s="70">
        <v>1</v>
      </c>
      <c r="B1610" s="70">
        <v>1</v>
      </c>
      <c r="C1610" s="637" t="s">
        <v>74</v>
      </c>
      <c r="D1610" s="593"/>
      <c r="E1610" s="2331">
        <v>9000</v>
      </c>
      <c r="F1610" s="92">
        <f t="shared" si="1239"/>
        <v>4500</v>
      </c>
      <c r="G1610" s="98">
        <v>2302</v>
      </c>
      <c r="H1610" s="440">
        <f t="shared" si="1240"/>
        <v>51.155555555555551</v>
      </c>
      <c r="I1610" s="593"/>
      <c r="J1610" s="593"/>
      <c r="K1610" s="593"/>
      <c r="L1610" s="593"/>
      <c r="M1610" s="593"/>
      <c r="N1610" s="593"/>
      <c r="O1610" s="593"/>
      <c r="P1610" s="593"/>
      <c r="Q1610" s="8"/>
      <c r="R1610" s="8"/>
      <c r="S1610" s="8"/>
      <c r="T1610" s="8"/>
      <c r="U1610" s="8"/>
      <c r="V1610" s="8"/>
      <c r="W1610" s="1035"/>
      <c r="X1610" s="8"/>
      <c r="Y1610" s="8"/>
      <c r="Z1610" s="8"/>
      <c r="AA1610" s="8"/>
      <c r="AB1610" s="1152"/>
      <c r="AC1610" s="8"/>
      <c r="AD1610" s="8"/>
      <c r="AE1610" s="1795"/>
      <c r="AF1610" s="2406"/>
    </row>
    <row r="1611" spans="1:32" ht="15" customHeight="1" x14ac:dyDescent="0.25">
      <c r="B1611" s="70">
        <v>1</v>
      </c>
      <c r="C1611" s="637" t="s">
        <v>135</v>
      </c>
      <c r="D1611" s="593"/>
      <c r="E1611" s="2331">
        <v>5000</v>
      </c>
      <c r="F1611" s="92">
        <f t="shared" si="1239"/>
        <v>2500</v>
      </c>
      <c r="G1611" s="98">
        <v>2790</v>
      </c>
      <c r="H1611" s="440">
        <f t="shared" si="1240"/>
        <v>111.60000000000001</v>
      </c>
      <c r="I1611" s="593"/>
      <c r="J1611" s="593"/>
      <c r="K1611" s="593"/>
      <c r="L1611" s="593"/>
      <c r="M1611" s="593"/>
      <c r="N1611" s="593"/>
      <c r="O1611" s="593"/>
      <c r="P1611" s="593"/>
      <c r="Q1611" s="8"/>
      <c r="R1611" s="8"/>
      <c r="S1611" s="8"/>
      <c r="T1611" s="8"/>
      <c r="U1611" s="8"/>
      <c r="V1611" s="8"/>
      <c r="W1611" s="1035"/>
      <c r="X1611" s="8"/>
      <c r="Y1611" s="8"/>
      <c r="Z1611" s="8"/>
      <c r="AA1611" s="8"/>
      <c r="AB1611" s="1152"/>
      <c r="AC1611" s="8"/>
      <c r="AD1611" s="8"/>
      <c r="AE1611" s="1795"/>
      <c r="AF1611" s="2406"/>
    </row>
    <row r="1612" spans="1:32" ht="15" customHeight="1" x14ac:dyDescent="0.25">
      <c r="A1612" s="70">
        <v>1</v>
      </c>
      <c r="B1612" s="70">
        <v>1</v>
      </c>
      <c r="C1612" s="1590" t="s">
        <v>134</v>
      </c>
      <c r="D1612" s="1591"/>
      <c r="E1612" s="2331">
        <v>2000</v>
      </c>
      <c r="F1612" s="169">
        <f t="shared" si="1239"/>
        <v>1000</v>
      </c>
      <c r="G1612" s="92">
        <v>379</v>
      </c>
      <c r="H1612" s="506">
        <f t="shared" si="1240"/>
        <v>37.9</v>
      </c>
      <c r="I1612" s="1591"/>
      <c r="J1612" s="1591"/>
      <c r="K1612" s="1591"/>
      <c r="L1612" s="1591"/>
      <c r="M1612" s="1591"/>
      <c r="N1612" s="1591"/>
      <c r="O1612" s="1591"/>
      <c r="P1612" s="1591"/>
      <c r="Q1612" s="18"/>
      <c r="R1612" s="18"/>
      <c r="S1612" s="18"/>
      <c r="T1612" s="18"/>
      <c r="U1612" s="18"/>
      <c r="V1612" s="18"/>
      <c r="W1612" s="1039"/>
      <c r="X1612" s="18"/>
      <c r="Y1612" s="18"/>
      <c r="Z1612" s="18"/>
      <c r="AA1612" s="18"/>
      <c r="AB1612" s="2409"/>
      <c r="AC1612" s="18"/>
      <c r="AD1612" s="18"/>
      <c r="AE1612" s="1800"/>
      <c r="AF1612" s="2406"/>
    </row>
    <row r="1613" spans="1:32" ht="30" customHeight="1" x14ac:dyDescent="0.25">
      <c r="A1613" s="70">
        <v>1</v>
      </c>
      <c r="B1613" s="70">
        <v>1</v>
      </c>
      <c r="C1613" s="637" t="s">
        <v>194</v>
      </c>
      <c r="D1613" s="593"/>
      <c r="E1613" s="2331">
        <v>2000</v>
      </c>
      <c r="F1613" s="92">
        <f t="shared" si="1239"/>
        <v>1000</v>
      </c>
      <c r="G1613" s="98">
        <v>574</v>
      </c>
      <c r="H1613" s="440">
        <f t="shared" si="1240"/>
        <v>57.4</v>
      </c>
      <c r="I1613" s="593"/>
      <c r="J1613" s="593"/>
      <c r="K1613" s="593"/>
      <c r="L1613" s="593"/>
      <c r="M1613" s="593"/>
      <c r="N1613" s="593"/>
      <c r="O1613" s="593"/>
      <c r="P1613" s="593"/>
      <c r="Q1613" s="8"/>
      <c r="R1613" s="8"/>
      <c r="S1613" s="8"/>
      <c r="T1613" s="8"/>
      <c r="U1613" s="8"/>
      <c r="V1613" s="8"/>
      <c r="W1613" s="1035"/>
      <c r="X1613" s="8"/>
      <c r="Y1613" s="8"/>
      <c r="Z1613" s="8"/>
      <c r="AA1613" s="8"/>
      <c r="AB1613" s="1152"/>
      <c r="AC1613" s="8"/>
      <c r="AD1613" s="8"/>
      <c r="AE1613" s="1795"/>
      <c r="AF1613" s="2406"/>
    </row>
    <row r="1614" spans="1:32" ht="15" customHeight="1" x14ac:dyDescent="0.25">
      <c r="A1614" s="70">
        <v>1</v>
      </c>
      <c r="B1614" s="70">
        <v>1</v>
      </c>
      <c r="C1614" s="637" t="s">
        <v>34</v>
      </c>
      <c r="D1614" s="593"/>
      <c r="E1614" s="2331">
        <v>655</v>
      </c>
      <c r="F1614" s="92">
        <f t="shared" si="1239"/>
        <v>328</v>
      </c>
      <c r="G1614" s="98">
        <v>8</v>
      </c>
      <c r="H1614" s="440">
        <f t="shared" si="1240"/>
        <v>2.4390243902439024</v>
      </c>
      <c r="I1614" s="593"/>
      <c r="J1614" s="593"/>
      <c r="K1614" s="593"/>
      <c r="L1614" s="593"/>
      <c r="M1614" s="593"/>
      <c r="N1614" s="593"/>
      <c r="O1614" s="593"/>
      <c r="P1614" s="593"/>
      <c r="Q1614" s="8"/>
      <c r="R1614" s="8"/>
      <c r="S1614" s="8"/>
      <c r="T1614" s="8"/>
      <c r="U1614" s="8"/>
      <c r="V1614" s="8"/>
      <c r="W1614" s="1035"/>
      <c r="X1614" s="8"/>
      <c r="Y1614" s="8"/>
      <c r="Z1614" s="8"/>
      <c r="AA1614" s="8"/>
      <c r="AB1614" s="1152"/>
      <c r="AC1614" s="8"/>
      <c r="AD1614" s="8"/>
      <c r="AE1614" s="1795"/>
      <c r="AF1614" s="2406"/>
    </row>
    <row r="1615" spans="1:32" ht="31.5" customHeight="1" x14ac:dyDescent="0.25">
      <c r="A1615" s="70">
        <v>1</v>
      </c>
      <c r="B1615" s="70">
        <v>1</v>
      </c>
      <c r="C1615" s="637" t="s">
        <v>140</v>
      </c>
      <c r="D1615" s="593"/>
      <c r="E1615" s="2331">
        <v>3000</v>
      </c>
      <c r="F1615" s="92">
        <f t="shared" si="1239"/>
        <v>1500</v>
      </c>
      <c r="G1615" s="98">
        <v>1162</v>
      </c>
      <c r="H1615" s="440">
        <f t="shared" si="1240"/>
        <v>77.466666666666669</v>
      </c>
      <c r="I1615" s="593"/>
      <c r="J1615" s="593"/>
      <c r="K1615" s="593"/>
      <c r="L1615" s="593"/>
      <c r="M1615" s="593"/>
      <c r="N1615" s="593"/>
      <c r="O1615" s="593"/>
      <c r="P1615" s="593"/>
      <c r="Q1615" s="8"/>
      <c r="R1615" s="8"/>
      <c r="S1615" s="8"/>
      <c r="T1615" s="8"/>
      <c r="U1615" s="8"/>
      <c r="V1615" s="8"/>
      <c r="W1615" s="1035"/>
      <c r="X1615" s="8"/>
      <c r="Y1615" s="8"/>
      <c r="Z1615" s="8"/>
      <c r="AA1615" s="8"/>
      <c r="AB1615" s="1152"/>
      <c r="AC1615" s="8"/>
      <c r="AD1615" s="8"/>
      <c r="AE1615" s="1795"/>
      <c r="AF1615" s="2406"/>
    </row>
    <row r="1616" spans="1:32" ht="36.75" customHeight="1" x14ac:dyDescent="0.25">
      <c r="A1616" s="70">
        <v>1</v>
      </c>
      <c r="B1616" s="70">
        <v>1</v>
      </c>
      <c r="C1616" s="634" t="s">
        <v>165</v>
      </c>
      <c r="D1616" s="638"/>
      <c r="E1616" s="1904"/>
      <c r="F1616" s="266"/>
      <c r="G1616" s="638"/>
      <c r="H1616" s="541"/>
      <c r="I1616" s="638"/>
      <c r="J1616" s="638"/>
      <c r="K1616" s="638"/>
      <c r="L1616" s="638"/>
      <c r="M1616" s="638"/>
      <c r="N1616" s="638"/>
      <c r="O1616" s="638"/>
      <c r="P1616" s="638"/>
      <c r="Q1616" s="57"/>
      <c r="R1616" s="57"/>
      <c r="S1616" s="57"/>
      <c r="T1616" s="57"/>
      <c r="U1616" s="57"/>
      <c r="V1616" s="57"/>
      <c r="W1616" s="1037">
        <f>Q1616</f>
        <v>0</v>
      </c>
      <c r="X1616" s="57">
        <f>AB1616-AA1616</f>
        <v>0</v>
      </c>
      <c r="Y1616" s="57"/>
      <c r="Z1616" s="57">
        <f>X1616-W1616</f>
        <v>0</v>
      </c>
      <c r="AA1616" s="57"/>
      <c r="AB1616" s="1160"/>
      <c r="AC1616" s="57"/>
      <c r="AD1616" s="57"/>
      <c r="AE1616" s="1799"/>
      <c r="AF1616" s="2406"/>
    </row>
    <row r="1617" spans="1:32" ht="18.75" customHeight="1" thickBot="1" x14ac:dyDescent="0.3">
      <c r="A1617" s="70">
        <v>1</v>
      </c>
      <c r="B1617" s="70">
        <v>1</v>
      </c>
      <c r="C1617" s="634" t="s">
        <v>166</v>
      </c>
      <c r="D1617" s="638"/>
      <c r="E1617" s="1904"/>
      <c r="F1617" s="266"/>
      <c r="G1617" s="638"/>
      <c r="H1617" s="541"/>
      <c r="I1617" s="638"/>
      <c r="J1617" s="638"/>
      <c r="K1617" s="638"/>
      <c r="L1617" s="638"/>
      <c r="M1617" s="638"/>
      <c r="N1617" s="638"/>
      <c r="O1617" s="638"/>
      <c r="P1617" s="638"/>
      <c r="Q1617" s="57">
        <f t="shared" ref="Q1617:V1617" si="1241">SUM(Q1607)</f>
        <v>5793.7042499999998</v>
      </c>
      <c r="R1617" s="57">
        <f t="shared" si="1241"/>
        <v>5793.7042499999998</v>
      </c>
      <c r="S1617" s="57">
        <f t="shared" si="1241"/>
        <v>5793.7042499999998</v>
      </c>
      <c r="T1617" s="57">
        <f t="shared" si="1241"/>
        <v>5793.7042499999998</v>
      </c>
      <c r="U1617" s="57">
        <f t="shared" si="1241"/>
        <v>5793.7042499999998</v>
      </c>
      <c r="V1617" s="57">
        <f t="shared" si="1241"/>
        <v>5793.7042499999998</v>
      </c>
      <c r="W1617" s="1037">
        <f t="shared" ref="W1617:AB1617" si="1242">SUM(W1607)</f>
        <v>2896.8521249999999</v>
      </c>
      <c r="X1617" s="57">
        <f t="shared" si="1242"/>
        <v>1797.1509699999997</v>
      </c>
      <c r="Y1617" s="57">
        <f t="shared" si="1242"/>
        <v>42.264660000000006</v>
      </c>
      <c r="Z1617" s="57">
        <f t="shared" si="1242"/>
        <v>-1099.7011550000002</v>
      </c>
      <c r="AA1617" s="57">
        <f t="shared" si="1242"/>
        <v>0</v>
      </c>
      <c r="AB1617" s="1160">
        <f t="shared" si="1242"/>
        <v>1839.4156299999997</v>
      </c>
      <c r="AC1617" s="57">
        <f t="shared" ref="AC1617" si="1243">AC1616</f>
        <v>0</v>
      </c>
      <c r="AD1617" s="1160">
        <f t="shared" ref="AD1617:AE1617" si="1244">SUM(AD1607)</f>
        <v>0</v>
      </c>
      <c r="AE1617" s="1160">
        <f t="shared" si="1244"/>
        <v>0</v>
      </c>
      <c r="AF1617" s="2406"/>
    </row>
    <row r="1618" spans="1:32" ht="19.5" customHeight="1" thickBot="1" x14ac:dyDescent="0.3">
      <c r="A1618" s="70">
        <v>1</v>
      </c>
      <c r="B1618" s="70">
        <v>1</v>
      </c>
      <c r="C1618" s="526" t="s">
        <v>39</v>
      </c>
      <c r="D1618" s="526"/>
      <c r="E1618" s="2168"/>
      <c r="F1618" s="526"/>
      <c r="G1618" s="526"/>
      <c r="H1618" s="526"/>
      <c r="I1618" s="526"/>
      <c r="J1618" s="526"/>
      <c r="K1618" s="526"/>
      <c r="L1618" s="526"/>
      <c r="M1618" s="526"/>
      <c r="N1618" s="526"/>
      <c r="O1618" s="526"/>
      <c r="P1618" s="526"/>
      <c r="Q1618" s="14">
        <f t="shared" ref="Q1618:AE1618" si="1245">SUM(Q1617)</f>
        <v>5793.7042499999998</v>
      </c>
      <c r="R1618" s="14">
        <f t="shared" ref="R1618:S1618" si="1246">SUM(R1617)</f>
        <v>5793.7042499999998</v>
      </c>
      <c r="S1618" s="14">
        <f t="shared" si="1246"/>
        <v>5793.7042499999998</v>
      </c>
      <c r="T1618" s="14">
        <f t="shared" ref="T1618:U1618" si="1247">SUM(T1617)</f>
        <v>5793.7042499999998</v>
      </c>
      <c r="U1618" s="14">
        <f t="shared" si="1247"/>
        <v>5793.7042499999998</v>
      </c>
      <c r="V1618" s="14">
        <f t="shared" ref="V1618" si="1248">SUM(V1617)</f>
        <v>5793.7042499999998</v>
      </c>
      <c r="W1618" s="1040">
        <f t="shared" si="1245"/>
        <v>2896.8521249999999</v>
      </c>
      <c r="X1618" s="14">
        <f t="shared" si="1245"/>
        <v>1797.1509699999997</v>
      </c>
      <c r="Y1618" s="14">
        <f t="shared" si="1245"/>
        <v>42.264660000000006</v>
      </c>
      <c r="Z1618" s="14">
        <f t="shared" si="1245"/>
        <v>-1099.7011550000002</v>
      </c>
      <c r="AA1618" s="14">
        <f t="shared" si="1245"/>
        <v>0</v>
      </c>
      <c r="AB1618" s="1250">
        <f t="shared" si="1245"/>
        <v>1839.4156299999997</v>
      </c>
      <c r="AC1618" s="14">
        <f t="shared" si="1245"/>
        <v>0</v>
      </c>
      <c r="AD1618" s="1250">
        <f t="shared" si="1245"/>
        <v>0</v>
      </c>
      <c r="AE1618" s="1250">
        <f t="shared" si="1245"/>
        <v>0</v>
      </c>
      <c r="AF1618" s="2406"/>
    </row>
    <row r="1619" spans="1:32" ht="42" customHeight="1" x14ac:dyDescent="0.25">
      <c r="A1619" s="70">
        <v>1</v>
      </c>
      <c r="B1619" s="70">
        <v>1</v>
      </c>
      <c r="C1619" s="1277" t="s">
        <v>408</v>
      </c>
      <c r="D1619" s="635"/>
      <c r="E1619" s="2357"/>
      <c r="F1619" s="635"/>
      <c r="G1619" s="635"/>
      <c r="H1619" s="635"/>
      <c r="I1619" s="635"/>
      <c r="J1619" s="635"/>
      <c r="K1619" s="635"/>
      <c r="L1619" s="635"/>
      <c r="M1619" s="635"/>
      <c r="N1619" s="635"/>
      <c r="O1619" s="635"/>
      <c r="P1619" s="635"/>
      <c r="Q1619" s="13"/>
      <c r="R1619" s="13"/>
      <c r="S1619" s="13"/>
      <c r="T1619" s="13"/>
      <c r="U1619" s="13"/>
      <c r="V1619" s="13"/>
      <c r="W1619" s="1038"/>
      <c r="X1619" s="13"/>
      <c r="Y1619" s="13"/>
      <c r="Z1619" s="13"/>
      <c r="AA1619" s="13"/>
      <c r="AB1619" s="1252"/>
      <c r="AC1619" s="13"/>
      <c r="AD1619" s="13"/>
      <c r="AE1619" s="1798"/>
      <c r="AF1619" s="2406"/>
    </row>
    <row r="1620" spans="1:32" ht="15" customHeight="1" x14ac:dyDescent="0.25">
      <c r="A1620" s="70">
        <v>1</v>
      </c>
      <c r="B1620" s="70">
        <v>1</v>
      </c>
      <c r="C1620" s="636" t="s">
        <v>14</v>
      </c>
      <c r="D1620" s="593"/>
      <c r="E1620" s="1905"/>
      <c r="F1620" s="593"/>
      <c r="G1620" s="593"/>
      <c r="H1620" s="593"/>
      <c r="I1620" s="593"/>
      <c r="J1620" s="593"/>
      <c r="K1620" s="593"/>
      <c r="L1620" s="593"/>
      <c r="M1620" s="593"/>
      <c r="N1620" s="593"/>
      <c r="O1620" s="593"/>
      <c r="P1620" s="593"/>
      <c r="Q1620" s="8"/>
      <c r="R1620" s="8"/>
      <c r="S1620" s="8"/>
      <c r="T1620" s="8"/>
      <c r="U1620" s="8"/>
      <c r="V1620" s="8"/>
      <c r="W1620" s="1035"/>
      <c r="X1620" s="8"/>
      <c r="Y1620" s="8"/>
      <c r="Z1620" s="8"/>
      <c r="AA1620" s="8"/>
      <c r="AB1620" s="1152"/>
      <c r="AC1620" s="8"/>
      <c r="AD1620" s="8"/>
      <c r="AE1620" s="1795"/>
      <c r="AF1620" s="2406"/>
    </row>
    <row r="1621" spans="1:32" ht="15" customHeight="1" x14ac:dyDescent="0.25">
      <c r="B1621" s="70">
        <v>1</v>
      </c>
      <c r="C1621" s="484" t="s">
        <v>160</v>
      </c>
      <c r="D1621" s="593"/>
      <c r="E1621" s="1905"/>
      <c r="F1621" s="593"/>
      <c r="G1621" s="593"/>
      <c r="H1621" s="593"/>
      <c r="I1621" s="593"/>
      <c r="J1621" s="593"/>
      <c r="K1621" s="593"/>
      <c r="L1621" s="593"/>
      <c r="M1621" s="593"/>
      <c r="N1621" s="593"/>
      <c r="O1621" s="593"/>
      <c r="P1621" s="593"/>
      <c r="Q1621" s="8">
        <v>70837.117660000004</v>
      </c>
      <c r="R1621" s="8">
        <v>70837.117660000004</v>
      </c>
      <c r="S1621" s="8">
        <v>70837.117660000004</v>
      </c>
      <c r="T1621" s="8">
        <v>70837.117660000004</v>
      </c>
      <c r="U1621" s="8">
        <v>71142.535239999997</v>
      </c>
      <c r="V1621" s="8">
        <v>71142.535239999997</v>
      </c>
      <c r="W1621" s="1035">
        <f>Q1621/12*$C$4+(R1621-Q1621)/11*5+(S1621-R1621)/10*4+(T1621-S1621)/9*3+(U1621-T1621)/8*2+(V1621-U1621)/7*1</f>
        <v>35494.913224999997</v>
      </c>
      <c r="X1621" s="8">
        <f>AB1621-AA1621</f>
        <v>27329.281470000002</v>
      </c>
      <c r="Y1621" s="8"/>
      <c r="Z1621" s="8">
        <f>X1621-W1621</f>
        <v>-8165.6317549999949</v>
      </c>
      <c r="AA1621" s="8">
        <v>-8.7204800000000002</v>
      </c>
      <c r="AB1621" s="1152">
        <v>27320.560990000002</v>
      </c>
      <c r="AC1621" s="8"/>
      <c r="AD1621" s="8"/>
      <c r="AE1621" s="1795">
        <f>AD1621/1000</f>
        <v>0</v>
      </c>
      <c r="AF1621" s="2406"/>
    </row>
    <row r="1622" spans="1:32" ht="15" customHeight="1" x14ac:dyDescent="0.25">
      <c r="B1622" s="70">
        <v>1</v>
      </c>
      <c r="C1622" s="1274" t="s">
        <v>78</v>
      </c>
      <c r="D1622" s="593"/>
      <c r="E1622" s="2162">
        <v>9060</v>
      </c>
      <c r="F1622" s="593">
        <f t="shared" ref="F1622:F1627" si="1249">ROUND(E1622/12*$C$4,0)</f>
        <v>4530</v>
      </c>
      <c r="G1622" s="593">
        <v>666</v>
      </c>
      <c r="H1622" s="596">
        <f t="shared" ref="H1622:H1627" si="1250">G1622/F1622*100</f>
        <v>14.701986754966887</v>
      </c>
      <c r="I1622" s="593"/>
      <c r="J1622" s="593"/>
      <c r="K1622" s="593"/>
      <c r="L1622" s="593"/>
      <c r="M1622" s="593"/>
      <c r="N1622" s="593"/>
      <c r="O1622" s="593"/>
      <c r="P1622" s="593"/>
      <c r="Q1622" s="8"/>
      <c r="R1622" s="8"/>
      <c r="S1622" s="8"/>
      <c r="T1622" s="8"/>
      <c r="U1622" s="8"/>
      <c r="V1622" s="8"/>
      <c r="W1622" s="1035"/>
      <c r="X1622" s="8"/>
      <c r="Y1622" s="8"/>
      <c r="Z1622" s="8"/>
      <c r="AA1622" s="8"/>
      <c r="AB1622" s="1152"/>
      <c r="AC1622" s="8"/>
      <c r="AD1622" s="8"/>
      <c r="AE1622" s="1795"/>
      <c r="AF1622" s="2406"/>
    </row>
    <row r="1623" spans="1:32" ht="15" customHeight="1" x14ac:dyDescent="0.25">
      <c r="A1623" s="70">
        <v>1</v>
      </c>
      <c r="B1623" s="70">
        <v>1</v>
      </c>
      <c r="C1623" s="1279" t="s">
        <v>108</v>
      </c>
      <c r="D1623" s="593"/>
      <c r="E1623" s="2162">
        <v>4597</v>
      </c>
      <c r="F1623" s="593">
        <f t="shared" si="1249"/>
        <v>2299</v>
      </c>
      <c r="G1623" s="593">
        <v>1000</v>
      </c>
      <c r="H1623" s="596">
        <f t="shared" si="1250"/>
        <v>43.497172683775553</v>
      </c>
      <c r="I1623" s="593"/>
      <c r="J1623" s="593"/>
      <c r="K1623" s="593"/>
      <c r="L1623" s="593"/>
      <c r="M1623" s="593"/>
      <c r="N1623" s="593"/>
      <c r="O1623" s="593"/>
      <c r="P1623" s="593"/>
      <c r="Q1623" s="8"/>
      <c r="R1623" s="8"/>
      <c r="S1623" s="8"/>
      <c r="T1623" s="8"/>
      <c r="U1623" s="8"/>
      <c r="V1623" s="8"/>
      <c r="W1623" s="1035"/>
      <c r="X1623" s="8"/>
      <c r="Y1623" s="8"/>
      <c r="Z1623" s="8"/>
      <c r="AA1623" s="8"/>
      <c r="AB1623" s="1152"/>
      <c r="AC1623" s="8"/>
      <c r="AD1623" s="8"/>
      <c r="AE1623" s="1795"/>
      <c r="AF1623" s="2406"/>
    </row>
    <row r="1624" spans="1:32" ht="15" customHeight="1" x14ac:dyDescent="0.25">
      <c r="A1624" s="70">
        <v>1</v>
      </c>
      <c r="B1624" s="70">
        <v>1</v>
      </c>
      <c r="C1624" s="1274" t="s">
        <v>103</v>
      </c>
      <c r="D1624" s="593"/>
      <c r="E1624" s="2162">
        <v>710</v>
      </c>
      <c r="F1624" s="92">
        <f t="shared" si="1249"/>
        <v>355</v>
      </c>
      <c r="G1624" s="593">
        <v>734</v>
      </c>
      <c r="H1624" s="511">
        <f t="shared" si="1250"/>
        <v>206.76056338028167</v>
      </c>
      <c r="I1624" s="593"/>
      <c r="J1624" s="593"/>
      <c r="K1624" s="593"/>
      <c r="L1624" s="593"/>
      <c r="M1624" s="593"/>
      <c r="N1624" s="593"/>
      <c r="O1624" s="593"/>
      <c r="P1624" s="593"/>
      <c r="Q1624" s="8"/>
      <c r="R1624" s="8"/>
      <c r="S1624" s="8"/>
      <c r="T1624" s="8"/>
      <c r="U1624" s="8"/>
      <c r="V1624" s="8"/>
      <c r="W1624" s="1035"/>
      <c r="X1624" s="8"/>
      <c r="Y1624" s="8"/>
      <c r="Z1624" s="8"/>
      <c r="AA1624" s="8"/>
      <c r="AB1624" s="1152"/>
      <c r="AC1624" s="8"/>
      <c r="AD1624" s="8"/>
      <c r="AE1624" s="1795"/>
      <c r="AF1624" s="2406"/>
    </row>
    <row r="1625" spans="1:32" ht="15" customHeight="1" x14ac:dyDescent="0.25">
      <c r="B1625" s="70">
        <v>1</v>
      </c>
      <c r="C1625" s="1279" t="s">
        <v>288</v>
      </c>
      <c r="D1625" s="596"/>
      <c r="E1625" s="2163">
        <v>5000</v>
      </c>
      <c r="F1625" s="98">
        <f t="shared" si="1249"/>
        <v>2500</v>
      </c>
      <c r="G1625" s="596">
        <v>1538</v>
      </c>
      <c r="H1625" s="511">
        <f t="shared" si="1250"/>
        <v>61.519999999999996</v>
      </c>
      <c r="I1625" s="596"/>
      <c r="J1625" s="596"/>
      <c r="K1625" s="596"/>
      <c r="L1625" s="596"/>
      <c r="M1625" s="596"/>
      <c r="N1625" s="596"/>
      <c r="O1625" s="596"/>
      <c r="P1625" s="596"/>
      <c r="Q1625" s="15"/>
      <c r="R1625" s="15"/>
      <c r="S1625" s="15"/>
      <c r="T1625" s="15"/>
      <c r="U1625" s="15"/>
      <c r="V1625" s="15"/>
      <c r="W1625" s="1036"/>
      <c r="X1625" s="15"/>
      <c r="Y1625" s="15"/>
      <c r="Z1625" s="15"/>
      <c r="AA1625" s="15"/>
      <c r="AB1625" s="1269"/>
      <c r="AC1625" s="15"/>
      <c r="AD1625" s="15"/>
      <c r="AE1625" s="1796"/>
      <c r="AF1625" s="2406"/>
    </row>
    <row r="1626" spans="1:32" ht="15" customHeight="1" x14ac:dyDescent="0.25">
      <c r="B1626" s="70">
        <v>1</v>
      </c>
      <c r="C1626" s="1274" t="s">
        <v>81</v>
      </c>
      <c r="D1626" s="593"/>
      <c r="E1626" s="2162">
        <v>5490</v>
      </c>
      <c r="F1626" s="593">
        <f t="shared" si="1249"/>
        <v>2745</v>
      </c>
      <c r="G1626" s="593">
        <v>1211</v>
      </c>
      <c r="H1626" s="596">
        <f t="shared" si="1250"/>
        <v>44.116575591985431</v>
      </c>
      <c r="I1626" s="593"/>
      <c r="J1626" s="593"/>
      <c r="K1626" s="593"/>
      <c r="L1626" s="593"/>
      <c r="M1626" s="593"/>
      <c r="N1626" s="593"/>
      <c r="O1626" s="593"/>
      <c r="P1626" s="593"/>
      <c r="Q1626" s="8"/>
      <c r="R1626" s="8"/>
      <c r="S1626" s="8"/>
      <c r="T1626" s="8"/>
      <c r="U1626" s="8"/>
      <c r="V1626" s="8"/>
      <c r="W1626" s="1035"/>
      <c r="X1626" s="8"/>
      <c r="Y1626" s="8"/>
      <c r="Z1626" s="8"/>
      <c r="AA1626" s="8"/>
      <c r="AB1626" s="1152"/>
      <c r="AC1626" s="8"/>
      <c r="AD1626" s="8"/>
      <c r="AE1626" s="1795"/>
      <c r="AF1626" s="2406"/>
    </row>
    <row r="1627" spans="1:32" ht="15" customHeight="1" x14ac:dyDescent="0.25">
      <c r="A1627" s="70">
        <v>1</v>
      </c>
      <c r="B1627" s="70">
        <v>1</v>
      </c>
      <c r="C1627" s="1274" t="s">
        <v>147</v>
      </c>
      <c r="D1627" s="593"/>
      <c r="E1627" s="2162">
        <v>2860</v>
      </c>
      <c r="F1627" s="593">
        <f t="shared" si="1249"/>
        <v>1430</v>
      </c>
      <c r="G1627" s="593">
        <v>2753</v>
      </c>
      <c r="H1627" s="596">
        <f t="shared" si="1250"/>
        <v>192.51748251748251</v>
      </c>
      <c r="I1627" s="593"/>
      <c r="J1627" s="593"/>
      <c r="K1627" s="593"/>
      <c r="L1627" s="593"/>
      <c r="M1627" s="593"/>
      <c r="N1627" s="593"/>
      <c r="O1627" s="593"/>
      <c r="P1627" s="593"/>
      <c r="Q1627" s="8"/>
      <c r="R1627" s="8"/>
      <c r="S1627" s="8"/>
      <c r="T1627" s="8"/>
      <c r="U1627" s="8"/>
      <c r="V1627" s="8"/>
      <c r="W1627" s="1035"/>
      <c r="X1627" s="8"/>
      <c r="Y1627" s="8"/>
      <c r="Z1627" s="8"/>
      <c r="AA1627" s="8"/>
      <c r="AB1627" s="1152"/>
      <c r="AC1627" s="8"/>
      <c r="AD1627" s="8"/>
      <c r="AE1627" s="1795"/>
      <c r="AF1627" s="2406"/>
    </row>
    <row r="1628" spans="1:32" ht="15" customHeight="1" x14ac:dyDescent="0.25">
      <c r="A1628" s="70">
        <v>1</v>
      </c>
      <c r="B1628" s="70">
        <v>1</v>
      </c>
      <c r="C1628" s="639" t="s">
        <v>165</v>
      </c>
      <c r="D1628" s="638"/>
      <c r="E1628" s="1904"/>
      <c r="F1628" s="266"/>
      <c r="G1628" s="638"/>
      <c r="H1628" s="541"/>
      <c r="I1628" s="638"/>
      <c r="J1628" s="638"/>
      <c r="K1628" s="638"/>
      <c r="L1628" s="638"/>
      <c r="M1628" s="638"/>
      <c r="N1628" s="638"/>
      <c r="O1628" s="638"/>
      <c r="P1628" s="638"/>
      <c r="Q1628" s="57"/>
      <c r="R1628" s="57"/>
      <c r="S1628" s="57"/>
      <c r="T1628" s="57"/>
      <c r="U1628" s="57"/>
      <c r="V1628" s="57"/>
      <c r="W1628" s="1037">
        <f>Q1628</f>
        <v>0</v>
      </c>
      <c r="X1628" s="57">
        <f>AB1628-AA1628</f>
        <v>0</v>
      </c>
      <c r="Y1628" s="57"/>
      <c r="Z1628" s="57">
        <f>X1628-W1628</f>
        <v>0</v>
      </c>
      <c r="AA1628" s="57"/>
      <c r="AB1628" s="1160"/>
      <c r="AC1628" s="57"/>
      <c r="AD1628" s="57"/>
      <c r="AE1628" s="57"/>
      <c r="AF1628" s="2406"/>
    </row>
    <row r="1629" spans="1:32" ht="15" customHeight="1" thickBot="1" x14ac:dyDescent="0.3">
      <c r="A1629" s="70">
        <v>1</v>
      </c>
      <c r="B1629" s="70">
        <v>1</v>
      </c>
      <c r="C1629" s="639" t="s">
        <v>166</v>
      </c>
      <c r="D1629" s="638"/>
      <c r="E1629" s="1904"/>
      <c r="F1629" s="266"/>
      <c r="G1629" s="638"/>
      <c r="H1629" s="541"/>
      <c r="I1629" s="638"/>
      <c r="J1629" s="638"/>
      <c r="K1629" s="638"/>
      <c r="L1629" s="638"/>
      <c r="M1629" s="638"/>
      <c r="N1629" s="638"/>
      <c r="O1629" s="638"/>
      <c r="P1629" s="638"/>
      <c r="Q1629" s="57">
        <f t="shared" ref="Q1629:V1629" si="1251">Q1621</f>
        <v>70837.117660000004</v>
      </c>
      <c r="R1629" s="57">
        <f t="shared" si="1251"/>
        <v>70837.117660000004</v>
      </c>
      <c r="S1629" s="57">
        <f t="shared" si="1251"/>
        <v>70837.117660000004</v>
      </c>
      <c r="T1629" s="57">
        <f t="shared" si="1251"/>
        <v>70837.117660000004</v>
      </c>
      <c r="U1629" s="57">
        <f t="shared" si="1251"/>
        <v>71142.535239999997</v>
      </c>
      <c r="V1629" s="57">
        <f t="shared" si="1251"/>
        <v>71142.535239999997</v>
      </c>
      <c r="W1629" s="1037">
        <f t="shared" ref="W1629:AB1629" si="1252">W1621</f>
        <v>35494.913224999997</v>
      </c>
      <c r="X1629" s="57">
        <f t="shared" si="1252"/>
        <v>27329.281470000002</v>
      </c>
      <c r="Y1629" s="57">
        <f t="shared" si="1252"/>
        <v>0</v>
      </c>
      <c r="Z1629" s="57">
        <f t="shared" si="1252"/>
        <v>-8165.6317549999949</v>
      </c>
      <c r="AA1629" s="57">
        <f t="shared" si="1252"/>
        <v>-8.7204800000000002</v>
      </c>
      <c r="AB1629" s="1160">
        <f t="shared" si="1252"/>
        <v>27320.560990000002</v>
      </c>
      <c r="AC1629" s="57">
        <f t="shared" ref="AC1629" si="1253">AC1628</f>
        <v>0</v>
      </c>
      <c r="AD1629" s="1160">
        <f t="shared" ref="AD1629:AE1629" si="1254">AD1621</f>
        <v>0</v>
      </c>
      <c r="AE1629" s="1160">
        <f t="shared" si="1254"/>
        <v>0</v>
      </c>
      <c r="AF1629" s="2406"/>
    </row>
    <row r="1630" spans="1:32" ht="24" customHeight="1" thickBot="1" x14ac:dyDescent="0.3">
      <c r="A1630" s="70">
        <v>1</v>
      </c>
      <c r="B1630" s="70">
        <v>1</v>
      </c>
      <c r="C1630" s="526" t="s">
        <v>39</v>
      </c>
      <c r="D1630" s="526"/>
      <c r="E1630" s="2168"/>
      <c r="F1630" s="526"/>
      <c r="G1630" s="526"/>
      <c r="H1630" s="526"/>
      <c r="I1630" s="526"/>
      <c r="J1630" s="526"/>
      <c r="K1630" s="526"/>
      <c r="L1630" s="526"/>
      <c r="M1630" s="526"/>
      <c r="N1630" s="526"/>
      <c r="O1630" s="526"/>
      <c r="P1630" s="526"/>
      <c r="Q1630" s="14">
        <f t="shared" ref="Q1630:R1630" si="1255">SUM(Q1629)</f>
        <v>70837.117660000004</v>
      </c>
      <c r="R1630" s="14">
        <f t="shared" si="1255"/>
        <v>70837.117660000004</v>
      </c>
      <c r="S1630" s="14">
        <f t="shared" ref="S1630:T1630" si="1256">SUM(S1629)</f>
        <v>70837.117660000004</v>
      </c>
      <c r="T1630" s="14">
        <f t="shared" si="1256"/>
        <v>70837.117660000004</v>
      </c>
      <c r="U1630" s="14">
        <f t="shared" ref="U1630:V1630" si="1257">SUM(U1629)</f>
        <v>71142.535239999997</v>
      </c>
      <c r="V1630" s="14">
        <f t="shared" si="1257"/>
        <v>71142.535239999997</v>
      </c>
      <c r="W1630" s="1040">
        <f t="shared" ref="W1630:AE1630" si="1258">SUM(W1629)</f>
        <v>35494.913224999997</v>
      </c>
      <c r="X1630" s="14">
        <f t="shared" si="1258"/>
        <v>27329.281470000002</v>
      </c>
      <c r="Y1630" s="14">
        <f t="shared" si="1258"/>
        <v>0</v>
      </c>
      <c r="Z1630" s="14">
        <f t="shared" si="1258"/>
        <v>-8165.6317549999949</v>
      </c>
      <c r="AA1630" s="14">
        <f t="shared" si="1258"/>
        <v>-8.7204800000000002</v>
      </c>
      <c r="AB1630" s="1250">
        <f t="shared" si="1258"/>
        <v>27320.560990000002</v>
      </c>
      <c r="AC1630" s="14">
        <f t="shared" si="1258"/>
        <v>0</v>
      </c>
      <c r="AD1630" s="1250">
        <f t="shared" si="1258"/>
        <v>0</v>
      </c>
      <c r="AE1630" s="1250">
        <f t="shared" si="1258"/>
        <v>0</v>
      </c>
      <c r="AF1630" s="2406"/>
    </row>
    <row r="1631" spans="1:32" ht="15" customHeight="1" x14ac:dyDescent="0.25">
      <c r="A1631" s="70">
        <v>1</v>
      </c>
      <c r="B1631" s="70">
        <v>1</v>
      </c>
      <c r="C1631" s="1277" t="s">
        <v>409</v>
      </c>
      <c r="D1631" s="635"/>
      <c r="E1631" s="2357"/>
      <c r="F1631" s="635"/>
      <c r="G1631" s="635"/>
      <c r="H1631" s="635"/>
      <c r="I1631" s="635"/>
      <c r="J1631" s="635"/>
      <c r="K1631" s="635"/>
      <c r="L1631" s="635"/>
      <c r="M1631" s="635"/>
      <c r="N1631" s="635"/>
      <c r="O1631" s="635"/>
      <c r="P1631" s="635"/>
      <c r="Q1631" s="13"/>
      <c r="R1631" s="13"/>
      <c r="S1631" s="13"/>
      <c r="T1631" s="13"/>
      <c r="U1631" s="13"/>
      <c r="V1631" s="13"/>
      <c r="W1631" s="1038"/>
      <c r="X1631" s="13"/>
      <c r="Y1631" s="13"/>
      <c r="Z1631" s="13"/>
      <c r="AA1631" s="13"/>
      <c r="AB1631" s="1252"/>
      <c r="AC1631" s="13"/>
      <c r="AD1631" s="13"/>
      <c r="AE1631" s="1798"/>
      <c r="AF1631" s="2406"/>
    </row>
    <row r="1632" spans="1:32" ht="13.5" customHeight="1" x14ac:dyDescent="0.25">
      <c r="A1632" s="70">
        <v>1</v>
      </c>
      <c r="B1632" s="70">
        <v>1</v>
      </c>
      <c r="C1632" s="636" t="s">
        <v>14</v>
      </c>
      <c r="D1632" s="593"/>
      <c r="E1632" s="1905"/>
      <c r="F1632" s="593"/>
      <c r="G1632" s="593"/>
      <c r="H1632" s="593"/>
      <c r="I1632" s="593"/>
      <c r="J1632" s="593"/>
      <c r="K1632" s="593"/>
      <c r="L1632" s="593"/>
      <c r="M1632" s="593"/>
      <c r="N1632" s="593"/>
      <c r="O1632" s="593"/>
      <c r="P1632" s="593"/>
      <c r="Q1632" s="8"/>
      <c r="R1632" s="8"/>
      <c r="S1632" s="8"/>
      <c r="T1632" s="8"/>
      <c r="U1632" s="8"/>
      <c r="V1632" s="8"/>
      <c r="W1632" s="1035"/>
      <c r="X1632" s="8"/>
      <c r="Y1632" s="8"/>
      <c r="Z1632" s="8"/>
      <c r="AA1632" s="8"/>
      <c r="AB1632" s="1152"/>
      <c r="AC1632" s="8"/>
      <c r="AD1632" s="8"/>
      <c r="AE1632" s="1795"/>
      <c r="AF1632" s="2406"/>
    </row>
    <row r="1633" spans="1:32" ht="15" customHeight="1" x14ac:dyDescent="0.25">
      <c r="A1633" s="70">
        <v>1</v>
      </c>
      <c r="B1633" s="70">
        <v>1</v>
      </c>
      <c r="C1633" s="484" t="s">
        <v>160</v>
      </c>
      <c r="D1633" s="593"/>
      <c r="E1633" s="1905"/>
      <c r="F1633" s="593"/>
      <c r="G1633" s="593"/>
      <c r="H1633" s="593"/>
      <c r="I1633" s="593"/>
      <c r="J1633" s="593"/>
      <c r="K1633" s="593"/>
      <c r="L1633" s="593"/>
      <c r="M1633" s="593"/>
      <c r="N1633" s="593"/>
      <c r="O1633" s="593"/>
      <c r="P1633" s="593"/>
      <c r="Q1633" s="8">
        <v>914.58629999999994</v>
      </c>
      <c r="R1633" s="8">
        <v>914.58629999999994</v>
      </c>
      <c r="S1633" s="8">
        <v>914.58629999999994</v>
      </c>
      <c r="T1633" s="8">
        <v>914.58629999999994</v>
      </c>
      <c r="U1633" s="8">
        <v>914.58629999999994</v>
      </c>
      <c r="V1633" s="8">
        <v>914.58629999999994</v>
      </c>
      <c r="W1633" s="1035">
        <f>Q1633/12*$C$4+(R1633-Q1633)/11*5+(S1633-R1633)/10*4+(T1633-S1633)/9*3+(U1633-T1633)/8*2+(V1633-U1633)/7*1</f>
        <v>457.29314999999997</v>
      </c>
      <c r="X1633" s="8">
        <f>AB1633-AA1633</f>
        <v>442.64903000000004</v>
      </c>
      <c r="Y1633" s="8"/>
      <c r="Z1633" s="8">
        <f>X1633-W1633</f>
        <v>-14.64411999999993</v>
      </c>
      <c r="AA1633" s="8">
        <v>0</v>
      </c>
      <c r="AB1633" s="1152">
        <v>442.64903000000004</v>
      </c>
      <c r="AC1633" s="8">
        <v>5</v>
      </c>
      <c r="AD1633" s="8">
        <v>27490.67</v>
      </c>
      <c r="AE1633" s="1795">
        <f>AD1633/1000</f>
        <v>27.490669999999998</v>
      </c>
      <c r="AF1633" s="2406"/>
    </row>
    <row r="1634" spans="1:32" ht="29.25" customHeight="1" x14ac:dyDescent="0.25">
      <c r="A1634" s="70">
        <v>1</v>
      </c>
      <c r="B1634" s="70">
        <v>1</v>
      </c>
      <c r="C1634" s="122" t="s">
        <v>163</v>
      </c>
      <c r="D1634" s="593"/>
      <c r="E1634" s="1905">
        <v>30</v>
      </c>
      <c r="F1634" s="92">
        <f t="shared" ref="F1634:F1635" si="1259">ROUND(E1634/12*$C$4,0)</f>
        <v>15</v>
      </c>
      <c r="G1634" s="593">
        <v>23</v>
      </c>
      <c r="H1634" s="440">
        <f>G1634/F1634*100</f>
        <v>153.33333333333334</v>
      </c>
      <c r="I1634" s="593"/>
      <c r="J1634" s="593"/>
      <c r="K1634" s="593"/>
      <c r="L1634" s="593"/>
      <c r="M1634" s="593"/>
      <c r="N1634" s="593"/>
      <c r="O1634" s="593"/>
      <c r="P1634" s="593"/>
      <c r="Q1634" s="8"/>
      <c r="R1634" s="8"/>
      <c r="S1634" s="8"/>
      <c r="T1634" s="8"/>
      <c r="U1634" s="8"/>
      <c r="V1634" s="8"/>
      <c r="W1634" s="1035"/>
      <c r="X1634" s="8"/>
      <c r="Y1634" s="8"/>
      <c r="Z1634" s="8"/>
      <c r="AA1634" s="8"/>
      <c r="AB1634" s="1152"/>
      <c r="AC1634" s="8"/>
      <c r="AD1634" s="8"/>
      <c r="AE1634" s="1795"/>
      <c r="AF1634" s="2406"/>
    </row>
    <row r="1635" spans="1:32" ht="36" customHeight="1" x14ac:dyDescent="0.25">
      <c r="A1635" s="70">
        <v>1</v>
      </c>
      <c r="B1635" s="70">
        <v>1</v>
      </c>
      <c r="C1635" s="120" t="s">
        <v>196</v>
      </c>
      <c r="D1635" s="593"/>
      <c r="E1635" s="1905">
        <v>270</v>
      </c>
      <c r="F1635" s="92">
        <f t="shared" si="1259"/>
        <v>135</v>
      </c>
      <c r="G1635" s="593">
        <v>111</v>
      </c>
      <c r="H1635" s="511">
        <f>G1635/F1635*100</f>
        <v>82.222222222222214</v>
      </c>
      <c r="I1635" s="593"/>
      <c r="J1635" s="593"/>
      <c r="K1635" s="593"/>
      <c r="L1635" s="593"/>
      <c r="M1635" s="593"/>
      <c r="N1635" s="593"/>
      <c r="O1635" s="593"/>
      <c r="P1635" s="593"/>
      <c r="Q1635" s="8"/>
      <c r="R1635" s="8"/>
      <c r="S1635" s="8"/>
      <c r="T1635" s="8"/>
      <c r="U1635" s="8"/>
      <c r="V1635" s="8"/>
      <c r="W1635" s="1035"/>
      <c r="X1635" s="8"/>
      <c r="Y1635" s="8"/>
      <c r="Z1635" s="8"/>
      <c r="AA1635" s="8"/>
      <c r="AB1635" s="1152"/>
      <c r="AC1635" s="8"/>
      <c r="AD1635" s="8"/>
      <c r="AE1635" s="1795"/>
      <c r="AF1635" s="2406"/>
    </row>
    <row r="1636" spans="1:32" ht="15" customHeight="1" x14ac:dyDescent="0.25">
      <c r="A1636" s="70">
        <v>1</v>
      </c>
      <c r="B1636" s="70">
        <v>1</v>
      </c>
      <c r="C1636" s="639" t="s">
        <v>165</v>
      </c>
      <c r="D1636" s="638"/>
      <c r="E1636" s="1904"/>
      <c r="F1636" s="266"/>
      <c r="G1636" s="638"/>
      <c r="H1636" s="541"/>
      <c r="I1636" s="638"/>
      <c r="J1636" s="638"/>
      <c r="K1636" s="638"/>
      <c r="L1636" s="638"/>
      <c r="M1636" s="638"/>
      <c r="N1636" s="638"/>
      <c r="O1636" s="638"/>
      <c r="P1636" s="638"/>
      <c r="Q1636" s="57"/>
      <c r="R1636" s="57"/>
      <c r="S1636" s="57"/>
      <c r="T1636" s="57"/>
      <c r="U1636" s="57"/>
      <c r="V1636" s="57"/>
      <c r="W1636" s="1037">
        <f>Q1636</f>
        <v>0</v>
      </c>
      <c r="X1636" s="57">
        <f>AB1636-AA1636</f>
        <v>0</v>
      </c>
      <c r="Y1636" s="57"/>
      <c r="Z1636" s="57">
        <f>X1636-W1636</f>
        <v>0</v>
      </c>
      <c r="AA1636" s="57"/>
      <c r="AB1636" s="1160"/>
      <c r="AC1636" s="57"/>
      <c r="AD1636" s="57"/>
      <c r="AE1636" s="1799"/>
      <c r="AF1636" s="2406"/>
    </row>
    <row r="1637" spans="1:32" ht="15" customHeight="1" thickBot="1" x14ac:dyDescent="0.3">
      <c r="A1637" s="70">
        <v>1</v>
      </c>
      <c r="B1637" s="70">
        <v>1</v>
      </c>
      <c r="C1637" s="639" t="s">
        <v>166</v>
      </c>
      <c r="D1637" s="638"/>
      <c r="E1637" s="1904"/>
      <c r="F1637" s="266"/>
      <c r="G1637" s="638"/>
      <c r="H1637" s="541"/>
      <c r="I1637" s="638"/>
      <c r="J1637" s="638"/>
      <c r="K1637" s="638"/>
      <c r="L1637" s="638"/>
      <c r="M1637" s="638"/>
      <c r="N1637" s="638"/>
      <c r="O1637" s="638"/>
      <c r="P1637" s="638"/>
      <c r="Q1637" s="57">
        <f t="shared" ref="Q1637:V1637" si="1260">Q1633</f>
        <v>914.58629999999994</v>
      </c>
      <c r="R1637" s="57">
        <f t="shared" si="1260"/>
        <v>914.58629999999994</v>
      </c>
      <c r="S1637" s="57">
        <f t="shared" si="1260"/>
        <v>914.58629999999994</v>
      </c>
      <c r="T1637" s="57">
        <f t="shared" si="1260"/>
        <v>914.58629999999994</v>
      </c>
      <c r="U1637" s="57">
        <f t="shared" si="1260"/>
        <v>914.58629999999994</v>
      </c>
      <c r="V1637" s="57">
        <f t="shared" si="1260"/>
        <v>914.58629999999994</v>
      </c>
      <c r="W1637" s="1037">
        <f t="shared" ref="W1637:AB1637" si="1261">W1633</f>
        <v>457.29314999999997</v>
      </c>
      <c r="X1637" s="57">
        <f t="shared" si="1261"/>
        <v>442.64903000000004</v>
      </c>
      <c r="Y1637" s="57">
        <f t="shared" si="1261"/>
        <v>0</v>
      </c>
      <c r="Z1637" s="57">
        <f t="shared" si="1261"/>
        <v>-14.64411999999993</v>
      </c>
      <c r="AA1637" s="57">
        <f t="shared" si="1261"/>
        <v>0</v>
      </c>
      <c r="AB1637" s="1160">
        <f t="shared" si="1261"/>
        <v>442.64903000000004</v>
      </c>
      <c r="AC1637" s="57">
        <f t="shared" ref="AC1637" si="1262">AC1636</f>
        <v>0</v>
      </c>
      <c r="AD1637" s="1160">
        <f t="shared" ref="AD1637:AE1637" si="1263">AD1633</f>
        <v>27490.67</v>
      </c>
      <c r="AE1637" s="1160">
        <f t="shared" si="1263"/>
        <v>27.490669999999998</v>
      </c>
      <c r="AF1637" s="2406"/>
    </row>
    <row r="1638" spans="1:32" ht="31.5" customHeight="1" thickBot="1" x14ac:dyDescent="0.3">
      <c r="A1638" s="70">
        <v>1</v>
      </c>
      <c r="B1638" s="70">
        <v>1</v>
      </c>
      <c r="C1638" s="526" t="s">
        <v>39</v>
      </c>
      <c r="D1638" s="526"/>
      <c r="E1638" s="2168"/>
      <c r="F1638" s="526"/>
      <c r="G1638" s="526"/>
      <c r="H1638" s="526"/>
      <c r="I1638" s="526"/>
      <c r="J1638" s="526"/>
      <c r="K1638" s="526"/>
      <c r="L1638" s="526"/>
      <c r="M1638" s="526"/>
      <c r="N1638" s="526"/>
      <c r="O1638" s="526"/>
      <c r="P1638" s="526"/>
      <c r="Q1638" s="14">
        <f t="shared" ref="Q1638:R1638" si="1264">SUM(Q1637)</f>
        <v>914.58629999999994</v>
      </c>
      <c r="R1638" s="14">
        <f t="shared" si="1264"/>
        <v>914.58629999999994</v>
      </c>
      <c r="S1638" s="14">
        <f t="shared" ref="S1638:T1638" si="1265">SUM(S1637)</f>
        <v>914.58629999999994</v>
      </c>
      <c r="T1638" s="14">
        <f t="shared" si="1265"/>
        <v>914.58629999999994</v>
      </c>
      <c r="U1638" s="14">
        <f t="shared" ref="U1638:V1638" si="1266">SUM(U1637)</f>
        <v>914.58629999999994</v>
      </c>
      <c r="V1638" s="14">
        <f t="shared" si="1266"/>
        <v>914.58629999999994</v>
      </c>
      <c r="W1638" s="1040">
        <f t="shared" ref="W1638" si="1267">SUM(W1637)</f>
        <v>457.29314999999997</v>
      </c>
      <c r="X1638" s="14">
        <f>SUM(X1637)</f>
        <v>442.64903000000004</v>
      </c>
      <c r="Y1638" s="14"/>
      <c r="Z1638" s="14">
        <f>SUM(Z1637)</f>
        <v>-14.64411999999993</v>
      </c>
      <c r="AA1638" s="14">
        <f>SUM(AA1637)</f>
        <v>0</v>
      </c>
      <c r="AB1638" s="1250">
        <f>SUM(AB1637)</f>
        <v>442.64903000000004</v>
      </c>
      <c r="AC1638" s="14">
        <f t="shared" ref="AC1638" si="1268">SUM(AC1637)</f>
        <v>0</v>
      </c>
      <c r="AD1638" s="1250">
        <f>SUM(AD1637)</f>
        <v>27490.67</v>
      </c>
      <c r="AE1638" s="1250">
        <f>SUM(AE1637)</f>
        <v>27.490669999999998</v>
      </c>
      <c r="AF1638" s="2406"/>
    </row>
    <row r="1639" spans="1:32" ht="15" customHeight="1" x14ac:dyDescent="0.25">
      <c r="A1639" s="70">
        <v>1</v>
      </c>
      <c r="B1639" s="70">
        <v>1</v>
      </c>
      <c r="C1639" s="1277" t="s">
        <v>410</v>
      </c>
      <c r="D1639" s="519"/>
      <c r="E1639" s="2288"/>
      <c r="F1639" s="519"/>
      <c r="G1639" s="519"/>
      <c r="H1639" s="519"/>
      <c r="I1639" s="519"/>
      <c r="J1639" s="519"/>
      <c r="K1639" s="519"/>
      <c r="L1639" s="519"/>
      <c r="M1639" s="519"/>
      <c r="N1639" s="519"/>
      <c r="O1639" s="519"/>
      <c r="P1639" s="519"/>
      <c r="Q1639" s="13"/>
      <c r="R1639" s="13"/>
      <c r="S1639" s="13"/>
      <c r="T1639" s="13"/>
      <c r="U1639" s="13"/>
      <c r="V1639" s="13"/>
      <c r="W1639" s="1038"/>
      <c r="X1639" s="13"/>
      <c r="Y1639" s="13"/>
      <c r="Z1639" s="13"/>
      <c r="AA1639" s="13"/>
      <c r="AB1639" s="1252"/>
      <c r="AC1639" s="13"/>
      <c r="AD1639" s="13"/>
      <c r="AE1639" s="1798"/>
      <c r="AF1639" s="2406"/>
    </row>
    <row r="1640" spans="1:32" ht="15" customHeight="1" x14ac:dyDescent="0.25">
      <c r="A1640" s="70">
        <v>1</v>
      </c>
      <c r="B1640" s="70">
        <v>1</v>
      </c>
      <c r="C1640" s="405" t="s">
        <v>167</v>
      </c>
      <c r="D1640" s="440"/>
      <c r="E1640" s="2150"/>
      <c r="F1640" s="440"/>
      <c r="G1640" s="440"/>
      <c r="H1640" s="440"/>
      <c r="I1640" s="440"/>
      <c r="J1640" s="440"/>
      <c r="K1640" s="440"/>
      <c r="L1640" s="440"/>
      <c r="M1640" s="440"/>
      <c r="N1640" s="440"/>
      <c r="O1640" s="440"/>
      <c r="P1640" s="440"/>
      <c r="Q1640" s="8"/>
      <c r="R1640" s="8"/>
      <c r="S1640" s="8"/>
      <c r="T1640" s="8"/>
      <c r="U1640" s="8"/>
      <c r="V1640" s="8"/>
      <c r="W1640" s="1035"/>
      <c r="X1640" s="8"/>
      <c r="Y1640" s="8"/>
      <c r="Z1640" s="8"/>
      <c r="AA1640" s="8"/>
      <c r="AB1640" s="1152"/>
      <c r="AC1640" s="8"/>
      <c r="AD1640" s="8"/>
      <c r="AE1640" s="1795"/>
      <c r="AF1640" s="2406"/>
    </row>
    <row r="1641" spans="1:32" ht="17.25" customHeight="1" x14ac:dyDescent="0.25">
      <c r="A1641" s="70">
        <v>1</v>
      </c>
      <c r="B1641" s="70">
        <v>1</v>
      </c>
      <c r="C1641" s="510" t="s">
        <v>198</v>
      </c>
      <c r="D1641" s="440"/>
      <c r="E1641" s="2150">
        <f>E1643</f>
        <v>6000</v>
      </c>
      <c r="F1641" s="440">
        <f>F1643</f>
        <v>3000</v>
      </c>
      <c r="G1641" s="440">
        <f>G1643</f>
        <v>6149</v>
      </c>
      <c r="H1641" s="440">
        <f>G1641/F1641*100</f>
        <v>204.96666666666664</v>
      </c>
      <c r="I1641" s="440"/>
      <c r="J1641" s="440"/>
      <c r="K1641" s="440"/>
      <c r="L1641" s="440"/>
      <c r="M1641" s="440"/>
      <c r="N1641" s="440"/>
      <c r="O1641" s="440"/>
      <c r="P1641" s="440"/>
      <c r="Q1641" s="8"/>
      <c r="R1641" s="8"/>
      <c r="S1641" s="8"/>
      <c r="T1641" s="8"/>
      <c r="U1641" s="8"/>
      <c r="V1641" s="8"/>
      <c r="W1641" s="1035"/>
      <c r="X1641" s="8"/>
      <c r="Y1641" s="8"/>
      <c r="Z1641" s="8"/>
      <c r="AA1641" s="8"/>
      <c r="AB1641" s="1152"/>
      <c r="AC1641" s="8">
        <f>AC1643</f>
        <v>0</v>
      </c>
      <c r="AD1641" s="8">
        <f t="shared" ref="AD1641:AE1641" si="1269">AD1643</f>
        <v>0</v>
      </c>
      <c r="AE1641" s="8">
        <f t="shared" si="1269"/>
        <v>0</v>
      </c>
      <c r="AF1641" s="2406"/>
    </row>
    <row r="1642" spans="1:32" ht="17.25" customHeight="1" x14ac:dyDescent="0.25">
      <c r="B1642" s="70">
        <v>1</v>
      </c>
      <c r="C1642" s="510"/>
      <c r="D1642" s="440"/>
      <c r="E1642" s="2150"/>
      <c r="F1642" s="440"/>
      <c r="G1642" s="440"/>
      <c r="H1642" s="440"/>
      <c r="I1642" s="440"/>
      <c r="J1642" s="440"/>
      <c r="K1642" s="440"/>
      <c r="L1642" s="440"/>
      <c r="M1642" s="440"/>
      <c r="N1642" s="440"/>
      <c r="O1642" s="440"/>
      <c r="P1642" s="440"/>
      <c r="Q1642" s="8"/>
      <c r="R1642" s="8"/>
      <c r="S1642" s="8"/>
      <c r="T1642" s="8"/>
      <c r="U1642" s="8"/>
      <c r="V1642" s="8"/>
      <c r="W1642" s="1035"/>
      <c r="X1642" s="8"/>
      <c r="Y1642" s="8"/>
      <c r="Z1642" s="8"/>
      <c r="AA1642" s="8"/>
      <c r="AB1642" s="1152"/>
      <c r="AC1642" s="8"/>
      <c r="AD1642" s="8"/>
      <c r="AE1642" s="8"/>
      <c r="AF1642" s="2406"/>
    </row>
    <row r="1643" spans="1:32" ht="23.25" customHeight="1" x14ac:dyDescent="0.25">
      <c r="A1643" s="70">
        <v>1</v>
      </c>
      <c r="B1643" s="70">
        <v>1</v>
      </c>
      <c r="C1643" s="510" t="s">
        <v>338</v>
      </c>
      <c r="D1643" s="440"/>
      <c r="E1643" s="2150">
        <v>6000</v>
      </c>
      <c r="F1643" s="92">
        <f>ROUND(E1643/12*$C$4,0)</f>
        <v>3000</v>
      </c>
      <c r="G1643" s="440">
        <v>6149</v>
      </c>
      <c r="H1643" s="440">
        <f>G1643/F1643*100</f>
        <v>204.96666666666664</v>
      </c>
      <c r="I1643" s="440"/>
      <c r="J1643" s="440"/>
      <c r="K1643" s="440"/>
      <c r="L1643" s="440"/>
      <c r="M1643" s="440"/>
      <c r="N1643" s="440"/>
      <c r="O1643" s="440"/>
      <c r="P1643" s="440"/>
      <c r="Q1643" s="8"/>
      <c r="R1643" s="8"/>
      <c r="S1643" s="8"/>
      <c r="T1643" s="8"/>
      <c r="U1643" s="8"/>
      <c r="V1643" s="8"/>
      <c r="W1643" s="1035"/>
      <c r="X1643" s="8"/>
      <c r="Y1643" s="8"/>
      <c r="Z1643" s="8"/>
      <c r="AA1643" s="8"/>
      <c r="AB1643" s="1152"/>
      <c r="AC1643" s="8"/>
      <c r="AD1643" s="8"/>
      <c r="AE1643" s="1795">
        <f>AD1643/1000</f>
        <v>0</v>
      </c>
      <c r="AF1643" s="2406"/>
    </row>
    <row r="1644" spans="1:32" ht="24" customHeight="1" x14ac:dyDescent="0.25">
      <c r="A1644" s="70">
        <v>1</v>
      </c>
      <c r="B1644" s="70">
        <v>1</v>
      </c>
      <c r="C1644" s="510" t="s">
        <v>157</v>
      </c>
      <c r="D1644" s="440"/>
      <c r="E1644" s="2150">
        <v>4000</v>
      </c>
      <c r="F1644" s="92">
        <f>ROUND(E1644/12*$C$4,0)</f>
        <v>2000</v>
      </c>
      <c r="G1644" s="440">
        <v>140</v>
      </c>
      <c r="H1644" s="440">
        <f>G1644/F1644*100</f>
        <v>7.0000000000000009</v>
      </c>
      <c r="I1644" s="440"/>
      <c r="J1644" s="440"/>
      <c r="K1644" s="440"/>
      <c r="L1644" s="440"/>
      <c r="M1644" s="440"/>
      <c r="N1644" s="440"/>
      <c r="O1644" s="440"/>
      <c r="P1644" s="440"/>
      <c r="Q1644" s="8"/>
      <c r="R1644" s="8"/>
      <c r="S1644" s="8"/>
      <c r="T1644" s="8"/>
      <c r="U1644" s="8"/>
      <c r="V1644" s="8"/>
      <c r="W1644" s="1035"/>
      <c r="X1644" s="8"/>
      <c r="Y1644" s="8"/>
      <c r="Z1644" s="8"/>
      <c r="AA1644" s="8"/>
      <c r="AB1644" s="1152"/>
      <c r="AC1644" s="8"/>
      <c r="AD1644" s="8"/>
      <c r="AE1644" s="1795"/>
      <c r="AF1644" s="2406"/>
    </row>
    <row r="1645" spans="1:32" ht="27.75" customHeight="1" x14ac:dyDescent="0.25">
      <c r="A1645" s="70">
        <v>1</v>
      </c>
      <c r="B1645" s="70">
        <v>1</v>
      </c>
      <c r="C1645" s="510" t="s">
        <v>298</v>
      </c>
      <c r="D1645" s="440"/>
      <c r="E1645" s="2150"/>
      <c r="F1645" s="92">
        <f>ROUND(E1645/12*$C$4,0)</f>
        <v>0</v>
      </c>
      <c r="G1645" s="440"/>
      <c r="H1645" s="440"/>
      <c r="I1645" s="440"/>
      <c r="J1645" s="440"/>
      <c r="K1645" s="440"/>
      <c r="L1645" s="440"/>
      <c r="M1645" s="440"/>
      <c r="N1645" s="440"/>
      <c r="O1645" s="440"/>
      <c r="P1645" s="440"/>
      <c r="Q1645" s="8"/>
      <c r="R1645" s="8"/>
      <c r="S1645" s="8"/>
      <c r="T1645" s="8"/>
      <c r="U1645" s="8"/>
      <c r="V1645" s="8"/>
      <c r="W1645" s="1035"/>
      <c r="X1645" s="8"/>
      <c r="Y1645" s="8"/>
      <c r="Z1645" s="8"/>
      <c r="AA1645" s="8"/>
      <c r="AB1645" s="1152"/>
      <c r="AC1645" s="8"/>
      <c r="AD1645" s="8"/>
      <c r="AE1645" s="1795"/>
      <c r="AF1645" s="2406"/>
    </row>
    <row r="1646" spans="1:32" s="96" customFormat="1" ht="35.25" customHeight="1" x14ac:dyDescent="0.25">
      <c r="A1646" s="70">
        <v>1</v>
      </c>
      <c r="B1646" s="70">
        <v>1</v>
      </c>
      <c r="C1646" s="407" t="s">
        <v>158</v>
      </c>
      <c r="D1646" s="511"/>
      <c r="E1646" s="2331"/>
      <c r="F1646" s="98">
        <f>ROUND(E1646/12*$C$4,0)</f>
        <v>0</v>
      </c>
      <c r="G1646" s="511"/>
      <c r="H1646" s="440"/>
      <c r="I1646" s="440"/>
      <c r="J1646" s="440"/>
      <c r="K1646" s="440"/>
      <c r="L1646" s="440"/>
      <c r="M1646" s="440"/>
      <c r="N1646" s="440"/>
      <c r="O1646" s="440"/>
      <c r="P1646" s="440"/>
      <c r="Q1646" s="440"/>
      <c r="R1646" s="440"/>
      <c r="S1646" s="440"/>
      <c r="T1646" s="440"/>
      <c r="U1646" s="440"/>
      <c r="V1646" s="440"/>
      <c r="W1646" s="1035"/>
      <c r="X1646" s="440"/>
      <c r="Y1646" s="440"/>
      <c r="Z1646" s="440"/>
      <c r="AA1646" s="440"/>
      <c r="AB1646" s="1588"/>
      <c r="AC1646" s="15"/>
      <c r="AD1646" s="15"/>
      <c r="AE1646" s="1796"/>
      <c r="AF1646" s="2406"/>
    </row>
    <row r="1647" spans="1:32" s="96" customFormat="1" ht="15" customHeight="1" x14ac:dyDescent="0.25">
      <c r="A1647" s="70"/>
      <c r="B1647" s="70">
        <v>1</v>
      </c>
      <c r="C1647" s="518" t="s">
        <v>160</v>
      </c>
      <c r="D1647" s="440"/>
      <c r="E1647" s="2150"/>
      <c r="F1647" s="440"/>
      <c r="G1647" s="440"/>
      <c r="H1647" s="519"/>
      <c r="I1647" s="440"/>
      <c r="J1647" s="440"/>
      <c r="K1647" s="440"/>
      <c r="L1647" s="440"/>
      <c r="M1647" s="440"/>
      <c r="N1647" s="440"/>
      <c r="O1647" s="440"/>
      <c r="P1647" s="440"/>
      <c r="Q1647" s="388">
        <v>3033.7777500000002</v>
      </c>
      <c r="R1647" s="388">
        <v>3033.7777500000002</v>
      </c>
      <c r="S1647" s="388">
        <v>3033.7777500000002</v>
      </c>
      <c r="T1647" s="388">
        <v>3033.7777500000002</v>
      </c>
      <c r="U1647" s="388">
        <v>3033.7777500000002</v>
      </c>
      <c r="V1647" s="388">
        <v>3033.7777500000002</v>
      </c>
      <c r="W1647" s="1035">
        <f>Q1647/12*$C$4+(R1647-Q1647)/11*5+(S1647-R1647)/10*4+(T1647-S1647)/9*3+(U1647-T1647)/8*2+(V1647-U1647)/7*1</f>
        <v>1516.8888750000001</v>
      </c>
      <c r="X1647" s="388">
        <f>AB1647-AA1647</f>
        <v>2720.5099400000004</v>
      </c>
      <c r="Y1647" s="388"/>
      <c r="Z1647" s="388">
        <f>X1647-W1647</f>
        <v>1203.6210650000003</v>
      </c>
      <c r="AA1647" s="388">
        <v>0</v>
      </c>
      <c r="AB1647" s="2432">
        <v>2720.5099400000004</v>
      </c>
      <c r="AC1647" s="18"/>
      <c r="AD1647" s="18"/>
      <c r="AE1647" s="1800"/>
      <c r="AF1647" s="2406"/>
    </row>
    <row r="1648" spans="1:32" s="96" customFormat="1" ht="15" customHeight="1" x14ac:dyDescent="0.25">
      <c r="A1648" s="70"/>
      <c r="B1648" s="70">
        <v>1</v>
      </c>
      <c r="C1648" s="130" t="s">
        <v>107</v>
      </c>
      <c r="D1648" s="440"/>
      <c r="E1648" s="2288">
        <v>1475</v>
      </c>
      <c r="F1648" s="440">
        <f t="shared" ref="F1648" si="1270">ROUND(E1648/12*$C$4,0)</f>
        <v>738</v>
      </c>
      <c r="G1648" s="440">
        <v>1623</v>
      </c>
      <c r="H1648" s="440">
        <f>G1648/F1648*100</f>
        <v>219.91869918699189</v>
      </c>
      <c r="I1648" s="440"/>
      <c r="J1648" s="440"/>
      <c r="K1648" s="440"/>
      <c r="L1648" s="440"/>
      <c r="M1648" s="440"/>
      <c r="N1648" s="440"/>
      <c r="O1648" s="440"/>
      <c r="P1648" s="440"/>
      <c r="Q1648" s="388"/>
      <c r="R1648" s="388"/>
      <c r="S1648" s="388"/>
      <c r="T1648" s="388"/>
      <c r="U1648" s="388"/>
      <c r="V1648" s="388"/>
      <c r="W1648" s="1035"/>
      <c r="X1648" s="440"/>
      <c r="Y1648" s="440"/>
      <c r="Z1648" s="440"/>
      <c r="AA1648" s="440"/>
      <c r="AB1648" s="1588"/>
      <c r="AC1648" s="18"/>
      <c r="AD1648" s="18"/>
      <c r="AE1648" s="1800"/>
      <c r="AF1648" s="2406"/>
    </row>
    <row r="1649" spans="1:32" s="96" customFormat="1" ht="15" customHeight="1" x14ac:dyDescent="0.25">
      <c r="A1649" s="70"/>
      <c r="B1649" s="70">
        <v>1</v>
      </c>
      <c r="C1649" s="130" t="s">
        <v>288</v>
      </c>
      <c r="D1649" s="440"/>
      <c r="E1649" s="2150">
        <v>9000</v>
      </c>
      <c r="F1649" s="440">
        <f t="shared" ref="F1649:F1650" si="1271">ROUND(E1649/12*$C$4,0)</f>
        <v>4500</v>
      </c>
      <c r="G1649" s="440">
        <v>7675</v>
      </c>
      <c r="H1649" s="511">
        <f>G1649/F1649*100</f>
        <v>170.55555555555554</v>
      </c>
      <c r="I1649" s="440"/>
      <c r="J1649" s="440"/>
      <c r="K1649" s="440"/>
      <c r="L1649" s="440"/>
      <c r="M1649" s="440"/>
      <c r="N1649" s="440"/>
      <c r="O1649" s="440"/>
      <c r="P1649" s="440"/>
      <c r="Q1649" s="388"/>
      <c r="R1649" s="388"/>
      <c r="S1649" s="388"/>
      <c r="T1649" s="388"/>
      <c r="U1649" s="388"/>
      <c r="V1649" s="388"/>
      <c r="W1649" s="1035"/>
      <c r="X1649" s="440"/>
      <c r="Y1649" s="440"/>
      <c r="Z1649" s="440"/>
      <c r="AA1649" s="440"/>
      <c r="AB1649" s="1588"/>
      <c r="AC1649" s="18"/>
      <c r="AD1649" s="18"/>
      <c r="AE1649" s="1800"/>
      <c r="AF1649" s="2406"/>
    </row>
    <row r="1650" spans="1:32" s="96" customFormat="1" ht="15" customHeight="1" x14ac:dyDescent="0.25">
      <c r="A1650" s="70"/>
      <c r="B1650" s="70">
        <v>1</v>
      </c>
      <c r="C1650" s="130" t="s">
        <v>106</v>
      </c>
      <c r="D1650" s="506"/>
      <c r="E1650" s="2319">
        <v>225</v>
      </c>
      <c r="F1650" s="506">
        <f t="shared" si="1271"/>
        <v>113</v>
      </c>
      <c r="G1650" s="506">
        <v>209</v>
      </c>
      <c r="H1650" s="511">
        <f>G1650/F1650*100</f>
        <v>184.95575221238937</v>
      </c>
      <c r="I1650" s="440"/>
      <c r="J1650" s="440"/>
      <c r="K1650" s="440"/>
      <c r="L1650" s="440"/>
      <c r="M1650" s="440"/>
      <c r="N1650" s="440"/>
      <c r="O1650" s="440"/>
      <c r="P1650" s="440"/>
      <c r="Q1650" s="388"/>
      <c r="R1650" s="388"/>
      <c r="S1650" s="388"/>
      <c r="T1650" s="388"/>
      <c r="U1650" s="388"/>
      <c r="V1650" s="388"/>
      <c r="W1650" s="1035"/>
      <c r="X1650" s="440"/>
      <c r="Y1650" s="440"/>
      <c r="Z1650" s="440"/>
      <c r="AA1650" s="440"/>
      <c r="AB1650" s="1588"/>
      <c r="AC1650" s="18"/>
      <c r="AD1650" s="18"/>
      <c r="AE1650" s="1800"/>
      <c r="AF1650" s="2406"/>
    </row>
    <row r="1651" spans="1:32" s="96" customFormat="1" ht="15" customHeight="1" x14ac:dyDescent="0.25">
      <c r="A1651" s="70">
        <v>1</v>
      </c>
      <c r="B1651" s="70">
        <v>1</v>
      </c>
      <c r="C1651" s="640" t="s">
        <v>165</v>
      </c>
      <c r="D1651" s="515"/>
      <c r="E1651" s="2332">
        <f>E1641+E1644*3.2+E1646</f>
        <v>18800</v>
      </c>
      <c r="F1651" s="515">
        <f>F1641+F1644*3.2+F1646</f>
        <v>9400</v>
      </c>
      <c r="G1651" s="515">
        <f>G1641+G1644*3.2+G1646</f>
        <v>6597</v>
      </c>
      <c r="H1651" s="517">
        <f>G1651/F1651*100</f>
        <v>70.180851063829792</v>
      </c>
      <c r="I1651" s="515"/>
      <c r="J1651" s="515"/>
      <c r="K1651" s="515"/>
      <c r="L1651" s="515"/>
      <c r="M1651" s="515"/>
      <c r="N1651" s="515"/>
      <c r="O1651" s="515"/>
      <c r="P1651" s="515"/>
      <c r="Q1651" s="17">
        <v>10171.700000000001</v>
      </c>
      <c r="R1651" s="17">
        <v>10171.700000000001</v>
      </c>
      <c r="S1651" s="17">
        <v>10171.700000000001</v>
      </c>
      <c r="T1651" s="17">
        <v>10171.700000000001</v>
      </c>
      <c r="U1651" s="17">
        <v>10171.700000000001</v>
      </c>
      <c r="V1651" s="17">
        <v>10171.700000000001</v>
      </c>
      <c r="W1651" s="1037">
        <f>Q1651/12*$C$4+(R1651-Q1651)/11*5+(S1651-R1651)/10*4+(T1651-S1651)/9*3+(U1651-T1651)/8*2+(V1651-U1651)/7*1</f>
        <v>5085.8500000000004</v>
      </c>
      <c r="X1651" s="17">
        <f>AB1651-AA1651</f>
        <v>3866.84935</v>
      </c>
      <c r="Y1651" s="17"/>
      <c r="Z1651" s="1947">
        <f>X1651-W1651</f>
        <v>-1219.0006500000004</v>
      </c>
      <c r="AA1651" s="17">
        <v>-0.23646</v>
      </c>
      <c r="AB1651" s="1244">
        <v>3866.6128899999999</v>
      </c>
      <c r="AC1651" s="2332">
        <f>AC1641+AC1644*3.2+AC1646</f>
        <v>0</v>
      </c>
      <c r="AD1651" s="17">
        <f>AD1641</f>
        <v>0</v>
      </c>
      <c r="AE1651" s="17">
        <f>AE1641</f>
        <v>0</v>
      </c>
      <c r="AF1651" s="2406"/>
    </row>
    <row r="1652" spans="1:32" ht="15" customHeight="1" thickBot="1" x14ac:dyDescent="0.3">
      <c r="A1652" s="70">
        <v>1</v>
      </c>
      <c r="B1652" s="70">
        <v>1</v>
      </c>
      <c r="C1652" s="640" t="s">
        <v>166</v>
      </c>
      <c r="D1652" s="515"/>
      <c r="E1652" s="2332">
        <f>SUM(E1641+E1644*3.2+E1646)</f>
        <v>18800</v>
      </c>
      <c r="F1652" s="515">
        <f>SUM(F1641+F1644*3.2+F1646)</f>
        <v>9400</v>
      </c>
      <c r="G1652" s="515">
        <f>SUM(G1641+G1644*3.2+G1646)</f>
        <v>6597</v>
      </c>
      <c r="H1652" s="517">
        <f>G1652/F1652*100</f>
        <v>70.180851063829792</v>
      </c>
      <c r="I1652" s="515"/>
      <c r="J1652" s="515"/>
      <c r="K1652" s="515"/>
      <c r="L1652" s="515"/>
      <c r="M1652" s="515"/>
      <c r="N1652" s="515"/>
      <c r="O1652" s="515"/>
      <c r="P1652" s="515"/>
      <c r="Q1652" s="17">
        <f t="shared" ref="Q1652:AB1652" si="1272">SUM(Q1647,Q1651)</f>
        <v>13205.477750000002</v>
      </c>
      <c r="R1652" s="17">
        <f t="shared" ref="R1652:S1652" si="1273">SUM(R1647,R1651)</f>
        <v>13205.477750000002</v>
      </c>
      <c r="S1652" s="17">
        <f t="shared" si="1273"/>
        <v>13205.477750000002</v>
      </c>
      <c r="T1652" s="17">
        <f t="shared" ref="T1652:U1652" si="1274">SUM(T1647,T1651)</f>
        <v>13205.477750000002</v>
      </c>
      <c r="U1652" s="17">
        <f t="shared" si="1274"/>
        <v>13205.477750000002</v>
      </c>
      <c r="V1652" s="17">
        <f t="shared" ref="V1652" si="1275">SUM(V1647,V1651)</f>
        <v>13205.477750000002</v>
      </c>
      <c r="W1652" s="1037">
        <f t="shared" si="1272"/>
        <v>6602.7388750000009</v>
      </c>
      <c r="X1652" s="17">
        <f t="shared" si="1272"/>
        <v>6587.3592900000003</v>
      </c>
      <c r="Y1652" s="17">
        <f t="shared" si="1272"/>
        <v>0</v>
      </c>
      <c r="Z1652" s="17">
        <f t="shared" si="1272"/>
        <v>-15.379585000000134</v>
      </c>
      <c r="AA1652" s="17">
        <f t="shared" si="1272"/>
        <v>-0.23646</v>
      </c>
      <c r="AB1652" s="1244">
        <f t="shared" si="1272"/>
        <v>6587.1228300000002</v>
      </c>
      <c r="AC1652" s="2332">
        <f>SUM(AC1641+AC1644*3.2+AC1646)</f>
        <v>0</v>
      </c>
      <c r="AD1652" s="1244">
        <f t="shared" ref="AD1652:AE1652" si="1276">SUM(AD1647,AD1651)</f>
        <v>0</v>
      </c>
      <c r="AE1652" s="1244">
        <f t="shared" si="1276"/>
        <v>0</v>
      </c>
      <c r="AF1652" s="2406"/>
    </row>
    <row r="1653" spans="1:32" ht="15.75" customHeight="1" thickBot="1" x14ac:dyDescent="0.3">
      <c r="A1653" s="70">
        <v>1</v>
      </c>
      <c r="B1653" s="70">
        <v>1</v>
      </c>
      <c r="C1653" s="526" t="s">
        <v>39</v>
      </c>
      <c r="D1653" s="582"/>
      <c r="E1653" s="2358"/>
      <c r="F1653" s="582"/>
      <c r="G1653" s="582"/>
      <c r="H1653" s="582"/>
      <c r="I1653" s="582"/>
      <c r="J1653" s="582"/>
      <c r="K1653" s="582"/>
      <c r="L1653" s="582"/>
      <c r="M1653" s="582"/>
      <c r="N1653" s="582"/>
      <c r="O1653" s="582"/>
      <c r="P1653" s="582"/>
      <c r="Q1653" s="14">
        <f t="shared" ref="Q1653:X1653" si="1277">SUM(Q1652)</f>
        <v>13205.477750000002</v>
      </c>
      <c r="R1653" s="14">
        <f t="shared" si="1277"/>
        <v>13205.477750000002</v>
      </c>
      <c r="S1653" s="14">
        <f t="shared" si="1277"/>
        <v>13205.477750000002</v>
      </c>
      <c r="T1653" s="14">
        <f t="shared" si="1277"/>
        <v>13205.477750000002</v>
      </c>
      <c r="U1653" s="14">
        <f t="shared" ref="U1653:V1653" si="1278">SUM(U1652)</f>
        <v>13205.477750000002</v>
      </c>
      <c r="V1653" s="14">
        <f t="shared" si="1278"/>
        <v>13205.477750000002</v>
      </c>
      <c r="W1653" s="1040">
        <f t="shared" si="1277"/>
        <v>6602.7388750000009</v>
      </c>
      <c r="X1653" s="14">
        <f t="shared" si="1277"/>
        <v>6587.3592900000003</v>
      </c>
      <c r="Y1653" s="14"/>
      <c r="Z1653" s="14">
        <f>SUM(Z1652)</f>
        <v>-15.379585000000134</v>
      </c>
      <c r="AA1653" s="14">
        <f>SUM(AA1652)</f>
        <v>-0.23646</v>
      </c>
      <c r="AB1653" s="1250">
        <f>SUM(AB1652)</f>
        <v>6587.1228300000002</v>
      </c>
      <c r="AC1653" s="14"/>
      <c r="AD1653" s="1250">
        <f t="shared" ref="AD1653:AE1653" si="1279">SUM(AD1652)</f>
        <v>0</v>
      </c>
      <c r="AE1653" s="1250">
        <f t="shared" si="1279"/>
        <v>0</v>
      </c>
      <c r="AF1653" s="2406"/>
    </row>
    <row r="1654" spans="1:32" ht="42.75" customHeight="1" x14ac:dyDescent="0.25">
      <c r="A1654" s="70">
        <v>1</v>
      </c>
      <c r="B1654" s="70">
        <v>1</v>
      </c>
      <c r="C1654" s="1277" t="s">
        <v>411</v>
      </c>
      <c r="D1654" s="519"/>
      <c r="E1654" s="2288"/>
      <c r="F1654" s="519"/>
      <c r="G1654" s="519"/>
      <c r="H1654" s="519"/>
      <c r="I1654" s="519"/>
      <c r="J1654" s="519"/>
      <c r="K1654" s="519"/>
      <c r="L1654" s="519"/>
      <c r="M1654" s="519"/>
      <c r="N1654" s="519"/>
      <c r="O1654" s="519"/>
      <c r="P1654" s="519"/>
      <c r="Q1654" s="13"/>
      <c r="R1654" s="13"/>
      <c r="S1654" s="13"/>
      <c r="T1654" s="13"/>
      <c r="U1654" s="13"/>
      <c r="V1654" s="13"/>
      <c r="W1654" s="1038"/>
      <c r="X1654" s="13"/>
      <c r="Y1654" s="13"/>
      <c r="Z1654" s="13"/>
      <c r="AA1654" s="13"/>
      <c r="AB1654" s="1252"/>
      <c r="AC1654" s="13"/>
      <c r="AD1654" s="13"/>
      <c r="AE1654" s="1798"/>
      <c r="AF1654" s="2406"/>
    </row>
    <row r="1655" spans="1:32" ht="15" customHeight="1" x14ac:dyDescent="0.25">
      <c r="A1655" s="70">
        <v>1</v>
      </c>
      <c r="B1655" s="70">
        <v>1</v>
      </c>
      <c r="C1655" s="405" t="s">
        <v>167</v>
      </c>
      <c r="D1655" s="440"/>
      <c r="E1655" s="2150"/>
      <c r="F1655" s="440"/>
      <c r="G1655" s="440"/>
      <c r="H1655" s="440"/>
      <c r="I1655" s="440"/>
      <c r="J1655" s="440"/>
      <c r="K1655" s="440"/>
      <c r="L1655" s="440"/>
      <c r="M1655" s="440"/>
      <c r="N1655" s="440"/>
      <c r="O1655" s="440"/>
      <c r="P1655" s="440"/>
      <c r="Q1655" s="8"/>
      <c r="R1655" s="8"/>
      <c r="S1655" s="8"/>
      <c r="T1655" s="8"/>
      <c r="U1655" s="8"/>
      <c r="V1655" s="8"/>
      <c r="W1655" s="1035"/>
      <c r="X1655" s="8"/>
      <c r="Y1655" s="8"/>
      <c r="Z1655" s="8"/>
      <c r="AA1655" s="8"/>
      <c r="AB1655" s="1152"/>
      <c r="AC1655" s="8"/>
      <c r="AD1655" s="8"/>
      <c r="AE1655" s="1795"/>
      <c r="AF1655" s="2406"/>
    </row>
    <row r="1656" spans="1:32" ht="15" customHeight="1" x14ac:dyDescent="0.25">
      <c r="A1656" s="70">
        <v>1</v>
      </c>
      <c r="B1656" s="70">
        <v>1</v>
      </c>
      <c r="C1656" s="121" t="s">
        <v>160</v>
      </c>
      <c r="D1656" s="440"/>
      <c r="E1656" s="2150"/>
      <c r="F1656" s="440"/>
      <c r="G1656" s="440"/>
      <c r="H1656" s="440"/>
      <c r="I1656" s="440"/>
      <c r="J1656" s="440"/>
      <c r="K1656" s="440"/>
      <c r="L1656" s="440"/>
      <c r="M1656" s="440"/>
      <c r="N1656" s="440"/>
      <c r="O1656" s="440"/>
      <c r="P1656" s="440"/>
      <c r="Q1656" s="8">
        <v>2050.4538000000002</v>
      </c>
      <c r="R1656" s="8">
        <v>2050.4538000000002</v>
      </c>
      <c r="S1656" s="8">
        <v>2050.4538000000002</v>
      </c>
      <c r="T1656" s="8">
        <v>2050.4538000000002</v>
      </c>
      <c r="U1656" s="8">
        <v>2050.4538000000002</v>
      </c>
      <c r="V1656" s="8">
        <v>2050.4538000000002</v>
      </c>
      <c r="W1656" s="1035">
        <f>Q1656/12*$C$4+(R1656-Q1656)/11*5+(S1656-R1656)/10*4+(T1656-S1656)/9*3+(U1656-T1656)/8*2+(V1656-U1656)/7*1</f>
        <v>1025.2269000000001</v>
      </c>
      <c r="X1656" s="8">
        <f>AB1656-AA1656</f>
        <v>187.25583</v>
      </c>
      <c r="Y1656" s="8"/>
      <c r="Z1656" s="8">
        <f>X1656-W1656</f>
        <v>-837.97107000000005</v>
      </c>
      <c r="AA1656" s="8">
        <v>-0.21334</v>
      </c>
      <c r="AB1656" s="1152">
        <v>187.04249000000002</v>
      </c>
      <c r="AC1656" s="8">
        <v>3</v>
      </c>
      <c r="AD1656" s="8">
        <v>18161.13</v>
      </c>
      <c r="AE1656" s="1795">
        <f>AD1656/1000</f>
        <v>18.16113</v>
      </c>
      <c r="AF1656" s="2406"/>
    </row>
    <row r="1657" spans="1:32" ht="15" customHeight="1" x14ac:dyDescent="0.25">
      <c r="B1657" s="70">
        <v>1</v>
      </c>
      <c r="C1657" s="127" t="s">
        <v>285</v>
      </c>
      <c r="D1657" s="440"/>
      <c r="E1657" s="2150">
        <v>20</v>
      </c>
      <c r="F1657" s="440">
        <f t="shared" ref="F1657:F1659" si="1280">ROUND(E1657/12*$C$4,0)</f>
        <v>10</v>
      </c>
      <c r="G1657" s="440">
        <v>0</v>
      </c>
      <c r="H1657" s="440">
        <f>G1657/F1657*100</f>
        <v>0</v>
      </c>
      <c r="I1657" s="440"/>
      <c r="J1657" s="440"/>
      <c r="K1657" s="440"/>
      <c r="L1657" s="440"/>
      <c r="M1657" s="440"/>
      <c r="N1657" s="440"/>
      <c r="O1657" s="440"/>
      <c r="P1657" s="440"/>
      <c r="Q1657" s="8"/>
      <c r="R1657" s="8"/>
      <c r="S1657" s="8"/>
      <c r="T1657" s="8"/>
      <c r="U1657" s="8"/>
      <c r="V1657" s="8"/>
      <c r="W1657" s="1035"/>
      <c r="X1657" s="8"/>
      <c r="Y1657" s="8"/>
      <c r="Z1657" s="8"/>
      <c r="AA1657" s="8"/>
      <c r="AB1657" s="1152"/>
      <c r="AC1657" s="8"/>
      <c r="AD1657" s="8"/>
      <c r="AE1657" s="1795"/>
      <c r="AF1657" s="2406"/>
    </row>
    <row r="1658" spans="1:32" ht="15" customHeight="1" x14ac:dyDescent="0.25">
      <c r="A1658" s="70">
        <v>1</v>
      </c>
      <c r="B1658" s="70">
        <v>1</v>
      </c>
      <c r="C1658" s="122" t="s">
        <v>81</v>
      </c>
      <c r="D1658" s="440"/>
      <c r="E1658" s="2150">
        <v>100</v>
      </c>
      <c r="F1658" s="92">
        <f t="shared" si="1280"/>
        <v>50</v>
      </c>
      <c r="G1658" s="440">
        <v>38</v>
      </c>
      <c r="H1658" s="440">
        <f>G1658/F1658*100</f>
        <v>76</v>
      </c>
      <c r="I1658" s="440"/>
      <c r="J1658" s="440"/>
      <c r="K1658" s="440"/>
      <c r="L1658" s="440"/>
      <c r="M1658" s="440"/>
      <c r="N1658" s="440"/>
      <c r="O1658" s="440"/>
      <c r="P1658" s="440"/>
      <c r="Q1658" s="8"/>
      <c r="R1658" s="8"/>
      <c r="S1658" s="8"/>
      <c r="T1658" s="8"/>
      <c r="U1658" s="8"/>
      <c r="V1658" s="8"/>
      <c r="W1658" s="1035"/>
      <c r="X1658" s="8"/>
      <c r="Y1658" s="8"/>
      <c r="Z1658" s="8"/>
      <c r="AA1658" s="8"/>
      <c r="AB1658" s="1152"/>
      <c r="AC1658" s="8"/>
      <c r="AD1658" s="8"/>
      <c r="AE1658" s="1795"/>
      <c r="AF1658" s="2406"/>
    </row>
    <row r="1659" spans="1:32" ht="15" customHeight="1" x14ac:dyDescent="0.25">
      <c r="A1659" s="70">
        <v>1</v>
      </c>
      <c r="B1659" s="70">
        <v>1</v>
      </c>
      <c r="C1659" s="150" t="s">
        <v>147</v>
      </c>
      <c r="D1659" s="511"/>
      <c r="E1659" s="2331">
        <v>297</v>
      </c>
      <c r="F1659" s="511">
        <f t="shared" si="1280"/>
        <v>149</v>
      </c>
      <c r="G1659" s="511">
        <v>24</v>
      </c>
      <c r="H1659" s="511">
        <f>G1659/F1659*100</f>
        <v>16.107382550335569</v>
      </c>
      <c r="I1659" s="511"/>
      <c r="J1659" s="511"/>
      <c r="K1659" s="511"/>
      <c r="L1659" s="511"/>
      <c r="M1659" s="511"/>
      <c r="N1659" s="511"/>
      <c r="O1659" s="511"/>
      <c r="P1659" s="511"/>
      <c r="Q1659" s="15"/>
      <c r="R1659" s="15"/>
      <c r="S1659" s="15"/>
      <c r="T1659" s="15"/>
      <c r="U1659" s="15"/>
      <c r="V1659" s="15"/>
      <c r="W1659" s="1036"/>
      <c r="X1659" s="15"/>
      <c r="Y1659" s="15"/>
      <c r="Z1659" s="15"/>
      <c r="AA1659" s="15"/>
      <c r="AB1659" s="1269"/>
      <c r="AC1659" s="15"/>
      <c r="AD1659" s="15"/>
      <c r="AE1659" s="1796"/>
      <c r="AF1659" s="2406"/>
    </row>
    <row r="1660" spans="1:32" ht="15" customHeight="1" x14ac:dyDescent="0.25">
      <c r="A1660" s="70">
        <v>1</v>
      </c>
      <c r="B1660" s="70">
        <v>1</v>
      </c>
      <c r="C1660" s="639" t="s">
        <v>165</v>
      </c>
      <c r="D1660" s="541"/>
      <c r="E1660" s="2359"/>
      <c r="F1660" s="541"/>
      <c r="G1660" s="541"/>
      <c r="H1660" s="541"/>
      <c r="I1660" s="541"/>
      <c r="J1660" s="541"/>
      <c r="K1660" s="541"/>
      <c r="L1660" s="541"/>
      <c r="M1660" s="541"/>
      <c r="N1660" s="541"/>
      <c r="O1660" s="541"/>
      <c r="P1660" s="541"/>
      <c r="Q1660" s="57"/>
      <c r="R1660" s="57"/>
      <c r="S1660" s="57"/>
      <c r="T1660" s="57"/>
      <c r="U1660" s="57"/>
      <c r="V1660" s="57"/>
      <c r="W1660" s="1037">
        <f>Q1660</f>
        <v>0</v>
      </c>
      <c r="X1660" s="57">
        <f>AB1660-AA1660</f>
        <v>0</v>
      </c>
      <c r="Y1660" s="57"/>
      <c r="Z1660" s="57">
        <f>X1660-W1660</f>
        <v>0</v>
      </c>
      <c r="AA1660" s="57"/>
      <c r="AB1660" s="1160"/>
      <c r="AC1660" s="57"/>
      <c r="AD1660" s="57"/>
      <c r="AE1660" s="1799"/>
      <c r="AF1660" s="2406"/>
    </row>
    <row r="1661" spans="1:32" ht="15" customHeight="1" thickBot="1" x14ac:dyDescent="0.3">
      <c r="A1661" s="70">
        <v>1</v>
      </c>
      <c r="B1661" s="70">
        <v>1</v>
      </c>
      <c r="C1661" s="639" t="s">
        <v>166</v>
      </c>
      <c r="D1661" s="541"/>
      <c r="E1661" s="2359"/>
      <c r="F1661" s="541"/>
      <c r="G1661" s="541"/>
      <c r="H1661" s="541"/>
      <c r="I1661" s="541"/>
      <c r="J1661" s="541"/>
      <c r="K1661" s="541"/>
      <c r="L1661" s="541"/>
      <c r="M1661" s="541"/>
      <c r="N1661" s="541"/>
      <c r="O1661" s="541"/>
      <c r="P1661" s="541"/>
      <c r="Q1661" s="57">
        <f t="shared" ref="Q1661:V1661" si="1281">Q1656</f>
        <v>2050.4538000000002</v>
      </c>
      <c r="R1661" s="57">
        <f t="shared" si="1281"/>
        <v>2050.4538000000002</v>
      </c>
      <c r="S1661" s="57">
        <f t="shared" si="1281"/>
        <v>2050.4538000000002</v>
      </c>
      <c r="T1661" s="57">
        <f t="shared" si="1281"/>
        <v>2050.4538000000002</v>
      </c>
      <c r="U1661" s="57">
        <f t="shared" si="1281"/>
        <v>2050.4538000000002</v>
      </c>
      <c r="V1661" s="57">
        <f t="shared" si="1281"/>
        <v>2050.4538000000002</v>
      </c>
      <c r="W1661" s="1037">
        <f t="shared" ref="W1661:AB1661" si="1282">W1656</f>
        <v>1025.2269000000001</v>
      </c>
      <c r="X1661" s="57">
        <f t="shared" si="1282"/>
        <v>187.25583</v>
      </c>
      <c r="Y1661" s="57">
        <f t="shared" si="1282"/>
        <v>0</v>
      </c>
      <c r="Z1661" s="57">
        <f t="shared" si="1282"/>
        <v>-837.97107000000005</v>
      </c>
      <c r="AA1661" s="57">
        <f t="shared" si="1282"/>
        <v>-0.21334</v>
      </c>
      <c r="AB1661" s="1160">
        <f t="shared" si="1282"/>
        <v>187.04249000000002</v>
      </c>
      <c r="AC1661" s="57">
        <f t="shared" ref="AC1661" si="1283">AC1660</f>
        <v>0</v>
      </c>
      <c r="AD1661" s="1160">
        <f t="shared" ref="AD1661:AE1661" si="1284">AD1656</f>
        <v>18161.13</v>
      </c>
      <c r="AE1661" s="1160">
        <f t="shared" si="1284"/>
        <v>18.16113</v>
      </c>
      <c r="AF1661" s="2406"/>
    </row>
    <row r="1662" spans="1:32" ht="15" customHeight="1" thickBot="1" x14ac:dyDescent="0.3">
      <c r="A1662" s="70">
        <v>1</v>
      </c>
      <c r="B1662" s="70">
        <v>1</v>
      </c>
      <c r="C1662" s="454" t="s">
        <v>17</v>
      </c>
      <c r="D1662" s="582"/>
      <c r="E1662" s="2358"/>
      <c r="F1662" s="582"/>
      <c r="G1662" s="582"/>
      <c r="H1662" s="582"/>
      <c r="I1662" s="582"/>
      <c r="J1662" s="582"/>
      <c r="K1662" s="582"/>
      <c r="L1662" s="582"/>
      <c r="M1662" s="582"/>
      <c r="N1662" s="582"/>
      <c r="O1662" s="582"/>
      <c r="P1662" s="582"/>
      <c r="Q1662" s="14">
        <f t="shared" ref="Q1662:R1662" si="1285">SUM(Q1661)</f>
        <v>2050.4538000000002</v>
      </c>
      <c r="R1662" s="14">
        <f t="shared" si="1285"/>
        <v>2050.4538000000002</v>
      </c>
      <c r="S1662" s="14">
        <f t="shared" ref="S1662:T1662" si="1286">SUM(S1661)</f>
        <v>2050.4538000000002</v>
      </c>
      <c r="T1662" s="14">
        <f t="shared" si="1286"/>
        <v>2050.4538000000002</v>
      </c>
      <c r="U1662" s="14">
        <f t="shared" ref="U1662:V1662" si="1287">SUM(U1661)</f>
        <v>2050.4538000000002</v>
      </c>
      <c r="V1662" s="14">
        <f t="shared" si="1287"/>
        <v>2050.4538000000002</v>
      </c>
      <c r="W1662" s="1040">
        <f t="shared" ref="W1662" si="1288">SUM(W1661)</f>
        <v>1025.2269000000001</v>
      </c>
      <c r="X1662" s="14">
        <f>SUM(X1661)</f>
        <v>187.25583</v>
      </c>
      <c r="Y1662" s="14"/>
      <c r="Z1662" s="14">
        <f>SUM(Z1661)</f>
        <v>-837.97107000000005</v>
      </c>
      <c r="AA1662" s="14">
        <f>SUM(AA1661)</f>
        <v>-0.21334</v>
      </c>
      <c r="AB1662" s="1250">
        <f>SUM(AB1661)</f>
        <v>187.04249000000002</v>
      </c>
      <c r="AC1662" s="14">
        <f t="shared" ref="AC1662:AE1662" si="1289">SUM(AC1661)</f>
        <v>0</v>
      </c>
      <c r="AD1662" s="1250">
        <f t="shared" si="1289"/>
        <v>18161.13</v>
      </c>
      <c r="AE1662" s="1250">
        <f t="shared" si="1289"/>
        <v>18.16113</v>
      </c>
      <c r="AF1662" s="2406"/>
    </row>
    <row r="1663" spans="1:32" ht="18.75" customHeight="1" x14ac:dyDescent="0.25">
      <c r="A1663" s="70">
        <v>1</v>
      </c>
      <c r="B1663" s="70">
        <v>1</v>
      </c>
      <c r="C1663" s="200"/>
      <c r="D1663" s="519"/>
      <c r="E1663" s="2288"/>
      <c r="F1663" s="519"/>
      <c r="G1663" s="519"/>
      <c r="H1663" s="519"/>
      <c r="I1663" s="519"/>
      <c r="J1663" s="519"/>
      <c r="K1663" s="519"/>
      <c r="L1663" s="519"/>
      <c r="M1663" s="519"/>
      <c r="N1663" s="519"/>
      <c r="O1663" s="519"/>
      <c r="P1663" s="519"/>
      <c r="Q1663" s="13"/>
      <c r="R1663" s="13"/>
      <c r="S1663" s="13"/>
      <c r="T1663" s="13"/>
      <c r="U1663" s="13"/>
      <c r="V1663" s="13"/>
      <c r="W1663" s="1038"/>
      <c r="X1663" s="13"/>
      <c r="Y1663" s="13"/>
      <c r="Z1663" s="13"/>
      <c r="AA1663" s="13"/>
      <c r="AB1663" s="1252"/>
      <c r="AC1663" s="13"/>
      <c r="AD1663" s="13"/>
      <c r="AE1663" s="1798"/>
      <c r="AF1663" s="2406"/>
    </row>
    <row r="1664" spans="1:32" ht="37.5" customHeight="1" x14ac:dyDescent="0.25">
      <c r="A1664" s="70">
        <v>1</v>
      </c>
      <c r="B1664" s="70">
        <v>1</v>
      </c>
      <c r="C1664" s="1277" t="s">
        <v>412</v>
      </c>
      <c r="D1664" s="440"/>
      <c r="E1664" s="2150"/>
      <c r="F1664" s="440"/>
      <c r="G1664" s="440"/>
      <c r="H1664" s="440"/>
      <c r="I1664" s="440"/>
      <c r="J1664" s="440"/>
      <c r="K1664" s="440"/>
      <c r="L1664" s="440"/>
      <c r="M1664" s="440"/>
      <c r="N1664" s="440"/>
      <c r="O1664" s="440"/>
      <c r="P1664" s="440"/>
      <c r="Q1664" s="8"/>
      <c r="R1664" s="8"/>
      <c r="S1664" s="8"/>
      <c r="T1664" s="8"/>
      <c r="U1664" s="8"/>
      <c r="V1664" s="8"/>
      <c r="W1664" s="1035"/>
      <c r="X1664" s="8"/>
      <c r="Y1664" s="8"/>
      <c r="Z1664" s="8"/>
      <c r="AA1664" s="8"/>
      <c r="AB1664" s="1152"/>
      <c r="AC1664" s="8"/>
      <c r="AD1664" s="8"/>
      <c r="AE1664" s="1795"/>
      <c r="AF1664" s="2406"/>
    </row>
    <row r="1665" spans="1:32" ht="15" customHeight="1" x14ac:dyDescent="0.25">
      <c r="A1665" s="70">
        <v>1</v>
      </c>
      <c r="B1665" s="70">
        <v>1</v>
      </c>
      <c r="C1665" s="405" t="s">
        <v>167</v>
      </c>
      <c r="D1665" s="440"/>
      <c r="E1665" s="2150"/>
      <c r="F1665" s="440"/>
      <c r="G1665" s="440"/>
      <c r="H1665" s="440"/>
      <c r="I1665" s="440"/>
      <c r="J1665" s="440"/>
      <c r="K1665" s="440"/>
      <c r="L1665" s="440"/>
      <c r="M1665" s="440"/>
      <c r="N1665" s="440"/>
      <c r="O1665" s="440"/>
      <c r="P1665" s="440"/>
      <c r="Q1665" s="8"/>
      <c r="R1665" s="8"/>
      <c r="S1665" s="8"/>
      <c r="T1665" s="8"/>
      <c r="U1665" s="8"/>
      <c r="V1665" s="8"/>
      <c r="W1665" s="1035"/>
      <c r="X1665" s="8"/>
      <c r="Y1665" s="8"/>
      <c r="Z1665" s="8"/>
      <c r="AA1665" s="8"/>
      <c r="AB1665" s="1152"/>
      <c r="AC1665" s="8"/>
      <c r="AD1665" s="8"/>
      <c r="AE1665" s="1795"/>
      <c r="AF1665" s="2406"/>
    </row>
    <row r="1666" spans="1:32" ht="15" customHeight="1" x14ac:dyDescent="0.25">
      <c r="A1666" s="70">
        <v>1</v>
      </c>
      <c r="B1666" s="70">
        <v>1</v>
      </c>
      <c r="C1666" s="510" t="s">
        <v>198</v>
      </c>
      <c r="D1666" s="440"/>
      <c r="E1666" s="2150">
        <f t="shared" ref="E1666:F1666" si="1290">E1667/2.7</f>
        <v>129.62962962962962</v>
      </c>
      <c r="F1666" s="440">
        <f t="shared" si="1290"/>
        <v>64.81481481481481</v>
      </c>
      <c r="G1666" s="440">
        <f>G1667/2.7</f>
        <v>0.48148148148148145</v>
      </c>
      <c r="H1666" s="440">
        <f>G1666/F1666*100</f>
        <v>0.74285714285714288</v>
      </c>
      <c r="I1666" s="440"/>
      <c r="J1666" s="440"/>
      <c r="K1666" s="440"/>
      <c r="L1666" s="440"/>
      <c r="M1666" s="440"/>
      <c r="N1666" s="440"/>
      <c r="O1666" s="440"/>
      <c r="P1666" s="440"/>
      <c r="Q1666" s="8"/>
      <c r="R1666" s="8"/>
      <c r="S1666" s="8"/>
      <c r="T1666" s="8"/>
      <c r="U1666" s="8"/>
      <c r="V1666" s="8"/>
      <c r="W1666" s="1035"/>
      <c r="X1666" s="8"/>
      <c r="Y1666" s="8"/>
      <c r="Z1666" s="8"/>
      <c r="AA1666" s="8"/>
      <c r="AB1666" s="1152"/>
      <c r="AC1666" s="2466">
        <f t="shared" ref="AC1666" si="1291">AC1667/2.7</f>
        <v>0</v>
      </c>
      <c r="AD1666" s="8"/>
      <c r="AE1666" s="1795"/>
      <c r="AF1666" s="2406"/>
    </row>
    <row r="1667" spans="1:32" ht="15" customHeight="1" x14ac:dyDescent="0.25">
      <c r="B1667" s="70">
        <v>1</v>
      </c>
      <c r="C1667" s="510" t="s">
        <v>384</v>
      </c>
      <c r="D1667" s="440"/>
      <c r="E1667" s="2150">
        <v>350</v>
      </c>
      <c r="F1667" s="440">
        <f t="shared" ref="F1667" si="1292">ROUND(E1667/12*$C$4,0)</f>
        <v>175</v>
      </c>
      <c r="G1667" s="440">
        <v>1.3</v>
      </c>
      <c r="H1667" s="440">
        <f>G1667/F1667*100</f>
        <v>0.74285714285714288</v>
      </c>
      <c r="I1667" s="440"/>
      <c r="J1667" s="440"/>
      <c r="K1667" s="440"/>
      <c r="L1667" s="440"/>
      <c r="M1667" s="440"/>
      <c r="N1667" s="440"/>
      <c r="O1667" s="440"/>
      <c r="P1667" s="440"/>
      <c r="Q1667" s="8"/>
      <c r="R1667" s="8"/>
      <c r="S1667" s="8"/>
      <c r="T1667" s="8"/>
      <c r="U1667" s="8"/>
      <c r="V1667" s="8"/>
      <c r="W1667" s="1035"/>
      <c r="X1667" s="8"/>
      <c r="Y1667" s="8"/>
      <c r="Z1667" s="8"/>
      <c r="AA1667" s="8"/>
      <c r="AB1667" s="1152"/>
      <c r="AC1667" s="8"/>
      <c r="AD1667" s="8"/>
      <c r="AE1667" s="1795"/>
      <c r="AF1667" s="2406"/>
    </row>
    <row r="1668" spans="1:32" ht="15" customHeight="1" x14ac:dyDescent="0.25">
      <c r="A1668" s="70">
        <v>1</v>
      </c>
      <c r="B1668" s="70">
        <v>1</v>
      </c>
      <c r="C1668" s="510" t="s">
        <v>338</v>
      </c>
      <c r="D1668" s="440"/>
      <c r="E1668" s="2150"/>
      <c r="F1668" s="440"/>
      <c r="G1668" s="440"/>
      <c r="H1668" s="440"/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8"/>
      <c r="V1668" s="8"/>
      <c r="W1668" s="1035"/>
      <c r="X1668" s="8"/>
      <c r="Y1668" s="8"/>
      <c r="Z1668" s="8"/>
      <c r="AA1668" s="8"/>
      <c r="AB1668" s="1152"/>
      <c r="AC1668" s="8"/>
      <c r="AD1668" s="8"/>
      <c r="AE1668" s="1795"/>
      <c r="AF1668" s="2406"/>
    </row>
    <row r="1669" spans="1:32" ht="15" customHeight="1" x14ac:dyDescent="0.25">
      <c r="A1669" s="70">
        <v>1</v>
      </c>
      <c r="B1669" s="70">
        <v>1</v>
      </c>
      <c r="C1669" s="510" t="s">
        <v>157</v>
      </c>
      <c r="D1669" s="440"/>
      <c r="E1669" s="2150">
        <f>(E1670+E1671)/8.5</f>
        <v>1318.8235294117646</v>
      </c>
      <c r="F1669" s="92">
        <f t="shared" ref="F1669:G1669" si="1293">(F1670+F1671)/8.5</f>
        <v>659.41176470588232</v>
      </c>
      <c r="G1669" s="440">
        <f t="shared" si="1293"/>
        <v>679.8388235294118</v>
      </c>
      <c r="H1669" s="440">
        <f>G1669/F1669*100</f>
        <v>103.09776984834971</v>
      </c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8"/>
      <c r="V1669" s="8"/>
      <c r="W1669" s="1035"/>
      <c r="X1669" s="8"/>
      <c r="Y1669" s="8"/>
      <c r="Z1669" s="8"/>
      <c r="AA1669" s="8"/>
      <c r="AB1669" s="1152"/>
      <c r="AC1669" s="2150">
        <f>(AC1670+AC1671)/8.5</f>
        <v>0</v>
      </c>
      <c r="AD1669" s="8"/>
      <c r="AE1669" s="1795"/>
      <c r="AF1669" s="2406"/>
    </row>
    <row r="1670" spans="1:32" ht="15" customHeight="1" x14ac:dyDescent="0.25">
      <c r="A1670" s="70">
        <v>1</v>
      </c>
      <c r="B1670" s="70">
        <v>1</v>
      </c>
      <c r="C1670" s="641" t="s">
        <v>456</v>
      </c>
      <c r="D1670" s="440"/>
      <c r="E1670" s="2150">
        <v>7950</v>
      </c>
      <c r="F1670" s="1050">
        <f t="shared" ref="F1670:F1671" si="1294">ROUND(E1670/12*$C$4,0)</f>
        <v>3975</v>
      </c>
      <c r="G1670" s="440">
        <v>4516.93</v>
      </c>
      <c r="H1670" s="440">
        <f>G1670/F1670*100</f>
        <v>113.63345911949688</v>
      </c>
      <c r="I1670" s="440"/>
      <c r="J1670" s="440"/>
      <c r="K1670" s="440"/>
      <c r="L1670" s="440"/>
      <c r="M1670" s="440"/>
      <c r="N1670" s="440"/>
      <c r="O1670" s="440"/>
      <c r="P1670" s="440"/>
      <c r="Q1670" s="8"/>
      <c r="R1670" s="8"/>
      <c r="S1670" s="8"/>
      <c r="T1670" s="8"/>
      <c r="U1670" s="8"/>
      <c r="V1670" s="8"/>
      <c r="W1670" s="1035"/>
      <c r="X1670" s="8"/>
      <c r="Y1670" s="8"/>
      <c r="Z1670" s="8"/>
      <c r="AA1670" s="8"/>
      <c r="AB1670" s="1152"/>
      <c r="AC1670" s="8"/>
      <c r="AD1670" s="8"/>
      <c r="AE1670" s="1795"/>
      <c r="AF1670" s="2406"/>
    </row>
    <row r="1671" spans="1:32" ht="15" customHeight="1" x14ac:dyDescent="0.25">
      <c r="B1671" s="70">
        <v>1</v>
      </c>
      <c r="C1671" s="1901" t="s">
        <v>455</v>
      </c>
      <c r="D1671" s="511"/>
      <c r="E1671" s="2331">
        <v>3260</v>
      </c>
      <c r="F1671" s="1061">
        <f t="shared" si="1294"/>
        <v>1630</v>
      </c>
      <c r="G1671" s="511">
        <v>1261.7</v>
      </c>
      <c r="H1671" s="511">
        <f>G1671/F1671*100</f>
        <v>77.404907975460119</v>
      </c>
      <c r="I1671" s="511"/>
      <c r="J1671" s="511"/>
      <c r="K1671" s="511"/>
      <c r="L1671" s="511"/>
      <c r="M1671" s="511"/>
      <c r="N1671" s="511"/>
      <c r="O1671" s="511"/>
      <c r="P1671" s="511"/>
      <c r="Q1671" s="15"/>
      <c r="R1671" s="15"/>
      <c r="S1671" s="15"/>
      <c r="T1671" s="15"/>
      <c r="U1671" s="15"/>
      <c r="V1671" s="15"/>
      <c r="W1671" s="1036"/>
      <c r="X1671" s="15"/>
      <c r="Y1671" s="15"/>
      <c r="Z1671" s="15"/>
      <c r="AA1671" s="15"/>
      <c r="AB1671" s="1269"/>
      <c r="AC1671" s="15"/>
      <c r="AD1671" s="15"/>
      <c r="AE1671" s="1796"/>
      <c r="AF1671" s="2406"/>
    </row>
    <row r="1672" spans="1:32" s="96" customFormat="1" ht="15" customHeight="1" x14ac:dyDescent="0.25">
      <c r="A1672" s="70">
        <v>1</v>
      </c>
      <c r="B1672" s="70">
        <v>1</v>
      </c>
      <c r="C1672" s="510" t="s">
        <v>158</v>
      </c>
      <c r="D1672" s="511"/>
      <c r="E1672" s="2331"/>
      <c r="F1672" s="511"/>
      <c r="G1672" s="511"/>
      <c r="H1672" s="511"/>
      <c r="I1672" s="511"/>
      <c r="J1672" s="511"/>
      <c r="K1672" s="511"/>
      <c r="L1672" s="511"/>
      <c r="M1672" s="511"/>
      <c r="N1672" s="511"/>
      <c r="O1672" s="511"/>
      <c r="P1672" s="511"/>
      <c r="Q1672" s="15"/>
      <c r="R1672" s="15"/>
      <c r="S1672" s="15"/>
      <c r="T1672" s="15"/>
      <c r="U1672" s="15"/>
      <c r="V1672" s="15"/>
      <c r="W1672" s="1036"/>
      <c r="X1672" s="15"/>
      <c r="Y1672" s="15"/>
      <c r="Z1672" s="15"/>
      <c r="AA1672" s="15"/>
      <c r="AB1672" s="1269"/>
      <c r="AC1672" s="15"/>
      <c r="AD1672" s="15"/>
      <c r="AE1672" s="1796"/>
      <c r="AF1672" s="2406"/>
    </row>
    <row r="1673" spans="1:32" s="96" customFormat="1" ht="15" customHeight="1" x14ac:dyDescent="0.25">
      <c r="A1673" s="70">
        <v>1</v>
      </c>
      <c r="B1673" s="70">
        <v>1</v>
      </c>
      <c r="C1673" s="640" t="s">
        <v>165</v>
      </c>
      <c r="D1673" s="515"/>
      <c r="E1673" s="2332">
        <f t="shared" ref="E1673:F1673" si="1295">(E1670+E1671)/3.9+E1666</f>
        <v>3003.9886039886042</v>
      </c>
      <c r="F1673" s="515">
        <f t="shared" si="1295"/>
        <v>1501.9943019943021</v>
      </c>
      <c r="G1673" s="515">
        <f>(G1670+G1671)/3.9+G1666</f>
        <v>1482.1814814814816</v>
      </c>
      <c r="H1673" s="517">
        <f>G1673/F1673*100</f>
        <v>98.680899089529589</v>
      </c>
      <c r="I1673" s="515"/>
      <c r="J1673" s="515"/>
      <c r="K1673" s="515"/>
      <c r="L1673" s="515"/>
      <c r="M1673" s="515"/>
      <c r="N1673" s="515"/>
      <c r="O1673" s="515"/>
      <c r="P1673" s="515"/>
      <c r="Q1673" s="17">
        <v>2292.0012000000002</v>
      </c>
      <c r="R1673" s="17">
        <v>2292.0012000000002</v>
      </c>
      <c r="S1673" s="17">
        <v>2292.0012000000002</v>
      </c>
      <c r="T1673" s="17">
        <v>2292.0012000000002</v>
      </c>
      <c r="U1673" s="17">
        <v>2292.0012000000002</v>
      </c>
      <c r="V1673" s="17">
        <v>2292.0012000000002</v>
      </c>
      <c r="W1673" s="1037">
        <f>Q1673/12*$C$4+(R1673-Q1673)/11*5+(S1673-R1673)/10*4+(T1673-S1673)/9*3+(U1673-T1673)/8*2+(V1673-U1673)/7*1</f>
        <v>1146.0006000000001</v>
      </c>
      <c r="X1673" s="17">
        <f>AB1673-AA1673</f>
        <v>1145.9745899999998</v>
      </c>
      <c r="Y1673" s="17"/>
      <c r="Z1673" s="17">
        <f>X1673-W1673</f>
        <v>-2.6010000000269429E-2</v>
      </c>
      <c r="AA1673" s="17">
        <v>0</v>
      </c>
      <c r="AB1673" s="1244">
        <v>1145.9745899999998</v>
      </c>
      <c r="AC1673" s="2332">
        <f>(AC1670+AC1671)/3.9</f>
        <v>0</v>
      </c>
      <c r="AD1673" s="17"/>
      <c r="AE1673" s="1797"/>
      <c r="AF1673" s="2406"/>
    </row>
    <row r="1674" spans="1:32" ht="15" customHeight="1" x14ac:dyDescent="0.25">
      <c r="A1674" s="70">
        <v>1</v>
      </c>
      <c r="B1674" s="70">
        <v>1</v>
      </c>
      <c r="C1674" s="640" t="s">
        <v>166</v>
      </c>
      <c r="D1674" s="515"/>
      <c r="E1674" s="2332">
        <f>E1673</f>
        <v>3003.9886039886042</v>
      </c>
      <c r="F1674" s="515">
        <f t="shared" ref="F1674:G1674" si="1296">F1673</f>
        <v>1501.9943019943021</v>
      </c>
      <c r="G1674" s="515">
        <f t="shared" si="1296"/>
        <v>1482.1814814814816</v>
      </c>
      <c r="H1674" s="517">
        <f>G1674/F1674*100</f>
        <v>98.680899089529589</v>
      </c>
      <c r="I1674" s="515"/>
      <c r="J1674" s="515"/>
      <c r="K1674" s="515"/>
      <c r="L1674" s="515"/>
      <c r="M1674" s="515"/>
      <c r="N1674" s="515"/>
      <c r="O1674" s="515"/>
      <c r="P1674" s="515"/>
      <c r="Q1674" s="17">
        <f t="shared" ref="Q1674:R1674" si="1297">Q1673</f>
        <v>2292.0012000000002</v>
      </c>
      <c r="R1674" s="17">
        <f t="shared" si="1297"/>
        <v>2292.0012000000002</v>
      </c>
      <c r="S1674" s="17">
        <f t="shared" ref="S1674:T1674" si="1298">S1673</f>
        <v>2292.0012000000002</v>
      </c>
      <c r="T1674" s="17">
        <f t="shared" si="1298"/>
        <v>2292.0012000000002</v>
      </c>
      <c r="U1674" s="17">
        <f t="shared" ref="U1674:V1674" si="1299">U1673</f>
        <v>2292.0012000000002</v>
      </c>
      <c r="V1674" s="17">
        <f t="shared" si="1299"/>
        <v>2292.0012000000002</v>
      </c>
      <c r="W1674" s="1037">
        <f t="shared" ref="W1674" si="1300">W1673</f>
        <v>1146.0006000000001</v>
      </c>
      <c r="X1674" s="17">
        <f t="shared" ref="X1674:AA1674" si="1301">X1673</f>
        <v>1145.9745899999998</v>
      </c>
      <c r="Y1674" s="17">
        <f t="shared" si="1301"/>
        <v>0</v>
      </c>
      <c r="Z1674" s="17">
        <f t="shared" si="1301"/>
        <v>-2.6010000000269429E-2</v>
      </c>
      <c r="AA1674" s="17">
        <f t="shared" si="1301"/>
        <v>0</v>
      </c>
      <c r="AB1674" s="1244">
        <f>AB1673</f>
        <v>1145.9745899999998</v>
      </c>
      <c r="AC1674" s="2332">
        <f>AC1673</f>
        <v>0</v>
      </c>
      <c r="AD1674" s="1244">
        <f t="shared" ref="AD1674:AE1674" si="1302">AD1673</f>
        <v>0</v>
      </c>
      <c r="AE1674" s="1244">
        <f t="shared" si="1302"/>
        <v>0</v>
      </c>
      <c r="AF1674" s="2406"/>
    </row>
    <row r="1675" spans="1:32" ht="15" customHeight="1" x14ac:dyDescent="0.25">
      <c r="A1675" s="70">
        <v>1</v>
      </c>
      <c r="B1675" s="70">
        <v>1</v>
      </c>
      <c r="C1675" s="258" t="s">
        <v>31</v>
      </c>
      <c r="D1675" s="519"/>
      <c r="E1675" s="2288"/>
      <c r="F1675" s="519"/>
      <c r="G1675" s="519"/>
      <c r="H1675" s="519"/>
      <c r="I1675" s="519"/>
      <c r="J1675" s="519"/>
      <c r="K1675" s="519"/>
      <c r="L1675" s="519"/>
      <c r="M1675" s="519"/>
      <c r="N1675" s="519"/>
      <c r="O1675" s="519"/>
      <c r="P1675" s="519"/>
      <c r="Q1675" s="13"/>
      <c r="R1675" s="13"/>
      <c r="S1675" s="13"/>
      <c r="T1675" s="13"/>
      <c r="U1675" s="13"/>
      <c r="V1675" s="13"/>
      <c r="W1675" s="1038"/>
      <c r="X1675" s="13"/>
      <c r="Y1675" s="13"/>
      <c r="Z1675" s="13"/>
      <c r="AA1675" s="13"/>
      <c r="AB1675" s="1252"/>
      <c r="AC1675" s="13"/>
      <c r="AD1675" s="13"/>
      <c r="AE1675" s="1798"/>
      <c r="AF1675" s="2406"/>
    </row>
    <row r="1676" spans="1:32" ht="15" customHeight="1" x14ac:dyDescent="0.25">
      <c r="A1676" s="70">
        <v>1</v>
      </c>
      <c r="B1676" s="70">
        <v>1</v>
      </c>
      <c r="C1676" s="217" t="s">
        <v>148</v>
      </c>
      <c r="D1676" s="440"/>
      <c r="E1676" s="2150"/>
      <c r="F1676" s="440"/>
      <c r="G1676" s="440"/>
      <c r="H1676" s="440"/>
      <c r="I1676" s="440"/>
      <c r="J1676" s="440"/>
      <c r="K1676" s="440"/>
      <c r="L1676" s="440"/>
      <c r="M1676" s="440"/>
      <c r="N1676" s="440"/>
      <c r="O1676" s="440"/>
      <c r="P1676" s="440"/>
      <c r="Q1676" s="8"/>
      <c r="R1676" s="8"/>
      <c r="S1676" s="8"/>
      <c r="T1676" s="8"/>
      <c r="U1676" s="8"/>
      <c r="V1676" s="8"/>
      <c r="W1676" s="1035"/>
      <c r="X1676" s="8"/>
      <c r="Y1676" s="8"/>
      <c r="Z1676" s="8"/>
      <c r="AA1676" s="8"/>
      <c r="AB1676" s="1152"/>
      <c r="AC1676" s="8"/>
      <c r="AD1676" s="8"/>
      <c r="AE1676" s="1795"/>
      <c r="AF1676" s="2406"/>
    </row>
    <row r="1677" spans="1:32" ht="15" customHeight="1" x14ac:dyDescent="0.25">
      <c r="A1677" s="70">
        <v>1</v>
      </c>
      <c r="B1677" s="70">
        <v>1</v>
      </c>
      <c r="C1677" s="150"/>
      <c r="D1677" s="440"/>
      <c r="E1677" s="2150"/>
      <c r="F1677" s="440"/>
      <c r="G1677" s="440"/>
      <c r="H1677" s="440"/>
      <c r="I1677" s="620"/>
      <c r="J1677" s="440"/>
      <c r="K1677" s="440"/>
      <c r="L1677" s="440">
        <f>ROUND(F1677*I1677,0)</f>
        <v>0</v>
      </c>
      <c r="M1677" s="440"/>
      <c r="N1677" s="440"/>
      <c r="O1677" s="440"/>
      <c r="P1677" s="440"/>
      <c r="Q1677" s="8"/>
      <c r="R1677" s="8"/>
      <c r="S1677" s="8"/>
      <c r="T1677" s="8"/>
      <c r="U1677" s="8"/>
      <c r="V1677" s="8"/>
      <c r="W1677" s="1035"/>
      <c r="X1677" s="8"/>
      <c r="Y1677" s="8"/>
      <c r="Z1677" s="8"/>
      <c r="AA1677" s="8"/>
      <c r="AB1677" s="1152"/>
      <c r="AC1677" s="8"/>
      <c r="AD1677" s="8"/>
      <c r="AE1677" s="1795"/>
      <c r="AF1677" s="2406"/>
    </row>
    <row r="1678" spans="1:32" s="238" customFormat="1" ht="15" customHeight="1" x14ac:dyDescent="0.25">
      <c r="A1678" s="70">
        <v>1</v>
      </c>
      <c r="B1678" s="70">
        <v>1</v>
      </c>
      <c r="C1678" s="150" t="s">
        <v>6</v>
      </c>
      <c r="D1678" s="440">
        <v>240</v>
      </c>
      <c r="E1678" s="2150">
        <v>20</v>
      </c>
      <c r="F1678" s="92">
        <f>ROUND(E1678/12*$C$4,0)</f>
        <v>10</v>
      </c>
      <c r="G1678" s="440">
        <v>10</v>
      </c>
      <c r="H1678" s="440">
        <f>G1678/F1678*100</f>
        <v>100</v>
      </c>
      <c r="I1678" s="620">
        <v>3</v>
      </c>
      <c r="J1678" s="440">
        <f>M1678/G1678</f>
        <v>4</v>
      </c>
      <c r="K1678" s="440">
        <f>ROUND(E1678*I1678,0)</f>
        <v>60</v>
      </c>
      <c r="L1678" s="440">
        <f t="shared" ref="L1678" si="1303">ROUND(K1678/12*$C$4,0)</f>
        <v>30</v>
      </c>
      <c r="M1678" s="440">
        <v>40</v>
      </c>
      <c r="N1678" s="440">
        <f>M1678/L1678*100</f>
        <v>133.33333333333331</v>
      </c>
      <c r="O1678" s="440">
        <f>K1678/D1678</f>
        <v>0.25</v>
      </c>
      <c r="P1678" s="440">
        <f>M1678/$C$4*12/O1678</f>
        <v>320</v>
      </c>
      <c r="Q1678" s="8"/>
      <c r="R1678" s="8"/>
      <c r="S1678" s="8"/>
      <c r="T1678" s="8"/>
      <c r="U1678" s="8"/>
      <c r="V1678" s="8"/>
      <c r="W1678" s="1035"/>
      <c r="X1678" s="8"/>
      <c r="Y1678" s="8"/>
      <c r="Z1678" s="8"/>
      <c r="AA1678" s="8"/>
      <c r="AB1678" s="1152"/>
      <c r="AC1678" s="8"/>
      <c r="AD1678" s="8"/>
      <c r="AE1678" s="1795"/>
      <c r="AF1678" s="2406"/>
    </row>
    <row r="1679" spans="1:32" s="238" customFormat="1" ht="27.75" customHeight="1" x14ac:dyDescent="0.25">
      <c r="A1679" s="70">
        <v>1</v>
      </c>
      <c r="B1679" s="70">
        <v>1</v>
      </c>
      <c r="C1679" s="2553" t="s">
        <v>241</v>
      </c>
      <c r="D1679" s="513"/>
      <c r="E1679" s="2161">
        <f t="shared" ref="E1679:E1680" si="1304">SUM(E1678)</f>
        <v>20</v>
      </c>
      <c r="F1679" s="513">
        <f t="shared" ref="F1679:G1680" si="1305">SUM(F1678)</f>
        <v>10</v>
      </c>
      <c r="G1679" s="513">
        <f t="shared" si="1305"/>
        <v>10</v>
      </c>
      <c r="H1679" s="513">
        <f>G1679/F1679*100</f>
        <v>100</v>
      </c>
      <c r="I1679" s="513">
        <f>IF(E1679=0,0,K1679/E1679)</f>
        <v>3</v>
      </c>
      <c r="J1679" s="513">
        <f>M1679/G1679</f>
        <v>4</v>
      </c>
      <c r="K1679" s="513">
        <f t="shared" ref="K1679:M1680" si="1306">SUM(K1678)</f>
        <v>60</v>
      </c>
      <c r="L1679" s="513">
        <f t="shared" si="1306"/>
        <v>30</v>
      </c>
      <c r="M1679" s="2779">
        <f t="shared" si="1306"/>
        <v>40</v>
      </c>
      <c r="N1679" s="511">
        <f>M1679/L1679*100</f>
        <v>133.33333333333331</v>
      </c>
      <c r="O1679" s="513">
        <f>SUM(O1678)</f>
        <v>0.25</v>
      </c>
      <c r="P1679" s="513">
        <f>SUM(P1678)</f>
        <v>320</v>
      </c>
      <c r="Q1679" s="15"/>
      <c r="R1679" s="15"/>
      <c r="S1679" s="15"/>
      <c r="T1679" s="15"/>
      <c r="U1679" s="15"/>
      <c r="V1679" s="15"/>
      <c r="W1679" s="1036"/>
      <c r="X1679" s="15"/>
      <c r="Y1679" s="15"/>
      <c r="Z1679" s="15"/>
      <c r="AA1679" s="15"/>
      <c r="AB1679" s="1269"/>
      <c r="AC1679" s="15"/>
      <c r="AD1679" s="15"/>
      <c r="AE1679" s="1796"/>
      <c r="AF1679" s="2406"/>
    </row>
    <row r="1680" spans="1:32" ht="15" customHeight="1" thickBot="1" x14ac:dyDescent="0.3">
      <c r="A1680" s="70">
        <v>1</v>
      </c>
      <c r="B1680" s="70">
        <v>1</v>
      </c>
      <c r="C1680" s="156" t="s">
        <v>341</v>
      </c>
      <c r="D1680" s="581"/>
      <c r="E1680" s="2352">
        <f t="shared" si="1304"/>
        <v>20</v>
      </c>
      <c r="F1680" s="581">
        <f t="shared" si="1305"/>
        <v>10</v>
      </c>
      <c r="G1680" s="581">
        <f t="shared" si="1305"/>
        <v>10</v>
      </c>
      <c r="H1680" s="581">
        <f>G1680/F1680*100</f>
        <v>100</v>
      </c>
      <c r="I1680" s="581">
        <f>SUM(I1679)</f>
        <v>3</v>
      </c>
      <c r="J1680" s="581">
        <f>SUM(J1679)</f>
        <v>4</v>
      </c>
      <c r="K1680" s="581">
        <f t="shared" si="1306"/>
        <v>60</v>
      </c>
      <c r="L1680" s="581">
        <f t="shared" si="1306"/>
        <v>30</v>
      </c>
      <c r="M1680" s="581">
        <f t="shared" si="1306"/>
        <v>40</v>
      </c>
      <c r="N1680" s="581">
        <f>SUM(N1679)</f>
        <v>133.33333333333331</v>
      </c>
      <c r="O1680" s="581">
        <f>SUM(O1679)</f>
        <v>0.25</v>
      </c>
      <c r="P1680" s="581">
        <f>SUM(P1679)</f>
        <v>320</v>
      </c>
      <c r="Q1680" s="57">
        <v>501.44639999999998</v>
      </c>
      <c r="R1680" s="57">
        <v>501.44639999999998</v>
      </c>
      <c r="S1680" s="57">
        <v>501.44639999999998</v>
      </c>
      <c r="T1680" s="57">
        <v>501.44639999999998</v>
      </c>
      <c r="U1680" s="57">
        <v>501.44639999999998</v>
      </c>
      <c r="V1680" s="57">
        <v>501.44639999999998</v>
      </c>
      <c r="W1680" s="1037">
        <f>Q1680/12*$C$4+(R1680-Q1680)/11*5+(S1680-R1680)/10*4+(T1680-S1680)/9*3+(U1680-T1680)/8*2+(V1680-U1680)/7*1</f>
        <v>250.72319999999999</v>
      </c>
      <c r="X1680" s="57">
        <f>AB1680-AA1680</f>
        <v>250.72319999999999</v>
      </c>
      <c r="Y1680" s="57"/>
      <c r="Z1680" s="57">
        <f>X1680-W1680</f>
        <v>0</v>
      </c>
      <c r="AA1680" s="57">
        <v>-2.5072299999999998</v>
      </c>
      <c r="AB1680" s="1160">
        <v>248.21597</v>
      </c>
      <c r="AC1680" s="57"/>
      <c r="AD1680" s="57"/>
      <c r="AE1680" s="1799"/>
      <c r="AF1680" s="2406"/>
    </row>
    <row r="1681" spans="1:32" ht="15" customHeight="1" thickBot="1" x14ac:dyDescent="0.3">
      <c r="A1681" s="70">
        <v>1</v>
      </c>
      <c r="B1681" s="70">
        <v>1</v>
      </c>
      <c r="C1681" s="454" t="s">
        <v>17</v>
      </c>
      <c r="D1681" s="582"/>
      <c r="E1681" s="2358"/>
      <c r="F1681" s="582"/>
      <c r="G1681" s="582"/>
      <c r="H1681" s="582"/>
      <c r="I1681" s="582"/>
      <c r="J1681" s="582"/>
      <c r="K1681" s="582"/>
      <c r="L1681" s="582"/>
      <c r="M1681" s="582">
        <f>SUM(M1679)</f>
        <v>40</v>
      </c>
      <c r="N1681" s="582"/>
      <c r="O1681" s="582"/>
      <c r="P1681" s="582"/>
      <c r="Q1681" s="14">
        <f t="shared" ref="Q1681:R1681" si="1307">SUM(Q1680,Q1674)</f>
        <v>2793.4476</v>
      </c>
      <c r="R1681" s="14">
        <f t="shared" si="1307"/>
        <v>2793.4476</v>
      </c>
      <c r="S1681" s="14">
        <f t="shared" ref="S1681:T1681" si="1308">SUM(S1680,S1674)</f>
        <v>2793.4476</v>
      </c>
      <c r="T1681" s="14">
        <f t="shared" si="1308"/>
        <v>2793.4476</v>
      </c>
      <c r="U1681" s="14">
        <f t="shared" ref="U1681:V1681" si="1309">SUM(U1680,U1674)</f>
        <v>2793.4476</v>
      </c>
      <c r="V1681" s="14">
        <f t="shared" si="1309"/>
        <v>2793.4476</v>
      </c>
      <c r="W1681" s="1040">
        <f t="shared" ref="W1681" si="1310">SUM(W1680,W1674)</f>
        <v>1396.7238</v>
      </c>
      <c r="X1681" s="14">
        <f>SUM(X1680,X1674)</f>
        <v>1396.6977899999997</v>
      </c>
      <c r="Y1681" s="14"/>
      <c r="Z1681" s="14">
        <f>SUM(Z1680,Z1674)</f>
        <v>-2.6010000000269429E-2</v>
      </c>
      <c r="AA1681" s="14">
        <f>SUM(AA1680,AA1674)</f>
        <v>-2.5072299999999998</v>
      </c>
      <c r="AB1681" s="1250">
        <f>SUM(AB1680,AB1674)</f>
        <v>1394.1905599999998</v>
      </c>
      <c r="AC1681" s="14">
        <f t="shared" ref="AC1681:AE1681" si="1311">SUM(AC1680,AC1674)</f>
        <v>0</v>
      </c>
      <c r="AD1681" s="1250">
        <f t="shared" si="1311"/>
        <v>0</v>
      </c>
      <c r="AE1681" s="1250">
        <f t="shared" si="1311"/>
        <v>0</v>
      </c>
      <c r="AF1681" s="2406"/>
    </row>
    <row r="1682" spans="1:32" ht="15" customHeight="1" x14ac:dyDescent="0.25">
      <c r="A1682" s="70">
        <v>1</v>
      </c>
      <c r="B1682" s="70">
        <v>1</v>
      </c>
      <c r="C1682" s="519"/>
      <c r="D1682" s="519"/>
      <c r="E1682" s="2288"/>
      <c r="F1682" s="519"/>
      <c r="G1682" s="519"/>
      <c r="H1682" s="519"/>
      <c r="I1682" s="519"/>
      <c r="J1682" s="519"/>
      <c r="K1682" s="519"/>
      <c r="L1682" s="519"/>
      <c r="M1682" s="519"/>
      <c r="N1682" s="519"/>
      <c r="O1682" s="519"/>
      <c r="P1682" s="519"/>
      <c r="Q1682" s="13"/>
      <c r="R1682" s="13"/>
      <c r="S1682" s="13"/>
      <c r="T1682" s="13"/>
      <c r="U1682" s="13"/>
      <c r="V1682" s="13"/>
      <c r="W1682" s="1038"/>
      <c r="X1682" s="13"/>
      <c r="Y1682" s="13"/>
      <c r="Z1682" s="13"/>
      <c r="AA1682" s="13"/>
      <c r="AB1682" s="1252"/>
      <c r="AC1682" s="13"/>
      <c r="AD1682" s="13"/>
      <c r="AE1682" s="1798"/>
      <c r="AF1682" s="2406"/>
    </row>
    <row r="1683" spans="1:32" ht="34.5" customHeight="1" x14ac:dyDescent="0.25">
      <c r="A1683" s="70">
        <v>1</v>
      </c>
      <c r="B1683" s="70">
        <v>1</v>
      </c>
      <c r="C1683" s="1277" t="s">
        <v>413</v>
      </c>
      <c r="D1683" s="440"/>
      <c r="E1683" s="2150"/>
      <c r="F1683" s="440"/>
      <c r="G1683" s="440"/>
      <c r="H1683" s="440"/>
      <c r="I1683" s="440"/>
      <c r="J1683" s="440"/>
      <c r="K1683" s="440"/>
      <c r="L1683" s="440"/>
      <c r="M1683" s="440"/>
      <c r="N1683" s="440"/>
      <c r="O1683" s="440"/>
      <c r="P1683" s="440"/>
      <c r="Q1683" s="8"/>
      <c r="R1683" s="8"/>
      <c r="S1683" s="8"/>
      <c r="T1683" s="8"/>
      <c r="U1683" s="8"/>
      <c r="V1683" s="8"/>
      <c r="W1683" s="1035"/>
      <c r="X1683" s="8"/>
      <c r="Y1683" s="8"/>
      <c r="Z1683" s="8"/>
      <c r="AA1683" s="8"/>
      <c r="AB1683" s="1152"/>
      <c r="AC1683" s="8"/>
      <c r="AD1683" s="8"/>
      <c r="AE1683" s="1795"/>
      <c r="AF1683" s="2406"/>
    </row>
    <row r="1684" spans="1:32" ht="15" customHeight="1" x14ac:dyDescent="0.25">
      <c r="A1684" s="70">
        <v>1</v>
      </c>
      <c r="B1684" s="70">
        <v>1</v>
      </c>
      <c r="C1684" s="405" t="s">
        <v>167</v>
      </c>
      <c r="D1684" s="440"/>
      <c r="E1684" s="2150"/>
      <c r="F1684" s="440"/>
      <c r="G1684" s="440"/>
      <c r="H1684" s="440"/>
      <c r="I1684" s="440"/>
      <c r="J1684" s="440"/>
      <c r="K1684" s="440"/>
      <c r="L1684" s="440"/>
      <c r="M1684" s="440"/>
      <c r="N1684" s="440"/>
      <c r="O1684" s="440"/>
      <c r="P1684" s="440"/>
      <c r="Q1684" s="8"/>
      <c r="R1684" s="8"/>
      <c r="S1684" s="8"/>
      <c r="T1684" s="8"/>
      <c r="U1684" s="8"/>
      <c r="V1684" s="8"/>
      <c r="W1684" s="1035"/>
      <c r="X1684" s="8"/>
      <c r="Y1684" s="8"/>
      <c r="Z1684" s="8"/>
      <c r="AA1684" s="8"/>
      <c r="AB1684" s="1152"/>
      <c r="AC1684" s="8"/>
      <c r="AD1684" s="8"/>
      <c r="AE1684" s="1795"/>
      <c r="AF1684" s="2406"/>
    </row>
    <row r="1685" spans="1:32" ht="15" customHeight="1" x14ac:dyDescent="0.25">
      <c r="A1685" s="70">
        <v>1</v>
      </c>
      <c r="B1685" s="70">
        <v>1</v>
      </c>
      <c r="C1685" s="121" t="s">
        <v>160</v>
      </c>
      <c r="D1685" s="440"/>
      <c r="E1685" s="2150"/>
      <c r="F1685" s="440"/>
      <c r="G1685" s="440"/>
      <c r="H1685" s="440"/>
      <c r="I1685" s="440"/>
      <c r="J1685" s="440"/>
      <c r="K1685" s="440"/>
      <c r="L1685" s="440"/>
      <c r="M1685" s="440"/>
      <c r="N1685" s="440"/>
      <c r="O1685" s="440"/>
      <c r="P1685" s="440"/>
      <c r="Q1685" s="8">
        <v>2186.4341300000001</v>
      </c>
      <c r="R1685" s="8">
        <v>2186.4341300000001</v>
      </c>
      <c r="S1685" s="8">
        <v>2186.4341300000001</v>
      </c>
      <c r="T1685" s="8">
        <v>2186.4341300000001</v>
      </c>
      <c r="U1685" s="8">
        <v>2186.4341300000001</v>
      </c>
      <c r="V1685" s="8">
        <v>2186.4341300000001</v>
      </c>
      <c r="W1685" s="1035">
        <f>Q1685/12*$C$4+(R1685-Q1685)/11*5+(S1685-R1685)/10*4+(T1685-S1685)/9*3+(U1685-T1685)/8*2+(V1685-U1685)/7*1</f>
        <v>1093.217065</v>
      </c>
      <c r="X1685" s="8">
        <f>AB1685-AA1685</f>
        <v>463.23767000000004</v>
      </c>
      <c r="Y1685" s="8"/>
      <c r="Z1685" s="8">
        <f>X1685-W1685</f>
        <v>-629.97939500000007</v>
      </c>
      <c r="AA1685" s="8">
        <v>0</v>
      </c>
      <c r="AB1685" s="1152">
        <v>463.23767000000004</v>
      </c>
      <c r="AC1685" s="8"/>
      <c r="AD1685" s="8"/>
      <c r="AE1685" s="1795"/>
      <c r="AF1685" s="2406"/>
    </row>
    <row r="1686" spans="1:32" ht="15" customHeight="1" x14ac:dyDescent="0.25">
      <c r="A1686" s="70">
        <v>1</v>
      </c>
      <c r="B1686" s="70">
        <v>1</v>
      </c>
      <c r="C1686" s="231" t="s">
        <v>74</v>
      </c>
      <c r="D1686" s="440"/>
      <c r="E1686" s="2150">
        <v>9311</v>
      </c>
      <c r="F1686" s="92">
        <f t="shared" ref="F1686:F1690" si="1312">ROUND(E1686/12*$C$4,0)</f>
        <v>4656</v>
      </c>
      <c r="G1686" s="440">
        <v>1963</v>
      </c>
      <c r="H1686" s="440">
        <f>G1686/F1686*100</f>
        <v>42.1606529209622</v>
      </c>
      <c r="I1686" s="440"/>
      <c r="J1686" s="440"/>
      <c r="K1686" s="440"/>
      <c r="L1686" s="440"/>
      <c r="M1686" s="440"/>
      <c r="N1686" s="440"/>
      <c r="O1686" s="440"/>
      <c r="P1686" s="440"/>
      <c r="Q1686" s="8"/>
      <c r="R1686" s="8"/>
      <c r="S1686" s="8"/>
      <c r="T1686" s="8"/>
      <c r="U1686" s="8"/>
      <c r="V1686" s="8"/>
      <c r="W1686" s="1035"/>
      <c r="X1686" s="8"/>
      <c r="Y1686" s="8"/>
      <c r="Z1686" s="8"/>
      <c r="AA1686" s="8"/>
      <c r="AB1686" s="1152"/>
      <c r="AC1686" s="8"/>
      <c r="AD1686" s="8"/>
      <c r="AE1686" s="1795"/>
      <c r="AF1686" s="2406"/>
    </row>
    <row r="1687" spans="1:32" ht="15" customHeight="1" x14ac:dyDescent="0.25">
      <c r="A1687" s="70">
        <v>1</v>
      </c>
      <c r="B1687" s="70">
        <v>1</v>
      </c>
      <c r="C1687" s="120" t="s">
        <v>135</v>
      </c>
      <c r="D1687" s="440"/>
      <c r="E1687" s="2150">
        <v>850</v>
      </c>
      <c r="F1687" s="92">
        <f t="shared" si="1312"/>
        <v>425</v>
      </c>
      <c r="G1687" s="440">
        <v>74</v>
      </c>
      <c r="H1687" s="440">
        <f>G1687/F1687*100</f>
        <v>17.411764705882351</v>
      </c>
      <c r="I1687" s="440"/>
      <c r="J1687" s="440"/>
      <c r="K1687" s="440"/>
      <c r="L1687" s="440"/>
      <c r="M1687" s="440"/>
      <c r="N1687" s="440"/>
      <c r="O1687" s="440"/>
      <c r="P1687" s="440"/>
      <c r="Q1687" s="8"/>
      <c r="R1687" s="8"/>
      <c r="S1687" s="8"/>
      <c r="T1687" s="8"/>
      <c r="U1687" s="8"/>
      <c r="V1687" s="8"/>
      <c r="W1687" s="1035"/>
      <c r="X1687" s="8"/>
      <c r="Y1687" s="8"/>
      <c r="Z1687" s="8"/>
      <c r="AA1687" s="8"/>
      <c r="AB1687" s="1152"/>
      <c r="AC1687" s="8"/>
      <c r="AD1687" s="8"/>
      <c r="AE1687" s="1795"/>
      <c r="AF1687" s="2406"/>
    </row>
    <row r="1688" spans="1:32" ht="30" customHeight="1" x14ac:dyDescent="0.25">
      <c r="A1688" s="70">
        <v>1</v>
      </c>
      <c r="B1688" s="70">
        <v>1</v>
      </c>
      <c r="C1688" s="120" t="s">
        <v>194</v>
      </c>
      <c r="D1688" s="440"/>
      <c r="E1688" s="2150">
        <v>250</v>
      </c>
      <c r="F1688" s="92">
        <f t="shared" si="1312"/>
        <v>125</v>
      </c>
      <c r="G1688" s="440">
        <v>31</v>
      </c>
      <c r="H1688" s="440">
        <f>G1688/F1688*100</f>
        <v>24.8</v>
      </c>
      <c r="I1688" s="440"/>
      <c r="J1688" s="440"/>
      <c r="K1688" s="440"/>
      <c r="L1688" s="440"/>
      <c r="M1688" s="440"/>
      <c r="N1688" s="440"/>
      <c r="O1688" s="440"/>
      <c r="P1688" s="440"/>
      <c r="Q1688" s="8"/>
      <c r="R1688" s="8"/>
      <c r="S1688" s="8"/>
      <c r="T1688" s="8"/>
      <c r="U1688" s="8"/>
      <c r="V1688" s="8"/>
      <c r="W1688" s="1035"/>
      <c r="X1688" s="8"/>
      <c r="Y1688" s="8"/>
      <c r="Z1688" s="8"/>
      <c r="AA1688" s="8"/>
      <c r="AB1688" s="1152"/>
      <c r="AC1688" s="8"/>
      <c r="AD1688" s="8"/>
      <c r="AE1688" s="1795"/>
      <c r="AF1688" s="2406"/>
    </row>
    <row r="1689" spans="1:32" ht="15" customHeight="1" x14ac:dyDescent="0.25">
      <c r="A1689" s="70">
        <v>1</v>
      </c>
      <c r="B1689" s="70">
        <v>1</v>
      </c>
      <c r="C1689" s="120" t="s">
        <v>286</v>
      </c>
      <c r="D1689" s="440"/>
      <c r="E1689" s="2150">
        <v>455</v>
      </c>
      <c r="F1689" s="92">
        <f t="shared" si="1312"/>
        <v>228</v>
      </c>
      <c r="G1689" s="440">
        <v>81</v>
      </c>
      <c r="H1689" s="440">
        <f>G1689/F1689*100</f>
        <v>35.526315789473685</v>
      </c>
      <c r="I1689" s="440"/>
      <c r="J1689" s="440"/>
      <c r="K1689" s="440"/>
      <c r="L1689" s="440"/>
      <c r="M1689" s="440"/>
      <c r="N1689" s="440"/>
      <c r="O1689" s="440"/>
      <c r="P1689" s="440"/>
      <c r="Q1689" s="8"/>
      <c r="R1689" s="8"/>
      <c r="S1689" s="8"/>
      <c r="T1689" s="8"/>
      <c r="U1689" s="8"/>
      <c r="V1689" s="8"/>
      <c r="W1689" s="1035"/>
      <c r="X1689" s="8"/>
      <c r="Y1689" s="8"/>
      <c r="Z1689" s="8"/>
      <c r="AA1689" s="8"/>
      <c r="AB1689" s="1152"/>
      <c r="AC1689" s="8"/>
      <c r="AD1689" s="8"/>
      <c r="AE1689" s="1795"/>
      <c r="AF1689" s="2406"/>
    </row>
    <row r="1690" spans="1:32" ht="15" customHeight="1" x14ac:dyDescent="0.25">
      <c r="A1690" s="70">
        <v>1</v>
      </c>
      <c r="B1690" s="70">
        <v>1</v>
      </c>
      <c r="C1690" s="120" t="s">
        <v>34</v>
      </c>
      <c r="D1690" s="440"/>
      <c r="E1690" s="2150">
        <v>1050</v>
      </c>
      <c r="F1690" s="92">
        <f t="shared" si="1312"/>
        <v>525</v>
      </c>
      <c r="G1690" s="440">
        <v>657</v>
      </c>
      <c r="H1690" s="440">
        <f>G1690/F1690*100</f>
        <v>125.14285714285714</v>
      </c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1035"/>
      <c r="X1690" s="8"/>
      <c r="Y1690" s="8"/>
      <c r="Z1690" s="8"/>
      <c r="AA1690" s="8"/>
      <c r="AB1690" s="1152"/>
      <c r="AC1690" s="8"/>
      <c r="AD1690" s="8"/>
      <c r="AE1690" s="1795"/>
      <c r="AF1690" s="2406"/>
    </row>
    <row r="1691" spans="1:32" ht="15" customHeight="1" x14ac:dyDescent="0.25">
      <c r="A1691" s="70">
        <v>1</v>
      </c>
      <c r="B1691" s="70">
        <v>1</v>
      </c>
      <c r="C1691" s="640" t="s">
        <v>165</v>
      </c>
      <c r="D1691" s="541"/>
      <c r="E1691" s="2359"/>
      <c r="F1691" s="541"/>
      <c r="G1691" s="541"/>
      <c r="H1691" s="541"/>
      <c r="I1691" s="541"/>
      <c r="J1691" s="541"/>
      <c r="K1691" s="541"/>
      <c r="L1691" s="541"/>
      <c r="M1691" s="541"/>
      <c r="N1691" s="541"/>
      <c r="O1691" s="541"/>
      <c r="P1691" s="541"/>
      <c r="Q1691" s="57"/>
      <c r="R1691" s="57"/>
      <c r="S1691" s="57"/>
      <c r="T1691" s="57"/>
      <c r="U1691" s="57"/>
      <c r="V1691" s="57"/>
      <c r="W1691" s="1037"/>
      <c r="X1691" s="57">
        <f>AB1691-AA1691</f>
        <v>0</v>
      </c>
      <c r="Y1691" s="57"/>
      <c r="Z1691" s="57">
        <f>X1691-W1691</f>
        <v>0</v>
      </c>
      <c r="AA1691" s="57"/>
      <c r="AB1691" s="1160"/>
      <c r="AC1691" s="57"/>
      <c r="AD1691" s="57"/>
      <c r="AE1691" s="1799"/>
      <c r="AF1691" s="2406"/>
    </row>
    <row r="1692" spans="1:32" ht="15" customHeight="1" thickBot="1" x14ac:dyDescent="0.3">
      <c r="A1692" s="70">
        <v>1</v>
      </c>
      <c r="B1692" s="70">
        <v>1</v>
      </c>
      <c r="C1692" s="639" t="s">
        <v>166</v>
      </c>
      <c r="D1692" s="541"/>
      <c r="E1692" s="2359"/>
      <c r="F1692" s="541"/>
      <c r="G1692" s="541"/>
      <c r="H1692" s="541"/>
      <c r="I1692" s="541"/>
      <c r="J1692" s="541"/>
      <c r="K1692" s="541"/>
      <c r="L1692" s="541"/>
      <c r="M1692" s="541"/>
      <c r="N1692" s="541"/>
      <c r="O1692" s="541"/>
      <c r="P1692" s="541"/>
      <c r="Q1692" s="57">
        <f t="shared" ref="Q1692:W1692" si="1313">Q1685</f>
        <v>2186.4341300000001</v>
      </c>
      <c r="R1692" s="57">
        <f t="shared" si="1313"/>
        <v>2186.4341300000001</v>
      </c>
      <c r="S1692" s="57">
        <f t="shared" si="1313"/>
        <v>2186.4341300000001</v>
      </c>
      <c r="T1692" s="57">
        <f t="shared" si="1313"/>
        <v>2186.4341300000001</v>
      </c>
      <c r="U1692" s="57">
        <f t="shared" si="1313"/>
        <v>2186.4341300000001</v>
      </c>
      <c r="V1692" s="57">
        <f t="shared" ref="V1692" si="1314">V1685</f>
        <v>2186.4341300000001</v>
      </c>
      <c r="W1692" s="1037">
        <f t="shared" si="1313"/>
        <v>1093.217065</v>
      </c>
      <c r="X1692" s="57">
        <f t="shared" ref="X1692:AB1692" si="1315">X1685</f>
        <v>463.23767000000004</v>
      </c>
      <c r="Y1692" s="57">
        <f t="shared" si="1315"/>
        <v>0</v>
      </c>
      <c r="Z1692" s="57">
        <f t="shared" si="1315"/>
        <v>-629.97939500000007</v>
      </c>
      <c r="AA1692" s="57">
        <f t="shared" si="1315"/>
        <v>0</v>
      </c>
      <c r="AB1692" s="1160">
        <f t="shared" si="1315"/>
        <v>463.23767000000004</v>
      </c>
      <c r="AC1692" s="57">
        <f t="shared" ref="AC1692" si="1316">AC1691</f>
        <v>0</v>
      </c>
      <c r="AD1692" s="1160">
        <f t="shared" ref="AD1692:AE1692" si="1317">AD1685</f>
        <v>0</v>
      </c>
      <c r="AE1692" s="1160">
        <f t="shared" si="1317"/>
        <v>0</v>
      </c>
      <c r="AF1692" s="2406"/>
    </row>
    <row r="1693" spans="1:32" ht="15" customHeight="1" thickBot="1" x14ac:dyDescent="0.3">
      <c r="A1693" s="70">
        <v>1</v>
      </c>
      <c r="B1693" s="70">
        <v>1</v>
      </c>
      <c r="C1693" s="197" t="s">
        <v>17</v>
      </c>
      <c r="D1693" s="582"/>
      <c r="E1693" s="2358"/>
      <c r="F1693" s="582"/>
      <c r="G1693" s="582"/>
      <c r="H1693" s="582"/>
      <c r="I1693" s="582"/>
      <c r="J1693" s="582"/>
      <c r="K1693" s="582"/>
      <c r="L1693" s="582"/>
      <c r="M1693" s="582"/>
      <c r="N1693" s="582"/>
      <c r="O1693" s="582"/>
      <c r="P1693" s="582"/>
      <c r="Q1693" s="14">
        <f t="shared" ref="Q1693:R1693" si="1318">SUM(Q1692)</f>
        <v>2186.4341300000001</v>
      </c>
      <c r="R1693" s="14">
        <f t="shared" si="1318"/>
        <v>2186.4341300000001</v>
      </c>
      <c r="S1693" s="14">
        <f t="shared" ref="S1693:T1693" si="1319">SUM(S1692)</f>
        <v>2186.4341300000001</v>
      </c>
      <c r="T1693" s="14">
        <f t="shared" si="1319"/>
        <v>2186.4341300000001</v>
      </c>
      <c r="U1693" s="14">
        <f t="shared" ref="U1693:V1693" si="1320">SUM(U1692)</f>
        <v>2186.4341300000001</v>
      </c>
      <c r="V1693" s="14">
        <f t="shared" si="1320"/>
        <v>2186.4341300000001</v>
      </c>
      <c r="W1693" s="1040">
        <f t="shared" ref="W1693" si="1321">SUM(W1692)</f>
        <v>1093.217065</v>
      </c>
      <c r="X1693" s="14">
        <f t="shared" ref="X1693:AA1693" si="1322">SUM(X1692)</f>
        <v>463.23767000000004</v>
      </c>
      <c r="Y1693" s="14"/>
      <c r="Z1693" s="14">
        <f t="shared" si="1322"/>
        <v>-629.97939500000007</v>
      </c>
      <c r="AA1693" s="14">
        <f t="shared" si="1322"/>
        <v>0</v>
      </c>
      <c r="AB1693" s="1250">
        <f>SUM(AB1692)</f>
        <v>463.23767000000004</v>
      </c>
      <c r="AC1693" s="14">
        <f t="shared" ref="AC1693:AE1693" si="1323">SUM(AC1692)</f>
        <v>0</v>
      </c>
      <c r="AD1693" s="1250">
        <f t="shared" si="1323"/>
        <v>0</v>
      </c>
      <c r="AE1693" s="1250">
        <f t="shared" si="1323"/>
        <v>0</v>
      </c>
      <c r="AF1693" s="2406"/>
    </row>
    <row r="1694" spans="1:32" ht="15" customHeight="1" x14ac:dyDescent="0.25">
      <c r="A1694" s="70">
        <v>1</v>
      </c>
      <c r="B1694" s="70">
        <v>1</v>
      </c>
      <c r="C1694" s="519"/>
      <c r="D1694" s="519"/>
      <c r="E1694" s="2288"/>
      <c r="F1694" s="519"/>
      <c r="G1694" s="519"/>
      <c r="H1694" s="519"/>
      <c r="I1694" s="519"/>
      <c r="J1694" s="519"/>
      <c r="K1694" s="519"/>
      <c r="L1694" s="519"/>
      <c r="M1694" s="519"/>
      <c r="N1694" s="519"/>
      <c r="O1694" s="519"/>
      <c r="P1694" s="519"/>
      <c r="Q1694" s="13"/>
      <c r="R1694" s="13"/>
      <c r="S1694" s="13"/>
      <c r="T1694" s="13"/>
      <c r="U1694" s="13"/>
      <c r="V1694" s="13"/>
      <c r="W1694" s="1038"/>
      <c r="X1694" s="13"/>
      <c r="Y1694" s="13"/>
      <c r="Z1694" s="13"/>
      <c r="AA1694" s="13"/>
      <c r="AB1694" s="1252"/>
      <c r="AC1694" s="13"/>
      <c r="AD1694" s="13"/>
      <c r="AE1694" s="1798"/>
      <c r="AF1694" s="2406"/>
    </row>
    <row r="1695" spans="1:32" ht="15" customHeight="1" x14ac:dyDescent="0.25">
      <c r="A1695" s="70">
        <v>1</v>
      </c>
      <c r="B1695" s="70">
        <v>1</v>
      </c>
      <c r="C1695" s="1277" t="s">
        <v>414</v>
      </c>
      <c r="D1695" s="440"/>
      <c r="E1695" s="2150"/>
      <c r="F1695" s="440"/>
      <c r="G1695" s="440"/>
      <c r="H1695" s="440"/>
      <c r="I1695" s="440"/>
      <c r="J1695" s="440"/>
      <c r="K1695" s="440"/>
      <c r="L1695" s="440"/>
      <c r="M1695" s="440"/>
      <c r="N1695" s="440"/>
      <c r="O1695" s="440"/>
      <c r="P1695" s="440"/>
      <c r="Q1695" s="8"/>
      <c r="R1695" s="8"/>
      <c r="S1695" s="8"/>
      <c r="T1695" s="8"/>
      <c r="U1695" s="8"/>
      <c r="V1695" s="8"/>
      <c r="W1695" s="1035"/>
      <c r="X1695" s="8"/>
      <c r="Y1695" s="8"/>
      <c r="Z1695" s="8"/>
      <c r="AA1695" s="8"/>
      <c r="AB1695" s="1152"/>
      <c r="AC1695" s="8"/>
      <c r="AD1695" s="8"/>
      <c r="AE1695" s="1795"/>
      <c r="AF1695" s="2406"/>
    </row>
    <row r="1696" spans="1:32" ht="15" customHeight="1" x14ac:dyDescent="0.25">
      <c r="A1696" s="70">
        <v>1</v>
      </c>
      <c r="B1696" s="70">
        <v>1</v>
      </c>
      <c r="C1696" s="405" t="s">
        <v>167</v>
      </c>
      <c r="D1696" s="440"/>
      <c r="E1696" s="2150"/>
      <c r="F1696" s="440"/>
      <c r="G1696" s="440"/>
      <c r="H1696" s="440"/>
      <c r="I1696" s="440"/>
      <c r="J1696" s="440"/>
      <c r="K1696" s="440"/>
      <c r="L1696" s="440"/>
      <c r="M1696" s="440"/>
      <c r="N1696" s="440"/>
      <c r="O1696" s="440"/>
      <c r="P1696" s="440"/>
      <c r="Q1696" s="8"/>
      <c r="R1696" s="8"/>
      <c r="S1696" s="8"/>
      <c r="T1696" s="8"/>
      <c r="U1696" s="8"/>
      <c r="V1696" s="8"/>
      <c r="W1696" s="1035"/>
      <c r="X1696" s="8"/>
      <c r="Y1696" s="8"/>
      <c r="Z1696" s="8"/>
      <c r="AA1696" s="8"/>
      <c r="AB1696" s="1152"/>
      <c r="AC1696" s="8"/>
      <c r="AD1696" s="8"/>
      <c r="AE1696" s="1795"/>
      <c r="AF1696" s="2406"/>
    </row>
    <row r="1697" spans="1:32" ht="15" customHeight="1" x14ac:dyDescent="0.25">
      <c r="A1697" s="70">
        <v>1</v>
      </c>
      <c r="B1697" s="70">
        <v>1</v>
      </c>
      <c r="C1697" s="510" t="s">
        <v>198</v>
      </c>
      <c r="D1697" s="510"/>
      <c r="E1697" s="2150">
        <f t="shared" ref="E1697:F1697" si="1324">E1698/2.7</f>
        <v>55.55555555555555</v>
      </c>
      <c r="F1697" s="440">
        <f t="shared" si="1324"/>
        <v>27.777777777777775</v>
      </c>
      <c r="G1697" s="440">
        <f>G1698/2.7</f>
        <v>25.477777777777778</v>
      </c>
      <c r="H1697" s="440">
        <f t="shared" ref="H1697:H1698" si="1325">G1697/F1697*100</f>
        <v>91.720000000000013</v>
      </c>
      <c r="I1697" s="440"/>
      <c r="J1697" s="440"/>
      <c r="K1697" s="440"/>
      <c r="L1697" s="440"/>
      <c r="M1697" s="440"/>
      <c r="N1697" s="440"/>
      <c r="O1697" s="440"/>
      <c r="P1697" s="440"/>
      <c r="Q1697" s="8"/>
      <c r="R1697" s="8"/>
      <c r="S1697" s="8"/>
      <c r="T1697" s="8"/>
      <c r="U1697" s="8"/>
      <c r="V1697" s="8"/>
      <c r="W1697" s="1035"/>
      <c r="X1697" s="8"/>
      <c r="Y1697" s="8"/>
      <c r="Z1697" s="8"/>
      <c r="AA1697" s="8"/>
      <c r="AB1697" s="1152"/>
      <c r="AC1697" s="2466">
        <f t="shared" ref="AC1697" si="1326">AC1698/2.7</f>
        <v>0</v>
      </c>
      <c r="AD1697" s="8"/>
      <c r="AE1697" s="1795"/>
      <c r="AF1697" s="2406"/>
    </row>
    <row r="1698" spans="1:32" ht="15" customHeight="1" x14ac:dyDescent="0.25">
      <c r="B1698" s="70">
        <v>1</v>
      </c>
      <c r="C1698" s="510" t="s">
        <v>384</v>
      </c>
      <c r="D1698" s="510"/>
      <c r="E1698" s="2150">
        <v>150</v>
      </c>
      <c r="F1698" s="92">
        <f t="shared" ref="F1698" si="1327">ROUND(E1698/12*$C$4,0)</f>
        <v>75</v>
      </c>
      <c r="G1698" s="440">
        <v>68.790000000000006</v>
      </c>
      <c r="H1698" s="440">
        <f t="shared" si="1325"/>
        <v>91.720000000000013</v>
      </c>
      <c r="I1698" s="440"/>
      <c r="J1698" s="440"/>
      <c r="K1698" s="440"/>
      <c r="L1698" s="440"/>
      <c r="M1698" s="440"/>
      <c r="N1698" s="440"/>
      <c r="O1698" s="440"/>
      <c r="P1698" s="440"/>
      <c r="Q1698" s="8"/>
      <c r="R1698" s="8"/>
      <c r="S1698" s="8"/>
      <c r="T1698" s="8"/>
      <c r="U1698" s="8"/>
      <c r="V1698" s="8"/>
      <c r="W1698" s="1035"/>
      <c r="X1698" s="8"/>
      <c r="Y1698" s="8"/>
      <c r="Z1698" s="8"/>
      <c r="AA1698" s="8"/>
      <c r="AB1698" s="1152"/>
      <c r="AC1698" s="8"/>
      <c r="AD1698" s="8"/>
      <c r="AE1698" s="1795"/>
      <c r="AF1698" s="2406"/>
    </row>
    <row r="1699" spans="1:32" ht="15" customHeight="1" x14ac:dyDescent="0.25">
      <c r="A1699" s="70">
        <v>1</v>
      </c>
      <c r="B1699" s="70">
        <v>1</v>
      </c>
      <c r="C1699" s="510" t="s">
        <v>338</v>
      </c>
      <c r="D1699" s="510"/>
      <c r="E1699" s="2150"/>
      <c r="F1699" s="440"/>
      <c r="G1699" s="440"/>
      <c r="H1699" s="440"/>
      <c r="I1699" s="440"/>
      <c r="J1699" s="440"/>
      <c r="K1699" s="440"/>
      <c r="L1699" s="440"/>
      <c r="M1699" s="440"/>
      <c r="N1699" s="440"/>
      <c r="O1699" s="440"/>
      <c r="P1699" s="440"/>
      <c r="Q1699" s="8"/>
      <c r="R1699" s="8"/>
      <c r="S1699" s="8"/>
      <c r="T1699" s="8"/>
      <c r="U1699" s="8"/>
      <c r="V1699" s="8"/>
      <c r="W1699" s="1035"/>
      <c r="X1699" s="8"/>
      <c r="Y1699" s="8"/>
      <c r="Z1699" s="8"/>
      <c r="AA1699" s="8"/>
      <c r="AB1699" s="1152"/>
      <c r="AC1699" s="8"/>
      <c r="AD1699" s="8"/>
      <c r="AE1699" s="1795"/>
      <c r="AF1699" s="2406"/>
    </row>
    <row r="1700" spans="1:32" ht="15" customHeight="1" x14ac:dyDescent="0.25">
      <c r="A1700" s="70">
        <v>1</v>
      </c>
      <c r="B1700" s="70">
        <v>1</v>
      </c>
      <c r="C1700" s="510" t="s">
        <v>157</v>
      </c>
      <c r="D1700" s="510"/>
      <c r="E1700" s="2355">
        <f>E1701/8.5</f>
        <v>570.58823529411768</v>
      </c>
      <c r="F1700" s="92">
        <f t="shared" ref="F1700:G1700" si="1328">F1701/8.5</f>
        <v>285.29411764705884</v>
      </c>
      <c r="G1700" s="440">
        <f t="shared" si="1328"/>
        <v>263.67058823529408</v>
      </c>
      <c r="H1700" s="440">
        <f>G1700/F1700*100</f>
        <v>92.420618556701001</v>
      </c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1035"/>
      <c r="X1700" s="8"/>
      <c r="Y1700" s="8"/>
      <c r="Z1700" s="8"/>
      <c r="AA1700" s="8"/>
      <c r="AB1700" s="1152"/>
      <c r="AC1700" s="2355">
        <f>AC1701/8.5</f>
        <v>0</v>
      </c>
      <c r="AD1700" s="8">
        <f>AD1701</f>
        <v>0</v>
      </c>
      <c r="AE1700" s="8">
        <f>AE1701</f>
        <v>0</v>
      </c>
      <c r="AF1700" s="2406"/>
    </row>
    <row r="1701" spans="1:32" ht="31.5" customHeight="1" x14ac:dyDescent="0.25">
      <c r="A1701" s="70">
        <v>1</v>
      </c>
      <c r="B1701" s="70">
        <v>1</v>
      </c>
      <c r="C1701" s="641" t="s">
        <v>298</v>
      </c>
      <c r="D1701" s="641"/>
      <c r="E1701" s="2355">
        <v>4850</v>
      </c>
      <c r="F1701" s="92">
        <f>ROUND(E1701/12*$C$4,0)</f>
        <v>2425</v>
      </c>
      <c r="G1701" s="440">
        <v>2241.1999999999998</v>
      </c>
      <c r="H1701" s="440">
        <f>G1701/F1701*100</f>
        <v>92.420618556701029</v>
      </c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1035"/>
      <c r="X1701" s="8"/>
      <c r="Y1701" s="8"/>
      <c r="Z1701" s="8"/>
      <c r="AA1701" s="8"/>
      <c r="AB1701" s="1152"/>
      <c r="AC1701" s="8"/>
      <c r="AD1701" s="8"/>
      <c r="AE1701" s="1795">
        <f>AD1701/1000</f>
        <v>0</v>
      </c>
      <c r="AF1701" s="2406"/>
    </row>
    <row r="1702" spans="1:32" s="96" customFormat="1" ht="15" customHeight="1" x14ac:dyDescent="0.25">
      <c r="A1702" s="70">
        <v>1</v>
      </c>
      <c r="B1702" s="70">
        <v>1</v>
      </c>
      <c r="C1702" s="510" t="s">
        <v>158</v>
      </c>
      <c r="D1702" s="510"/>
      <c r="E1702" s="2331"/>
      <c r="F1702" s="511"/>
      <c r="G1702" s="511"/>
      <c r="H1702" s="511"/>
      <c r="I1702" s="511"/>
      <c r="J1702" s="511"/>
      <c r="K1702" s="511"/>
      <c r="L1702" s="511"/>
      <c r="M1702" s="511"/>
      <c r="N1702" s="511"/>
      <c r="O1702" s="511"/>
      <c r="P1702" s="511"/>
      <c r="Q1702" s="15"/>
      <c r="R1702" s="15"/>
      <c r="S1702" s="15"/>
      <c r="T1702" s="15"/>
      <c r="U1702" s="15"/>
      <c r="V1702" s="15"/>
      <c r="W1702" s="1036"/>
      <c r="X1702" s="15"/>
      <c r="Y1702" s="15"/>
      <c r="Z1702" s="15"/>
      <c r="AA1702" s="15"/>
      <c r="AB1702" s="1269"/>
      <c r="AC1702" s="15"/>
      <c r="AD1702" s="15"/>
      <c r="AE1702" s="1796"/>
      <c r="AF1702" s="2406"/>
    </row>
    <row r="1703" spans="1:32" s="96" customFormat="1" ht="15" customHeight="1" x14ac:dyDescent="0.25">
      <c r="A1703" s="70">
        <v>1</v>
      </c>
      <c r="B1703" s="70">
        <v>1</v>
      </c>
      <c r="C1703" s="640" t="s">
        <v>165</v>
      </c>
      <c r="D1703" s="581"/>
      <c r="E1703" s="581">
        <f t="shared" ref="E1703:F1703" si="1329">E1701/3.9+E1697</f>
        <v>1299.1452991452993</v>
      </c>
      <c r="F1703" s="581">
        <f t="shared" si="1329"/>
        <v>649.57264957264965</v>
      </c>
      <c r="G1703" s="581">
        <f>G1701/3.9+G1697</f>
        <v>600.14444444444439</v>
      </c>
      <c r="H1703" s="581">
        <f>G1703/F1703*100</f>
        <v>92.390657894736833</v>
      </c>
      <c r="I1703" s="581"/>
      <c r="J1703" s="581"/>
      <c r="K1703" s="581"/>
      <c r="L1703" s="581"/>
      <c r="M1703" s="581"/>
      <c r="N1703" s="581"/>
      <c r="O1703" s="581"/>
      <c r="P1703" s="581"/>
      <c r="Q1703" s="57">
        <v>991.35</v>
      </c>
      <c r="R1703" s="57">
        <v>991.35</v>
      </c>
      <c r="S1703" s="57">
        <v>991.35</v>
      </c>
      <c r="T1703" s="57">
        <v>991.35</v>
      </c>
      <c r="U1703" s="57">
        <v>991.35</v>
      </c>
      <c r="V1703" s="57">
        <v>991.35</v>
      </c>
      <c r="W1703" s="1037">
        <f>Q1703/12*$C$4+(R1703-Q1703)/11*5+(S1703-R1703)/10*4+(T1703-S1703)/9*3+(U1703-T1703)/8*2+(V1703-U1703)/7*1</f>
        <v>495.67499999999995</v>
      </c>
      <c r="X1703" s="57">
        <f>AB1703-AA1703</f>
        <v>457.99666999999999</v>
      </c>
      <c r="Y1703" s="57"/>
      <c r="Z1703" s="57">
        <f>X1703-W1703</f>
        <v>-37.67832999999996</v>
      </c>
      <c r="AA1703" s="57">
        <v>0</v>
      </c>
      <c r="AB1703" s="1160">
        <v>457.99666999999999</v>
      </c>
      <c r="AC1703" s="2352">
        <f>AC1701/3.9</f>
        <v>0</v>
      </c>
      <c r="AD1703" s="57">
        <f>AD1700</f>
        <v>0</v>
      </c>
      <c r="AE1703" s="1799">
        <f>AE1700</f>
        <v>0</v>
      </c>
      <c r="AF1703" s="2406"/>
    </row>
    <row r="1704" spans="1:32" ht="24.75" customHeight="1" thickBot="1" x14ac:dyDescent="0.3">
      <c r="A1704" s="70">
        <v>1</v>
      </c>
      <c r="B1704" s="70">
        <v>1</v>
      </c>
      <c r="C1704" s="639" t="s">
        <v>166</v>
      </c>
      <c r="D1704" s="581"/>
      <c r="E1704" s="2352">
        <f>E1703</f>
        <v>1299.1452991452993</v>
      </c>
      <c r="F1704" s="581">
        <f t="shared" ref="F1704:G1704" si="1330">F1703</f>
        <v>649.57264957264965</v>
      </c>
      <c r="G1704" s="581">
        <f t="shared" si="1330"/>
        <v>600.14444444444439</v>
      </c>
      <c r="H1704" s="581">
        <f>G1704/F1704*100</f>
        <v>92.390657894736833</v>
      </c>
      <c r="I1704" s="581"/>
      <c r="J1704" s="581"/>
      <c r="K1704" s="581"/>
      <c r="L1704" s="581"/>
      <c r="M1704" s="581"/>
      <c r="N1704" s="581"/>
      <c r="O1704" s="581"/>
      <c r="P1704" s="581"/>
      <c r="Q1704" s="57">
        <f t="shared" ref="Q1704:R1704" si="1331">Q1703</f>
        <v>991.35</v>
      </c>
      <c r="R1704" s="57">
        <f t="shared" si="1331"/>
        <v>991.35</v>
      </c>
      <c r="S1704" s="57">
        <f t="shared" ref="S1704:T1704" si="1332">S1703</f>
        <v>991.35</v>
      </c>
      <c r="T1704" s="57">
        <f t="shared" si="1332"/>
        <v>991.35</v>
      </c>
      <c r="U1704" s="57">
        <f t="shared" ref="U1704:V1704" si="1333">U1703</f>
        <v>991.35</v>
      </c>
      <c r="V1704" s="57">
        <f t="shared" si="1333"/>
        <v>991.35</v>
      </c>
      <c r="W1704" s="1037">
        <f t="shared" ref="W1704" si="1334">W1703</f>
        <v>495.67499999999995</v>
      </c>
      <c r="X1704" s="57">
        <f t="shared" ref="X1704:AA1704" si="1335">X1703</f>
        <v>457.99666999999999</v>
      </c>
      <c r="Y1704" s="57">
        <f t="shared" si="1335"/>
        <v>0</v>
      </c>
      <c r="Z1704" s="57">
        <f t="shared" si="1335"/>
        <v>-37.67832999999996</v>
      </c>
      <c r="AA1704" s="57">
        <f t="shared" si="1335"/>
        <v>0</v>
      </c>
      <c r="AB1704" s="1160">
        <f>AB1703</f>
        <v>457.99666999999999</v>
      </c>
      <c r="AC1704" s="2352">
        <f>AC1703</f>
        <v>0</v>
      </c>
      <c r="AD1704" s="1160">
        <f t="shared" ref="AD1704:AE1704" si="1336">AD1703</f>
        <v>0</v>
      </c>
      <c r="AE1704" s="1160">
        <f t="shared" si="1336"/>
        <v>0</v>
      </c>
      <c r="AF1704" s="2406"/>
    </row>
    <row r="1705" spans="1:32" ht="15" customHeight="1" thickBot="1" x14ac:dyDescent="0.3">
      <c r="A1705" s="70">
        <v>1</v>
      </c>
      <c r="B1705" s="70">
        <v>1</v>
      </c>
      <c r="C1705" s="197" t="s">
        <v>17</v>
      </c>
      <c r="D1705" s="582"/>
      <c r="E1705" s="2358"/>
      <c r="F1705" s="582"/>
      <c r="G1705" s="582"/>
      <c r="H1705" s="582"/>
      <c r="I1705" s="582"/>
      <c r="J1705" s="582"/>
      <c r="K1705" s="582"/>
      <c r="L1705" s="582"/>
      <c r="M1705" s="582"/>
      <c r="N1705" s="582"/>
      <c r="O1705" s="582"/>
      <c r="P1705" s="582"/>
      <c r="Q1705" s="14">
        <f t="shared" ref="Q1705:R1705" si="1337">SUM(Q1704)</f>
        <v>991.35</v>
      </c>
      <c r="R1705" s="14">
        <f t="shared" si="1337"/>
        <v>991.35</v>
      </c>
      <c r="S1705" s="14">
        <f t="shared" ref="S1705:T1705" si="1338">SUM(S1704)</f>
        <v>991.35</v>
      </c>
      <c r="T1705" s="14">
        <f t="shared" si="1338"/>
        <v>991.35</v>
      </c>
      <c r="U1705" s="14">
        <f t="shared" ref="U1705:V1705" si="1339">SUM(U1704)</f>
        <v>991.35</v>
      </c>
      <c r="V1705" s="14">
        <f t="shared" si="1339"/>
        <v>991.35</v>
      </c>
      <c r="W1705" s="1040">
        <f t="shared" ref="W1705" si="1340">SUM(W1704)</f>
        <v>495.67499999999995</v>
      </c>
      <c r="X1705" s="14">
        <f>SUM(X1704)</f>
        <v>457.99666999999999</v>
      </c>
      <c r="Y1705" s="14"/>
      <c r="Z1705" s="14">
        <f>SUM(Z1704)</f>
        <v>-37.67832999999996</v>
      </c>
      <c r="AA1705" s="14">
        <f>SUM(AA1704)</f>
        <v>0</v>
      </c>
      <c r="AB1705" s="1250">
        <f>SUM(AB1704)</f>
        <v>457.99666999999999</v>
      </c>
      <c r="AC1705" s="14"/>
      <c r="AD1705" s="1250">
        <f t="shared" ref="AD1705:AE1705" si="1341">SUM(AD1704)</f>
        <v>0</v>
      </c>
      <c r="AE1705" s="1250">
        <f t="shared" si="1341"/>
        <v>0</v>
      </c>
      <c r="AF1705" s="2406"/>
    </row>
    <row r="1706" spans="1:32" ht="15" customHeight="1" x14ac:dyDescent="0.25">
      <c r="A1706" s="70">
        <v>1</v>
      </c>
      <c r="B1706" s="70">
        <v>1</v>
      </c>
      <c r="C1706" s="519"/>
      <c r="D1706" s="519"/>
      <c r="E1706" s="2288"/>
      <c r="F1706" s="519"/>
      <c r="G1706" s="519"/>
      <c r="H1706" s="519"/>
      <c r="I1706" s="519"/>
      <c r="J1706" s="519"/>
      <c r="K1706" s="519"/>
      <c r="L1706" s="519"/>
      <c r="M1706" s="519"/>
      <c r="N1706" s="519"/>
      <c r="O1706" s="519"/>
      <c r="P1706" s="519"/>
      <c r="Q1706" s="13"/>
      <c r="R1706" s="13"/>
      <c r="S1706" s="13"/>
      <c r="T1706" s="13"/>
      <c r="U1706" s="13"/>
      <c r="V1706" s="13"/>
      <c r="W1706" s="1038"/>
      <c r="X1706" s="13"/>
      <c r="Y1706" s="13"/>
      <c r="Z1706" s="13"/>
      <c r="AA1706" s="13"/>
      <c r="AB1706" s="1252"/>
      <c r="AC1706" s="13"/>
      <c r="AD1706" s="13"/>
      <c r="AE1706" s="1798"/>
      <c r="AF1706" s="2406"/>
    </row>
    <row r="1707" spans="1:32" ht="15" customHeight="1" x14ac:dyDescent="0.25">
      <c r="A1707" s="70">
        <v>1</v>
      </c>
      <c r="B1707" s="70">
        <v>1</v>
      </c>
      <c r="C1707" s="1277" t="s">
        <v>415</v>
      </c>
      <c r="D1707" s="440"/>
      <c r="E1707" s="2150"/>
      <c r="F1707" s="440"/>
      <c r="G1707" s="440"/>
      <c r="H1707" s="440"/>
      <c r="I1707" s="440"/>
      <c r="J1707" s="440"/>
      <c r="K1707" s="440"/>
      <c r="L1707" s="440"/>
      <c r="M1707" s="440"/>
      <c r="N1707" s="440"/>
      <c r="O1707" s="440"/>
      <c r="P1707" s="440"/>
      <c r="Q1707" s="8"/>
      <c r="R1707" s="8"/>
      <c r="S1707" s="8"/>
      <c r="T1707" s="8"/>
      <c r="U1707" s="8"/>
      <c r="V1707" s="8"/>
      <c r="W1707" s="1035"/>
      <c r="X1707" s="8"/>
      <c r="Y1707" s="8"/>
      <c r="Z1707" s="8"/>
      <c r="AA1707" s="8"/>
      <c r="AB1707" s="1152"/>
      <c r="AC1707" s="8"/>
      <c r="AD1707" s="8"/>
      <c r="AE1707" s="1795"/>
      <c r="AF1707" s="2406"/>
    </row>
    <row r="1708" spans="1:32" ht="15" customHeight="1" x14ac:dyDescent="0.25">
      <c r="A1708" s="70">
        <v>1</v>
      </c>
      <c r="B1708" s="70">
        <v>1</v>
      </c>
      <c r="C1708" s="405" t="s">
        <v>167</v>
      </c>
      <c r="D1708" s="440"/>
      <c r="E1708" s="2150"/>
      <c r="F1708" s="440"/>
      <c r="G1708" s="440"/>
      <c r="H1708" s="440"/>
      <c r="I1708" s="440"/>
      <c r="J1708" s="440"/>
      <c r="K1708" s="440"/>
      <c r="L1708" s="440"/>
      <c r="M1708" s="440"/>
      <c r="N1708" s="440"/>
      <c r="O1708" s="440"/>
      <c r="P1708" s="440"/>
      <c r="Q1708" s="8"/>
      <c r="R1708" s="8"/>
      <c r="S1708" s="8"/>
      <c r="T1708" s="8"/>
      <c r="U1708" s="8"/>
      <c r="V1708" s="8"/>
      <c r="W1708" s="1035"/>
      <c r="X1708" s="8"/>
      <c r="Y1708" s="8"/>
      <c r="Z1708" s="8"/>
      <c r="AA1708" s="8"/>
      <c r="AB1708" s="1152"/>
      <c r="AC1708" s="8"/>
      <c r="AD1708" s="8"/>
      <c r="AE1708" s="1795"/>
      <c r="AF1708" s="2406"/>
    </row>
    <row r="1709" spans="1:32" ht="15" customHeight="1" x14ac:dyDescent="0.25">
      <c r="A1709" s="70">
        <v>1</v>
      </c>
      <c r="B1709" s="70">
        <v>1</v>
      </c>
      <c r="C1709" s="121" t="s">
        <v>160</v>
      </c>
      <c r="D1709" s="440"/>
      <c r="E1709" s="2150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>
        <v>3167.665</v>
      </c>
      <c r="R1709" s="8">
        <v>3167.665</v>
      </c>
      <c r="S1709" s="8">
        <v>3167.665</v>
      </c>
      <c r="T1709" s="8">
        <v>3167.665</v>
      </c>
      <c r="U1709" s="8">
        <v>3167.665</v>
      </c>
      <c r="V1709" s="8">
        <v>3167.665</v>
      </c>
      <c r="W1709" s="1035">
        <f>Q1709/12*$C$4+(R1709-Q1709)/11*5+(S1709-R1709)/10*4+(T1709-S1709)/9*3+(U1709-T1709)/8*2+(V1709-U1709)/7*1</f>
        <v>1583.8325</v>
      </c>
      <c r="X1709" s="8">
        <f>AB1709-AA1709</f>
        <v>309.94565</v>
      </c>
      <c r="Y1709" s="8"/>
      <c r="Z1709" s="8">
        <f>X1709-W1709</f>
        <v>-1273.8868499999999</v>
      </c>
      <c r="AA1709" s="8">
        <v>0</v>
      </c>
      <c r="AB1709" s="1152">
        <v>309.94565</v>
      </c>
      <c r="AC1709" s="8"/>
      <c r="AD1709" s="8"/>
      <c r="AE1709" s="1795"/>
      <c r="AF1709" s="2406"/>
    </row>
    <row r="1710" spans="1:32" ht="15" customHeight="1" x14ac:dyDescent="0.25">
      <c r="A1710" s="70">
        <v>1</v>
      </c>
      <c r="B1710" s="70">
        <v>1</v>
      </c>
      <c r="C1710" s="122" t="s">
        <v>81</v>
      </c>
      <c r="D1710" s="440"/>
      <c r="E1710" s="2150">
        <v>100</v>
      </c>
      <c r="F1710" s="92">
        <f t="shared" ref="F1710:F1711" si="1342">ROUND(E1710/12*$C$4,0)</f>
        <v>50</v>
      </c>
      <c r="G1710" s="440">
        <v>61</v>
      </c>
      <c r="H1710" s="440">
        <f>G1710/F1710*100</f>
        <v>122</v>
      </c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1035"/>
      <c r="X1710" s="8"/>
      <c r="Y1710" s="8"/>
      <c r="Z1710" s="8"/>
      <c r="AA1710" s="8"/>
      <c r="AB1710" s="1152"/>
      <c r="AC1710" s="8"/>
      <c r="AD1710" s="8"/>
      <c r="AE1710" s="1795"/>
      <c r="AF1710" s="2406"/>
    </row>
    <row r="1711" spans="1:32" ht="15" customHeight="1" x14ac:dyDescent="0.25">
      <c r="A1711" s="70">
        <v>1</v>
      </c>
      <c r="B1711" s="70">
        <v>1</v>
      </c>
      <c r="C1711" s="150" t="s">
        <v>147</v>
      </c>
      <c r="D1711" s="511"/>
      <c r="E1711" s="2331">
        <v>500</v>
      </c>
      <c r="F1711" s="98">
        <f t="shared" si="1342"/>
        <v>250</v>
      </c>
      <c r="G1711" s="511">
        <v>40</v>
      </c>
      <c r="H1711" s="511">
        <f>G1711/F1711*100</f>
        <v>16</v>
      </c>
      <c r="I1711" s="511"/>
      <c r="J1711" s="511"/>
      <c r="K1711" s="511"/>
      <c r="L1711" s="511"/>
      <c r="M1711" s="511"/>
      <c r="N1711" s="511"/>
      <c r="O1711" s="511"/>
      <c r="P1711" s="511"/>
      <c r="Q1711" s="15"/>
      <c r="R1711" s="15"/>
      <c r="S1711" s="15"/>
      <c r="T1711" s="15"/>
      <c r="U1711" s="15"/>
      <c r="V1711" s="15"/>
      <c r="W1711" s="1036"/>
      <c r="X1711" s="15"/>
      <c r="Y1711" s="15"/>
      <c r="Z1711" s="15"/>
      <c r="AA1711" s="15"/>
      <c r="AB1711" s="1269"/>
      <c r="AC1711" s="15"/>
      <c r="AD1711" s="15"/>
      <c r="AE1711" s="1796"/>
      <c r="AF1711" s="2406"/>
    </row>
    <row r="1712" spans="1:32" ht="15" customHeight="1" x14ac:dyDescent="0.25">
      <c r="A1712" s="70">
        <v>1</v>
      </c>
      <c r="B1712" s="70">
        <v>1</v>
      </c>
      <c r="C1712" s="640" t="s">
        <v>165</v>
      </c>
      <c r="D1712" s="541"/>
      <c r="E1712" s="2359"/>
      <c r="F1712" s="541"/>
      <c r="G1712" s="541"/>
      <c r="H1712" s="541"/>
      <c r="I1712" s="541"/>
      <c r="J1712" s="541"/>
      <c r="K1712" s="541"/>
      <c r="L1712" s="541"/>
      <c r="M1712" s="541"/>
      <c r="N1712" s="541"/>
      <c r="O1712" s="541"/>
      <c r="P1712" s="541"/>
      <c r="Q1712" s="57"/>
      <c r="R1712" s="57"/>
      <c r="S1712" s="57"/>
      <c r="T1712" s="57"/>
      <c r="U1712" s="57"/>
      <c r="V1712" s="57"/>
      <c r="W1712" s="1037">
        <f>Q1712</f>
        <v>0</v>
      </c>
      <c r="X1712" s="57">
        <f>AB1712-AA1712</f>
        <v>0</v>
      </c>
      <c r="Y1712" s="57"/>
      <c r="Z1712" s="57">
        <f>X1712-W1712</f>
        <v>0</v>
      </c>
      <c r="AA1712" s="57"/>
      <c r="AB1712" s="1160"/>
      <c r="AC1712" s="57"/>
      <c r="AD1712" s="57"/>
      <c r="AE1712" s="1799"/>
      <c r="AF1712" s="2406"/>
    </row>
    <row r="1713" spans="1:32" ht="15" customHeight="1" thickBot="1" x14ac:dyDescent="0.3">
      <c r="A1713" s="70">
        <v>1</v>
      </c>
      <c r="B1713" s="70">
        <v>1</v>
      </c>
      <c r="C1713" s="639" t="s">
        <v>166</v>
      </c>
      <c r="D1713" s="541"/>
      <c r="E1713" s="2359"/>
      <c r="F1713" s="541"/>
      <c r="G1713" s="541"/>
      <c r="H1713" s="541"/>
      <c r="I1713" s="541"/>
      <c r="J1713" s="541"/>
      <c r="K1713" s="541"/>
      <c r="L1713" s="541"/>
      <c r="M1713" s="541"/>
      <c r="N1713" s="541"/>
      <c r="O1713" s="541"/>
      <c r="P1713" s="541"/>
      <c r="Q1713" s="57">
        <f t="shared" ref="Q1713:V1713" si="1343">Q1709</f>
        <v>3167.665</v>
      </c>
      <c r="R1713" s="57">
        <f t="shared" si="1343"/>
        <v>3167.665</v>
      </c>
      <c r="S1713" s="57">
        <f t="shared" si="1343"/>
        <v>3167.665</v>
      </c>
      <c r="T1713" s="57">
        <f t="shared" si="1343"/>
        <v>3167.665</v>
      </c>
      <c r="U1713" s="57">
        <f t="shared" si="1343"/>
        <v>3167.665</v>
      </c>
      <c r="V1713" s="57">
        <f t="shared" si="1343"/>
        <v>3167.665</v>
      </c>
      <c r="W1713" s="1037">
        <f t="shared" ref="W1713:AB1713" si="1344">W1709</f>
        <v>1583.8325</v>
      </c>
      <c r="X1713" s="57">
        <f t="shared" si="1344"/>
        <v>309.94565</v>
      </c>
      <c r="Y1713" s="57">
        <f t="shared" si="1344"/>
        <v>0</v>
      </c>
      <c r="Z1713" s="57">
        <f t="shared" si="1344"/>
        <v>-1273.8868499999999</v>
      </c>
      <c r="AA1713" s="57">
        <f t="shared" si="1344"/>
        <v>0</v>
      </c>
      <c r="AB1713" s="1160">
        <f t="shared" si="1344"/>
        <v>309.94565</v>
      </c>
      <c r="AC1713" s="57">
        <f t="shared" ref="AC1713" si="1345">AC1712</f>
        <v>0</v>
      </c>
      <c r="AD1713" s="1160">
        <f t="shared" ref="AD1713:AE1713" si="1346">AD1709</f>
        <v>0</v>
      </c>
      <c r="AE1713" s="1160">
        <f t="shared" si="1346"/>
        <v>0</v>
      </c>
      <c r="AF1713" s="2406"/>
    </row>
    <row r="1714" spans="1:32" ht="15" customHeight="1" thickBot="1" x14ac:dyDescent="0.3">
      <c r="A1714" s="70">
        <v>1</v>
      </c>
      <c r="B1714" s="70">
        <v>1</v>
      </c>
      <c r="C1714" s="197" t="s">
        <v>17</v>
      </c>
      <c r="D1714" s="582"/>
      <c r="E1714" s="2358"/>
      <c r="F1714" s="582"/>
      <c r="G1714" s="582"/>
      <c r="H1714" s="582"/>
      <c r="I1714" s="582"/>
      <c r="J1714" s="582"/>
      <c r="K1714" s="582"/>
      <c r="L1714" s="582"/>
      <c r="M1714" s="582"/>
      <c r="N1714" s="582"/>
      <c r="O1714" s="582"/>
      <c r="P1714" s="582"/>
      <c r="Q1714" s="14">
        <f t="shared" ref="Q1714:R1714" si="1347">SUM(Q1713)</f>
        <v>3167.665</v>
      </c>
      <c r="R1714" s="14">
        <f t="shared" si="1347"/>
        <v>3167.665</v>
      </c>
      <c r="S1714" s="14">
        <f t="shared" ref="S1714:T1714" si="1348">SUM(S1713)</f>
        <v>3167.665</v>
      </c>
      <c r="T1714" s="14">
        <f t="shared" si="1348"/>
        <v>3167.665</v>
      </c>
      <c r="U1714" s="14">
        <f t="shared" ref="U1714:V1714" si="1349">SUM(U1713)</f>
        <v>3167.665</v>
      </c>
      <c r="V1714" s="14">
        <f t="shared" si="1349"/>
        <v>3167.665</v>
      </c>
      <c r="W1714" s="1040">
        <f t="shared" ref="W1714" si="1350">SUM(W1713)</f>
        <v>1583.8325</v>
      </c>
      <c r="X1714" s="14">
        <f>SUM(X1713)</f>
        <v>309.94565</v>
      </c>
      <c r="Y1714" s="14"/>
      <c r="Z1714" s="14">
        <f>SUM(Z1713)</f>
        <v>-1273.8868499999999</v>
      </c>
      <c r="AA1714" s="14">
        <f>SUM(AA1713)</f>
        <v>0</v>
      </c>
      <c r="AB1714" s="1250">
        <f>SUM(AB1713)</f>
        <v>309.94565</v>
      </c>
      <c r="AC1714" s="14">
        <f t="shared" ref="AC1714:AE1714" si="1351">SUM(AC1713)</f>
        <v>0</v>
      </c>
      <c r="AD1714" s="1250">
        <f t="shared" si="1351"/>
        <v>0</v>
      </c>
      <c r="AE1714" s="1250">
        <f t="shared" si="1351"/>
        <v>0</v>
      </c>
      <c r="AF1714" s="2406"/>
    </row>
    <row r="1715" spans="1:32" ht="15" customHeight="1" x14ac:dyDescent="0.25">
      <c r="A1715" s="70">
        <v>1</v>
      </c>
      <c r="B1715" s="70">
        <v>1</v>
      </c>
      <c r="C1715" s="519"/>
      <c r="D1715" s="519"/>
      <c r="E1715" s="2288"/>
      <c r="F1715" s="519"/>
      <c r="G1715" s="519"/>
      <c r="H1715" s="519"/>
      <c r="I1715" s="519"/>
      <c r="J1715" s="519"/>
      <c r="K1715" s="519"/>
      <c r="L1715" s="519"/>
      <c r="M1715" s="519"/>
      <c r="N1715" s="519"/>
      <c r="O1715" s="519"/>
      <c r="P1715" s="519"/>
      <c r="Q1715" s="13"/>
      <c r="R1715" s="13"/>
      <c r="S1715" s="13"/>
      <c r="T1715" s="13"/>
      <c r="U1715" s="13"/>
      <c r="V1715" s="13"/>
      <c r="W1715" s="1038"/>
      <c r="X1715" s="13"/>
      <c r="Y1715" s="13"/>
      <c r="Z1715" s="13"/>
      <c r="AA1715" s="13"/>
      <c r="AB1715" s="1252"/>
      <c r="AC1715" s="13"/>
      <c r="AD1715" s="13"/>
      <c r="AE1715" s="1798"/>
      <c r="AF1715" s="2406"/>
    </row>
    <row r="1716" spans="1:32" ht="15" customHeight="1" x14ac:dyDescent="0.25">
      <c r="A1716" s="70">
        <v>1</v>
      </c>
      <c r="B1716" s="70">
        <v>1</v>
      </c>
      <c r="C1716" s="1277" t="s">
        <v>416</v>
      </c>
      <c r="D1716" s="440"/>
      <c r="E1716" s="2150"/>
      <c r="F1716" s="440"/>
      <c r="G1716" s="440"/>
      <c r="H1716" s="440"/>
      <c r="I1716" s="440"/>
      <c r="J1716" s="440"/>
      <c r="K1716" s="440"/>
      <c r="L1716" s="440"/>
      <c r="M1716" s="440"/>
      <c r="N1716" s="440"/>
      <c r="O1716" s="440"/>
      <c r="P1716" s="440"/>
      <c r="Q1716" s="8"/>
      <c r="R1716" s="8"/>
      <c r="S1716" s="8"/>
      <c r="T1716" s="8"/>
      <c r="U1716" s="8"/>
      <c r="V1716" s="8"/>
      <c r="W1716" s="1035"/>
      <c r="X1716" s="8"/>
      <c r="Y1716" s="8"/>
      <c r="Z1716" s="8"/>
      <c r="AA1716" s="8"/>
      <c r="AB1716" s="1152"/>
      <c r="AC1716" s="8"/>
      <c r="AD1716" s="8"/>
      <c r="AE1716" s="1795"/>
      <c r="AF1716" s="2406"/>
    </row>
    <row r="1717" spans="1:32" ht="15" customHeight="1" x14ac:dyDescent="0.25">
      <c r="A1717" s="70">
        <v>1</v>
      </c>
      <c r="B1717" s="70">
        <v>1</v>
      </c>
      <c r="C1717" s="405" t="s">
        <v>167</v>
      </c>
      <c r="D1717" s="440"/>
      <c r="E1717" s="2150"/>
      <c r="F1717" s="440"/>
      <c r="G1717" s="440"/>
      <c r="H1717" s="440"/>
      <c r="I1717" s="440"/>
      <c r="J1717" s="440"/>
      <c r="K1717" s="440"/>
      <c r="L1717" s="440"/>
      <c r="M1717" s="440"/>
      <c r="N1717" s="440"/>
      <c r="O1717" s="440"/>
      <c r="P1717" s="440"/>
      <c r="Q1717" s="8"/>
      <c r="R1717" s="8"/>
      <c r="S1717" s="8"/>
      <c r="T1717" s="8"/>
      <c r="U1717" s="8"/>
      <c r="V1717" s="8"/>
      <c r="W1717" s="1035"/>
      <c r="X1717" s="8"/>
      <c r="Y1717" s="8"/>
      <c r="Z1717" s="8"/>
      <c r="AA1717" s="8"/>
      <c r="AB1717" s="1152"/>
      <c r="AC1717" s="8"/>
      <c r="AD1717" s="8"/>
      <c r="AE1717" s="1795"/>
      <c r="AF1717" s="2406"/>
    </row>
    <row r="1718" spans="1:32" ht="15" customHeight="1" x14ac:dyDescent="0.25">
      <c r="A1718" s="70">
        <v>1</v>
      </c>
      <c r="B1718" s="70">
        <v>1</v>
      </c>
      <c r="C1718" s="356" t="s">
        <v>160</v>
      </c>
      <c r="D1718" s="519"/>
      <c r="E1718" s="2288"/>
      <c r="F1718" s="519"/>
      <c r="G1718" s="519"/>
      <c r="H1718" s="519"/>
      <c r="I1718" s="519"/>
      <c r="J1718" s="519"/>
      <c r="K1718" s="519"/>
      <c r="L1718" s="519"/>
      <c r="M1718" s="519"/>
      <c r="N1718" s="519"/>
      <c r="O1718" s="519"/>
      <c r="P1718" s="519"/>
      <c r="Q1718" s="13">
        <v>7286.7593500000003</v>
      </c>
      <c r="R1718" s="13">
        <v>7286.7593500000003</v>
      </c>
      <c r="S1718" s="13">
        <v>7286.7593500000003</v>
      </c>
      <c r="T1718" s="13">
        <v>7286.7593500000003</v>
      </c>
      <c r="U1718" s="13">
        <v>7286.7593500000003</v>
      </c>
      <c r="V1718" s="13">
        <v>7286.7593500000003</v>
      </c>
      <c r="W1718" s="1038">
        <f>Q1718/12*$C$4+(R1718-Q1718)/11*5+(S1718-R1718)/10*4+(T1718-S1718)/9*3+(U1718-T1718)/8*2+(V1718-U1718)/7*1</f>
        <v>3643.3796750000001</v>
      </c>
      <c r="X1718" s="13">
        <f>AB1718-AA1718</f>
        <v>2660.1651200000001</v>
      </c>
      <c r="Y1718" s="13"/>
      <c r="Z1718" s="13">
        <f>X1718-W1718</f>
        <v>-983.21455500000002</v>
      </c>
      <c r="AA1718" s="13">
        <v>0</v>
      </c>
      <c r="AB1718" s="1252">
        <v>2660.1651200000001</v>
      </c>
      <c r="AC1718" s="13">
        <v>19</v>
      </c>
      <c r="AD1718" s="13">
        <v>92435.469999999987</v>
      </c>
      <c r="AE1718" s="1798">
        <f>AD1718/1000</f>
        <v>92.435469999999981</v>
      </c>
      <c r="AF1718" s="2406"/>
    </row>
    <row r="1719" spans="1:32" ht="28.5" customHeight="1" x14ac:dyDescent="0.25">
      <c r="A1719" s="70">
        <v>1</v>
      </c>
      <c r="B1719" s="70">
        <v>1</v>
      </c>
      <c r="C1719" s="120" t="s">
        <v>78</v>
      </c>
      <c r="D1719" s="440"/>
      <c r="E1719" s="2150">
        <v>480</v>
      </c>
      <c r="F1719" s="440">
        <f t="shared" ref="F1719:F1722" si="1352">ROUND(E1719/12*$C$4,0)</f>
        <v>240</v>
      </c>
      <c r="G1719" s="440">
        <v>73</v>
      </c>
      <c r="H1719" s="440">
        <f>G1719/F1719*100</f>
        <v>30.416666666666664</v>
      </c>
      <c r="I1719" s="440"/>
      <c r="J1719" s="440"/>
      <c r="K1719" s="440"/>
      <c r="L1719" s="440"/>
      <c r="M1719" s="440"/>
      <c r="N1719" s="440"/>
      <c r="O1719" s="440"/>
      <c r="P1719" s="440"/>
      <c r="Q1719" s="8"/>
      <c r="R1719" s="8"/>
      <c r="S1719" s="8"/>
      <c r="T1719" s="8"/>
      <c r="U1719" s="8"/>
      <c r="V1719" s="8"/>
      <c r="W1719" s="1035"/>
      <c r="X1719" s="8"/>
      <c r="Y1719" s="8"/>
      <c r="Z1719" s="8"/>
      <c r="AA1719" s="8"/>
      <c r="AB1719" s="1152"/>
      <c r="AC1719" s="8"/>
      <c r="AD1719" s="8"/>
      <c r="AE1719" s="1795"/>
      <c r="AF1719" s="2406"/>
    </row>
    <row r="1720" spans="1:32" ht="15" customHeight="1" x14ac:dyDescent="0.25">
      <c r="A1720" s="70">
        <v>1</v>
      </c>
      <c r="B1720" s="70">
        <v>1</v>
      </c>
      <c r="C1720" s="120" t="s">
        <v>284</v>
      </c>
      <c r="D1720" s="440"/>
      <c r="E1720" s="2150">
        <v>620</v>
      </c>
      <c r="F1720" s="440">
        <f t="shared" si="1352"/>
        <v>310</v>
      </c>
      <c r="G1720" s="440">
        <v>160</v>
      </c>
      <c r="H1720" s="440">
        <f>G1720/F1720*100</f>
        <v>51.612903225806448</v>
      </c>
      <c r="I1720" s="440"/>
      <c r="J1720" s="440"/>
      <c r="K1720" s="440"/>
      <c r="L1720" s="440"/>
      <c r="M1720" s="440"/>
      <c r="N1720" s="440"/>
      <c r="O1720" s="440"/>
      <c r="P1720" s="440"/>
      <c r="Q1720" s="8"/>
      <c r="R1720" s="8"/>
      <c r="S1720" s="8"/>
      <c r="T1720" s="8"/>
      <c r="U1720" s="8"/>
      <c r="V1720" s="8"/>
      <c r="W1720" s="1035"/>
      <c r="X1720" s="8"/>
      <c r="Y1720" s="8"/>
      <c r="Z1720" s="8"/>
      <c r="AA1720" s="8"/>
      <c r="AB1720" s="1152"/>
      <c r="AC1720" s="8"/>
      <c r="AD1720" s="8"/>
      <c r="AE1720" s="1795"/>
      <c r="AF1720" s="2406"/>
    </row>
    <row r="1721" spans="1:32" ht="15" customHeight="1" x14ac:dyDescent="0.25">
      <c r="A1721" s="70">
        <v>1</v>
      </c>
      <c r="B1721" s="70">
        <v>1</v>
      </c>
      <c r="C1721" s="120" t="s">
        <v>81</v>
      </c>
      <c r="D1721" s="440"/>
      <c r="E1721" s="2150">
        <v>135</v>
      </c>
      <c r="F1721" s="440">
        <f t="shared" si="1352"/>
        <v>68</v>
      </c>
      <c r="G1721" s="440">
        <v>72</v>
      </c>
      <c r="H1721" s="440">
        <f>G1721/F1721*100</f>
        <v>105.88235294117648</v>
      </c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1035"/>
      <c r="X1721" s="8"/>
      <c r="Y1721" s="8"/>
      <c r="Z1721" s="8"/>
      <c r="AA1721" s="8"/>
      <c r="AB1721" s="1152"/>
      <c r="AC1721" s="8"/>
      <c r="AD1721" s="8"/>
      <c r="AE1721" s="1795"/>
      <c r="AF1721" s="2406"/>
    </row>
    <row r="1722" spans="1:32" ht="15" customHeight="1" x14ac:dyDescent="0.25">
      <c r="A1722" s="70">
        <v>1</v>
      </c>
      <c r="B1722" s="70">
        <v>1</v>
      </c>
      <c r="C1722" s="120" t="s">
        <v>91</v>
      </c>
      <c r="D1722" s="440"/>
      <c r="E1722" s="2150">
        <v>285</v>
      </c>
      <c r="F1722" s="440">
        <f t="shared" si="1352"/>
        <v>143</v>
      </c>
      <c r="G1722" s="440">
        <v>204</v>
      </c>
      <c r="H1722" s="440">
        <f>G1722/F1722*100</f>
        <v>142.65734265734267</v>
      </c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1035"/>
      <c r="X1722" s="8"/>
      <c r="Y1722" s="8"/>
      <c r="Z1722" s="8"/>
      <c r="AA1722" s="8"/>
      <c r="AB1722" s="1152"/>
      <c r="AC1722" s="8"/>
      <c r="AD1722" s="8"/>
      <c r="AE1722" s="1795"/>
      <c r="AF1722" s="2406"/>
    </row>
    <row r="1723" spans="1:32" ht="15" customHeight="1" x14ac:dyDescent="0.25">
      <c r="B1723" s="70">
        <v>1</v>
      </c>
      <c r="C1723" s="640" t="s">
        <v>165</v>
      </c>
      <c r="D1723" s="515"/>
      <c r="E1723" s="2332"/>
      <c r="F1723" s="515"/>
      <c r="G1723" s="515"/>
      <c r="H1723" s="517"/>
      <c r="I1723" s="515"/>
      <c r="J1723" s="515"/>
      <c r="K1723" s="515"/>
      <c r="L1723" s="515"/>
      <c r="M1723" s="515"/>
      <c r="N1723" s="515"/>
      <c r="O1723" s="515"/>
      <c r="P1723" s="515"/>
      <c r="Q1723" s="17"/>
      <c r="R1723" s="17"/>
      <c r="S1723" s="17"/>
      <c r="T1723" s="17"/>
      <c r="U1723" s="17"/>
      <c r="V1723" s="17"/>
      <c r="W1723" s="1037">
        <f>Q1723</f>
        <v>0</v>
      </c>
      <c r="X1723" s="17">
        <f>AB1723-AA1723</f>
        <v>0</v>
      </c>
      <c r="Y1723" s="17"/>
      <c r="Z1723" s="17">
        <f>X1723-W1723</f>
        <v>0</v>
      </c>
      <c r="AA1723" s="17"/>
      <c r="AB1723" s="1244"/>
      <c r="AC1723" s="17"/>
      <c r="AD1723" s="17"/>
      <c r="AE1723" s="17"/>
      <c r="AF1723" s="2406"/>
    </row>
    <row r="1724" spans="1:32" ht="15" customHeight="1" thickBot="1" x14ac:dyDescent="0.3">
      <c r="A1724" s="70">
        <v>1</v>
      </c>
      <c r="B1724" s="70">
        <v>1</v>
      </c>
      <c r="C1724" s="640" t="s">
        <v>166</v>
      </c>
      <c r="D1724" s="515"/>
      <c r="E1724" s="2332"/>
      <c r="F1724" s="515"/>
      <c r="G1724" s="515"/>
      <c r="H1724" s="517"/>
      <c r="I1724" s="515"/>
      <c r="J1724" s="515"/>
      <c r="K1724" s="515"/>
      <c r="L1724" s="515"/>
      <c r="M1724" s="515"/>
      <c r="N1724" s="515"/>
      <c r="O1724" s="515"/>
      <c r="P1724" s="515"/>
      <c r="Q1724" s="17">
        <f t="shared" ref="Q1724:AB1724" si="1353">Q1718</f>
        <v>7286.7593500000003</v>
      </c>
      <c r="R1724" s="17">
        <f t="shared" ref="R1724:S1724" si="1354">R1718</f>
        <v>7286.7593500000003</v>
      </c>
      <c r="S1724" s="17">
        <f t="shared" si="1354"/>
        <v>7286.7593500000003</v>
      </c>
      <c r="T1724" s="17">
        <f t="shared" ref="T1724:U1724" si="1355">T1718</f>
        <v>7286.7593500000003</v>
      </c>
      <c r="U1724" s="17">
        <f t="shared" si="1355"/>
        <v>7286.7593500000003</v>
      </c>
      <c r="V1724" s="17">
        <f t="shared" ref="V1724" si="1356">V1718</f>
        <v>7286.7593500000003</v>
      </c>
      <c r="W1724" s="1037">
        <f t="shared" si="1353"/>
        <v>3643.3796750000001</v>
      </c>
      <c r="X1724" s="17">
        <f t="shared" si="1353"/>
        <v>2660.1651200000001</v>
      </c>
      <c r="Y1724" s="17">
        <f t="shared" si="1353"/>
        <v>0</v>
      </c>
      <c r="Z1724" s="17">
        <f t="shared" si="1353"/>
        <v>-983.21455500000002</v>
      </c>
      <c r="AA1724" s="17">
        <f t="shared" si="1353"/>
        <v>0</v>
      </c>
      <c r="AB1724" s="1244">
        <f t="shared" si="1353"/>
        <v>2660.1651200000001</v>
      </c>
      <c r="AC1724" s="17">
        <f t="shared" ref="AC1724:AE1725" si="1357">AC1723</f>
        <v>0</v>
      </c>
      <c r="AD1724" s="1244">
        <f t="shared" ref="AD1724:AE1724" si="1358">AD1718</f>
        <v>92435.469999999987</v>
      </c>
      <c r="AE1724" s="1244">
        <f t="shared" si="1358"/>
        <v>92.435469999999981</v>
      </c>
      <c r="AF1724" s="2406"/>
    </row>
    <row r="1725" spans="1:32" ht="15" customHeight="1" thickBot="1" x14ac:dyDescent="0.3">
      <c r="A1725" s="70">
        <v>1</v>
      </c>
      <c r="B1725" s="70">
        <v>1</v>
      </c>
      <c r="C1725" s="197" t="s">
        <v>17</v>
      </c>
      <c r="D1725" s="582"/>
      <c r="E1725" s="2358"/>
      <c r="F1725" s="582"/>
      <c r="G1725" s="582"/>
      <c r="H1725" s="582"/>
      <c r="I1725" s="582"/>
      <c r="J1725" s="582"/>
      <c r="K1725" s="582"/>
      <c r="L1725" s="582"/>
      <c r="M1725" s="582"/>
      <c r="N1725" s="582"/>
      <c r="O1725" s="582"/>
      <c r="P1725" s="582"/>
      <c r="Q1725" s="14">
        <f t="shared" ref="Q1725:R1725" si="1359">Q1724</f>
        <v>7286.7593500000003</v>
      </c>
      <c r="R1725" s="14">
        <f t="shared" si="1359"/>
        <v>7286.7593500000003</v>
      </c>
      <c r="S1725" s="14">
        <f t="shared" ref="S1725:T1725" si="1360">S1724</f>
        <v>7286.7593500000003</v>
      </c>
      <c r="T1725" s="14">
        <f t="shared" si="1360"/>
        <v>7286.7593500000003</v>
      </c>
      <c r="U1725" s="14">
        <f t="shared" ref="U1725:V1725" si="1361">U1724</f>
        <v>7286.7593500000003</v>
      </c>
      <c r="V1725" s="14">
        <f t="shared" si="1361"/>
        <v>7286.7593500000003</v>
      </c>
      <c r="W1725" s="1040">
        <f t="shared" ref="W1725" si="1362">W1724</f>
        <v>3643.3796750000001</v>
      </c>
      <c r="X1725" s="14">
        <f t="shared" ref="X1725:AA1725" si="1363">X1724</f>
        <v>2660.1651200000001</v>
      </c>
      <c r="Y1725" s="14"/>
      <c r="Z1725" s="14">
        <f t="shared" si="1363"/>
        <v>-983.21455500000002</v>
      </c>
      <c r="AA1725" s="14">
        <f t="shared" si="1363"/>
        <v>0</v>
      </c>
      <c r="AB1725" s="1250">
        <f>AB1724</f>
        <v>2660.1651200000001</v>
      </c>
      <c r="AC1725" s="14">
        <f t="shared" si="1357"/>
        <v>0</v>
      </c>
      <c r="AD1725" s="1250">
        <f t="shared" si="1357"/>
        <v>92435.469999999987</v>
      </c>
      <c r="AE1725" s="1250">
        <f t="shared" si="1357"/>
        <v>92.435469999999981</v>
      </c>
      <c r="AF1725" s="2406"/>
    </row>
    <row r="1726" spans="1:32" ht="14.25" customHeight="1" x14ac:dyDescent="0.25">
      <c r="A1726" s="70">
        <v>1</v>
      </c>
      <c r="B1726" s="70">
        <v>1</v>
      </c>
      <c r="C1726" s="301"/>
      <c r="D1726" s="519"/>
      <c r="E1726" s="2288"/>
      <c r="F1726" s="519"/>
      <c r="G1726" s="519"/>
      <c r="H1726" s="519"/>
      <c r="I1726" s="519"/>
      <c r="J1726" s="519"/>
      <c r="K1726" s="519"/>
      <c r="L1726" s="519"/>
      <c r="M1726" s="519"/>
      <c r="N1726" s="519"/>
      <c r="O1726" s="519"/>
      <c r="P1726" s="519"/>
      <c r="Q1726" s="13"/>
      <c r="R1726" s="13"/>
      <c r="S1726" s="13"/>
      <c r="T1726" s="13"/>
      <c r="U1726" s="13"/>
      <c r="V1726" s="13"/>
      <c r="W1726" s="1038"/>
      <c r="X1726" s="13"/>
      <c r="Y1726" s="13"/>
      <c r="Z1726" s="13"/>
      <c r="AA1726" s="13"/>
      <c r="AB1726" s="1252"/>
      <c r="AC1726" s="13"/>
      <c r="AD1726" s="13"/>
      <c r="AE1726" s="1798"/>
      <c r="AF1726" s="2406"/>
    </row>
    <row r="1727" spans="1:32" ht="34.5" customHeight="1" x14ac:dyDescent="0.25">
      <c r="A1727" s="70">
        <v>1</v>
      </c>
      <c r="B1727" s="70">
        <v>1</v>
      </c>
      <c r="C1727" s="1285" t="s">
        <v>457</v>
      </c>
      <c r="D1727" s="519"/>
      <c r="E1727" s="2288"/>
      <c r="F1727" s="519"/>
      <c r="G1727" s="519"/>
      <c r="H1727" s="519"/>
      <c r="I1727" s="519"/>
      <c r="J1727" s="519"/>
      <c r="K1727" s="519"/>
      <c r="L1727" s="519"/>
      <c r="M1727" s="519"/>
      <c r="N1727" s="519"/>
      <c r="O1727" s="519"/>
      <c r="P1727" s="519"/>
      <c r="Q1727" s="8"/>
      <c r="R1727" s="8"/>
      <c r="S1727" s="8"/>
      <c r="T1727" s="8"/>
      <c r="U1727" s="8"/>
      <c r="V1727" s="8"/>
      <c r="W1727" s="1035"/>
      <c r="X1727" s="8"/>
      <c r="Y1727" s="8"/>
      <c r="Z1727" s="8"/>
      <c r="AA1727" s="8"/>
      <c r="AB1727" s="1152"/>
      <c r="AC1727" s="8"/>
      <c r="AD1727" s="8"/>
      <c r="AE1727" s="1795"/>
      <c r="AF1727" s="2406"/>
    </row>
    <row r="1728" spans="1:32" ht="15" customHeight="1" x14ac:dyDescent="0.25">
      <c r="A1728" s="70">
        <v>1</v>
      </c>
      <c r="B1728" s="70">
        <v>1</v>
      </c>
      <c r="C1728" s="405" t="s">
        <v>167</v>
      </c>
      <c r="D1728" s="519"/>
      <c r="E1728" s="2288"/>
      <c r="F1728" s="519"/>
      <c r="G1728" s="519"/>
      <c r="H1728" s="519"/>
      <c r="I1728" s="519"/>
      <c r="J1728" s="519"/>
      <c r="K1728" s="519"/>
      <c r="L1728" s="519"/>
      <c r="M1728" s="519"/>
      <c r="N1728" s="519"/>
      <c r="O1728" s="519"/>
      <c r="P1728" s="519"/>
      <c r="Q1728" s="8"/>
      <c r="R1728" s="8"/>
      <c r="S1728" s="8"/>
      <c r="T1728" s="8"/>
      <c r="U1728" s="8"/>
      <c r="V1728" s="8"/>
      <c r="W1728" s="1035"/>
      <c r="X1728" s="8"/>
      <c r="Y1728" s="8"/>
      <c r="Z1728" s="8"/>
      <c r="AA1728" s="8"/>
      <c r="AB1728" s="1152"/>
      <c r="AC1728" s="8"/>
      <c r="AD1728" s="8"/>
      <c r="AE1728" s="1795"/>
      <c r="AF1728" s="2406"/>
    </row>
    <row r="1729" spans="1:32" ht="15" customHeight="1" x14ac:dyDescent="0.25">
      <c r="A1729" s="70">
        <v>1</v>
      </c>
      <c r="B1729" s="70">
        <v>1</v>
      </c>
      <c r="C1729" s="510" t="s">
        <v>198</v>
      </c>
      <c r="D1729" s="519"/>
      <c r="E1729" s="2288">
        <f t="shared" ref="E1729:F1729" si="1364">E1731+E1730/2.7</f>
        <v>32.222222222222221</v>
      </c>
      <c r="F1729" s="519">
        <f t="shared" si="1364"/>
        <v>16.296296296296294</v>
      </c>
      <c r="G1729" s="519">
        <f>G1731+G1730/2.7</f>
        <v>0</v>
      </c>
      <c r="H1729" s="440">
        <f t="shared" ref="H1729:H1730" si="1365">G1729/F1729*100</f>
        <v>0</v>
      </c>
      <c r="I1729" s="519"/>
      <c r="J1729" s="519"/>
      <c r="K1729" s="519"/>
      <c r="L1729" s="519"/>
      <c r="M1729" s="519"/>
      <c r="N1729" s="519"/>
      <c r="O1729" s="519"/>
      <c r="P1729" s="519"/>
      <c r="Q1729" s="8"/>
      <c r="R1729" s="8"/>
      <c r="S1729" s="8"/>
      <c r="T1729" s="8"/>
      <c r="U1729" s="8"/>
      <c r="V1729" s="8"/>
      <c r="W1729" s="1035"/>
      <c r="X1729" s="8"/>
      <c r="Y1729" s="8"/>
      <c r="Z1729" s="8"/>
      <c r="AA1729" s="8"/>
      <c r="AB1729" s="1152"/>
      <c r="AC1729" s="2465"/>
      <c r="AD1729" s="8"/>
      <c r="AE1729" s="1795"/>
      <c r="AF1729" s="2406"/>
    </row>
    <row r="1730" spans="1:32" ht="15" customHeight="1" x14ac:dyDescent="0.25">
      <c r="B1730" s="70">
        <v>1</v>
      </c>
      <c r="C1730" s="510" t="s">
        <v>384</v>
      </c>
      <c r="D1730" s="519"/>
      <c r="E1730" s="2288">
        <v>87</v>
      </c>
      <c r="F1730" s="440">
        <f>ROUND(E1730/12*$C$4,0)</f>
        <v>44</v>
      </c>
      <c r="G1730" s="519"/>
      <c r="H1730" s="440">
        <f t="shared" si="1365"/>
        <v>0</v>
      </c>
      <c r="I1730" s="519"/>
      <c r="J1730" s="519"/>
      <c r="K1730" s="519"/>
      <c r="L1730" s="519"/>
      <c r="M1730" s="519"/>
      <c r="N1730" s="519"/>
      <c r="O1730" s="519"/>
      <c r="P1730" s="519"/>
      <c r="Q1730" s="8"/>
      <c r="R1730" s="8"/>
      <c r="S1730" s="8"/>
      <c r="T1730" s="8"/>
      <c r="U1730" s="8"/>
      <c r="V1730" s="8"/>
      <c r="W1730" s="1035"/>
      <c r="X1730" s="8"/>
      <c r="Y1730" s="8"/>
      <c r="Z1730" s="8"/>
      <c r="AA1730" s="8"/>
      <c r="AB1730" s="1152"/>
      <c r="AC1730" s="8"/>
      <c r="AD1730" s="8"/>
      <c r="AE1730" s="1795"/>
      <c r="AF1730" s="2406"/>
    </row>
    <row r="1731" spans="1:32" ht="15" customHeight="1" x14ac:dyDescent="0.25">
      <c r="A1731" s="70">
        <v>1</v>
      </c>
      <c r="B1731" s="70">
        <v>1</v>
      </c>
      <c r="C1731" s="510" t="s">
        <v>338</v>
      </c>
      <c r="D1731" s="519"/>
      <c r="E1731" s="2288"/>
      <c r="F1731" s="519">
        <f>ROUND(E1731/12*$C$4,0)</f>
        <v>0</v>
      </c>
      <c r="G1731" s="519"/>
      <c r="H1731" s="519"/>
      <c r="I1731" s="519"/>
      <c r="J1731" s="519"/>
      <c r="K1731" s="519"/>
      <c r="L1731" s="519"/>
      <c r="M1731" s="519"/>
      <c r="N1731" s="519"/>
      <c r="O1731" s="519"/>
      <c r="P1731" s="519"/>
      <c r="Q1731" s="8"/>
      <c r="R1731" s="8"/>
      <c r="S1731" s="8"/>
      <c r="T1731" s="8"/>
      <c r="U1731" s="8"/>
      <c r="V1731" s="8"/>
      <c r="W1731" s="1035"/>
      <c r="X1731" s="8"/>
      <c r="Y1731" s="8"/>
      <c r="Z1731" s="8"/>
      <c r="AA1731" s="8"/>
      <c r="AB1731" s="1152"/>
      <c r="AC1731" s="8"/>
      <c r="AD1731" s="8"/>
      <c r="AE1731" s="1795"/>
      <c r="AF1731" s="2406"/>
    </row>
    <row r="1732" spans="1:32" ht="15" customHeight="1" x14ac:dyDescent="0.25">
      <c r="A1732" s="70">
        <v>1</v>
      </c>
      <c r="B1732" s="70">
        <v>1</v>
      </c>
      <c r="C1732" s="510" t="s">
        <v>157</v>
      </c>
      <c r="D1732" s="519"/>
      <c r="E1732" s="2288">
        <f>E1733/8.5</f>
        <v>331.64705882352939</v>
      </c>
      <c r="F1732" s="440">
        <f t="shared" ref="F1732:G1732" si="1366">F1733/8.5</f>
        <v>165.88235294117646</v>
      </c>
      <c r="G1732" s="519">
        <f t="shared" si="1366"/>
        <v>170.69058823529411</v>
      </c>
      <c r="H1732" s="440">
        <f>G1732/F1732*100</f>
        <v>102.89858156028369</v>
      </c>
      <c r="I1732" s="519"/>
      <c r="J1732" s="519"/>
      <c r="K1732" s="519"/>
      <c r="L1732" s="519"/>
      <c r="M1732" s="519"/>
      <c r="N1732" s="519"/>
      <c r="O1732" s="519"/>
      <c r="P1732" s="519"/>
      <c r="Q1732" s="8"/>
      <c r="R1732" s="8"/>
      <c r="S1732" s="8"/>
      <c r="T1732" s="8"/>
      <c r="U1732" s="8"/>
      <c r="V1732" s="8"/>
      <c r="W1732" s="1035"/>
      <c r="X1732" s="8"/>
      <c r="Y1732" s="8"/>
      <c r="Z1732" s="8"/>
      <c r="AA1732" s="8"/>
      <c r="AB1732" s="1152"/>
      <c r="AC1732" s="2288">
        <f>AC1733/8.5</f>
        <v>0</v>
      </c>
      <c r="AD1732" s="8"/>
      <c r="AE1732" s="1795"/>
      <c r="AF1732" s="2406"/>
    </row>
    <row r="1733" spans="1:32" ht="15" customHeight="1" x14ac:dyDescent="0.25">
      <c r="A1733" s="70">
        <v>1</v>
      </c>
      <c r="B1733" s="70">
        <v>1</v>
      </c>
      <c r="C1733" s="641" t="s">
        <v>298</v>
      </c>
      <c r="D1733" s="519"/>
      <c r="E1733" s="2288">
        <v>2819</v>
      </c>
      <c r="F1733" s="440">
        <f>ROUND(E1733/12*$C$4,0)</f>
        <v>1410</v>
      </c>
      <c r="G1733" s="519">
        <v>1450.87</v>
      </c>
      <c r="H1733" s="440">
        <f>G1733/F1733*100</f>
        <v>102.89858156028369</v>
      </c>
      <c r="I1733" s="519"/>
      <c r="J1733" s="519"/>
      <c r="K1733" s="519"/>
      <c r="L1733" s="519"/>
      <c r="M1733" s="519"/>
      <c r="N1733" s="519"/>
      <c r="O1733" s="519"/>
      <c r="P1733" s="519"/>
      <c r="Q1733" s="8"/>
      <c r="R1733" s="8"/>
      <c r="S1733" s="8"/>
      <c r="T1733" s="8"/>
      <c r="U1733" s="8"/>
      <c r="V1733" s="8"/>
      <c r="W1733" s="1035"/>
      <c r="X1733" s="8"/>
      <c r="Y1733" s="8"/>
      <c r="Z1733" s="8"/>
      <c r="AA1733" s="8"/>
      <c r="AB1733" s="1152"/>
      <c r="AC1733" s="8"/>
      <c r="AD1733" s="8"/>
      <c r="AE1733" s="1795"/>
      <c r="AF1733" s="2406"/>
    </row>
    <row r="1734" spans="1:32" s="238" customFormat="1" ht="15" customHeight="1" x14ac:dyDescent="0.25">
      <c r="A1734" s="70">
        <v>1</v>
      </c>
      <c r="B1734" s="70">
        <v>1</v>
      </c>
      <c r="C1734" s="510" t="s">
        <v>158</v>
      </c>
      <c r="D1734" s="506"/>
      <c r="E1734" s="2319"/>
      <c r="F1734" s="511"/>
      <c r="G1734" s="506"/>
      <c r="H1734" s="511"/>
      <c r="I1734" s="506"/>
      <c r="J1734" s="506"/>
      <c r="K1734" s="506"/>
      <c r="L1734" s="506"/>
      <c r="M1734" s="506"/>
      <c r="N1734" s="506"/>
      <c r="O1734" s="506"/>
      <c r="P1734" s="506"/>
      <c r="Q1734" s="15"/>
      <c r="R1734" s="15"/>
      <c r="S1734" s="15"/>
      <c r="T1734" s="15"/>
      <c r="U1734" s="15"/>
      <c r="V1734" s="15"/>
      <c r="W1734" s="1036"/>
      <c r="X1734" s="15"/>
      <c r="Y1734" s="15"/>
      <c r="Z1734" s="15"/>
      <c r="AA1734" s="15"/>
      <c r="AB1734" s="1269"/>
      <c r="AC1734" s="15"/>
      <c r="AD1734" s="15"/>
      <c r="AE1734" s="1796"/>
      <c r="AF1734" s="2406"/>
    </row>
    <row r="1735" spans="1:32" s="238" customFormat="1" ht="15" customHeight="1" x14ac:dyDescent="0.25">
      <c r="A1735" s="70">
        <v>1</v>
      </c>
      <c r="B1735" s="70">
        <v>1</v>
      </c>
      <c r="C1735" s="640" t="s">
        <v>165</v>
      </c>
      <c r="D1735" s="581"/>
      <c r="E1735" s="2352">
        <f t="shared" ref="E1735:F1735" si="1367">E1733/3.9+E1729</f>
        <v>755.04273504273499</v>
      </c>
      <c r="F1735" s="581">
        <f t="shared" si="1367"/>
        <v>377.83475783475785</v>
      </c>
      <c r="G1735" s="581">
        <f>G1733/3.9+G1729</f>
        <v>372.01794871794868</v>
      </c>
      <c r="H1735" s="541">
        <f>G1735/F1735*100</f>
        <v>98.460488614085335</v>
      </c>
      <c r="I1735" s="581"/>
      <c r="J1735" s="581"/>
      <c r="K1735" s="581"/>
      <c r="L1735" s="581"/>
      <c r="M1735" s="581"/>
      <c r="N1735" s="581"/>
      <c r="O1735" s="581"/>
      <c r="P1735" s="581"/>
      <c r="Q1735" s="57">
        <v>576.17262000000005</v>
      </c>
      <c r="R1735" s="57">
        <v>576.17262000000005</v>
      </c>
      <c r="S1735" s="57">
        <v>576.17262000000005</v>
      </c>
      <c r="T1735" s="57">
        <v>576.17262000000005</v>
      </c>
      <c r="U1735" s="57">
        <v>576.17262000000005</v>
      </c>
      <c r="V1735" s="57">
        <v>576.17262000000005</v>
      </c>
      <c r="W1735" s="1037">
        <f>Q1735/12*$C$4+(R1735-Q1735)/11*5+(S1735-R1735)/10*4+(T1735-S1735)/9*3+(U1735-T1735)/8*2+(V1735-U1735)/7*1</f>
        <v>288.08631000000003</v>
      </c>
      <c r="X1735" s="57">
        <f>AB1735-AA1735</f>
        <v>287.66061999999999</v>
      </c>
      <c r="Y1735" s="57"/>
      <c r="Z1735" s="57">
        <f>X1735-W1735</f>
        <v>-0.42569000000003143</v>
      </c>
      <c r="AA1735" s="57">
        <v>0</v>
      </c>
      <c r="AB1735" s="1160">
        <v>287.66061999999999</v>
      </c>
      <c r="AC1735" s="2352">
        <f>AC1733/3.9</f>
        <v>0</v>
      </c>
      <c r="AD1735" s="57"/>
      <c r="AE1735" s="1799"/>
      <c r="AF1735" s="2406"/>
    </row>
    <row r="1736" spans="1:32" ht="18.75" customHeight="1" thickBot="1" x14ac:dyDescent="0.3">
      <c r="A1736" s="70">
        <v>1</v>
      </c>
      <c r="B1736" s="70">
        <v>1</v>
      </c>
      <c r="C1736" s="303" t="s">
        <v>166</v>
      </c>
      <c r="D1736" s="581"/>
      <c r="E1736" s="2352">
        <f>E1735</f>
        <v>755.04273504273499</v>
      </c>
      <c r="F1736" s="581">
        <f t="shared" ref="F1736:G1736" si="1368">F1735</f>
        <v>377.83475783475785</v>
      </c>
      <c r="G1736" s="581">
        <f t="shared" si="1368"/>
        <v>372.01794871794868</v>
      </c>
      <c r="H1736" s="541">
        <f>G1736/F1736*100</f>
        <v>98.460488614085335</v>
      </c>
      <c r="I1736" s="581"/>
      <c r="J1736" s="581"/>
      <c r="K1736" s="581"/>
      <c r="L1736" s="581"/>
      <c r="M1736" s="581"/>
      <c r="N1736" s="581"/>
      <c r="O1736" s="581"/>
      <c r="P1736" s="581"/>
      <c r="Q1736" s="57">
        <f t="shared" ref="Q1736:R1736" si="1369">Q1735</f>
        <v>576.17262000000005</v>
      </c>
      <c r="R1736" s="57">
        <f t="shared" si="1369"/>
        <v>576.17262000000005</v>
      </c>
      <c r="S1736" s="57">
        <f t="shared" ref="S1736:T1736" si="1370">S1735</f>
        <v>576.17262000000005</v>
      </c>
      <c r="T1736" s="57">
        <f t="shared" si="1370"/>
        <v>576.17262000000005</v>
      </c>
      <c r="U1736" s="57">
        <f t="shared" ref="U1736:V1736" si="1371">U1735</f>
        <v>576.17262000000005</v>
      </c>
      <c r="V1736" s="57">
        <f t="shared" si="1371"/>
        <v>576.17262000000005</v>
      </c>
      <c r="W1736" s="1037">
        <f t="shared" ref="W1736" si="1372">W1735</f>
        <v>288.08631000000003</v>
      </c>
      <c r="X1736" s="57">
        <f t="shared" ref="X1736:AA1736" si="1373">X1735</f>
        <v>287.66061999999999</v>
      </c>
      <c r="Y1736" s="57">
        <f t="shared" si="1373"/>
        <v>0</v>
      </c>
      <c r="Z1736" s="57">
        <f t="shared" si="1373"/>
        <v>-0.42569000000003143</v>
      </c>
      <c r="AA1736" s="57">
        <f t="shared" si="1373"/>
        <v>0</v>
      </c>
      <c r="AB1736" s="1160">
        <f>AB1735</f>
        <v>287.66061999999999</v>
      </c>
      <c r="AC1736" s="2352">
        <f>AC1735</f>
        <v>0</v>
      </c>
      <c r="AD1736" s="1160">
        <f>AD1735</f>
        <v>0</v>
      </c>
      <c r="AE1736" s="1160">
        <f>AE1735</f>
        <v>0</v>
      </c>
      <c r="AF1736" s="2406"/>
    </row>
    <row r="1737" spans="1:32" ht="15" customHeight="1" thickBot="1" x14ac:dyDescent="0.3">
      <c r="A1737" s="70">
        <v>1</v>
      </c>
      <c r="B1737" s="70">
        <v>1</v>
      </c>
      <c r="C1737" s="197" t="s">
        <v>17</v>
      </c>
      <c r="D1737" s="582"/>
      <c r="E1737" s="2358"/>
      <c r="F1737" s="582"/>
      <c r="G1737" s="582"/>
      <c r="H1737" s="582"/>
      <c r="I1737" s="582"/>
      <c r="J1737" s="582"/>
      <c r="K1737" s="582"/>
      <c r="L1737" s="582"/>
      <c r="M1737" s="582"/>
      <c r="N1737" s="582"/>
      <c r="O1737" s="582"/>
      <c r="P1737" s="582"/>
      <c r="Q1737" s="14">
        <f t="shared" ref="Q1737:R1737" si="1374">SUM(Q1736)</f>
        <v>576.17262000000005</v>
      </c>
      <c r="R1737" s="14">
        <f t="shared" si="1374"/>
        <v>576.17262000000005</v>
      </c>
      <c r="S1737" s="14">
        <f t="shared" ref="S1737:T1737" si="1375">SUM(S1736)</f>
        <v>576.17262000000005</v>
      </c>
      <c r="T1737" s="14">
        <f t="shared" si="1375"/>
        <v>576.17262000000005</v>
      </c>
      <c r="U1737" s="14">
        <f t="shared" ref="U1737:V1737" si="1376">SUM(U1736)</f>
        <v>576.17262000000005</v>
      </c>
      <c r="V1737" s="14">
        <f t="shared" si="1376"/>
        <v>576.17262000000005</v>
      </c>
      <c r="W1737" s="1040">
        <f t="shared" ref="W1737" si="1377">SUM(W1736)</f>
        <v>288.08631000000003</v>
      </c>
      <c r="X1737" s="14">
        <f>SUM(X1736)</f>
        <v>287.66061999999999</v>
      </c>
      <c r="Y1737" s="14"/>
      <c r="Z1737" s="14">
        <f>SUM(Z1736)</f>
        <v>-0.42569000000003143</v>
      </c>
      <c r="AA1737" s="14">
        <f>SUM(AA1736)</f>
        <v>0</v>
      </c>
      <c r="AB1737" s="1250">
        <f>SUM(AB1736)</f>
        <v>287.66061999999999</v>
      </c>
      <c r="AC1737" s="14">
        <f t="shared" ref="AC1737" si="1378">SUM(AC1736)</f>
        <v>0</v>
      </c>
      <c r="AD1737" s="1250">
        <f>SUM(AD1736)</f>
        <v>0</v>
      </c>
      <c r="AE1737" s="1250">
        <f>SUM(AE1736)</f>
        <v>0</v>
      </c>
      <c r="AF1737" s="2406"/>
    </row>
    <row r="1738" spans="1:32" ht="15" customHeight="1" x14ac:dyDescent="0.25">
      <c r="A1738" s="70">
        <v>1</v>
      </c>
      <c r="B1738" s="70">
        <v>1</v>
      </c>
      <c r="C1738" s="519"/>
      <c r="D1738" s="519"/>
      <c r="E1738" s="2288"/>
      <c r="F1738" s="519"/>
      <c r="G1738" s="519"/>
      <c r="H1738" s="519"/>
      <c r="I1738" s="519"/>
      <c r="J1738" s="519"/>
      <c r="K1738" s="519"/>
      <c r="L1738" s="519"/>
      <c r="M1738" s="519"/>
      <c r="N1738" s="519"/>
      <c r="O1738" s="519"/>
      <c r="P1738" s="519"/>
      <c r="Q1738" s="13"/>
      <c r="R1738" s="13"/>
      <c r="S1738" s="13"/>
      <c r="T1738" s="13"/>
      <c r="U1738" s="13"/>
      <c r="V1738" s="13"/>
      <c r="W1738" s="1038"/>
      <c r="X1738" s="13"/>
      <c r="Y1738" s="13"/>
      <c r="Z1738" s="13"/>
      <c r="AA1738" s="13"/>
      <c r="AB1738" s="1252"/>
      <c r="AC1738" s="13"/>
      <c r="AD1738" s="13"/>
      <c r="AE1738" s="1798"/>
      <c r="AF1738" s="2406"/>
    </row>
    <row r="1739" spans="1:32" ht="15" customHeight="1" x14ac:dyDescent="0.25">
      <c r="A1739" s="70">
        <v>1</v>
      </c>
      <c r="B1739" s="70">
        <v>1</v>
      </c>
      <c r="C1739" s="1285" t="s">
        <v>417</v>
      </c>
      <c r="D1739" s="519"/>
      <c r="E1739" s="2288"/>
      <c r="F1739" s="519"/>
      <c r="G1739" s="519"/>
      <c r="H1739" s="519"/>
      <c r="I1739" s="519"/>
      <c r="J1739" s="519"/>
      <c r="K1739" s="519"/>
      <c r="L1739" s="519"/>
      <c r="M1739" s="519"/>
      <c r="N1739" s="519"/>
      <c r="O1739" s="519"/>
      <c r="P1739" s="519"/>
      <c r="Q1739" s="8"/>
      <c r="R1739" s="8"/>
      <c r="S1739" s="8"/>
      <c r="T1739" s="8"/>
      <c r="U1739" s="8"/>
      <c r="V1739" s="8"/>
      <c r="W1739" s="1035"/>
      <c r="X1739" s="8"/>
      <c r="Y1739" s="8"/>
      <c r="Z1739" s="8"/>
      <c r="AA1739" s="8"/>
      <c r="AB1739" s="1152"/>
      <c r="AC1739" s="8"/>
      <c r="AD1739" s="8"/>
      <c r="AE1739" s="1795"/>
      <c r="AF1739" s="2406"/>
    </row>
    <row r="1740" spans="1:32" ht="15.75" customHeight="1" x14ac:dyDescent="0.25">
      <c r="A1740" s="70">
        <v>1</v>
      </c>
      <c r="B1740" s="70">
        <v>1</v>
      </c>
      <c r="C1740" s="356" t="s">
        <v>160</v>
      </c>
      <c r="D1740" s="519"/>
      <c r="E1740" s="2288"/>
      <c r="F1740" s="519"/>
      <c r="G1740" s="519"/>
      <c r="H1740" s="519"/>
      <c r="I1740" s="519"/>
      <c r="J1740" s="519"/>
      <c r="K1740" s="519"/>
      <c r="L1740" s="519"/>
      <c r="M1740" s="519"/>
      <c r="N1740" s="519"/>
      <c r="O1740" s="519"/>
      <c r="P1740" s="519"/>
      <c r="Q1740" s="13">
        <v>159.15990000000002</v>
      </c>
      <c r="R1740" s="13">
        <v>159.15990000000002</v>
      </c>
      <c r="S1740" s="13">
        <v>159.15990000000002</v>
      </c>
      <c r="T1740" s="13">
        <v>159.15990000000002</v>
      </c>
      <c r="U1740" s="13">
        <v>159.15990000000002</v>
      </c>
      <c r="V1740" s="13">
        <v>159.15990000000002</v>
      </c>
      <c r="W1740" s="1038">
        <f>Q1740/12*$C$4+(R1740-Q1740)/11*5+(S1740-R1740)/10*4+(T1740-S1740)/9*3+(U1740-T1740)/8*2+(V1740-U1740)/7*1</f>
        <v>79.579950000000011</v>
      </c>
      <c r="X1740" s="13">
        <f>AB1740-AA1740</f>
        <v>5.4402000000000008</v>
      </c>
      <c r="Y1740" s="13"/>
      <c r="Z1740" s="13">
        <f>X1740-W1740</f>
        <v>-74.139750000000006</v>
      </c>
      <c r="AA1740" s="13">
        <v>0</v>
      </c>
      <c r="AB1740" s="1252">
        <v>5.4402000000000008</v>
      </c>
      <c r="AC1740" s="13"/>
      <c r="AD1740" s="13"/>
      <c r="AE1740" s="1798"/>
      <c r="AF1740" s="2406"/>
    </row>
    <row r="1741" spans="1:32" ht="15" customHeight="1" x14ac:dyDescent="0.25">
      <c r="A1741" s="70">
        <v>1</v>
      </c>
      <c r="B1741" s="70">
        <v>1</v>
      </c>
      <c r="C1741" s="120" t="s">
        <v>142</v>
      </c>
      <c r="D1741" s="519"/>
      <c r="E1741" s="2288">
        <v>10</v>
      </c>
      <c r="F1741" s="440">
        <f t="shared" ref="F1741:F1744" si="1379">ROUND(E1741/12*$C$4,0)</f>
        <v>5</v>
      </c>
      <c r="G1741" s="519"/>
      <c r="H1741" s="440">
        <f>G1741/F1741*100</f>
        <v>0</v>
      </c>
      <c r="I1741" s="519"/>
      <c r="J1741" s="519"/>
      <c r="K1741" s="519"/>
      <c r="L1741" s="519"/>
      <c r="M1741" s="519"/>
      <c r="N1741" s="519"/>
      <c r="O1741" s="519"/>
      <c r="P1741" s="519"/>
      <c r="Q1741" s="8"/>
      <c r="R1741" s="8"/>
      <c r="S1741" s="8"/>
      <c r="T1741" s="8"/>
      <c r="U1741" s="8"/>
      <c r="V1741" s="8"/>
      <c r="W1741" s="1035"/>
      <c r="X1741" s="8"/>
      <c r="Y1741" s="8"/>
      <c r="Z1741" s="8"/>
      <c r="AA1741" s="8"/>
      <c r="AB1741" s="1152"/>
      <c r="AC1741" s="8"/>
      <c r="AD1741" s="8"/>
      <c r="AE1741" s="1795"/>
      <c r="AF1741" s="2406"/>
    </row>
    <row r="1742" spans="1:32" ht="30" customHeight="1" x14ac:dyDescent="0.25">
      <c r="A1742" s="70">
        <v>1</v>
      </c>
      <c r="B1742" s="70">
        <v>1</v>
      </c>
      <c r="C1742" s="120" t="s">
        <v>196</v>
      </c>
      <c r="D1742" s="519"/>
      <c r="E1742" s="2288">
        <v>25</v>
      </c>
      <c r="F1742" s="440">
        <f t="shared" si="1379"/>
        <v>13</v>
      </c>
      <c r="G1742" s="519"/>
      <c r="H1742" s="440">
        <f>G1742/F1742*100</f>
        <v>0</v>
      </c>
      <c r="I1742" s="519"/>
      <c r="J1742" s="519"/>
      <c r="K1742" s="519"/>
      <c r="L1742" s="519"/>
      <c r="M1742" s="519"/>
      <c r="N1742" s="519"/>
      <c r="O1742" s="519"/>
      <c r="P1742" s="519"/>
      <c r="Q1742" s="8"/>
      <c r="R1742" s="8"/>
      <c r="S1742" s="8"/>
      <c r="T1742" s="8"/>
      <c r="U1742" s="8"/>
      <c r="V1742" s="8"/>
      <c r="W1742" s="1035"/>
      <c r="X1742" s="8"/>
      <c r="Y1742" s="8"/>
      <c r="Z1742" s="8"/>
      <c r="AA1742" s="8"/>
      <c r="AB1742" s="1152"/>
      <c r="AC1742" s="8"/>
      <c r="AD1742" s="8"/>
      <c r="AE1742" s="1795"/>
      <c r="AF1742" s="2406"/>
    </row>
    <row r="1743" spans="1:32" ht="15" customHeight="1" x14ac:dyDescent="0.25">
      <c r="B1743" s="70">
        <v>1</v>
      </c>
      <c r="C1743" s="120" t="s">
        <v>133</v>
      </c>
      <c r="D1743" s="519"/>
      <c r="E1743" s="2288">
        <v>35</v>
      </c>
      <c r="F1743" s="440">
        <f t="shared" si="1379"/>
        <v>18</v>
      </c>
      <c r="G1743" s="519"/>
      <c r="H1743" s="440">
        <f>G1743/F1743*100</f>
        <v>0</v>
      </c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8"/>
      <c r="V1743" s="8"/>
      <c r="W1743" s="1035"/>
      <c r="X1743" s="8"/>
      <c r="Y1743" s="8"/>
      <c r="Z1743" s="8"/>
      <c r="AA1743" s="8"/>
      <c r="AB1743" s="1152"/>
      <c r="AC1743" s="8"/>
      <c r="AD1743" s="8"/>
      <c r="AE1743" s="1795"/>
      <c r="AF1743" s="2406"/>
    </row>
    <row r="1744" spans="1:32" ht="15" customHeight="1" x14ac:dyDescent="0.25">
      <c r="B1744" s="70">
        <v>1</v>
      </c>
      <c r="C1744" s="120" t="s">
        <v>288</v>
      </c>
      <c r="D1744" s="519"/>
      <c r="E1744" s="2288">
        <v>250</v>
      </c>
      <c r="F1744" s="440">
        <f t="shared" si="1379"/>
        <v>125</v>
      </c>
      <c r="G1744" s="519">
        <v>20</v>
      </c>
      <c r="H1744" s="440">
        <f>G1744/F1744*100</f>
        <v>16</v>
      </c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8"/>
      <c r="V1744" s="8"/>
      <c r="W1744" s="1035"/>
      <c r="X1744" s="8"/>
      <c r="Y1744" s="8"/>
      <c r="Z1744" s="8"/>
      <c r="AA1744" s="8"/>
      <c r="AB1744" s="1152"/>
      <c r="AC1744" s="8"/>
      <c r="AD1744" s="8"/>
      <c r="AE1744" s="1795"/>
      <c r="AF1744" s="2406"/>
    </row>
    <row r="1745" spans="1:32" ht="15.75" customHeight="1" thickBot="1" x14ac:dyDescent="0.3">
      <c r="B1745" s="70">
        <v>1</v>
      </c>
      <c r="C1745" s="303" t="s">
        <v>166</v>
      </c>
      <c r="D1745" s="506"/>
      <c r="E1745" s="2319"/>
      <c r="F1745" s="506"/>
      <c r="G1745" s="506"/>
      <c r="H1745" s="506"/>
      <c r="I1745" s="506"/>
      <c r="J1745" s="506"/>
      <c r="K1745" s="506"/>
      <c r="L1745" s="506"/>
      <c r="M1745" s="506"/>
      <c r="N1745" s="506"/>
      <c r="O1745" s="506"/>
      <c r="P1745" s="506"/>
      <c r="Q1745" s="18">
        <f t="shared" ref="Q1745:V1745" si="1380">Q1740</f>
        <v>159.15990000000002</v>
      </c>
      <c r="R1745" s="18">
        <f t="shared" si="1380"/>
        <v>159.15990000000002</v>
      </c>
      <c r="S1745" s="18">
        <f t="shared" si="1380"/>
        <v>159.15990000000002</v>
      </c>
      <c r="T1745" s="18">
        <f t="shared" si="1380"/>
        <v>159.15990000000002</v>
      </c>
      <c r="U1745" s="18">
        <f t="shared" si="1380"/>
        <v>159.15990000000002</v>
      </c>
      <c r="V1745" s="18">
        <f t="shared" si="1380"/>
        <v>159.15990000000002</v>
      </c>
      <c r="W1745" s="1039">
        <f t="shared" ref="W1745:AB1745" si="1381">W1740</f>
        <v>79.579950000000011</v>
      </c>
      <c r="X1745" s="18">
        <f t="shared" si="1381"/>
        <v>5.4402000000000008</v>
      </c>
      <c r="Y1745" s="18">
        <f t="shared" si="1381"/>
        <v>0</v>
      </c>
      <c r="Z1745" s="18">
        <f t="shared" si="1381"/>
        <v>-74.139750000000006</v>
      </c>
      <c r="AA1745" s="18">
        <f t="shared" si="1381"/>
        <v>0</v>
      </c>
      <c r="AB1745" s="2409">
        <f t="shared" si="1381"/>
        <v>5.4402000000000008</v>
      </c>
      <c r="AC1745" s="18"/>
      <c r="AD1745" s="2409">
        <f t="shared" ref="AD1745:AE1745" si="1382">AD1740</f>
        <v>0</v>
      </c>
      <c r="AE1745" s="2409">
        <f t="shared" si="1382"/>
        <v>0</v>
      </c>
      <c r="AF1745" s="2406"/>
    </row>
    <row r="1746" spans="1:32" ht="15" customHeight="1" thickBot="1" x14ac:dyDescent="0.3">
      <c r="A1746" s="70">
        <v>1</v>
      </c>
      <c r="B1746" s="70">
        <v>1</v>
      </c>
      <c r="C1746" s="197" t="s">
        <v>17</v>
      </c>
      <c r="D1746" s="582"/>
      <c r="E1746" s="2358"/>
      <c r="F1746" s="582"/>
      <c r="G1746" s="582"/>
      <c r="H1746" s="582"/>
      <c r="I1746" s="582"/>
      <c r="J1746" s="582"/>
      <c r="K1746" s="582"/>
      <c r="L1746" s="582"/>
      <c r="M1746" s="582"/>
      <c r="N1746" s="582"/>
      <c r="O1746" s="582"/>
      <c r="P1746" s="582"/>
      <c r="Q1746" s="14">
        <f t="shared" ref="Q1746:V1746" si="1383">Q1745</f>
        <v>159.15990000000002</v>
      </c>
      <c r="R1746" s="14">
        <f t="shared" si="1383"/>
        <v>159.15990000000002</v>
      </c>
      <c r="S1746" s="14">
        <f t="shared" si="1383"/>
        <v>159.15990000000002</v>
      </c>
      <c r="T1746" s="14">
        <f t="shared" si="1383"/>
        <v>159.15990000000002</v>
      </c>
      <c r="U1746" s="14">
        <f t="shared" si="1383"/>
        <v>159.15990000000002</v>
      </c>
      <c r="V1746" s="14">
        <f t="shared" si="1383"/>
        <v>159.15990000000002</v>
      </c>
      <c r="W1746" s="1040">
        <f t="shared" ref="W1746:AB1746" si="1384">W1745</f>
        <v>79.579950000000011</v>
      </c>
      <c r="X1746" s="14">
        <f t="shared" si="1384"/>
        <v>5.4402000000000008</v>
      </c>
      <c r="Y1746" s="14">
        <f t="shared" si="1384"/>
        <v>0</v>
      </c>
      <c r="Z1746" s="14">
        <f t="shared" si="1384"/>
        <v>-74.139750000000006</v>
      </c>
      <c r="AA1746" s="14">
        <f t="shared" si="1384"/>
        <v>0</v>
      </c>
      <c r="AB1746" s="1250">
        <f t="shared" si="1384"/>
        <v>5.4402000000000008</v>
      </c>
      <c r="AC1746" s="14"/>
      <c r="AD1746" s="1250">
        <f t="shared" ref="AD1746:AE1746" si="1385">AD1745</f>
        <v>0</v>
      </c>
      <c r="AE1746" s="1250">
        <f t="shared" si="1385"/>
        <v>0</v>
      </c>
      <c r="AF1746" s="2406"/>
    </row>
    <row r="1747" spans="1:32" ht="7.5" customHeight="1" x14ac:dyDescent="0.25">
      <c r="A1747" s="70">
        <v>1</v>
      </c>
      <c r="B1747" s="70">
        <v>1</v>
      </c>
      <c r="C1747" s="519"/>
      <c r="D1747" s="519"/>
      <c r="E1747" s="2288"/>
      <c r="F1747" s="519"/>
      <c r="G1747" s="519"/>
      <c r="H1747" s="519"/>
      <c r="I1747" s="519"/>
      <c r="J1747" s="519"/>
      <c r="K1747" s="519"/>
      <c r="L1747" s="519"/>
      <c r="M1747" s="519"/>
      <c r="N1747" s="519"/>
      <c r="O1747" s="519"/>
      <c r="P1747" s="519"/>
      <c r="Q1747" s="13"/>
      <c r="R1747" s="13"/>
      <c r="S1747" s="13"/>
      <c r="T1747" s="13"/>
      <c r="U1747" s="13"/>
      <c r="V1747" s="13"/>
      <c r="W1747" s="1038"/>
      <c r="X1747" s="13"/>
      <c r="Y1747" s="13"/>
      <c r="Z1747" s="13"/>
      <c r="AA1747" s="13"/>
      <c r="AB1747" s="1252"/>
      <c r="AC1747" s="13"/>
      <c r="AD1747" s="13"/>
      <c r="AE1747" s="1798"/>
      <c r="AF1747" s="2406"/>
    </row>
    <row r="1748" spans="1:32" ht="45" customHeight="1" x14ac:dyDescent="0.25">
      <c r="A1748" s="70">
        <v>1</v>
      </c>
      <c r="B1748" s="70">
        <v>1</v>
      </c>
      <c r="C1748" s="1285" t="s">
        <v>418</v>
      </c>
      <c r="D1748" s="519"/>
      <c r="E1748" s="2288"/>
      <c r="F1748" s="519"/>
      <c r="G1748" s="519"/>
      <c r="H1748" s="519"/>
      <c r="I1748" s="519"/>
      <c r="J1748" s="519"/>
      <c r="K1748" s="519"/>
      <c r="L1748" s="519"/>
      <c r="M1748" s="519"/>
      <c r="N1748" s="519"/>
      <c r="O1748" s="519"/>
      <c r="P1748" s="519"/>
      <c r="Q1748" s="8"/>
      <c r="R1748" s="8"/>
      <c r="S1748" s="8"/>
      <c r="T1748" s="8"/>
      <c r="U1748" s="8"/>
      <c r="V1748" s="8"/>
      <c r="W1748" s="1035"/>
      <c r="X1748" s="8"/>
      <c r="Y1748" s="8"/>
      <c r="Z1748" s="8"/>
      <c r="AA1748" s="8"/>
      <c r="AB1748" s="1152"/>
      <c r="AC1748" s="8"/>
      <c r="AD1748" s="8"/>
      <c r="AE1748" s="1795"/>
      <c r="AF1748" s="2406"/>
    </row>
    <row r="1749" spans="1:32" ht="15.75" customHeight="1" x14ac:dyDescent="0.25">
      <c r="A1749" s="70">
        <v>1</v>
      </c>
      <c r="B1749" s="70">
        <v>1</v>
      </c>
      <c r="C1749" s="356" t="s">
        <v>160</v>
      </c>
      <c r="D1749" s="519"/>
      <c r="E1749" s="2288"/>
      <c r="F1749" s="519"/>
      <c r="G1749" s="519"/>
      <c r="H1749" s="519"/>
      <c r="I1749" s="519"/>
      <c r="J1749" s="519"/>
      <c r="K1749" s="519"/>
      <c r="L1749" s="519"/>
      <c r="M1749" s="519"/>
      <c r="N1749" s="519"/>
      <c r="O1749" s="519"/>
      <c r="P1749" s="519"/>
      <c r="Q1749" s="13">
        <v>202.95392999999999</v>
      </c>
      <c r="R1749" s="13">
        <v>202.95392999999999</v>
      </c>
      <c r="S1749" s="13">
        <v>202.95392999999999</v>
      </c>
      <c r="T1749" s="13">
        <v>202.95392999999999</v>
      </c>
      <c r="U1749" s="13">
        <v>202.95392999999999</v>
      </c>
      <c r="V1749" s="13">
        <v>202.95392999999999</v>
      </c>
      <c r="W1749" s="1038">
        <f>Q1749/12*$C$4+(R1749-Q1749)/11*5+(S1749-R1749)/10*4+(T1749-S1749)/9*3+(U1749-T1749)/8*2+(V1749-U1749)/7*1</f>
        <v>101.47696499999999</v>
      </c>
      <c r="X1749" s="13">
        <f>AB1749-AA1749</f>
        <v>62.290289999999999</v>
      </c>
      <c r="Y1749" s="13"/>
      <c r="Z1749" s="13">
        <f>X1749-W1749</f>
        <v>-39.186674999999994</v>
      </c>
      <c r="AA1749" s="13">
        <v>0</v>
      </c>
      <c r="AB1749" s="1252">
        <v>62.290289999999999</v>
      </c>
      <c r="AC1749" s="13"/>
      <c r="AD1749" s="13"/>
      <c r="AE1749" s="1798"/>
      <c r="AF1749" s="2406"/>
    </row>
    <row r="1750" spans="1:32" ht="15" customHeight="1" x14ac:dyDescent="0.25">
      <c r="A1750" s="70">
        <v>1</v>
      </c>
      <c r="B1750" s="70">
        <v>1</v>
      </c>
      <c r="C1750" s="642" t="s">
        <v>142</v>
      </c>
      <c r="D1750" s="519"/>
      <c r="E1750" s="2288">
        <v>10</v>
      </c>
      <c r="F1750" s="440">
        <f t="shared" ref="F1750:F1753" si="1386">ROUND(E1750/12*$C$4,0)</f>
        <v>5</v>
      </c>
      <c r="G1750" s="519"/>
      <c r="H1750" s="519">
        <f>G1750/F1750*100</f>
        <v>0</v>
      </c>
      <c r="I1750" s="519"/>
      <c r="J1750" s="519"/>
      <c r="K1750" s="519"/>
      <c r="L1750" s="519"/>
      <c r="M1750" s="519"/>
      <c r="N1750" s="519"/>
      <c r="O1750" s="519"/>
      <c r="P1750" s="519"/>
      <c r="Q1750" s="8"/>
      <c r="R1750" s="8"/>
      <c r="S1750" s="8"/>
      <c r="T1750" s="8"/>
      <c r="U1750" s="8"/>
      <c r="V1750" s="8"/>
      <c r="W1750" s="1035"/>
      <c r="X1750" s="8"/>
      <c r="Y1750" s="8"/>
      <c r="Z1750" s="8"/>
      <c r="AA1750" s="8"/>
      <c r="AB1750" s="1152"/>
      <c r="AC1750" s="8"/>
      <c r="AD1750" s="8"/>
      <c r="AE1750" s="1795"/>
      <c r="AF1750" s="2406"/>
    </row>
    <row r="1751" spans="1:32" ht="30" customHeight="1" x14ac:dyDescent="0.25">
      <c r="A1751" s="70">
        <v>1</v>
      </c>
      <c r="B1751" s="70">
        <v>1</v>
      </c>
      <c r="C1751" s="260" t="s">
        <v>196</v>
      </c>
      <c r="D1751" s="519"/>
      <c r="E1751" s="2288">
        <v>16</v>
      </c>
      <c r="F1751" s="440">
        <f t="shared" si="1386"/>
        <v>8</v>
      </c>
      <c r="G1751" s="519"/>
      <c r="H1751" s="519">
        <f>G1751/F1751*100</f>
        <v>0</v>
      </c>
      <c r="I1751" s="519"/>
      <c r="J1751" s="519"/>
      <c r="K1751" s="519"/>
      <c r="L1751" s="519"/>
      <c r="M1751" s="519"/>
      <c r="N1751" s="519"/>
      <c r="O1751" s="519"/>
      <c r="P1751" s="519"/>
      <c r="Q1751" s="8"/>
      <c r="R1751" s="8"/>
      <c r="S1751" s="8"/>
      <c r="T1751" s="8"/>
      <c r="U1751" s="8"/>
      <c r="V1751" s="8"/>
      <c r="W1751" s="1035"/>
      <c r="X1751" s="8"/>
      <c r="Y1751" s="8"/>
      <c r="Z1751" s="8"/>
      <c r="AA1751" s="8"/>
      <c r="AB1751" s="1152"/>
      <c r="AC1751" s="8"/>
      <c r="AD1751" s="8"/>
      <c r="AE1751" s="1795"/>
      <c r="AF1751" s="2406"/>
    </row>
    <row r="1752" spans="1:32" ht="15" customHeight="1" x14ac:dyDescent="0.25">
      <c r="A1752" s="70">
        <v>1</v>
      </c>
      <c r="B1752" s="70">
        <v>1</v>
      </c>
      <c r="C1752" s="642" t="s">
        <v>133</v>
      </c>
      <c r="D1752" s="519"/>
      <c r="E1752" s="2288">
        <v>35</v>
      </c>
      <c r="F1752" s="440">
        <f t="shared" si="1386"/>
        <v>18</v>
      </c>
      <c r="G1752" s="519"/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8"/>
      <c r="R1752" s="8"/>
      <c r="S1752" s="8"/>
      <c r="T1752" s="8"/>
      <c r="U1752" s="8"/>
      <c r="V1752" s="8"/>
      <c r="W1752" s="1035"/>
      <c r="X1752" s="8"/>
      <c r="Y1752" s="8"/>
      <c r="Z1752" s="8"/>
      <c r="AA1752" s="8"/>
      <c r="AB1752" s="1152"/>
      <c r="AC1752" s="8"/>
      <c r="AD1752" s="8"/>
      <c r="AE1752" s="1795"/>
      <c r="AF1752" s="2406"/>
    </row>
    <row r="1753" spans="1:32" ht="15" customHeight="1" x14ac:dyDescent="0.25">
      <c r="A1753" s="70">
        <v>1</v>
      </c>
      <c r="B1753" s="70">
        <v>1</v>
      </c>
      <c r="C1753" s="642" t="s">
        <v>288</v>
      </c>
      <c r="D1753" s="519"/>
      <c r="E1753" s="2288">
        <v>500</v>
      </c>
      <c r="F1753" s="440">
        <f t="shared" si="1386"/>
        <v>250</v>
      </c>
      <c r="G1753" s="519">
        <v>229</v>
      </c>
      <c r="H1753" s="519">
        <f>G1753/F1753*100</f>
        <v>91.600000000000009</v>
      </c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1035"/>
      <c r="X1753" s="8"/>
      <c r="Y1753" s="8"/>
      <c r="Z1753" s="8"/>
      <c r="AA1753" s="8"/>
      <c r="AB1753" s="1152"/>
      <c r="AC1753" s="8"/>
      <c r="AD1753" s="8"/>
      <c r="AE1753" s="1795"/>
      <c r="AF1753" s="2406"/>
    </row>
    <row r="1754" spans="1:32" ht="15.75" customHeight="1" thickBot="1" x14ac:dyDescent="0.3">
      <c r="B1754" s="70">
        <v>1</v>
      </c>
      <c r="C1754" s="303" t="s">
        <v>166</v>
      </c>
      <c r="D1754" s="506"/>
      <c r="E1754" s="2319"/>
      <c r="F1754" s="506"/>
      <c r="G1754" s="506"/>
      <c r="H1754" s="506"/>
      <c r="I1754" s="506"/>
      <c r="J1754" s="506"/>
      <c r="K1754" s="506"/>
      <c r="L1754" s="506"/>
      <c r="M1754" s="506"/>
      <c r="N1754" s="506"/>
      <c r="O1754" s="506"/>
      <c r="P1754" s="506"/>
      <c r="Q1754" s="18">
        <f t="shared" ref="Q1754:V1754" si="1387">Q1749</f>
        <v>202.95392999999999</v>
      </c>
      <c r="R1754" s="18">
        <f t="shared" si="1387"/>
        <v>202.95392999999999</v>
      </c>
      <c r="S1754" s="18">
        <f t="shared" si="1387"/>
        <v>202.95392999999999</v>
      </c>
      <c r="T1754" s="18">
        <f t="shared" si="1387"/>
        <v>202.95392999999999</v>
      </c>
      <c r="U1754" s="18">
        <f t="shared" si="1387"/>
        <v>202.95392999999999</v>
      </c>
      <c r="V1754" s="18">
        <f t="shared" si="1387"/>
        <v>202.95392999999999</v>
      </c>
      <c r="W1754" s="1039">
        <f t="shared" ref="W1754:AB1754" si="1388">W1749</f>
        <v>101.47696499999999</v>
      </c>
      <c r="X1754" s="18">
        <f t="shared" si="1388"/>
        <v>62.290289999999999</v>
      </c>
      <c r="Y1754" s="18">
        <f t="shared" si="1388"/>
        <v>0</v>
      </c>
      <c r="Z1754" s="18">
        <f t="shared" si="1388"/>
        <v>-39.186674999999994</v>
      </c>
      <c r="AA1754" s="18">
        <f t="shared" si="1388"/>
        <v>0</v>
      </c>
      <c r="AB1754" s="2409">
        <f t="shared" si="1388"/>
        <v>62.290289999999999</v>
      </c>
      <c r="AC1754" s="18"/>
      <c r="AD1754" s="2409">
        <f t="shared" ref="AD1754:AE1754" si="1389">AD1749</f>
        <v>0</v>
      </c>
      <c r="AE1754" s="2409">
        <f t="shared" si="1389"/>
        <v>0</v>
      </c>
      <c r="AF1754" s="2406"/>
    </row>
    <row r="1755" spans="1:32" ht="15" customHeight="1" thickBot="1" x14ac:dyDescent="0.3">
      <c r="A1755" s="70">
        <v>1</v>
      </c>
      <c r="B1755" s="70">
        <v>1</v>
      </c>
      <c r="C1755" s="197" t="s">
        <v>17</v>
      </c>
      <c r="D1755" s="582"/>
      <c r="E1755" s="2358"/>
      <c r="F1755" s="582"/>
      <c r="G1755" s="582"/>
      <c r="H1755" s="582"/>
      <c r="I1755" s="582"/>
      <c r="J1755" s="582"/>
      <c r="K1755" s="582"/>
      <c r="L1755" s="582"/>
      <c r="M1755" s="582"/>
      <c r="N1755" s="582"/>
      <c r="O1755" s="582"/>
      <c r="P1755" s="582"/>
      <c r="Q1755" s="14">
        <f t="shared" ref="Q1755:V1755" si="1390">Q1754</f>
        <v>202.95392999999999</v>
      </c>
      <c r="R1755" s="14">
        <f t="shared" si="1390"/>
        <v>202.95392999999999</v>
      </c>
      <c r="S1755" s="14">
        <f t="shared" si="1390"/>
        <v>202.95392999999999</v>
      </c>
      <c r="T1755" s="14">
        <f t="shared" si="1390"/>
        <v>202.95392999999999</v>
      </c>
      <c r="U1755" s="14">
        <f t="shared" si="1390"/>
        <v>202.95392999999999</v>
      </c>
      <c r="V1755" s="14">
        <f t="shared" si="1390"/>
        <v>202.95392999999999</v>
      </c>
      <c r="W1755" s="1040">
        <f t="shared" ref="W1755:AB1755" si="1391">W1754</f>
        <v>101.47696499999999</v>
      </c>
      <c r="X1755" s="14">
        <f t="shared" si="1391"/>
        <v>62.290289999999999</v>
      </c>
      <c r="Y1755" s="14">
        <f t="shared" si="1391"/>
        <v>0</v>
      </c>
      <c r="Z1755" s="14">
        <f t="shared" si="1391"/>
        <v>-39.186674999999994</v>
      </c>
      <c r="AA1755" s="14">
        <f t="shared" si="1391"/>
        <v>0</v>
      </c>
      <c r="AB1755" s="1250">
        <f t="shared" si="1391"/>
        <v>62.290289999999999</v>
      </c>
      <c r="AC1755" s="14"/>
      <c r="AD1755" s="1250">
        <f t="shared" ref="AD1755:AE1755" si="1392">AD1754</f>
        <v>0</v>
      </c>
      <c r="AE1755" s="1250">
        <f t="shared" si="1392"/>
        <v>0</v>
      </c>
      <c r="AF1755" s="2406"/>
    </row>
    <row r="1756" spans="1:32" ht="20.25" customHeight="1" x14ac:dyDescent="0.25">
      <c r="A1756" s="70">
        <v>1</v>
      </c>
      <c r="B1756" s="70">
        <v>1</v>
      </c>
      <c r="C1756" s="519"/>
      <c r="D1756" s="519"/>
      <c r="E1756" s="2288"/>
      <c r="F1756" s="519"/>
      <c r="G1756" s="519"/>
      <c r="H1756" s="519"/>
      <c r="I1756" s="519"/>
      <c r="J1756" s="519"/>
      <c r="K1756" s="519"/>
      <c r="L1756" s="519"/>
      <c r="M1756" s="519"/>
      <c r="N1756" s="519"/>
      <c r="O1756" s="519"/>
      <c r="P1756" s="519"/>
      <c r="Q1756" s="13"/>
      <c r="R1756" s="13"/>
      <c r="S1756" s="13"/>
      <c r="T1756" s="13"/>
      <c r="U1756" s="13"/>
      <c r="V1756" s="13"/>
      <c r="W1756" s="1038"/>
      <c r="X1756" s="13"/>
      <c r="Y1756" s="13"/>
      <c r="Z1756" s="13"/>
      <c r="AA1756" s="13"/>
      <c r="AB1756" s="1252"/>
      <c r="AC1756" s="13"/>
      <c r="AD1756" s="13"/>
      <c r="AE1756" s="1798"/>
      <c r="AF1756" s="2406"/>
    </row>
    <row r="1757" spans="1:32" ht="35.25" customHeight="1" x14ac:dyDescent="0.25">
      <c r="A1757" s="70">
        <v>1</v>
      </c>
      <c r="B1757" s="70">
        <v>1</v>
      </c>
      <c r="C1757" s="1285" t="s">
        <v>458</v>
      </c>
      <c r="D1757" s="519"/>
      <c r="E1757" s="2288"/>
      <c r="F1757" s="519"/>
      <c r="G1757" s="519"/>
      <c r="H1757" s="519"/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8"/>
      <c r="W1757" s="1035"/>
      <c r="X1757" s="8"/>
      <c r="Y1757" s="8"/>
      <c r="Z1757" s="8"/>
      <c r="AA1757" s="8"/>
      <c r="AB1757" s="1152"/>
      <c r="AC1757" s="8"/>
      <c r="AD1757" s="8"/>
      <c r="AE1757" s="1795"/>
      <c r="AF1757" s="2406"/>
    </row>
    <row r="1758" spans="1:32" ht="15" customHeight="1" x14ac:dyDescent="0.25">
      <c r="A1758" s="70">
        <v>1</v>
      </c>
      <c r="B1758" s="70">
        <v>1</v>
      </c>
      <c r="C1758" s="405" t="s">
        <v>167</v>
      </c>
      <c r="D1758" s="519"/>
      <c r="E1758" s="2288"/>
      <c r="F1758" s="519"/>
      <c r="G1758" s="519"/>
      <c r="H1758" s="519"/>
      <c r="I1758" s="519"/>
      <c r="J1758" s="519"/>
      <c r="K1758" s="519"/>
      <c r="L1758" s="519"/>
      <c r="M1758" s="519"/>
      <c r="N1758" s="519"/>
      <c r="O1758" s="519"/>
      <c r="P1758" s="519"/>
      <c r="Q1758" s="8"/>
      <c r="R1758" s="8"/>
      <c r="S1758" s="8"/>
      <c r="T1758" s="8"/>
      <c r="U1758" s="8"/>
      <c r="V1758" s="8"/>
      <c r="W1758" s="1035"/>
      <c r="X1758" s="8"/>
      <c r="Y1758" s="8"/>
      <c r="Z1758" s="8"/>
      <c r="AA1758" s="8"/>
      <c r="AB1758" s="1152"/>
      <c r="AC1758" s="8"/>
      <c r="AD1758" s="8"/>
      <c r="AE1758" s="1795"/>
      <c r="AF1758" s="2406"/>
    </row>
    <row r="1759" spans="1:32" ht="15" customHeight="1" x14ac:dyDescent="0.25">
      <c r="A1759" s="70">
        <v>1</v>
      </c>
      <c r="B1759" s="70">
        <v>1</v>
      </c>
      <c r="C1759" s="510" t="s">
        <v>198</v>
      </c>
      <c r="D1759" s="519"/>
      <c r="E1759" s="2288">
        <f t="shared" ref="E1759:F1759" si="1393">E1760/2.7</f>
        <v>36.666666666666664</v>
      </c>
      <c r="F1759" s="519">
        <f t="shared" si="1393"/>
        <v>18.518518518518519</v>
      </c>
      <c r="G1759" s="519">
        <f>G1760/2.7</f>
        <v>74.714814814814801</v>
      </c>
      <c r="H1759" s="519">
        <f t="shared" ref="H1759:H1760" si="1394">G1759/F1759*100</f>
        <v>403.45999999999992</v>
      </c>
      <c r="I1759" s="519"/>
      <c r="J1759" s="519"/>
      <c r="K1759" s="519"/>
      <c r="L1759" s="519"/>
      <c r="M1759" s="519"/>
      <c r="N1759" s="519"/>
      <c r="O1759" s="519"/>
      <c r="P1759" s="519"/>
      <c r="Q1759" s="8"/>
      <c r="R1759" s="8"/>
      <c r="S1759" s="8"/>
      <c r="T1759" s="8"/>
      <c r="U1759" s="8"/>
      <c r="V1759" s="8"/>
      <c r="W1759" s="1035"/>
      <c r="X1759" s="8"/>
      <c r="Y1759" s="8"/>
      <c r="Z1759" s="8"/>
      <c r="AA1759" s="8"/>
      <c r="AB1759" s="1152"/>
      <c r="AC1759" s="8"/>
      <c r="AD1759" s="8"/>
      <c r="AE1759" s="1795"/>
      <c r="AF1759" s="2406"/>
    </row>
    <row r="1760" spans="1:32" ht="15" customHeight="1" x14ac:dyDescent="0.25">
      <c r="B1760" s="70">
        <v>1</v>
      </c>
      <c r="C1760" s="510" t="s">
        <v>470</v>
      </c>
      <c r="D1760" s="519"/>
      <c r="E1760" s="2288">
        <v>99</v>
      </c>
      <c r="F1760" s="519">
        <f>ROUND(E1760/12*$C$4,0)</f>
        <v>50</v>
      </c>
      <c r="G1760" s="519">
        <v>201.73</v>
      </c>
      <c r="H1760" s="519">
        <f t="shared" si="1394"/>
        <v>403.46000000000004</v>
      </c>
      <c r="I1760" s="519"/>
      <c r="J1760" s="519"/>
      <c r="K1760" s="519"/>
      <c r="L1760" s="519"/>
      <c r="M1760" s="519"/>
      <c r="N1760" s="519"/>
      <c r="O1760" s="519"/>
      <c r="P1760" s="519"/>
      <c r="Q1760" s="8"/>
      <c r="R1760" s="8"/>
      <c r="S1760" s="8"/>
      <c r="T1760" s="8"/>
      <c r="U1760" s="8"/>
      <c r="V1760" s="8"/>
      <c r="W1760" s="1035"/>
      <c r="X1760" s="8"/>
      <c r="Y1760" s="8"/>
      <c r="Z1760" s="8"/>
      <c r="AA1760" s="8"/>
      <c r="AB1760" s="1152"/>
      <c r="AC1760" s="8"/>
      <c r="AD1760" s="8"/>
      <c r="AE1760" s="1795"/>
      <c r="AF1760" s="2406"/>
    </row>
    <row r="1761" spans="1:32" ht="15" customHeight="1" x14ac:dyDescent="0.25">
      <c r="A1761" s="70">
        <v>1</v>
      </c>
      <c r="B1761" s="70">
        <v>1</v>
      </c>
      <c r="C1761" s="510" t="s">
        <v>338</v>
      </c>
      <c r="D1761" s="519"/>
      <c r="E1761" s="2288"/>
      <c r="F1761" s="519">
        <f>ROUND(E1761/12*$C$4,0)</f>
        <v>0</v>
      </c>
      <c r="G1761" s="519"/>
      <c r="H1761" s="519"/>
      <c r="I1761" s="519"/>
      <c r="J1761" s="519"/>
      <c r="K1761" s="519"/>
      <c r="L1761" s="519"/>
      <c r="M1761" s="519"/>
      <c r="N1761" s="519"/>
      <c r="O1761" s="519"/>
      <c r="P1761" s="519"/>
      <c r="Q1761" s="8"/>
      <c r="R1761" s="8"/>
      <c r="S1761" s="8"/>
      <c r="T1761" s="8"/>
      <c r="U1761" s="8"/>
      <c r="V1761" s="8"/>
      <c r="W1761" s="1035"/>
      <c r="X1761" s="8"/>
      <c r="Y1761" s="8"/>
      <c r="Z1761" s="8"/>
      <c r="AA1761" s="8"/>
      <c r="AB1761" s="1152"/>
      <c r="AC1761" s="8"/>
      <c r="AD1761" s="8"/>
      <c r="AE1761" s="1795"/>
      <c r="AF1761" s="2406"/>
    </row>
    <row r="1762" spans="1:32" ht="15" customHeight="1" x14ac:dyDescent="0.25">
      <c r="A1762" s="70">
        <v>1</v>
      </c>
      <c r="B1762" s="70">
        <v>1</v>
      </c>
      <c r="C1762" s="510" t="s">
        <v>157</v>
      </c>
      <c r="D1762" s="519"/>
      <c r="E1762" s="2288">
        <f>E1763/8.5</f>
        <v>378.70588235294116</v>
      </c>
      <c r="F1762" s="519">
        <f t="shared" ref="F1762:G1762" si="1395">F1763/8.5</f>
        <v>189.41176470588235</v>
      </c>
      <c r="G1762" s="519">
        <f t="shared" si="1395"/>
        <v>146.09764705882353</v>
      </c>
      <c r="H1762" s="519">
        <f>G1762/F1762*100</f>
        <v>77.132298136645957</v>
      </c>
      <c r="I1762" s="519"/>
      <c r="J1762" s="519"/>
      <c r="K1762" s="519"/>
      <c r="L1762" s="519"/>
      <c r="M1762" s="519"/>
      <c r="N1762" s="519"/>
      <c r="O1762" s="519"/>
      <c r="P1762" s="519"/>
      <c r="Q1762" s="8"/>
      <c r="R1762" s="8"/>
      <c r="S1762" s="8"/>
      <c r="T1762" s="8"/>
      <c r="U1762" s="8"/>
      <c r="V1762" s="8"/>
      <c r="W1762" s="1035"/>
      <c r="X1762" s="8"/>
      <c r="Y1762" s="8"/>
      <c r="Z1762" s="8"/>
      <c r="AA1762" s="8"/>
      <c r="AB1762" s="1152"/>
      <c r="AC1762" s="8"/>
      <c r="AD1762" s="8"/>
      <c r="AE1762" s="1795"/>
      <c r="AF1762" s="2406"/>
    </row>
    <row r="1763" spans="1:32" ht="15" customHeight="1" x14ac:dyDescent="0.25">
      <c r="A1763" s="70">
        <v>1</v>
      </c>
      <c r="B1763" s="70">
        <v>1</v>
      </c>
      <c r="C1763" s="510" t="s">
        <v>298</v>
      </c>
      <c r="D1763" s="519"/>
      <c r="E1763" s="2288">
        <v>3219</v>
      </c>
      <c r="F1763" s="519">
        <f>ROUND(E1763/12*$C$4,0)</f>
        <v>1610</v>
      </c>
      <c r="G1763" s="519">
        <v>1241.83</v>
      </c>
      <c r="H1763" s="519">
        <f>G1763/F1763*100</f>
        <v>77.132298136645957</v>
      </c>
      <c r="I1763" s="519"/>
      <c r="J1763" s="519"/>
      <c r="K1763" s="519"/>
      <c r="L1763" s="519"/>
      <c r="M1763" s="519"/>
      <c r="N1763" s="519"/>
      <c r="O1763" s="519"/>
      <c r="P1763" s="519"/>
      <c r="Q1763" s="8"/>
      <c r="R1763" s="8"/>
      <c r="S1763" s="8"/>
      <c r="T1763" s="8"/>
      <c r="U1763" s="8"/>
      <c r="V1763" s="8"/>
      <c r="W1763" s="1035"/>
      <c r="X1763" s="8"/>
      <c r="Y1763" s="8"/>
      <c r="Z1763" s="8"/>
      <c r="AA1763" s="8"/>
      <c r="AB1763" s="1152"/>
      <c r="AC1763" s="8"/>
      <c r="AD1763" s="8"/>
      <c r="AE1763" s="1795"/>
      <c r="AF1763" s="2406"/>
    </row>
    <row r="1764" spans="1:32" s="238" customFormat="1" ht="15" customHeight="1" x14ac:dyDescent="0.25">
      <c r="A1764" s="70">
        <v>1</v>
      </c>
      <c r="B1764" s="70">
        <v>1</v>
      </c>
      <c r="C1764" s="510" t="s">
        <v>158</v>
      </c>
      <c r="D1764" s="506"/>
      <c r="E1764" s="2319"/>
      <c r="F1764" s="506"/>
      <c r="G1764" s="506"/>
      <c r="H1764" s="506"/>
      <c r="I1764" s="506"/>
      <c r="J1764" s="506"/>
      <c r="K1764" s="506"/>
      <c r="L1764" s="506"/>
      <c r="M1764" s="506"/>
      <c r="N1764" s="506"/>
      <c r="O1764" s="506"/>
      <c r="P1764" s="506"/>
      <c r="Q1764" s="15"/>
      <c r="R1764" s="15"/>
      <c r="S1764" s="15"/>
      <c r="T1764" s="15"/>
      <c r="U1764" s="15"/>
      <c r="V1764" s="15"/>
      <c r="W1764" s="1036"/>
      <c r="X1764" s="15"/>
      <c r="Y1764" s="15"/>
      <c r="Z1764" s="15"/>
      <c r="AA1764" s="15"/>
      <c r="AB1764" s="1269"/>
      <c r="AC1764" s="15"/>
      <c r="AD1764" s="15"/>
      <c r="AE1764" s="1796"/>
      <c r="AF1764" s="2406"/>
    </row>
    <row r="1765" spans="1:32" s="238" customFormat="1" ht="15" customHeight="1" x14ac:dyDescent="0.25">
      <c r="A1765" s="70">
        <v>1</v>
      </c>
      <c r="B1765" s="70">
        <v>1</v>
      </c>
      <c r="C1765" s="640" t="s">
        <v>165</v>
      </c>
      <c r="D1765" s="515"/>
      <c r="E1765" s="2332">
        <f t="shared" ref="E1765:F1765" si="1396">E1763/3.9+E1759</f>
        <v>862.05128205128199</v>
      </c>
      <c r="F1765" s="515">
        <f t="shared" si="1396"/>
        <v>431.33903133903135</v>
      </c>
      <c r="G1765" s="515">
        <f>G1763/3.9+G1759</f>
        <v>393.13276353276353</v>
      </c>
      <c r="H1765" s="515">
        <f>G1765/F1765*100</f>
        <v>91.14240422721268</v>
      </c>
      <c r="I1765" s="515"/>
      <c r="J1765" s="515"/>
      <c r="K1765" s="515"/>
      <c r="L1765" s="515"/>
      <c r="M1765" s="515"/>
      <c r="N1765" s="515"/>
      <c r="O1765" s="515"/>
      <c r="P1765" s="515"/>
      <c r="Q1765" s="17">
        <v>657.85986000000003</v>
      </c>
      <c r="R1765" s="17">
        <v>657.85986000000003</v>
      </c>
      <c r="S1765" s="17">
        <v>657.85986000000003</v>
      </c>
      <c r="T1765" s="17">
        <v>657.85986000000003</v>
      </c>
      <c r="U1765" s="17">
        <v>657.85986000000003</v>
      </c>
      <c r="V1765" s="17">
        <v>657.85986000000003</v>
      </c>
      <c r="W1765" s="1037">
        <f>Q1765/12*$C$4+(R1765-Q1765)/11*5+(S1765-R1765)/10*4+(T1765-S1765)/9*3+(U1765-T1765)/8*2+(V1765-U1765)/7*1</f>
        <v>328.92993000000001</v>
      </c>
      <c r="X1765" s="17">
        <f>AB1765-AA1765</f>
        <v>286.21161999999998</v>
      </c>
      <c r="Y1765" s="17"/>
      <c r="Z1765" s="17">
        <f>X1765-W1765</f>
        <v>-42.718310000000031</v>
      </c>
      <c r="AA1765" s="17">
        <v>0</v>
      </c>
      <c r="AB1765" s="1244">
        <v>286.21161999999998</v>
      </c>
      <c r="AC1765" s="2332">
        <f>AC1763/3.9</f>
        <v>0</v>
      </c>
      <c r="AD1765" s="17"/>
      <c r="AE1765" s="1797"/>
      <c r="AF1765" s="2406"/>
    </row>
    <row r="1766" spans="1:32" ht="19.5" customHeight="1" thickBot="1" x14ac:dyDescent="0.3">
      <c r="A1766" s="70">
        <v>1</v>
      </c>
      <c r="B1766" s="70">
        <v>1</v>
      </c>
      <c r="C1766" s="132" t="s">
        <v>166</v>
      </c>
      <c r="D1766" s="515"/>
      <c r="E1766" s="2332">
        <f>E1765</f>
        <v>862.05128205128199</v>
      </c>
      <c r="F1766" s="515">
        <f t="shared" ref="F1766:G1766" si="1397">F1765</f>
        <v>431.33903133903135</v>
      </c>
      <c r="G1766" s="515">
        <f t="shared" si="1397"/>
        <v>393.13276353276353</v>
      </c>
      <c r="H1766" s="515">
        <f>G1766/F1766*100</f>
        <v>91.14240422721268</v>
      </c>
      <c r="I1766" s="515"/>
      <c r="J1766" s="515"/>
      <c r="K1766" s="515"/>
      <c r="L1766" s="515"/>
      <c r="M1766" s="515"/>
      <c r="N1766" s="515"/>
      <c r="O1766" s="515"/>
      <c r="P1766" s="515"/>
      <c r="Q1766" s="17">
        <f t="shared" ref="Q1766:R1766" si="1398">Q1765</f>
        <v>657.85986000000003</v>
      </c>
      <c r="R1766" s="17">
        <f t="shared" si="1398"/>
        <v>657.85986000000003</v>
      </c>
      <c r="S1766" s="17">
        <f t="shared" ref="S1766:T1766" si="1399">S1765</f>
        <v>657.85986000000003</v>
      </c>
      <c r="T1766" s="17">
        <f t="shared" si="1399"/>
        <v>657.85986000000003</v>
      </c>
      <c r="U1766" s="17">
        <f t="shared" ref="U1766:V1766" si="1400">U1765</f>
        <v>657.85986000000003</v>
      </c>
      <c r="V1766" s="17">
        <f t="shared" si="1400"/>
        <v>657.85986000000003</v>
      </c>
      <c r="W1766" s="1037">
        <f t="shared" ref="W1766:W1767" si="1401">W1765</f>
        <v>328.92993000000001</v>
      </c>
      <c r="X1766" s="17">
        <f t="shared" ref="X1766:AA1766" si="1402">X1765</f>
        <v>286.21161999999998</v>
      </c>
      <c r="Y1766" s="17">
        <f t="shared" si="1402"/>
        <v>0</v>
      </c>
      <c r="Z1766" s="17">
        <f t="shared" si="1402"/>
        <v>-42.718310000000031</v>
      </c>
      <c r="AA1766" s="17">
        <f t="shared" si="1402"/>
        <v>0</v>
      </c>
      <c r="AB1766" s="1244">
        <f>AB1765</f>
        <v>286.21161999999998</v>
      </c>
      <c r="AC1766" s="2332">
        <f>AC1765</f>
        <v>0</v>
      </c>
      <c r="AD1766" s="1244">
        <f t="shared" ref="AD1766:AE1766" si="1403">AD1765</f>
        <v>0</v>
      </c>
      <c r="AE1766" s="1244">
        <f t="shared" si="1403"/>
        <v>0</v>
      </c>
      <c r="AF1766" s="2406"/>
    </row>
    <row r="1767" spans="1:32" ht="15" customHeight="1" thickBot="1" x14ac:dyDescent="0.3">
      <c r="A1767" s="70">
        <v>1</v>
      </c>
      <c r="B1767" s="70">
        <v>1</v>
      </c>
      <c r="C1767" s="197" t="s">
        <v>17</v>
      </c>
      <c r="D1767" s="582"/>
      <c r="E1767" s="2358"/>
      <c r="F1767" s="582"/>
      <c r="G1767" s="582"/>
      <c r="H1767" s="582"/>
      <c r="I1767" s="582"/>
      <c r="J1767" s="582"/>
      <c r="K1767" s="582"/>
      <c r="L1767" s="582"/>
      <c r="M1767" s="582"/>
      <c r="N1767" s="582"/>
      <c r="O1767" s="582"/>
      <c r="P1767" s="582"/>
      <c r="Q1767" s="14">
        <f t="shared" ref="Q1767:R1767" si="1404">Q1766</f>
        <v>657.85986000000003</v>
      </c>
      <c r="R1767" s="14">
        <f t="shared" si="1404"/>
        <v>657.85986000000003</v>
      </c>
      <c r="S1767" s="14">
        <f t="shared" ref="S1767:T1767" si="1405">S1766</f>
        <v>657.85986000000003</v>
      </c>
      <c r="T1767" s="14">
        <f t="shared" si="1405"/>
        <v>657.85986000000003</v>
      </c>
      <c r="U1767" s="14">
        <f t="shared" ref="U1767:V1767" si="1406">U1766</f>
        <v>657.85986000000003</v>
      </c>
      <c r="V1767" s="14">
        <f t="shared" si="1406"/>
        <v>657.85986000000003</v>
      </c>
      <c r="W1767" s="1040">
        <f t="shared" si="1401"/>
        <v>328.92993000000001</v>
      </c>
      <c r="X1767" s="14">
        <f t="shared" ref="X1767:AE1767" si="1407">X1766</f>
        <v>286.21161999999998</v>
      </c>
      <c r="Y1767" s="14"/>
      <c r="Z1767" s="14">
        <f t="shared" si="1407"/>
        <v>-42.718310000000031</v>
      </c>
      <c r="AA1767" s="14">
        <f t="shared" si="1407"/>
        <v>0</v>
      </c>
      <c r="AB1767" s="1250">
        <f t="shared" si="1407"/>
        <v>286.21161999999998</v>
      </c>
      <c r="AC1767" s="14">
        <f t="shared" si="1407"/>
        <v>0</v>
      </c>
      <c r="AD1767" s="1250">
        <f t="shared" si="1407"/>
        <v>0</v>
      </c>
      <c r="AE1767" s="1250">
        <f t="shared" si="1407"/>
        <v>0</v>
      </c>
      <c r="AF1767" s="2406"/>
    </row>
    <row r="1768" spans="1:32" ht="15" customHeight="1" x14ac:dyDescent="0.25">
      <c r="B1768" s="70">
        <v>1</v>
      </c>
      <c r="C1768" s="519"/>
      <c r="D1768" s="519"/>
      <c r="E1768" s="2288"/>
      <c r="F1768" s="519"/>
      <c r="G1768" s="519"/>
      <c r="H1768" s="519"/>
      <c r="I1768" s="519"/>
      <c r="J1768" s="519"/>
      <c r="K1768" s="519"/>
      <c r="L1768" s="519"/>
      <c r="M1768" s="519"/>
      <c r="N1768" s="519"/>
      <c r="O1768" s="519"/>
      <c r="P1768" s="519"/>
      <c r="Q1768" s="13"/>
      <c r="R1768" s="13"/>
      <c r="S1768" s="13"/>
      <c r="T1768" s="13"/>
      <c r="U1768" s="13"/>
      <c r="V1768" s="13"/>
      <c r="W1768" s="1038"/>
      <c r="X1768" s="13"/>
      <c r="Y1768" s="13"/>
      <c r="Z1768" s="13"/>
      <c r="AA1768" s="13"/>
      <c r="AB1768" s="1252"/>
      <c r="AC1768" s="13"/>
      <c r="AD1768" s="13"/>
      <c r="AE1768" s="1798"/>
      <c r="AF1768" s="2406"/>
    </row>
    <row r="1769" spans="1:32" ht="15" customHeight="1" x14ac:dyDescent="0.25">
      <c r="B1769" s="70">
        <v>1</v>
      </c>
      <c r="C1769" s="1285" t="s">
        <v>419</v>
      </c>
      <c r="D1769" s="519"/>
      <c r="E1769" s="2288"/>
      <c r="F1769" s="519"/>
      <c r="G1769" s="519"/>
      <c r="H1769" s="519"/>
      <c r="I1769" s="519"/>
      <c r="J1769" s="519"/>
      <c r="K1769" s="519"/>
      <c r="L1769" s="519"/>
      <c r="M1769" s="519"/>
      <c r="N1769" s="519"/>
      <c r="O1769" s="519"/>
      <c r="P1769" s="519"/>
      <c r="Q1769" s="8"/>
      <c r="R1769" s="8"/>
      <c r="S1769" s="8"/>
      <c r="T1769" s="8"/>
      <c r="U1769" s="8"/>
      <c r="V1769" s="8"/>
      <c r="W1769" s="1035"/>
      <c r="X1769" s="8"/>
      <c r="Y1769" s="8"/>
      <c r="Z1769" s="8"/>
      <c r="AA1769" s="8"/>
      <c r="AB1769" s="1152"/>
      <c r="AC1769" s="8"/>
      <c r="AD1769" s="8"/>
      <c r="AE1769" s="1795"/>
      <c r="AF1769" s="2406"/>
    </row>
    <row r="1770" spans="1:32" ht="15" customHeight="1" x14ac:dyDescent="0.25">
      <c r="B1770" s="70">
        <v>1</v>
      </c>
      <c r="C1770" s="405" t="s">
        <v>167</v>
      </c>
      <c r="D1770" s="519"/>
      <c r="E1770" s="2288"/>
      <c r="F1770" s="519"/>
      <c r="G1770" s="519"/>
      <c r="H1770" s="519"/>
      <c r="I1770" s="519"/>
      <c r="J1770" s="519"/>
      <c r="K1770" s="519"/>
      <c r="L1770" s="519"/>
      <c r="M1770" s="519"/>
      <c r="N1770" s="519"/>
      <c r="O1770" s="519"/>
      <c r="P1770" s="519"/>
      <c r="Q1770" s="8"/>
      <c r="R1770" s="8"/>
      <c r="S1770" s="8"/>
      <c r="T1770" s="8"/>
      <c r="U1770" s="8"/>
      <c r="V1770" s="8"/>
      <c r="W1770" s="1035"/>
      <c r="X1770" s="8"/>
      <c r="Y1770" s="8"/>
      <c r="Z1770" s="8"/>
      <c r="AA1770" s="8"/>
      <c r="AB1770" s="1152"/>
      <c r="AC1770" s="8"/>
      <c r="AD1770" s="8"/>
      <c r="AE1770" s="1795"/>
      <c r="AF1770" s="2406"/>
    </row>
    <row r="1771" spans="1:32" ht="15" customHeight="1" x14ac:dyDescent="0.25">
      <c r="B1771" s="70">
        <v>1</v>
      </c>
      <c r="C1771" s="510" t="s">
        <v>198</v>
      </c>
      <c r="D1771" s="519"/>
      <c r="E1771" s="2288">
        <f t="shared" ref="E1771:F1771" si="1408">E1772/2.7</f>
        <v>6.6666666666666661</v>
      </c>
      <c r="F1771" s="519">
        <f t="shared" si="1408"/>
        <v>3.333333333333333</v>
      </c>
      <c r="G1771" s="519">
        <f>G1772/2.7</f>
        <v>5.155555555555555</v>
      </c>
      <c r="H1771" s="519">
        <f t="shared" ref="H1771:H1772" si="1409">G1771/F1771*100</f>
        <v>154.66666666666666</v>
      </c>
      <c r="I1771" s="519"/>
      <c r="J1771" s="519"/>
      <c r="K1771" s="519"/>
      <c r="L1771" s="519"/>
      <c r="M1771" s="519"/>
      <c r="N1771" s="519"/>
      <c r="O1771" s="519"/>
      <c r="P1771" s="519"/>
      <c r="Q1771" s="8"/>
      <c r="R1771" s="8"/>
      <c r="S1771" s="8"/>
      <c r="T1771" s="8"/>
      <c r="U1771" s="8"/>
      <c r="V1771" s="8"/>
      <c r="W1771" s="1035"/>
      <c r="X1771" s="8"/>
      <c r="Y1771" s="8"/>
      <c r="Z1771" s="8"/>
      <c r="AA1771" s="8"/>
      <c r="AB1771" s="1152"/>
      <c r="AC1771" s="8"/>
      <c r="AD1771" s="8"/>
      <c r="AE1771" s="1795"/>
      <c r="AF1771" s="2406"/>
    </row>
    <row r="1772" spans="1:32" ht="15" customHeight="1" x14ac:dyDescent="0.25">
      <c r="B1772" s="70">
        <v>1</v>
      </c>
      <c r="C1772" s="510" t="s">
        <v>470</v>
      </c>
      <c r="D1772" s="519"/>
      <c r="E1772" s="2288">
        <v>18</v>
      </c>
      <c r="F1772" s="519">
        <f>ROUND(E1772/12*$C$4,0)</f>
        <v>9</v>
      </c>
      <c r="G1772" s="519">
        <v>13.92</v>
      </c>
      <c r="H1772" s="519">
        <f t="shared" si="1409"/>
        <v>154.66666666666666</v>
      </c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1035"/>
      <c r="X1772" s="8"/>
      <c r="Y1772" s="8"/>
      <c r="Z1772" s="8"/>
      <c r="AA1772" s="8"/>
      <c r="AB1772" s="1152"/>
      <c r="AC1772" s="8"/>
      <c r="AD1772" s="8"/>
      <c r="AE1772" s="1795"/>
      <c r="AF1772" s="2406"/>
    </row>
    <row r="1773" spans="1:32" ht="15" customHeight="1" x14ac:dyDescent="0.25">
      <c r="B1773" s="70">
        <v>1</v>
      </c>
      <c r="C1773" s="510" t="s">
        <v>338</v>
      </c>
      <c r="D1773" s="519"/>
      <c r="E1773" s="2288"/>
      <c r="F1773" s="519">
        <f>ROUND(E1773/12*$C$4,0)</f>
        <v>0</v>
      </c>
      <c r="G1773" s="519"/>
      <c r="H1773" s="519"/>
      <c r="I1773" s="519"/>
      <c r="J1773" s="519"/>
      <c r="K1773" s="519"/>
      <c r="L1773" s="519"/>
      <c r="M1773" s="519"/>
      <c r="N1773" s="519"/>
      <c r="O1773" s="519"/>
      <c r="P1773" s="519"/>
      <c r="Q1773" s="8"/>
      <c r="R1773" s="8"/>
      <c r="S1773" s="8"/>
      <c r="T1773" s="8"/>
      <c r="U1773" s="8"/>
      <c r="V1773" s="8"/>
      <c r="W1773" s="1035"/>
      <c r="X1773" s="8"/>
      <c r="Y1773" s="8"/>
      <c r="Z1773" s="8"/>
      <c r="AA1773" s="8"/>
      <c r="AB1773" s="1152"/>
      <c r="AC1773" s="8"/>
      <c r="AD1773" s="8"/>
      <c r="AE1773" s="1795"/>
      <c r="AF1773" s="2406"/>
    </row>
    <row r="1774" spans="1:32" ht="15" customHeight="1" x14ac:dyDescent="0.25">
      <c r="B1774" s="70">
        <v>1</v>
      </c>
      <c r="C1774" s="510" t="s">
        <v>157</v>
      </c>
      <c r="D1774" s="519"/>
      <c r="E1774" s="2288">
        <f>E1775/8.5</f>
        <v>68.470588235294116</v>
      </c>
      <c r="F1774" s="519">
        <f t="shared" ref="F1774:G1774" si="1410">F1775/8.5</f>
        <v>34.235294117647058</v>
      </c>
      <c r="G1774" s="519">
        <f t="shared" si="1410"/>
        <v>34.188235294117646</v>
      </c>
      <c r="H1774" s="519">
        <f>G1774/F1774*100</f>
        <v>99.862542955326461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1035"/>
      <c r="X1774" s="8"/>
      <c r="Y1774" s="8"/>
      <c r="Z1774" s="8"/>
      <c r="AA1774" s="8"/>
      <c r="AB1774" s="1152"/>
      <c r="AC1774" s="8"/>
      <c r="AD1774" s="8"/>
      <c r="AE1774" s="1795"/>
      <c r="AF1774" s="2406"/>
    </row>
    <row r="1775" spans="1:32" ht="15" customHeight="1" x14ac:dyDescent="0.25">
      <c r="B1775" s="70">
        <v>1</v>
      </c>
      <c r="C1775" s="510" t="s">
        <v>298</v>
      </c>
      <c r="D1775" s="519"/>
      <c r="E1775" s="2288">
        <v>582</v>
      </c>
      <c r="F1775" s="519">
        <f>ROUND(E1775/12*$C$4,0)</f>
        <v>291</v>
      </c>
      <c r="G1775" s="519">
        <v>290.60000000000002</v>
      </c>
      <c r="H1775" s="519">
        <f>G1775/F1775*100</f>
        <v>99.862542955326475</v>
      </c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1035"/>
      <c r="X1775" s="8"/>
      <c r="Y1775" s="8"/>
      <c r="Z1775" s="8"/>
      <c r="AA1775" s="8"/>
      <c r="AB1775" s="1152"/>
      <c r="AC1775" s="8"/>
      <c r="AD1775" s="8"/>
      <c r="AE1775" s="1795"/>
      <c r="AF1775" s="2406"/>
    </row>
    <row r="1776" spans="1:32" ht="15" customHeight="1" x14ac:dyDescent="0.25">
      <c r="B1776" s="70">
        <v>1</v>
      </c>
      <c r="C1776" s="510" t="s">
        <v>158</v>
      </c>
      <c r="D1776" s="506"/>
      <c r="E1776" s="2319"/>
      <c r="F1776" s="506"/>
      <c r="G1776" s="506"/>
      <c r="H1776" s="506"/>
      <c r="I1776" s="506"/>
      <c r="J1776" s="506"/>
      <c r="K1776" s="506"/>
      <c r="L1776" s="506"/>
      <c r="M1776" s="506"/>
      <c r="N1776" s="506"/>
      <c r="O1776" s="506"/>
      <c r="P1776" s="506"/>
      <c r="Q1776" s="15"/>
      <c r="R1776" s="15"/>
      <c r="S1776" s="15"/>
      <c r="T1776" s="15"/>
      <c r="U1776" s="15"/>
      <c r="V1776" s="15"/>
      <c r="W1776" s="1036"/>
      <c r="X1776" s="15"/>
      <c r="Y1776" s="15"/>
      <c r="Z1776" s="15"/>
      <c r="AA1776" s="15"/>
      <c r="AB1776" s="1269"/>
      <c r="AC1776" s="15"/>
      <c r="AD1776" s="15"/>
      <c r="AE1776" s="1796"/>
      <c r="AF1776" s="2406"/>
    </row>
    <row r="1777" spans="2:32" ht="15" customHeight="1" x14ac:dyDescent="0.25">
      <c r="B1777" s="70">
        <v>1</v>
      </c>
      <c r="C1777" s="640" t="s">
        <v>165</v>
      </c>
      <c r="D1777" s="515"/>
      <c r="E1777" s="2332">
        <f t="shared" ref="E1777:F1777" si="1411">E1775/3.9+E1771</f>
        <v>155.89743589743588</v>
      </c>
      <c r="F1777" s="515">
        <f t="shared" si="1411"/>
        <v>77.948717948717942</v>
      </c>
      <c r="G1777" s="515">
        <f>G1775/3.9+G1771</f>
        <v>79.668376068376077</v>
      </c>
      <c r="H1777" s="515">
        <f>G1777/F1777*100</f>
        <v>102.20614035087721</v>
      </c>
      <c r="I1777" s="515"/>
      <c r="J1777" s="515"/>
      <c r="K1777" s="515"/>
      <c r="L1777" s="515"/>
      <c r="M1777" s="515"/>
      <c r="N1777" s="515"/>
      <c r="O1777" s="515"/>
      <c r="P1777" s="515"/>
      <c r="Q1777" s="17">
        <v>118.962</v>
      </c>
      <c r="R1777" s="17">
        <v>118.962</v>
      </c>
      <c r="S1777" s="17">
        <v>118.962</v>
      </c>
      <c r="T1777" s="17">
        <v>118.962</v>
      </c>
      <c r="U1777" s="17">
        <v>118.962</v>
      </c>
      <c r="V1777" s="17">
        <v>118.962</v>
      </c>
      <c r="W1777" s="1037">
        <f>Q1777/12*$C$4+(R1777-Q1777)/11*5+(S1777-R1777)/10*4+(T1777-S1777)/9*3+(U1777-T1777)/8*2+(V1777-U1777)/7*1</f>
        <v>59.481000000000009</v>
      </c>
      <c r="X1777" s="17">
        <f>AB1777-AA1777</f>
        <v>60.376589999999993</v>
      </c>
      <c r="Y1777" s="17"/>
      <c r="Z1777" s="17">
        <f>X1777-W1777</f>
        <v>0.89558999999998434</v>
      </c>
      <c r="AA1777" s="17">
        <v>0</v>
      </c>
      <c r="AB1777" s="1244">
        <v>60.376589999999993</v>
      </c>
      <c r="AC1777" s="2332">
        <f>AC1775/3.9</f>
        <v>0</v>
      </c>
      <c r="AD1777" s="17"/>
      <c r="AE1777" s="1797"/>
      <c r="AF1777" s="2406"/>
    </row>
    <row r="1778" spans="2:32" ht="19.5" customHeight="1" thickBot="1" x14ac:dyDescent="0.3">
      <c r="B1778" s="70">
        <v>1</v>
      </c>
      <c r="C1778" s="132" t="s">
        <v>166</v>
      </c>
      <c r="D1778" s="515"/>
      <c r="E1778" s="2332">
        <f>E1777</f>
        <v>155.89743589743588</v>
      </c>
      <c r="F1778" s="515">
        <f t="shared" ref="F1778:G1778" si="1412">F1777</f>
        <v>77.948717948717942</v>
      </c>
      <c r="G1778" s="515">
        <f t="shared" si="1412"/>
        <v>79.668376068376077</v>
      </c>
      <c r="H1778" s="515">
        <f>G1778/F1778*100</f>
        <v>102.20614035087721</v>
      </c>
      <c r="I1778" s="515"/>
      <c r="J1778" s="515"/>
      <c r="K1778" s="515"/>
      <c r="L1778" s="515"/>
      <c r="M1778" s="515"/>
      <c r="N1778" s="515"/>
      <c r="O1778" s="515"/>
      <c r="P1778" s="515"/>
      <c r="Q1778" s="17">
        <f t="shared" ref="Q1778:R1778" si="1413">Q1777</f>
        <v>118.962</v>
      </c>
      <c r="R1778" s="17">
        <f t="shared" si="1413"/>
        <v>118.962</v>
      </c>
      <c r="S1778" s="17">
        <f t="shared" ref="S1778:T1778" si="1414">S1777</f>
        <v>118.962</v>
      </c>
      <c r="T1778" s="17">
        <f t="shared" si="1414"/>
        <v>118.962</v>
      </c>
      <c r="U1778" s="17">
        <f t="shared" ref="U1778:V1778" si="1415">U1777</f>
        <v>118.962</v>
      </c>
      <c r="V1778" s="17">
        <f t="shared" si="1415"/>
        <v>118.962</v>
      </c>
      <c r="W1778" s="1037">
        <f t="shared" ref="W1778:W1779" si="1416">W1777</f>
        <v>59.481000000000009</v>
      </c>
      <c r="X1778" s="17">
        <f t="shared" ref="X1778:AA1778" si="1417">X1777</f>
        <v>60.376589999999993</v>
      </c>
      <c r="Y1778" s="17">
        <f t="shared" si="1417"/>
        <v>0</v>
      </c>
      <c r="Z1778" s="17">
        <f t="shared" si="1417"/>
        <v>0.89558999999998434</v>
      </c>
      <c r="AA1778" s="17">
        <f t="shared" si="1417"/>
        <v>0</v>
      </c>
      <c r="AB1778" s="1244">
        <f>AB1777</f>
        <v>60.376589999999993</v>
      </c>
      <c r="AC1778" s="2332">
        <f>AC1777</f>
        <v>0</v>
      </c>
      <c r="AD1778" s="1244">
        <f t="shared" ref="AD1778:AE1779" si="1418">AD1777</f>
        <v>0</v>
      </c>
      <c r="AE1778" s="1244">
        <f t="shared" si="1418"/>
        <v>0</v>
      </c>
      <c r="AF1778" s="2406"/>
    </row>
    <row r="1779" spans="2:32" ht="15" customHeight="1" thickBot="1" x14ac:dyDescent="0.3">
      <c r="B1779" s="70">
        <v>1</v>
      </c>
      <c r="C1779" s="197" t="s">
        <v>17</v>
      </c>
      <c r="D1779" s="582"/>
      <c r="E1779" s="2358"/>
      <c r="F1779" s="582"/>
      <c r="G1779" s="582"/>
      <c r="H1779" s="582"/>
      <c r="I1779" s="582"/>
      <c r="J1779" s="582"/>
      <c r="K1779" s="582"/>
      <c r="L1779" s="582"/>
      <c r="M1779" s="582"/>
      <c r="N1779" s="582"/>
      <c r="O1779" s="582"/>
      <c r="P1779" s="582"/>
      <c r="Q1779" s="14">
        <f t="shared" ref="Q1779:R1779" si="1419">Q1778</f>
        <v>118.962</v>
      </c>
      <c r="R1779" s="14">
        <f t="shared" si="1419"/>
        <v>118.962</v>
      </c>
      <c r="S1779" s="14">
        <f t="shared" ref="S1779:T1779" si="1420">S1778</f>
        <v>118.962</v>
      </c>
      <c r="T1779" s="14">
        <f t="shared" si="1420"/>
        <v>118.962</v>
      </c>
      <c r="U1779" s="14">
        <f t="shared" ref="U1779:V1779" si="1421">U1778</f>
        <v>118.962</v>
      </c>
      <c r="V1779" s="14">
        <f t="shared" si="1421"/>
        <v>118.962</v>
      </c>
      <c r="W1779" s="1040">
        <f t="shared" si="1416"/>
        <v>59.481000000000009</v>
      </c>
      <c r="X1779" s="14">
        <f t="shared" ref="X1779" si="1422">X1778</f>
        <v>60.376589999999993</v>
      </c>
      <c r="Y1779" s="14"/>
      <c r="Z1779" s="14">
        <f t="shared" ref="Z1779" si="1423">Z1778</f>
        <v>0.89558999999998434</v>
      </c>
      <c r="AA1779" s="14">
        <f t="shared" ref="AA1779" si="1424">AA1778</f>
        <v>0</v>
      </c>
      <c r="AB1779" s="1250">
        <f t="shared" ref="AB1779:AC1779" si="1425">AB1778</f>
        <v>60.376589999999993</v>
      </c>
      <c r="AC1779" s="14">
        <f t="shared" si="1425"/>
        <v>0</v>
      </c>
      <c r="AD1779" s="1250">
        <f t="shared" si="1418"/>
        <v>0</v>
      </c>
      <c r="AE1779" s="1250">
        <f t="shared" si="1418"/>
        <v>0</v>
      </c>
      <c r="AF1779" s="2406"/>
    </row>
    <row r="1780" spans="2:32" ht="15" customHeight="1" x14ac:dyDescent="0.25">
      <c r="B1780" s="70">
        <v>1</v>
      </c>
      <c r="C1780" s="1286"/>
      <c r="D1780" s="1287"/>
      <c r="E1780" s="2360"/>
      <c r="F1780" s="1287"/>
      <c r="G1780" s="1287"/>
      <c r="H1780" s="1287"/>
      <c r="I1780" s="1287"/>
      <c r="J1780" s="1287"/>
      <c r="K1780" s="1287"/>
      <c r="L1780" s="1287"/>
      <c r="M1780" s="1287"/>
      <c r="N1780" s="1287"/>
      <c r="O1780" s="1287"/>
      <c r="P1780" s="1287"/>
      <c r="Q1780" s="18"/>
      <c r="R1780" s="18"/>
      <c r="S1780" s="18"/>
      <c r="T1780" s="18"/>
      <c r="U1780" s="18"/>
      <c r="V1780" s="18"/>
      <c r="W1780" s="1039"/>
      <c r="X1780" s="18"/>
      <c r="Y1780" s="18"/>
      <c r="Z1780" s="18"/>
      <c r="AA1780" s="18"/>
      <c r="AB1780" s="2409"/>
      <c r="AC1780" s="18"/>
      <c r="AD1780" s="18"/>
      <c r="AE1780" s="1800"/>
      <c r="AF1780" s="2406"/>
    </row>
    <row r="1781" spans="2:32" ht="15" customHeight="1" x14ac:dyDescent="0.25">
      <c r="B1781" s="70">
        <v>1</v>
      </c>
      <c r="C1781" s="1285" t="s">
        <v>420</v>
      </c>
      <c r="D1781" s="519"/>
      <c r="E1781" s="2288"/>
      <c r="F1781" s="519"/>
      <c r="G1781" s="519"/>
      <c r="H1781" s="519"/>
      <c r="I1781" s="519"/>
      <c r="J1781" s="519"/>
      <c r="K1781" s="519"/>
      <c r="L1781" s="519"/>
      <c r="M1781" s="519"/>
      <c r="N1781" s="519"/>
      <c r="O1781" s="519"/>
      <c r="P1781" s="519"/>
      <c r="Q1781" s="8"/>
      <c r="R1781" s="8"/>
      <c r="S1781" s="8"/>
      <c r="T1781" s="8"/>
      <c r="U1781" s="8"/>
      <c r="V1781" s="8"/>
      <c r="W1781" s="1035"/>
      <c r="X1781" s="8"/>
      <c r="Y1781" s="8"/>
      <c r="Z1781" s="8"/>
      <c r="AA1781" s="8"/>
      <c r="AB1781" s="1152"/>
      <c r="AC1781" s="8"/>
      <c r="AD1781" s="8"/>
      <c r="AE1781" s="1795"/>
      <c r="AF1781" s="2406"/>
    </row>
    <row r="1782" spans="2:32" ht="15" customHeight="1" x14ac:dyDescent="0.25">
      <c r="B1782" s="70">
        <v>1</v>
      </c>
      <c r="C1782" s="405" t="s">
        <v>167</v>
      </c>
      <c r="D1782" s="519"/>
      <c r="E1782" s="2288"/>
      <c r="F1782" s="519"/>
      <c r="G1782" s="519"/>
      <c r="H1782" s="519"/>
      <c r="I1782" s="519"/>
      <c r="J1782" s="519"/>
      <c r="K1782" s="519"/>
      <c r="L1782" s="519"/>
      <c r="M1782" s="519"/>
      <c r="N1782" s="519"/>
      <c r="O1782" s="519"/>
      <c r="P1782" s="519"/>
      <c r="Q1782" s="8"/>
      <c r="R1782" s="8"/>
      <c r="S1782" s="8"/>
      <c r="T1782" s="8"/>
      <c r="U1782" s="8"/>
      <c r="V1782" s="8"/>
      <c r="W1782" s="1035"/>
      <c r="X1782" s="8"/>
      <c r="Y1782" s="8"/>
      <c r="Z1782" s="8"/>
      <c r="AA1782" s="8"/>
      <c r="AB1782" s="1152"/>
      <c r="AC1782" s="8"/>
      <c r="AD1782" s="8"/>
      <c r="AE1782" s="1795"/>
      <c r="AF1782" s="2406"/>
    </row>
    <row r="1783" spans="2:32" ht="15" customHeight="1" x14ac:dyDescent="0.25">
      <c r="B1783" s="70">
        <v>1</v>
      </c>
      <c r="C1783" s="1288" t="s">
        <v>160</v>
      </c>
      <c r="D1783" s="1280"/>
      <c r="E1783" s="2162"/>
      <c r="F1783" s="1280"/>
      <c r="G1783" s="1280"/>
      <c r="H1783" s="1280"/>
      <c r="I1783" s="1280"/>
      <c r="J1783" s="1280"/>
      <c r="K1783" s="1280"/>
      <c r="L1783" s="1280"/>
      <c r="M1783" s="1280"/>
      <c r="N1783" s="1280"/>
      <c r="O1783" s="1280"/>
      <c r="P1783" s="1280"/>
      <c r="Q1783" s="1982">
        <v>237.56433000000001</v>
      </c>
      <c r="R1783" s="1982">
        <v>237.56433000000001</v>
      </c>
      <c r="S1783" s="1982">
        <v>237.56433000000001</v>
      </c>
      <c r="T1783" s="1982">
        <v>237.56433000000001</v>
      </c>
      <c r="U1783" s="1982">
        <v>237.56433000000001</v>
      </c>
      <c r="V1783" s="1982">
        <v>237.56433000000001</v>
      </c>
      <c r="W1783" s="1988">
        <f>Q1783/12*$C$4+(R1783-Q1783)/11*5+(S1783-R1783)/10*4+(T1783-S1783)/9*3+(U1783-T1783)/8*2+(V1783-U1783)/7*1</f>
        <v>118.78216500000002</v>
      </c>
      <c r="X1783" s="1982">
        <f>AB1783-AA1783</f>
        <v>32.580660000000002</v>
      </c>
      <c r="Y1783" s="1902"/>
      <c r="Z1783" s="1982">
        <f>X1783-W1783</f>
        <v>-86.201505000000026</v>
      </c>
      <c r="AA1783" s="1982">
        <v>0</v>
      </c>
      <c r="AB1783" s="1982">
        <v>32.580660000000002</v>
      </c>
      <c r="AC1783" s="1280"/>
      <c r="AD1783" s="1280"/>
      <c r="AE1783" s="1823">
        <f>AD1783/1000</f>
        <v>0</v>
      </c>
      <c r="AF1783" s="2406"/>
    </row>
    <row r="1784" spans="2:32" ht="15" customHeight="1" x14ac:dyDescent="0.25">
      <c r="B1784" s="70">
        <v>1</v>
      </c>
      <c r="C1784" s="10" t="s">
        <v>142</v>
      </c>
      <c r="D1784" s="1280"/>
      <c r="E1784" s="2162">
        <v>10</v>
      </c>
      <c r="F1784" s="519">
        <f t="shared" ref="F1784:F1787" si="1426">ROUND(E1784/12*$C$4,0)</f>
        <v>5</v>
      </c>
      <c r="G1784" s="1280"/>
      <c r="H1784" s="1280">
        <f>G1784/F1784*100</f>
        <v>0</v>
      </c>
      <c r="I1784" s="1280"/>
      <c r="J1784" s="1280"/>
      <c r="K1784" s="1280"/>
      <c r="L1784" s="1280"/>
      <c r="M1784" s="1280"/>
      <c r="N1784" s="1280"/>
      <c r="O1784" s="1280"/>
      <c r="P1784" s="1280"/>
      <c r="Q1784" s="1280"/>
      <c r="R1784" s="1280"/>
      <c r="S1784" s="1280"/>
      <c r="T1784" s="1280"/>
      <c r="U1784" s="1280"/>
      <c r="V1784" s="1280"/>
      <c r="W1784" s="1989"/>
      <c r="X1784" s="1280"/>
      <c r="Y1784" s="1773"/>
      <c r="Z1784" s="1280"/>
      <c r="AA1784" s="1280"/>
      <c r="AB1784" s="1280"/>
      <c r="AC1784" s="1280"/>
      <c r="AD1784" s="1280"/>
      <c r="AE1784" s="1823"/>
      <c r="AF1784" s="2406"/>
    </row>
    <row r="1785" spans="2:32" ht="30" customHeight="1" x14ac:dyDescent="0.25">
      <c r="B1785" s="70">
        <v>1</v>
      </c>
      <c r="C1785" s="10" t="s">
        <v>382</v>
      </c>
      <c r="D1785" s="1280"/>
      <c r="E1785" s="2162">
        <v>61</v>
      </c>
      <c r="F1785" s="519">
        <f t="shared" si="1426"/>
        <v>31</v>
      </c>
      <c r="G1785" s="1280">
        <v>2</v>
      </c>
      <c r="H1785" s="1280">
        <f>G1785/F1785*100</f>
        <v>6.4516129032258061</v>
      </c>
      <c r="I1785" s="1280"/>
      <c r="J1785" s="1280"/>
      <c r="K1785" s="1280"/>
      <c r="L1785" s="1280"/>
      <c r="M1785" s="1280"/>
      <c r="N1785" s="1280"/>
      <c r="O1785" s="1280"/>
      <c r="P1785" s="1280"/>
      <c r="Q1785" s="1280"/>
      <c r="R1785" s="1280"/>
      <c r="S1785" s="1280"/>
      <c r="T1785" s="1280"/>
      <c r="U1785" s="1280"/>
      <c r="V1785" s="1280"/>
      <c r="W1785" s="1989"/>
      <c r="X1785" s="1280"/>
      <c r="Y1785" s="1773"/>
      <c r="Z1785" s="1280"/>
      <c r="AA1785" s="1280"/>
      <c r="AB1785" s="1280"/>
      <c r="AC1785" s="1280"/>
      <c r="AD1785" s="1280"/>
      <c r="AE1785" s="1823"/>
      <c r="AF1785" s="2406"/>
    </row>
    <row r="1786" spans="2:32" ht="22.5" customHeight="1" x14ac:dyDescent="0.25">
      <c r="B1786" s="70">
        <v>1</v>
      </c>
      <c r="C1786" s="10" t="s">
        <v>133</v>
      </c>
      <c r="D1786" s="1280"/>
      <c r="E1786" s="2162">
        <v>20</v>
      </c>
      <c r="F1786" s="440">
        <f t="shared" ref="F1786" si="1427">ROUND(E1786/12*$C$4,0)</f>
        <v>10</v>
      </c>
      <c r="G1786" s="1281">
        <v>0</v>
      </c>
      <c r="H1786" s="1280">
        <f>G1786/F1786*100</f>
        <v>0</v>
      </c>
      <c r="I1786" s="1281"/>
      <c r="J1786" s="1280"/>
      <c r="K1786" s="1280"/>
      <c r="L1786" s="1281"/>
      <c r="M1786" s="1280"/>
      <c r="N1786" s="1281"/>
      <c r="O1786" s="1281"/>
      <c r="P1786" s="1280"/>
      <c r="Q1786" s="1281"/>
      <c r="R1786" s="1281"/>
      <c r="S1786" s="1281"/>
      <c r="T1786" s="1281"/>
      <c r="U1786" s="1281"/>
      <c r="V1786" s="1281"/>
      <c r="W1786" s="1989"/>
      <c r="X1786" s="1280"/>
      <c r="Y1786" s="1774"/>
      <c r="Z1786" s="1280"/>
      <c r="AA1786" s="1280"/>
      <c r="AB1786" s="1280"/>
      <c r="AC1786" s="1280"/>
      <c r="AD1786" s="1280"/>
      <c r="AE1786" s="1823"/>
      <c r="AF1786" s="2406"/>
    </row>
    <row r="1787" spans="2:32" ht="15" customHeight="1" x14ac:dyDescent="0.25">
      <c r="B1787" s="70">
        <v>1</v>
      </c>
      <c r="C1787" s="10" t="s">
        <v>288</v>
      </c>
      <c r="D1787" s="1280"/>
      <c r="E1787" s="2162">
        <v>210</v>
      </c>
      <c r="F1787" s="519">
        <f t="shared" si="1426"/>
        <v>105</v>
      </c>
      <c r="G1787" s="1280">
        <v>100</v>
      </c>
      <c r="H1787" s="1280">
        <f>G1787/F1787*100</f>
        <v>95.238095238095227</v>
      </c>
      <c r="I1787" s="1280"/>
      <c r="J1787" s="1280"/>
      <c r="K1787" s="1280"/>
      <c r="L1787" s="1280"/>
      <c r="M1787" s="1280"/>
      <c r="N1787" s="1280"/>
      <c r="O1787" s="1280"/>
      <c r="P1787" s="1280"/>
      <c r="Q1787" s="1280"/>
      <c r="R1787" s="1280"/>
      <c r="S1787" s="1280"/>
      <c r="T1787" s="1280"/>
      <c r="U1787" s="1280"/>
      <c r="V1787" s="1280"/>
      <c r="W1787" s="1989"/>
      <c r="X1787" s="1280"/>
      <c r="Y1787" s="1773"/>
      <c r="Z1787" s="1280"/>
      <c r="AA1787" s="1280"/>
      <c r="AB1787" s="1280"/>
      <c r="AC1787" s="1280"/>
      <c r="AD1787" s="1280"/>
      <c r="AE1787" s="1823"/>
      <c r="AF1787" s="2406"/>
    </row>
    <row r="1788" spans="2:32" ht="15.75" customHeight="1" thickBot="1" x14ac:dyDescent="0.3">
      <c r="B1788" s="70">
        <v>1</v>
      </c>
      <c r="C1788" s="132" t="s">
        <v>166</v>
      </c>
      <c r="D1788" s="1983"/>
      <c r="E1788" s="2349"/>
      <c r="F1788" s="506"/>
      <c r="G1788" s="1987"/>
      <c r="H1788" s="1983"/>
      <c r="I1788" s="1987"/>
      <c r="J1788" s="1983"/>
      <c r="K1788" s="1983"/>
      <c r="L1788" s="1987"/>
      <c r="M1788" s="1983"/>
      <c r="N1788" s="1987"/>
      <c r="O1788" s="1987"/>
      <c r="P1788" s="1983"/>
      <c r="Q1788" s="1986">
        <f t="shared" ref="Q1788:AB1788" si="1428">Q1783</f>
        <v>237.56433000000001</v>
      </c>
      <c r="R1788" s="1986">
        <f t="shared" ref="R1788:S1788" si="1429">R1783</f>
        <v>237.56433000000001</v>
      </c>
      <c r="S1788" s="1986">
        <f t="shared" si="1429"/>
        <v>237.56433000000001</v>
      </c>
      <c r="T1788" s="1986">
        <f t="shared" ref="T1788:U1788" si="1430">T1783</f>
        <v>237.56433000000001</v>
      </c>
      <c r="U1788" s="1986">
        <f t="shared" si="1430"/>
        <v>237.56433000000001</v>
      </c>
      <c r="V1788" s="1986">
        <f t="shared" ref="V1788" si="1431">V1783</f>
        <v>237.56433000000001</v>
      </c>
      <c r="W1788" s="1990">
        <f t="shared" si="1428"/>
        <v>118.78216500000002</v>
      </c>
      <c r="X1788" s="1984">
        <f t="shared" si="1428"/>
        <v>32.580660000000002</v>
      </c>
      <c r="Y1788" s="1985">
        <f t="shared" si="1428"/>
        <v>0</v>
      </c>
      <c r="Z1788" s="1984">
        <f t="shared" si="1428"/>
        <v>-86.201505000000026</v>
      </c>
      <c r="AA1788" s="1984">
        <f t="shared" si="1428"/>
        <v>0</v>
      </c>
      <c r="AB1788" s="1984">
        <f t="shared" si="1428"/>
        <v>32.580660000000002</v>
      </c>
      <c r="AC1788" s="1983"/>
      <c r="AD1788" s="1984">
        <f t="shared" ref="AD1788:AE1788" si="1432">AD1783</f>
        <v>0</v>
      </c>
      <c r="AE1788" s="1984">
        <f t="shared" si="1432"/>
        <v>0</v>
      </c>
      <c r="AF1788" s="2406"/>
    </row>
    <row r="1789" spans="2:32" ht="15" customHeight="1" thickBot="1" x14ac:dyDescent="0.3">
      <c r="B1789" s="70">
        <v>1</v>
      </c>
      <c r="C1789" s="197" t="s">
        <v>17</v>
      </c>
      <c r="D1789" s="582"/>
      <c r="E1789" s="2358"/>
      <c r="F1789" s="582"/>
      <c r="G1789" s="582"/>
      <c r="H1789" s="582"/>
      <c r="I1789" s="582"/>
      <c r="J1789" s="582"/>
      <c r="K1789" s="582"/>
      <c r="L1789" s="582"/>
      <c r="M1789" s="582"/>
      <c r="N1789" s="582"/>
      <c r="O1789" s="582"/>
      <c r="P1789" s="582"/>
      <c r="Q1789" s="14">
        <f t="shared" ref="Q1789:V1789" si="1433">Q1788</f>
        <v>237.56433000000001</v>
      </c>
      <c r="R1789" s="14">
        <f t="shared" si="1433"/>
        <v>237.56433000000001</v>
      </c>
      <c r="S1789" s="14">
        <f t="shared" si="1433"/>
        <v>237.56433000000001</v>
      </c>
      <c r="T1789" s="14">
        <f t="shared" si="1433"/>
        <v>237.56433000000001</v>
      </c>
      <c r="U1789" s="14">
        <f t="shared" si="1433"/>
        <v>237.56433000000001</v>
      </c>
      <c r="V1789" s="14">
        <f t="shared" si="1433"/>
        <v>237.56433000000001</v>
      </c>
      <c r="W1789" s="1040">
        <f t="shared" ref="W1789:AB1789" si="1434">W1788</f>
        <v>118.78216500000002</v>
      </c>
      <c r="X1789" s="14">
        <f t="shared" si="1434"/>
        <v>32.580660000000002</v>
      </c>
      <c r="Y1789" s="14">
        <f t="shared" si="1434"/>
        <v>0</v>
      </c>
      <c r="Z1789" s="14">
        <f t="shared" si="1434"/>
        <v>-86.201505000000026</v>
      </c>
      <c r="AA1789" s="14">
        <f t="shared" si="1434"/>
        <v>0</v>
      </c>
      <c r="AB1789" s="1250">
        <f t="shared" si="1434"/>
        <v>32.580660000000002</v>
      </c>
      <c r="AC1789" s="14">
        <f>AC1783</f>
        <v>0</v>
      </c>
      <c r="AD1789" s="1250">
        <f t="shared" ref="AD1789:AE1789" si="1435">AD1788</f>
        <v>0</v>
      </c>
      <c r="AE1789" s="1250">
        <f t="shared" si="1435"/>
        <v>0</v>
      </c>
      <c r="AF1789" s="2406"/>
    </row>
    <row r="1790" spans="2:32" ht="15" customHeight="1" x14ac:dyDescent="0.25">
      <c r="B1790" s="70">
        <v>1</v>
      </c>
      <c r="C1790" s="308"/>
      <c r="D1790" s="1289"/>
      <c r="E1790" s="2361"/>
      <c r="F1790" s="1287"/>
      <c r="G1790" s="1287"/>
      <c r="H1790" s="1287"/>
      <c r="I1790" s="1287"/>
      <c r="J1790" s="1287"/>
      <c r="K1790" s="1287"/>
      <c r="L1790" s="1289"/>
      <c r="M1790" s="1289"/>
      <c r="N1790" s="1289"/>
      <c r="O1790" s="1289"/>
      <c r="P1790" s="1287"/>
      <c r="Q1790" s="18"/>
      <c r="R1790" s="18"/>
      <c r="S1790" s="18"/>
      <c r="T1790" s="18"/>
      <c r="U1790" s="18"/>
      <c r="V1790" s="18"/>
      <c r="W1790" s="1039"/>
      <c r="X1790" s="1290"/>
      <c r="Y1790" s="18"/>
      <c r="Z1790" s="18"/>
      <c r="AA1790" s="1290"/>
      <c r="AB1790" s="2411"/>
      <c r="AC1790" s="1290"/>
      <c r="AD1790" s="1290"/>
      <c r="AE1790" s="1824"/>
      <c r="AF1790" s="2406"/>
    </row>
    <row r="1791" spans="2:32" ht="15" customHeight="1" x14ac:dyDescent="0.25">
      <c r="B1791" s="70">
        <v>1</v>
      </c>
      <c r="C1791" s="271"/>
      <c r="D1791" s="440"/>
      <c r="E1791" s="2319"/>
      <c r="F1791" s="511"/>
      <c r="G1791" s="440"/>
      <c r="H1791" s="440"/>
      <c r="I1791" s="440"/>
      <c r="J1791" s="511"/>
      <c r="K1791" s="440"/>
      <c r="L1791" s="440"/>
      <c r="M1791" s="440"/>
      <c r="N1791" s="506"/>
      <c r="O1791" s="440"/>
      <c r="P1791" s="440"/>
      <c r="Q1791" s="8"/>
      <c r="R1791" s="8"/>
      <c r="S1791" s="8"/>
      <c r="T1791" s="8"/>
      <c r="U1791" s="8"/>
      <c r="V1791" s="8"/>
      <c r="W1791" s="1035"/>
      <c r="X1791" s="18"/>
      <c r="Y1791" s="18"/>
      <c r="Z1791" s="8"/>
      <c r="AA1791" s="18"/>
      <c r="AB1791" s="2409"/>
      <c r="AC1791" s="18"/>
      <c r="AD1791" s="18"/>
      <c r="AE1791" s="1800"/>
      <c r="AF1791" s="2406"/>
    </row>
    <row r="1792" spans="2:32" ht="15" customHeight="1" x14ac:dyDescent="0.25">
      <c r="B1792" s="70">
        <v>1</v>
      </c>
      <c r="C1792" s="1285" t="s">
        <v>421</v>
      </c>
      <c r="D1792" s="519"/>
      <c r="E1792" s="2150"/>
      <c r="F1792" s="440"/>
      <c r="G1792" s="519"/>
      <c r="H1792" s="519"/>
      <c r="I1792" s="519"/>
      <c r="J1792" s="440"/>
      <c r="K1792" s="519"/>
      <c r="L1792" s="519"/>
      <c r="M1792" s="519"/>
      <c r="N1792" s="440"/>
      <c r="O1792" s="519"/>
      <c r="P1792" s="519"/>
      <c r="Q1792" s="8"/>
      <c r="R1792" s="8"/>
      <c r="S1792" s="8"/>
      <c r="T1792" s="8"/>
      <c r="U1792" s="8"/>
      <c r="V1792" s="8"/>
      <c r="W1792" s="1035"/>
      <c r="X1792" s="8"/>
      <c r="Y1792" s="8"/>
      <c r="Z1792" s="8"/>
      <c r="AA1792" s="8"/>
      <c r="AB1792" s="1152"/>
      <c r="AC1792" s="8"/>
      <c r="AD1792" s="8"/>
      <c r="AE1792" s="1795"/>
      <c r="AF1792" s="2406"/>
    </row>
    <row r="1793" spans="2:32" ht="15" customHeight="1" x14ac:dyDescent="0.25">
      <c r="B1793" s="70">
        <v>1</v>
      </c>
      <c r="C1793" s="405" t="s">
        <v>167</v>
      </c>
      <c r="D1793" s="519"/>
      <c r="E1793" s="2288"/>
      <c r="F1793" s="519"/>
      <c r="G1793" s="519"/>
      <c r="H1793" s="519"/>
      <c r="I1793" s="519"/>
      <c r="J1793" s="519"/>
      <c r="K1793" s="519"/>
      <c r="L1793" s="519"/>
      <c r="M1793" s="519"/>
      <c r="N1793" s="519"/>
      <c r="O1793" s="519"/>
      <c r="P1793" s="519"/>
      <c r="Q1793" s="8"/>
      <c r="R1793" s="8"/>
      <c r="S1793" s="8"/>
      <c r="T1793" s="8"/>
      <c r="U1793" s="8"/>
      <c r="V1793" s="8"/>
      <c r="W1793" s="1035"/>
      <c r="X1793" s="8"/>
      <c r="Y1793" s="8"/>
      <c r="Z1793" s="8"/>
      <c r="AA1793" s="8"/>
      <c r="AB1793" s="1152"/>
      <c r="AC1793" s="8"/>
      <c r="AD1793" s="8"/>
      <c r="AE1793" s="1795"/>
      <c r="AF1793" s="2406"/>
    </row>
    <row r="1794" spans="2:32" ht="15" customHeight="1" x14ac:dyDescent="0.25">
      <c r="B1794" s="70">
        <v>1</v>
      </c>
      <c r="C1794" s="2382" t="s">
        <v>160</v>
      </c>
      <c r="D1794" s="1280"/>
      <c r="E1794" s="2162"/>
      <c r="F1794" s="1280"/>
      <c r="G1794" s="1280"/>
      <c r="H1794" s="1280"/>
      <c r="I1794" s="1280"/>
      <c r="J1794" s="1280"/>
      <c r="K1794" s="1280"/>
      <c r="L1794" s="1280"/>
      <c r="M1794" s="1280"/>
      <c r="N1794" s="1280"/>
      <c r="O1794" s="1280"/>
      <c r="P1794" s="1280"/>
      <c r="Q1794" s="1982">
        <v>337.435</v>
      </c>
      <c r="R1794" s="1982">
        <v>337.435</v>
      </c>
      <c r="S1794" s="1982">
        <v>337.435</v>
      </c>
      <c r="T1794" s="1982">
        <v>337.435</v>
      </c>
      <c r="U1794" s="1982">
        <v>337.435</v>
      </c>
      <c r="V1794" s="1982">
        <v>337.435</v>
      </c>
      <c r="W1794" s="1988">
        <f>Q1794/12*$C$4+(R1794-Q1794)/11*5+(S1794-R1794)/10*4+(T1794-S1794)/9*3+(U1794-T1794)/8*2+(V1794-U1794)/7*1</f>
        <v>168.7175</v>
      </c>
      <c r="X1794" s="1982">
        <f>AB1794-AA1794</f>
        <v>0.81602999999999992</v>
      </c>
      <c r="Y1794" s="1902"/>
      <c r="Z1794" s="1982">
        <f>X1794-W1794</f>
        <v>-167.90146999999999</v>
      </c>
      <c r="AA1794" s="1982">
        <v>0</v>
      </c>
      <c r="AB1794" s="1982">
        <v>0.81602999999999992</v>
      </c>
      <c r="AC1794" s="1280"/>
      <c r="AD1794" s="1280"/>
      <c r="AE1794" s="1823"/>
      <c r="AF1794" s="2406"/>
    </row>
    <row r="1795" spans="2:32" ht="15" customHeight="1" x14ac:dyDescent="0.25">
      <c r="B1795" s="70">
        <v>1</v>
      </c>
      <c r="C1795" s="1066" t="s">
        <v>142</v>
      </c>
      <c r="D1795" s="1280"/>
      <c r="E1795" s="2162">
        <v>10</v>
      </c>
      <c r="F1795" s="519">
        <f t="shared" ref="F1795:F1798" si="1436">ROUND(E1795/12*$C$4,0)</f>
        <v>5</v>
      </c>
      <c r="G1795" s="1280"/>
      <c r="H1795" s="1280">
        <f>G1795/F1795*100</f>
        <v>0</v>
      </c>
      <c r="I1795" s="1280"/>
      <c r="J1795" s="1280"/>
      <c r="K1795" s="1280"/>
      <c r="L1795" s="1280"/>
      <c r="M1795" s="1280"/>
      <c r="N1795" s="1280"/>
      <c r="O1795" s="1280"/>
      <c r="P1795" s="1280"/>
      <c r="Q1795" s="1280"/>
      <c r="R1795" s="1280"/>
      <c r="S1795" s="1280"/>
      <c r="T1795" s="1280"/>
      <c r="U1795" s="1280"/>
      <c r="V1795" s="1280"/>
      <c r="W1795" s="1989"/>
      <c r="X1795" s="1280"/>
      <c r="Y1795" s="1773"/>
      <c r="Z1795" s="1280"/>
      <c r="AA1795" s="1280"/>
      <c r="AB1795" s="1280"/>
      <c r="AC1795" s="1280"/>
      <c r="AD1795" s="1280"/>
      <c r="AE1795" s="1823"/>
      <c r="AF1795" s="2406"/>
    </row>
    <row r="1796" spans="2:32" ht="30" customHeight="1" x14ac:dyDescent="0.25">
      <c r="B1796" s="70">
        <v>1</v>
      </c>
      <c r="C1796" s="1066" t="s">
        <v>382</v>
      </c>
      <c r="D1796" s="1280"/>
      <c r="E1796" s="2162">
        <v>100</v>
      </c>
      <c r="F1796" s="519">
        <f t="shared" si="1436"/>
        <v>50</v>
      </c>
      <c r="G1796" s="1280"/>
      <c r="H1796" s="1280">
        <f>G1796/F1796*100</f>
        <v>0</v>
      </c>
      <c r="I1796" s="1280"/>
      <c r="J1796" s="1280"/>
      <c r="K1796" s="1280"/>
      <c r="L1796" s="1280"/>
      <c r="M1796" s="1280"/>
      <c r="N1796" s="1280"/>
      <c r="O1796" s="1280"/>
      <c r="P1796" s="1280"/>
      <c r="Q1796" s="1280"/>
      <c r="R1796" s="1280"/>
      <c r="S1796" s="1280"/>
      <c r="T1796" s="1280"/>
      <c r="U1796" s="1280"/>
      <c r="V1796" s="1280"/>
      <c r="W1796" s="1989"/>
      <c r="X1796" s="1280"/>
      <c r="Y1796" s="1773"/>
      <c r="Z1796" s="1280"/>
      <c r="AA1796" s="1280"/>
      <c r="AB1796" s="1280"/>
      <c r="AC1796" s="1280"/>
      <c r="AD1796" s="1280"/>
      <c r="AE1796" s="1823"/>
      <c r="AF1796" s="2406"/>
    </row>
    <row r="1797" spans="2:32" ht="23.25" customHeight="1" x14ac:dyDescent="0.25">
      <c r="B1797" s="70">
        <v>1</v>
      </c>
      <c r="C1797" s="1066" t="s">
        <v>133</v>
      </c>
      <c r="D1797" s="1281"/>
      <c r="E1797" s="2163">
        <v>10</v>
      </c>
      <c r="F1797" s="519">
        <f t="shared" ref="F1797" si="1437">ROUND(E1797/12*$C$4,0)</f>
        <v>5</v>
      </c>
      <c r="G1797" s="1281"/>
      <c r="H1797" s="1280">
        <f>G1797/F1797*100</f>
        <v>0</v>
      </c>
      <c r="I1797" s="1281"/>
      <c r="J1797" s="1281"/>
      <c r="K1797" s="1281"/>
      <c r="L1797" s="1281"/>
      <c r="M1797" s="1281"/>
      <c r="N1797" s="1281"/>
      <c r="O1797" s="1281"/>
      <c r="P1797" s="1281"/>
      <c r="Q1797" s="1281"/>
      <c r="R1797" s="1281"/>
      <c r="S1797" s="1281"/>
      <c r="T1797" s="1281"/>
      <c r="U1797" s="1281"/>
      <c r="V1797" s="1281"/>
      <c r="W1797" s="1991"/>
      <c r="X1797" s="1280"/>
      <c r="Y1797" s="1774"/>
      <c r="Z1797" s="1281"/>
      <c r="AA1797" s="1280"/>
      <c r="AB1797" s="1280"/>
      <c r="AC1797" s="1280"/>
      <c r="AD1797" s="1280"/>
      <c r="AE1797" s="1823"/>
      <c r="AF1797" s="2406"/>
    </row>
    <row r="1798" spans="2:32" ht="15" customHeight="1" x14ac:dyDescent="0.25">
      <c r="B1798" s="70">
        <v>1</v>
      </c>
      <c r="C1798" s="1066" t="s">
        <v>288</v>
      </c>
      <c r="D1798" s="1280"/>
      <c r="E1798" s="2162">
        <v>210</v>
      </c>
      <c r="F1798" s="519">
        <f t="shared" si="1436"/>
        <v>105</v>
      </c>
      <c r="G1798" s="1280">
        <v>3</v>
      </c>
      <c r="H1798" s="1280">
        <f>G1798/F1798*100</f>
        <v>2.8571428571428572</v>
      </c>
      <c r="I1798" s="1280"/>
      <c r="J1798" s="1280"/>
      <c r="K1798" s="1280"/>
      <c r="L1798" s="1280"/>
      <c r="M1798" s="1280"/>
      <c r="N1798" s="1280"/>
      <c r="O1798" s="1280"/>
      <c r="P1798" s="1280"/>
      <c r="Q1798" s="1280"/>
      <c r="R1798" s="1280"/>
      <c r="S1798" s="1280"/>
      <c r="T1798" s="1280"/>
      <c r="U1798" s="1280"/>
      <c r="V1798" s="1280"/>
      <c r="W1798" s="1989"/>
      <c r="X1798" s="1280"/>
      <c r="Y1798" s="1773"/>
      <c r="Z1798" s="1280"/>
      <c r="AA1798" s="1280"/>
      <c r="AB1798" s="1280"/>
      <c r="AC1798" s="1280"/>
      <c r="AD1798" s="1280"/>
      <c r="AE1798" s="1823"/>
      <c r="AF1798" s="2406"/>
    </row>
    <row r="1799" spans="2:32" ht="15.75" customHeight="1" thickBot="1" x14ac:dyDescent="0.3">
      <c r="B1799" s="70">
        <v>1</v>
      </c>
      <c r="C1799" s="132" t="s">
        <v>166</v>
      </c>
      <c r="D1799" s="1983"/>
      <c r="E1799" s="2362"/>
      <c r="F1799" s="506"/>
      <c r="G1799" s="1987"/>
      <c r="H1799" s="1983"/>
      <c r="I1799" s="1987"/>
      <c r="J1799" s="1987"/>
      <c r="K1799" s="1987"/>
      <c r="L1799" s="1987"/>
      <c r="M1799" s="1987"/>
      <c r="N1799" s="1987"/>
      <c r="O1799" s="1987"/>
      <c r="P1799" s="1987"/>
      <c r="Q1799" s="1987">
        <f t="shared" ref="Q1799:AB1799" si="1438">Q1794</f>
        <v>337.435</v>
      </c>
      <c r="R1799" s="1987">
        <f t="shared" ref="R1799:S1799" si="1439">R1794</f>
        <v>337.435</v>
      </c>
      <c r="S1799" s="1987">
        <f t="shared" si="1439"/>
        <v>337.435</v>
      </c>
      <c r="T1799" s="1987">
        <f t="shared" ref="T1799:U1799" si="1440">T1794</f>
        <v>337.435</v>
      </c>
      <c r="U1799" s="1987">
        <f t="shared" si="1440"/>
        <v>337.435</v>
      </c>
      <c r="V1799" s="1987">
        <f t="shared" ref="V1799" si="1441">V1794</f>
        <v>337.435</v>
      </c>
      <c r="W1799" s="1993">
        <f t="shared" si="1438"/>
        <v>168.7175</v>
      </c>
      <c r="X1799" s="1983">
        <f t="shared" si="1438"/>
        <v>0.81602999999999992</v>
      </c>
      <c r="Y1799" s="1992">
        <f t="shared" si="1438"/>
        <v>0</v>
      </c>
      <c r="Z1799" s="1987">
        <f t="shared" si="1438"/>
        <v>-167.90146999999999</v>
      </c>
      <c r="AA1799" s="1983">
        <f t="shared" si="1438"/>
        <v>0</v>
      </c>
      <c r="AB1799" s="1983">
        <f t="shared" si="1438"/>
        <v>0.81602999999999992</v>
      </c>
      <c r="AC1799" s="1983"/>
      <c r="AD1799" s="1983">
        <f t="shared" ref="AD1799:AE1799" si="1442">AD1794</f>
        <v>0</v>
      </c>
      <c r="AE1799" s="1983">
        <f t="shared" si="1442"/>
        <v>0</v>
      </c>
      <c r="AF1799" s="2406"/>
    </row>
    <row r="1800" spans="2:32" ht="15" customHeight="1" thickBot="1" x14ac:dyDescent="0.3">
      <c r="B1800" s="70">
        <v>1</v>
      </c>
      <c r="C1800" s="197" t="s">
        <v>17</v>
      </c>
      <c r="D1800" s="582"/>
      <c r="E1800" s="2358"/>
      <c r="F1800" s="582"/>
      <c r="G1800" s="582"/>
      <c r="H1800" s="582"/>
      <c r="I1800" s="582"/>
      <c r="J1800" s="582"/>
      <c r="K1800" s="582"/>
      <c r="L1800" s="582"/>
      <c r="M1800" s="582"/>
      <c r="N1800" s="582"/>
      <c r="O1800" s="582"/>
      <c r="P1800" s="582"/>
      <c r="Q1800" s="14">
        <f t="shared" ref="Q1800:V1800" si="1443">Q1799</f>
        <v>337.435</v>
      </c>
      <c r="R1800" s="14">
        <f t="shared" si="1443"/>
        <v>337.435</v>
      </c>
      <c r="S1800" s="14">
        <f t="shared" si="1443"/>
        <v>337.435</v>
      </c>
      <c r="T1800" s="14">
        <f t="shared" si="1443"/>
        <v>337.435</v>
      </c>
      <c r="U1800" s="14">
        <f t="shared" si="1443"/>
        <v>337.435</v>
      </c>
      <c r="V1800" s="14">
        <f t="shared" si="1443"/>
        <v>337.435</v>
      </c>
      <c r="W1800" s="1040">
        <f t="shared" ref="W1800:AB1800" si="1444">W1799</f>
        <v>168.7175</v>
      </c>
      <c r="X1800" s="14">
        <f t="shared" si="1444"/>
        <v>0.81602999999999992</v>
      </c>
      <c r="Y1800" s="14">
        <f t="shared" si="1444"/>
        <v>0</v>
      </c>
      <c r="Z1800" s="14">
        <f t="shared" si="1444"/>
        <v>-167.90146999999999</v>
      </c>
      <c r="AA1800" s="14">
        <f t="shared" si="1444"/>
        <v>0</v>
      </c>
      <c r="AB1800" s="1250">
        <f t="shared" si="1444"/>
        <v>0.81602999999999992</v>
      </c>
      <c r="AC1800" s="14">
        <f>AC1794</f>
        <v>0</v>
      </c>
      <c r="AD1800" s="1250">
        <f t="shared" ref="AD1800:AE1800" si="1445">AD1799</f>
        <v>0</v>
      </c>
      <c r="AE1800" s="1250">
        <f t="shared" si="1445"/>
        <v>0</v>
      </c>
      <c r="AF1800" s="2406"/>
    </row>
    <row r="1801" spans="2:32" ht="15" customHeight="1" x14ac:dyDescent="0.25">
      <c r="B1801" s="70">
        <v>1</v>
      </c>
      <c r="C1801" s="308"/>
      <c r="D1801" s="1289"/>
      <c r="E1801" s="2361"/>
      <c r="F1801" s="1287"/>
      <c r="G1801" s="1287"/>
      <c r="H1801" s="1287"/>
      <c r="I1801" s="1287"/>
      <c r="J1801" s="1287"/>
      <c r="K1801" s="1287"/>
      <c r="L1801" s="1289"/>
      <c r="M1801" s="1289"/>
      <c r="N1801" s="1289"/>
      <c r="O1801" s="1289"/>
      <c r="P1801" s="1287"/>
      <c r="Q1801" s="18"/>
      <c r="R1801" s="18"/>
      <c r="S1801" s="18"/>
      <c r="T1801" s="18"/>
      <c r="U1801" s="18"/>
      <c r="V1801" s="18"/>
      <c r="W1801" s="1039"/>
      <c r="X1801" s="1290"/>
      <c r="Y1801" s="18"/>
      <c r="Z1801" s="18"/>
      <c r="AA1801" s="1290"/>
      <c r="AB1801" s="2411"/>
      <c r="AC1801" s="1290"/>
      <c r="AD1801" s="1290"/>
      <c r="AE1801" s="1824"/>
      <c r="AF1801" s="2406"/>
    </row>
    <row r="1802" spans="2:32" ht="15" customHeight="1" x14ac:dyDescent="0.25">
      <c r="B1802" s="70">
        <v>1</v>
      </c>
      <c r="C1802" s="271"/>
      <c r="D1802" s="506"/>
      <c r="E1802" s="2150"/>
      <c r="F1802" s="440"/>
      <c r="G1802" s="440"/>
      <c r="H1802" s="440"/>
      <c r="I1802" s="440"/>
      <c r="J1802" s="511"/>
      <c r="K1802" s="511"/>
      <c r="L1802" s="506"/>
      <c r="M1802" s="440"/>
      <c r="N1802" s="506"/>
      <c r="O1802" s="506"/>
      <c r="P1802" s="511"/>
      <c r="Q1802" s="8"/>
      <c r="R1802" s="8"/>
      <c r="S1802" s="8"/>
      <c r="T1802" s="8"/>
      <c r="U1802" s="8"/>
      <c r="V1802" s="8"/>
      <c r="W1802" s="1035"/>
      <c r="X1802" s="18"/>
      <c r="Y1802" s="8"/>
      <c r="Z1802" s="8"/>
      <c r="AA1802" s="18"/>
      <c r="AB1802" s="2409"/>
      <c r="AC1802" s="18"/>
      <c r="AD1802" s="18"/>
      <c r="AE1802" s="1800"/>
      <c r="AF1802" s="2406"/>
    </row>
    <row r="1803" spans="2:32" ht="15" customHeight="1" x14ac:dyDescent="0.25">
      <c r="B1803" s="70">
        <v>1</v>
      </c>
      <c r="C1803" s="592" t="s">
        <v>422</v>
      </c>
      <c r="D1803" s="440"/>
      <c r="E1803" s="2288"/>
      <c r="F1803" s="519"/>
      <c r="G1803" s="519"/>
      <c r="H1803" s="519"/>
      <c r="I1803" s="519"/>
      <c r="J1803" s="440"/>
      <c r="K1803" s="440"/>
      <c r="L1803" s="440"/>
      <c r="M1803" s="519"/>
      <c r="N1803" s="440"/>
      <c r="O1803" s="440"/>
      <c r="P1803" s="440"/>
      <c r="Q1803" s="8"/>
      <c r="R1803" s="8"/>
      <c r="S1803" s="8"/>
      <c r="T1803" s="8"/>
      <c r="U1803" s="8"/>
      <c r="V1803" s="8"/>
      <c r="W1803" s="1035"/>
      <c r="X1803" s="8"/>
      <c r="Y1803" s="8"/>
      <c r="Z1803" s="8"/>
      <c r="AA1803" s="8"/>
      <c r="AB1803" s="1152"/>
      <c r="AC1803" s="8"/>
      <c r="AD1803" s="8"/>
      <c r="AE1803" s="1795"/>
      <c r="AF1803" s="2406"/>
    </row>
    <row r="1804" spans="2:32" ht="15" customHeight="1" x14ac:dyDescent="0.25">
      <c r="B1804" s="70">
        <v>1</v>
      </c>
      <c r="C1804" s="405" t="s">
        <v>167</v>
      </c>
      <c r="D1804" s="519"/>
      <c r="E1804" s="2288"/>
      <c r="F1804" s="519"/>
      <c r="G1804" s="519"/>
      <c r="H1804" s="519"/>
      <c r="I1804" s="519"/>
      <c r="J1804" s="519"/>
      <c r="K1804" s="519"/>
      <c r="L1804" s="519"/>
      <c r="M1804" s="519"/>
      <c r="N1804" s="519"/>
      <c r="O1804" s="519"/>
      <c r="P1804" s="519"/>
      <c r="Q1804" s="8"/>
      <c r="R1804" s="8"/>
      <c r="S1804" s="8"/>
      <c r="T1804" s="8"/>
      <c r="U1804" s="8"/>
      <c r="V1804" s="8"/>
      <c r="W1804" s="1035"/>
      <c r="X1804" s="8"/>
      <c r="Y1804" s="8"/>
      <c r="Z1804" s="8"/>
      <c r="AA1804" s="8"/>
      <c r="AB1804" s="1152"/>
      <c r="AC1804" s="8"/>
      <c r="AD1804" s="8"/>
      <c r="AE1804" s="1795"/>
      <c r="AF1804" s="2406"/>
    </row>
    <row r="1805" spans="2:32" ht="15" customHeight="1" x14ac:dyDescent="0.25">
      <c r="B1805" s="70">
        <v>1</v>
      </c>
      <c r="C1805" s="2382" t="s">
        <v>160</v>
      </c>
      <c r="D1805" s="1280"/>
      <c r="E1805" s="2162"/>
      <c r="F1805" s="1280"/>
      <c r="G1805" s="1280"/>
      <c r="H1805" s="1280"/>
      <c r="I1805" s="1280"/>
      <c r="J1805" s="1280"/>
      <c r="K1805" s="1280"/>
      <c r="L1805" s="1280"/>
      <c r="M1805" s="1280"/>
      <c r="N1805" s="1280"/>
      <c r="O1805" s="1280"/>
      <c r="P1805" s="1280"/>
      <c r="Q1805" s="1982">
        <v>159.2123</v>
      </c>
      <c r="R1805" s="1982">
        <v>159.2123</v>
      </c>
      <c r="S1805" s="1982">
        <v>159.2123</v>
      </c>
      <c r="T1805" s="1982">
        <v>159.2123</v>
      </c>
      <c r="U1805" s="1982">
        <v>159.2123</v>
      </c>
      <c r="V1805" s="1982">
        <v>159.2123</v>
      </c>
      <c r="W1805" s="1988">
        <f>Q1805/12*$C$4+(R1805-Q1805)/11*5+(S1805-R1805)/10*4+(T1805-S1805)/9*3+(U1805-T1805)/8*2+(V1805-U1805)/7*1</f>
        <v>79.60615</v>
      </c>
      <c r="X1805" s="1982">
        <f>AB1805-AA1805</f>
        <v>52.225919999999995</v>
      </c>
      <c r="Y1805" s="1902"/>
      <c r="Z1805" s="1982">
        <f>X1805-W1805</f>
        <v>-27.380230000000005</v>
      </c>
      <c r="AA1805" s="1982">
        <v>0</v>
      </c>
      <c r="AB1805" s="1982">
        <v>52.225919999999995</v>
      </c>
      <c r="AC1805" s="1280"/>
      <c r="AD1805" s="1280"/>
      <c r="AE1805" s="1823"/>
      <c r="AF1805" s="2406"/>
    </row>
    <row r="1806" spans="2:32" ht="15" customHeight="1" x14ac:dyDescent="0.25">
      <c r="B1806" s="70">
        <v>1</v>
      </c>
      <c r="C1806" s="1066" t="s">
        <v>142</v>
      </c>
      <c r="D1806" s="1280"/>
      <c r="E1806" s="2162">
        <v>10</v>
      </c>
      <c r="F1806" s="519">
        <f t="shared" ref="F1806:F1809" si="1446">ROUND(E1806/12*$C$4,0)</f>
        <v>5</v>
      </c>
      <c r="G1806" s="1280"/>
      <c r="H1806" s="1280">
        <f>G1806/F1806*100</f>
        <v>0</v>
      </c>
      <c r="I1806" s="1280"/>
      <c r="J1806" s="1280"/>
      <c r="K1806" s="1280"/>
      <c r="L1806" s="1280"/>
      <c r="M1806" s="1280"/>
      <c r="N1806" s="1280"/>
      <c r="O1806" s="1280"/>
      <c r="P1806" s="1280"/>
      <c r="Q1806" s="1280"/>
      <c r="R1806" s="1280"/>
      <c r="S1806" s="1280"/>
      <c r="T1806" s="1280"/>
      <c r="U1806" s="1280"/>
      <c r="V1806" s="1280"/>
      <c r="W1806" s="1989"/>
      <c r="X1806" s="1280"/>
      <c r="Y1806" s="1773"/>
      <c r="Z1806" s="1280"/>
      <c r="AA1806" s="1280"/>
      <c r="AB1806" s="1280"/>
      <c r="AC1806" s="1280"/>
      <c r="AD1806" s="1280"/>
      <c r="AE1806" s="1823"/>
      <c r="AF1806" s="2406"/>
    </row>
    <row r="1807" spans="2:32" ht="30" customHeight="1" x14ac:dyDescent="0.25">
      <c r="B1807" s="70">
        <v>1</v>
      </c>
      <c r="C1807" s="1066" t="s">
        <v>382</v>
      </c>
      <c r="D1807" s="1280"/>
      <c r="E1807" s="2162">
        <v>30</v>
      </c>
      <c r="F1807" s="519">
        <f t="shared" si="1446"/>
        <v>15</v>
      </c>
      <c r="G1807" s="1280"/>
      <c r="H1807" s="1280">
        <f>G1807/F1807*100</f>
        <v>0</v>
      </c>
      <c r="I1807" s="1280"/>
      <c r="J1807" s="1280"/>
      <c r="K1807" s="1280"/>
      <c r="L1807" s="1280"/>
      <c r="M1807" s="1280"/>
      <c r="N1807" s="1280"/>
      <c r="O1807" s="1280"/>
      <c r="P1807" s="1280"/>
      <c r="Q1807" s="1280"/>
      <c r="R1807" s="1280"/>
      <c r="S1807" s="1280"/>
      <c r="T1807" s="1280"/>
      <c r="U1807" s="1280"/>
      <c r="V1807" s="1280"/>
      <c r="W1807" s="1989"/>
      <c r="X1807" s="1280"/>
      <c r="Y1807" s="1773"/>
      <c r="Z1807" s="1280"/>
      <c r="AA1807" s="1280"/>
      <c r="AB1807" s="1280"/>
      <c r="AC1807" s="1280"/>
      <c r="AD1807" s="1280"/>
      <c r="AE1807" s="1823"/>
      <c r="AF1807" s="2406"/>
    </row>
    <row r="1808" spans="2:32" ht="24.75" customHeight="1" x14ac:dyDescent="0.25">
      <c r="B1808" s="70">
        <v>1</v>
      </c>
      <c r="C1808" s="1066" t="s">
        <v>133</v>
      </c>
      <c r="D1808" s="1281"/>
      <c r="E1808" s="2162">
        <v>30</v>
      </c>
      <c r="F1808" s="519">
        <f t="shared" ref="F1808" si="1447">ROUND(E1808/12*$C$4,0)</f>
        <v>15</v>
      </c>
      <c r="G1808" s="1281"/>
      <c r="H1808" s="1281">
        <f>G1808/F1808*100</f>
        <v>0</v>
      </c>
      <c r="I1808" s="1281"/>
      <c r="J1808" s="1281"/>
      <c r="K1808" s="1281"/>
      <c r="L1808" s="1280"/>
      <c r="M1808" s="1281"/>
      <c r="N1808" s="1280"/>
      <c r="O1808" s="1280"/>
      <c r="P1808" s="1281"/>
      <c r="Q1808" s="1280"/>
      <c r="R1808" s="1280"/>
      <c r="S1808" s="1280"/>
      <c r="T1808" s="1280"/>
      <c r="U1808" s="1280"/>
      <c r="V1808" s="1280"/>
      <c r="W1808" s="1991"/>
      <c r="X1808" s="1281"/>
      <c r="Y1808" s="1774"/>
      <c r="Z1808" s="1281"/>
      <c r="AA1808" s="1281"/>
      <c r="AB1808" s="1281"/>
      <c r="AC1808" s="1280"/>
      <c r="AD1808" s="1280"/>
      <c r="AE1808" s="1823"/>
      <c r="AF1808" s="2406"/>
    </row>
    <row r="1809" spans="1:32" ht="15" customHeight="1" x14ac:dyDescent="0.25">
      <c r="B1809" s="70">
        <v>1</v>
      </c>
      <c r="C1809" s="1066" t="s">
        <v>288</v>
      </c>
      <c r="D1809" s="1280"/>
      <c r="E1809" s="2162">
        <v>210</v>
      </c>
      <c r="F1809" s="519">
        <f t="shared" si="1446"/>
        <v>105</v>
      </c>
      <c r="G1809" s="1280">
        <v>192</v>
      </c>
      <c r="H1809" s="1280">
        <f>G1809/F1809*100</f>
        <v>182.85714285714286</v>
      </c>
      <c r="I1809" s="1280"/>
      <c r="J1809" s="1280"/>
      <c r="K1809" s="1280"/>
      <c r="L1809" s="1280"/>
      <c r="M1809" s="1280"/>
      <c r="N1809" s="1280"/>
      <c r="O1809" s="1280"/>
      <c r="P1809" s="1280"/>
      <c r="Q1809" s="1280"/>
      <c r="R1809" s="1280"/>
      <c r="S1809" s="1280"/>
      <c r="T1809" s="1280"/>
      <c r="U1809" s="1280"/>
      <c r="V1809" s="1280"/>
      <c r="W1809" s="1989"/>
      <c r="X1809" s="1280"/>
      <c r="Y1809" s="1773"/>
      <c r="Z1809" s="1280"/>
      <c r="AA1809" s="1280"/>
      <c r="AB1809" s="1280"/>
      <c r="AC1809" s="1280"/>
      <c r="AD1809" s="1280"/>
      <c r="AE1809" s="1823"/>
      <c r="AF1809" s="2406"/>
    </row>
    <row r="1810" spans="1:32" ht="15.75" customHeight="1" thickBot="1" x14ac:dyDescent="0.3">
      <c r="B1810" s="70">
        <v>1</v>
      </c>
      <c r="C1810" s="132" t="s">
        <v>166</v>
      </c>
      <c r="D1810" s="1987"/>
      <c r="E1810" s="2349"/>
      <c r="F1810" s="506"/>
      <c r="G1810" s="1987"/>
      <c r="H1810" s="1987"/>
      <c r="I1810" s="1987"/>
      <c r="J1810" s="1987"/>
      <c r="K1810" s="1987"/>
      <c r="L1810" s="1983"/>
      <c r="M1810" s="1987"/>
      <c r="N1810" s="1983"/>
      <c r="O1810" s="1983"/>
      <c r="P1810" s="1987"/>
      <c r="Q1810" s="1984">
        <f t="shared" ref="Q1810:AB1810" si="1448">Q1805</f>
        <v>159.2123</v>
      </c>
      <c r="R1810" s="1984">
        <f t="shared" ref="R1810:S1810" si="1449">R1805</f>
        <v>159.2123</v>
      </c>
      <c r="S1810" s="1984">
        <f t="shared" si="1449"/>
        <v>159.2123</v>
      </c>
      <c r="T1810" s="1984">
        <f t="shared" ref="T1810:U1810" si="1450">T1805</f>
        <v>159.2123</v>
      </c>
      <c r="U1810" s="1984">
        <f t="shared" si="1450"/>
        <v>159.2123</v>
      </c>
      <c r="V1810" s="1984">
        <f t="shared" ref="V1810" si="1451">V1805</f>
        <v>159.2123</v>
      </c>
      <c r="W1810" s="1994">
        <f t="shared" si="1448"/>
        <v>79.60615</v>
      </c>
      <c r="X1810" s="1986">
        <f t="shared" si="1448"/>
        <v>52.225919999999995</v>
      </c>
      <c r="Y1810" s="1985">
        <f t="shared" si="1448"/>
        <v>0</v>
      </c>
      <c r="Z1810" s="1986">
        <f t="shared" si="1448"/>
        <v>-27.380230000000005</v>
      </c>
      <c r="AA1810" s="1986">
        <f t="shared" si="1448"/>
        <v>0</v>
      </c>
      <c r="AB1810" s="1986">
        <f t="shared" si="1448"/>
        <v>52.225919999999995</v>
      </c>
      <c r="AC1810" s="1983"/>
      <c r="AD1810" s="1986">
        <f t="shared" ref="AD1810:AE1810" si="1452">AD1805</f>
        <v>0</v>
      </c>
      <c r="AE1810" s="1986">
        <f t="shared" si="1452"/>
        <v>0</v>
      </c>
      <c r="AF1810" s="2406"/>
    </row>
    <row r="1811" spans="1:32" ht="15" customHeight="1" thickBot="1" x14ac:dyDescent="0.3">
      <c r="B1811" s="70">
        <v>1</v>
      </c>
      <c r="C1811" s="197" t="s">
        <v>17</v>
      </c>
      <c r="D1811" s="582"/>
      <c r="E1811" s="2358"/>
      <c r="F1811" s="582"/>
      <c r="G1811" s="582"/>
      <c r="H1811" s="582"/>
      <c r="I1811" s="582"/>
      <c r="J1811" s="582"/>
      <c r="K1811" s="582"/>
      <c r="L1811" s="582"/>
      <c r="M1811" s="582"/>
      <c r="N1811" s="582"/>
      <c r="O1811" s="582"/>
      <c r="P1811" s="582"/>
      <c r="Q1811" s="14">
        <f t="shared" ref="Q1811:V1811" si="1453">Q1810</f>
        <v>159.2123</v>
      </c>
      <c r="R1811" s="14">
        <f t="shared" si="1453"/>
        <v>159.2123</v>
      </c>
      <c r="S1811" s="14">
        <f t="shared" si="1453"/>
        <v>159.2123</v>
      </c>
      <c r="T1811" s="14">
        <f t="shared" si="1453"/>
        <v>159.2123</v>
      </c>
      <c r="U1811" s="14">
        <f t="shared" si="1453"/>
        <v>159.2123</v>
      </c>
      <c r="V1811" s="14">
        <f t="shared" si="1453"/>
        <v>159.2123</v>
      </c>
      <c r="W1811" s="1040">
        <f t="shared" ref="W1811:AB1811" si="1454">W1810</f>
        <v>79.60615</v>
      </c>
      <c r="X1811" s="14">
        <f t="shared" si="1454"/>
        <v>52.225919999999995</v>
      </c>
      <c r="Y1811" s="14">
        <f t="shared" si="1454"/>
        <v>0</v>
      </c>
      <c r="Z1811" s="14">
        <f t="shared" si="1454"/>
        <v>-27.380230000000005</v>
      </c>
      <c r="AA1811" s="14">
        <f t="shared" si="1454"/>
        <v>0</v>
      </c>
      <c r="AB1811" s="1250">
        <f t="shared" si="1454"/>
        <v>52.225919999999995</v>
      </c>
      <c r="AC1811" s="14">
        <f>AC1805</f>
        <v>0</v>
      </c>
      <c r="AD1811" s="1250">
        <f t="shared" ref="AD1811:AE1811" si="1455">AD1810</f>
        <v>0</v>
      </c>
      <c r="AE1811" s="1250">
        <f t="shared" si="1455"/>
        <v>0</v>
      </c>
      <c r="AF1811" s="2406"/>
    </row>
    <row r="1812" spans="1:32" ht="15" customHeight="1" x14ac:dyDescent="0.25">
      <c r="B1812" s="70">
        <v>1</v>
      </c>
      <c r="C1812" s="1286"/>
      <c r="D1812" s="1287"/>
      <c r="E1812" s="2360"/>
      <c r="F1812" s="1287"/>
      <c r="G1812" s="1287"/>
      <c r="H1812" s="1287"/>
      <c r="I1812" s="1287"/>
      <c r="J1812" s="1287"/>
      <c r="K1812" s="1287"/>
      <c r="L1812" s="1287"/>
      <c r="M1812" s="1287"/>
      <c r="N1812" s="1287"/>
      <c r="O1812" s="1287"/>
      <c r="P1812" s="1287"/>
      <c r="Q1812" s="18"/>
      <c r="R1812" s="18"/>
      <c r="S1812" s="18"/>
      <c r="T1812" s="18"/>
      <c r="U1812" s="18"/>
      <c r="V1812" s="18"/>
      <c r="W1812" s="1039"/>
      <c r="X1812" s="18"/>
      <c r="Y1812" s="18"/>
      <c r="Z1812" s="18"/>
      <c r="AA1812" s="18"/>
      <c r="AB1812" s="2409"/>
      <c r="AC1812" s="18"/>
      <c r="AD1812" s="18"/>
      <c r="AE1812" s="1800"/>
      <c r="AF1812" s="2406"/>
    </row>
    <row r="1813" spans="1:32" ht="15" customHeight="1" x14ac:dyDescent="0.25">
      <c r="B1813" s="70">
        <v>1</v>
      </c>
      <c r="C1813" s="1277" t="s">
        <v>423</v>
      </c>
      <c r="D1813" s="440"/>
      <c r="E1813" s="2150"/>
      <c r="F1813" s="440"/>
      <c r="G1813" s="440"/>
      <c r="H1813" s="440"/>
      <c r="I1813" s="440"/>
      <c r="J1813" s="440"/>
      <c r="K1813" s="440"/>
      <c r="L1813" s="440"/>
      <c r="M1813" s="440"/>
      <c r="N1813" s="440"/>
      <c r="O1813" s="440"/>
      <c r="P1813" s="440"/>
      <c r="Q1813" s="8"/>
      <c r="R1813" s="8"/>
      <c r="S1813" s="8"/>
      <c r="T1813" s="8"/>
      <c r="U1813" s="8"/>
      <c r="V1813" s="8"/>
      <c r="W1813" s="1035"/>
      <c r="X1813" s="8"/>
      <c r="Y1813" s="8"/>
      <c r="Z1813" s="8"/>
      <c r="AA1813" s="8"/>
      <c r="AB1813" s="1152"/>
      <c r="AC1813" s="8"/>
      <c r="AD1813" s="8"/>
      <c r="AE1813" s="1795"/>
      <c r="AF1813" s="2406"/>
    </row>
    <row r="1814" spans="1:32" ht="15" customHeight="1" x14ac:dyDescent="0.25">
      <c r="B1814" s="70">
        <v>1</v>
      </c>
      <c r="C1814" s="258" t="s">
        <v>31</v>
      </c>
      <c r="D1814" s="519"/>
      <c r="E1814" s="2288"/>
      <c r="F1814" s="519"/>
      <c r="G1814" s="519"/>
      <c r="H1814" s="519"/>
      <c r="I1814" s="519"/>
      <c r="J1814" s="519"/>
      <c r="K1814" s="519"/>
      <c r="L1814" s="519"/>
      <c r="M1814" s="519"/>
      <c r="N1814" s="519"/>
      <c r="O1814" s="519"/>
      <c r="P1814" s="519"/>
      <c r="Q1814" s="13"/>
      <c r="R1814" s="13"/>
      <c r="S1814" s="13"/>
      <c r="T1814" s="13"/>
      <c r="U1814" s="13"/>
      <c r="V1814" s="13"/>
      <c r="W1814" s="1038"/>
      <c r="X1814" s="13"/>
      <c r="Y1814" s="13"/>
      <c r="Z1814" s="13"/>
      <c r="AA1814" s="13"/>
      <c r="AB1814" s="1252"/>
      <c r="AC1814" s="13"/>
      <c r="AD1814" s="13"/>
      <c r="AE1814" s="1798"/>
      <c r="AF1814" s="2406"/>
    </row>
    <row r="1815" spans="1:32" ht="15" customHeight="1" x14ac:dyDescent="0.25">
      <c r="B1815" s="70">
        <v>1</v>
      </c>
      <c r="C1815" s="217" t="s">
        <v>148</v>
      </c>
      <c r="D1815" s="440"/>
      <c r="E1815" s="2150"/>
      <c r="F1815" s="440"/>
      <c r="G1815" s="440"/>
      <c r="H1815" s="440"/>
      <c r="I1815" s="440"/>
      <c r="J1815" s="440"/>
      <c r="K1815" s="440"/>
      <c r="L1815" s="440"/>
      <c r="M1815" s="440"/>
      <c r="N1815" s="440"/>
      <c r="O1815" s="440"/>
      <c r="P1815" s="440"/>
      <c r="Q1815" s="8"/>
      <c r="R1815" s="8"/>
      <c r="S1815" s="8"/>
      <c r="T1815" s="8"/>
      <c r="U1815" s="8"/>
      <c r="V1815" s="8"/>
      <c r="W1815" s="1035"/>
      <c r="X1815" s="8"/>
      <c r="Y1815" s="8"/>
      <c r="Z1815" s="8"/>
      <c r="AA1815" s="8"/>
      <c r="AB1815" s="1152"/>
      <c r="AC1815" s="8"/>
      <c r="AD1815" s="8"/>
      <c r="AE1815" s="1795"/>
      <c r="AF1815" s="2406"/>
    </row>
    <row r="1816" spans="1:32" ht="15" customHeight="1" x14ac:dyDescent="0.25">
      <c r="B1816" s="70">
        <v>1</v>
      </c>
      <c r="C1816" s="150" t="s">
        <v>184</v>
      </c>
      <c r="D1816" s="440">
        <v>240</v>
      </c>
      <c r="E1816" s="2150">
        <v>70</v>
      </c>
      <c r="F1816" s="440">
        <f t="shared" ref="F1816" si="1456">ROUND(E1816/12*$C$4,0)</f>
        <v>35</v>
      </c>
      <c r="G1816" s="440">
        <f>17+18</f>
        <v>35</v>
      </c>
      <c r="H1816" s="440">
        <f>G1816/F1816*100</f>
        <v>100</v>
      </c>
      <c r="I1816" s="620">
        <v>8</v>
      </c>
      <c r="J1816" s="440">
        <f>M1816/G1816</f>
        <v>8</v>
      </c>
      <c r="K1816" s="440">
        <f>ROUND(E1816*I1816,0)</f>
        <v>560</v>
      </c>
      <c r="L1816" s="440">
        <f t="shared" ref="L1816" si="1457">ROUND(K1816/12*$C$4,0)</f>
        <v>280</v>
      </c>
      <c r="M1816" s="440">
        <v>280</v>
      </c>
      <c r="N1816" s="440">
        <f>M1816/L1816*100</f>
        <v>100</v>
      </c>
      <c r="O1816" s="440">
        <f>K1816/D1816</f>
        <v>2.3333333333333335</v>
      </c>
      <c r="P1816" s="440">
        <f>M1816/$C$4*12/O1816</f>
        <v>239.99999999999997</v>
      </c>
      <c r="Q1816" s="8"/>
      <c r="R1816" s="8"/>
      <c r="S1816" s="8"/>
      <c r="T1816" s="8"/>
      <c r="U1816" s="8"/>
      <c r="V1816" s="8"/>
      <c r="W1816" s="1035"/>
      <c r="X1816" s="8"/>
      <c r="Y1816" s="8"/>
      <c r="Z1816" s="8"/>
      <c r="AA1816" s="8"/>
      <c r="AB1816" s="1152"/>
      <c r="AC1816" s="8"/>
      <c r="AD1816" s="8"/>
      <c r="AE1816" s="1795"/>
      <c r="AF1816" s="2406"/>
    </row>
    <row r="1817" spans="1:32" ht="15" customHeight="1" x14ac:dyDescent="0.25">
      <c r="B1817" s="70">
        <v>1</v>
      </c>
      <c r="C1817" s="153" t="s">
        <v>241</v>
      </c>
      <c r="D1817" s="513"/>
      <c r="E1817" s="2161">
        <f>E1816</f>
        <v>70</v>
      </c>
      <c r="F1817" s="513">
        <f t="shared" ref="F1817:G1817" si="1458">F1816</f>
        <v>35</v>
      </c>
      <c r="G1817" s="513">
        <f t="shared" si="1458"/>
        <v>35</v>
      </c>
      <c r="H1817" s="513">
        <f>G1817/F1817*100</f>
        <v>100</v>
      </c>
      <c r="I1817" s="513">
        <f>I1816</f>
        <v>8</v>
      </c>
      <c r="J1817" s="513">
        <f>M1817/G1817</f>
        <v>8</v>
      </c>
      <c r="K1817" s="513">
        <f>K1816</f>
        <v>560</v>
      </c>
      <c r="L1817" s="513">
        <f t="shared" ref="L1817:M1817" si="1459">L1816</f>
        <v>280</v>
      </c>
      <c r="M1817" s="513">
        <f t="shared" si="1459"/>
        <v>280</v>
      </c>
      <c r="N1817" s="511">
        <f>M1817/L1817*100</f>
        <v>100</v>
      </c>
      <c r="O1817" s="513">
        <f>O1816</f>
        <v>2.3333333333333335</v>
      </c>
      <c r="P1817" s="513">
        <f>P1816</f>
        <v>239.99999999999997</v>
      </c>
      <c r="Q1817" s="15"/>
      <c r="R1817" s="15"/>
      <c r="S1817" s="15"/>
      <c r="T1817" s="15"/>
      <c r="U1817" s="15"/>
      <c r="V1817" s="15"/>
      <c r="W1817" s="1036"/>
      <c r="X1817" s="15"/>
      <c r="Y1817" s="15"/>
      <c r="Z1817" s="15"/>
      <c r="AA1817" s="15"/>
      <c r="AB1817" s="1269"/>
      <c r="AC1817" s="15"/>
      <c r="AD1817" s="15"/>
      <c r="AE1817" s="1796"/>
      <c r="AF1817" s="2406"/>
    </row>
    <row r="1818" spans="1:32" ht="15" customHeight="1" thickBot="1" x14ac:dyDescent="0.3">
      <c r="B1818" s="70">
        <v>1</v>
      </c>
      <c r="C1818" s="156" t="s">
        <v>341</v>
      </c>
      <c r="D1818" s="581"/>
      <c r="E1818" s="2363">
        <f t="shared" ref="E1818" si="1460">SUM(E1817)</f>
        <v>70</v>
      </c>
      <c r="F1818" s="581">
        <f t="shared" ref="F1818:G1818" si="1461">SUM(F1817)</f>
        <v>35</v>
      </c>
      <c r="G1818" s="581">
        <f t="shared" si="1461"/>
        <v>35</v>
      </c>
      <c r="H1818" s="581">
        <f>G1818/F1818*100</f>
        <v>100</v>
      </c>
      <c r="I1818" s="581">
        <f>SUM(I1817)</f>
        <v>8</v>
      </c>
      <c r="J1818" s="581">
        <f>M1818/G1818</f>
        <v>8</v>
      </c>
      <c r="K1818" s="581">
        <f t="shared" ref="K1818:M1818" si="1462">SUM(K1817)</f>
        <v>560</v>
      </c>
      <c r="L1818" s="581">
        <f t="shared" si="1462"/>
        <v>280</v>
      </c>
      <c r="M1818" s="2775">
        <f t="shared" si="1462"/>
        <v>280</v>
      </c>
      <c r="N1818" s="581">
        <f>SUM(N1817)</f>
        <v>100</v>
      </c>
      <c r="O1818" s="581">
        <f>SUM(O1817)</f>
        <v>2.3333333333333335</v>
      </c>
      <c r="P1818" s="581">
        <f>SUM(P1817)</f>
        <v>239.99999999999997</v>
      </c>
      <c r="Q1818" s="57">
        <v>993.69961599999988</v>
      </c>
      <c r="R1818" s="57">
        <v>993.69961599999988</v>
      </c>
      <c r="S1818" s="57">
        <v>993.69961599999988</v>
      </c>
      <c r="T1818" s="57">
        <v>993.69961599999988</v>
      </c>
      <c r="U1818" s="57">
        <v>993.69961599999988</v>
      </c>
      <c r="V1818" s="57">
        <v>993.69961599999988</v>
      </c>
      <c r="W1818" s="1037">
        <f>Q1818/12*$C$4+(R1818-Q1818)/11*5+(S1818-R1818)/10*4+(T1818-S1818)/9*3+(U1818-T1818)/8*2+(V1818-U1818)/7*1</f>
        <v>496.84980799999994</v>
      </c>
      <c r="X1818" s="57">
        <f>AB1818-AA1818</f>
        <v>496.75341999999995</v>
      </c>
      <c r="Y1818" s="57"/>
      <c r="Z1818" s="57">
        <f>X1818-W1818</f>
        <v>-9.638799999999037E-2</v>
      </c>
      <c r="AA1818" s="57">
        <v>-1.7357799999999999</v>
      </c>
      <c r="AB1818" s="1160">
        <v>495.01763999999997</v>
      </c>
      <c r="AC1818" s="57"/>
      <c r="AD1818" s="57"/>
      <c r="AE1818" s="1799"/>
      <c r="AF1818" s="2406"/>
    </row>
    <row r="1819" spans="1:32" ht="15" customHeight="1" thickBot="1" x14ac:dyDescent="0.3">
      <c r="B1819" s="70">
        <v>1</v>
      </c>
      <c r="C1819" s="454" t="s">
        <v>17</v>
      </c>
      <c r="D1819" s="582"/>
      <c r="E1819" s="2364"/>
      <c r="F1819" s="582"/>
      <c r="G1819" s="582"/>
      <c r="H1819" s="582"/>
      <c r="I1819" s="582"/>
      <c r="J1819" s="582"/>
      <c r="K1819" s="582"/>
      <c r="L1819" s="582"/>
      <c r="M1819" s="582"/>
      <c r="N1819" s="582"/>
      <c r="O1819" s="582"/>
      <c r="P1819" s="582"/>
      <c r="Q1819" s="14">
        <f t="shared" ref="Q1819:V1819" si="1463">Q1818</f>
        <v>993.69961599999988</v>
      </c>
      <c r="R1819" s="14">
        <f t="shared" si="1463"/>
        <v>993.69961599999988</v>
      </c>
      <c r="S1819" s="14">
        <f t="shared" si="1463"/>
        <v>993.69961599999988</v>
      </c>
      <c r="T1819" s="14">
        <f t="shared" si="1463"/>
        <v>993.69961599999988</v>
      </c>
      <c r="U1819" s="14">
        <f t="shared" si="1463"/>
        <v>993.69961599999988</v>
      </c>
      <c r="V1819" s="14">
        <f t="shared" si="1463"/>
        <v>993.69961599999988</v>
      </c>
      <c r="W1819" s="1040">
        <f t="shared" ref="W1819:AB1819" si="1464">W1818</f>
        <v>496.84980799999994</v>
      </c>
      <c r="X1819" s="14">
        <f t="shared" si="1464"/>
        <v>496.75341999999995</v>
      </c>
      <c r="Y1819" s="14">
        <f t="shared" si="1464"/>
        <v>0</v>
      </c>
      <c r="Z1819" s="14">
        <f t="shared" si="1464"/>
        <v>-9.638799999999037E-2</v>
      </c>
      <c r="AA1819" s="14">
        <f t="shared" si="1464"/>
        <v>-1.7357799999999999</v>
      </c>
      <c r="AB1819" s="1250">
        <f t="shared" si="1464"/>
        <v>495.01763999999997</v>
      </c>
      <c r="AC1819" s="14"/>
      <c r="AD1819" s="1250">
        <f t="shared" ref="AD1819:AE1819" si="1465">AD1818</f>
        <v>0</v>
      </c>
      <c r="AE1819" s="1250">
        <f t="shared" si="1465"/>
        <v>0</v>
      </c>
      <c r="AF1819" s="2406"/>
    </row>
    <row r="1820" spans="1:32" ht="15" customHeight="1" thickBot="1" x14ac:dyDescent="0.3">
      <c r="A1820" s="70">
        <v>1</v>
      </c>
      <c r="B1820" s="70">
        <v>1</v>
      </c>
      <c r="C1820" s="1286"/>
      <c r="D1820" s="1287"/>
      <c r="E1820" s="2365"/>
      <c r="F1820" s="1287"/>
      <c r="G1820" s="1287"/>
      <c r="H1820" s="1287"/>
      <c r="I1820" s="1287"/>
      <c r="J1820" s="1287"/>
      <c r="K1820" s="1287"/>
      <c r="L1820" s="1287"/>
      <c r="M1820" s="1287"/>
      <c r="N1820" s="1287"/>
      <c r="O1820" s="1287"/>
      <c r="P1820" s="1287"/>
      <c r="Q1820" s="14">
        <f t="shared" ref="Q1820:V1820" si="1466">Q1821-Q1822-Q1868-Q1873-Q1875-Q1880</f>
        <v>0</v>
      </c>
      <c r="R1820" s="14">
        <f t="shared" si="1466"/>
        <v>0</v>
      </c>
      <c r="S1820" s="14">
        <f t="shared" si="1466"/>
        <v>-2.3283064365386963E-9</v>
      </c>
      <c r="T1820" s="14">
        <f t="shared" si="1466"/>
        <v>-2.3283064365386963E-9</v>
      </c>
      <c r="U1820" s="14">
        <f t="shared" si="1466"/>
        <v>0</v>
      </c>
      <c r="V1820" s="14">
        <f t="shared" si="1466"/>
        <v>1.0477378964424133E-9</v>
      </c>
      <c r="W1820" s="14">
        <f t="shared" ref="W1820:AB1820" si="1467">W1821-W1822-W1868-W1873-W1875-W1880</f>
        <v>0</v>
      </c>
      <c r="X1820" s="14">
        <f t="shared" si="1467"/>
        <v>0</v>
      </c>
      <c r="Y1820" s="14">
        <f t="shared" si="1467"/>
        <v>-1.8474111129762605E-13</v>
      </c>
      <c r="Z1820" s="14">
        <f t="shared" si="1467"/>
        <v>-1.2732925824820995E-11</v>
      </c>
      <c r="AA1820" s="14">
        <f t="shared" si="1467"/>
        <v>-2.0463630789890885E-12</v>
      </c>
      <c r="AB1820" s="1250">
        <f t="shared" si="1467"/>
        <v>0</v>
      </c>
      <c r="AC1820" s="14"/>
      <c r="AD1820" s="14"/>
      <c r="AE1820" s="14"/>
      <c r="AF1820" s="2406"/>
    </row>
    <row r="1821" spans="1:32" ht="15" customHeight="1" x14ac:dyDescent="0.25">
      <c r="A1821" s="70">
        <v>1</v>
      </c>
      <c r="B1821" s="70">
        <v>1</v>
      </c>
      <c r="C1821" s="1165" t="s">
        <v>131</v>
      </c>
      <c r="D1821" s="1165"/>
      <c r="E1821" s="2366"/>
      <c r="F1821" s="1166"/>
      <c r="G1821" s="1166"/>
      <c r="H1821" s="1166"/>
      <c r="I1821" s="1167"/>
      <c r="J1821" s="1167"/>
      <c r="K1821" s="1166"/>
      <c r="L1821" s="1166"/>
      <c r="M1821" s="1166"/>
      <c r="N1821" s="1166"/>
      <c r="O1821" s="1166"/>
      <c r="P1821" s="1166"/>
      <c r="Q1821" s="1295">
        <f t="shared" ref="Q1821:AB1821" si="1468">SUM(Q1545,Q1539,,Q1767,Q1755,Q1746,Q1737,Q1725,Q1714,Q1705,Q1693,Q1681,Q1662,Q1653,Q1638,Q1630,Q1618,Q1603,Q1592,Q1578,Q1566,Q1553,Q1531,Q1499,Q1488,Q1449,Q1414,Q1336,Q1328,Q1297,Q1285,Q1254,Q1227,Q1196,Q1185,Q1174,Q1163,Q1131,Q1093,Q1056,Q1020,Q983,Q919,Q888,Q855,Q830,Q807,Q782,Q748,Q707,Q677,Q620,Q1819,Q1811,Q1800,Q1789,Q1779)</f>
        <v>5911443.1069307001</v>
      </c>
      <c r="R1821" s="1295">
        <f t="shared" si="1468"/>
        <v>5911443.1069307001</v>
      </c>
      <c r="S1821" s="1295">
        <f t="shared" si="1468"/>
        <v>5913633.2116446989</v>
      </c>
      <c r="T1821" s="1295">
        <f t="shared" si="1468"/>
        <v>5913633.2116446989</v>
      </c>
      <c r="U1821" s="1295">
        <f t="shared" ref="U1821:V1821" si="1469">SUM(U1545,U1539,,U1767,U1755,U1746,U1737,U1725,U1714,U1705,U1693,U1681,U1662,U1653,U1638,U1630,U1618,U1603,U1592,U1578,U1566,U1553,U1531,U1499,U1488,U1449,U1414,U1336,U1328,U1297,U1285,U1254,U1227,U1196,U1185,U1174,U1163,U1131,U1093,U1056,U1020,U983,U919,U888,U855,U830,U807,U782,U748,U707,U677,U620,U1819,U1811,U1800,U1789,U1779)</f>
        <v>5913886.7681152998</v>
      </c>
      <c r="V1821" s="1295">
        <f t="shared" si="1469"/>
        <v>5913997.1039153012</v>
      </c>
      <c r="W1821" s="1295">
        <f t="shared" si="1468"/>
        <v>2956676.7467257432</v>
      </c>
      <c r="X1821" s="1295">
        <f t="shared" si="1468"/>
        <v>2888608.2440599999</v>
      </c>
      <c r="Y1821" s="18">
        <f t="shared" si="1468"/>
        <v>-1021.4267</v>
      </c>
      <c r="Z1821" s="1295">
        <f t="shared" si="1468"/>
        <v>-68068.502665742752</v>
      </c>
      <c r="AA1821" s="1295">
        <f t="shared" si="1468"/>
        <v>-9946.4694100000015</v>
      </c>
      <c r="AB1821" s="2433">
        <f t="shared" si="1468"/>
        <v>2877640.3479499999</v>
      </c>
      <c r="AC1821" s="2366"/>
      <c r="AD1821" s="2433">
        <f>SUM(AD1545,AD1539,,AD1767,AD1755,AD1746,AD1737,AD1725,AD1714,AD1705,AD1693,AD1681,AD1662,AD1653,AD1638,AD1630,AD1618,AD1603,AD1592,AD1578,AD1566,AD1553,AD1531,AD1499,AD1488,AD1449,AD1414,AD1336,AD1328,AD1297,AD1285,AD1254,AD1227,AD1196,AD1185,AD1174,AD1163,AD1131,AD1093,AD1056,AD1020,AD983,AD919,AD888,AD855,AD830,AD807,AD782,AD748,AD707,AD677,AD620,AD1819,AD1811,AD1800,AD1789,AD1779)</f>
        <v>31798301.020000007</v>
      </c>
      <c r="AE1821" s="2433">
        <f>SUM(AE1545,AE1539,,AE1767,AE1755,AE1746,AE1737,AE1725,AE1714,AE1705,AE1693,AE1681,AE1662,AE1653,AE1638,AE1630,AE1618,AE1603,AE1592,AE1578,AE1566,AE1553,AE1531,AE1499,AE1488,AE1449,AE1414,AE1336,AE1328,AE1297,AE1285,AE1254,AE1227,AE1196,AE1185,AE1174,AE1163,AE1131,AE1093,AE1056,AE1020,AE983,AE919,AE888,AE855,AE830,AE807,AE782,AE748,AE707,AE677,AE620,AE1819,AE1811,AE1800,AE1789,AE1779)</f>
        <v>31798.30102000001</v>
      </c>
      <c r="AF1821" s="2406"/>
    </row>
    <row r="1822" spans="1:32" ht="33.75" customHeight="1" x14ac:dyDescent="0.25">
      <c r="A1822" s="70">
        <v>1</v>
      </c>
      <c r="B1822" s="70">
        <v>1</v>
      </c>
      <c r="C1822" s="1169" t="s">
        <v>7</v>
      </c>
      <c r="D1822" s="1170"/>
      <c r="E1822" s="2179">
        <f>SUM(E1493,E1457,E1352,E925,E836,E813,E788,E753,E714,E690,E633,E608,E1543,)</f>
        <v>47960</v>
      </c>
      <c r="F1822" s="1170">
        <f>SUM(F1493,F1457,F1352,F925,F836,F813,F788,F753,F714,F690,F633,F608,F1543,)</f>
        <v>24053.5</v>
      </c>
      <c r="G1822" s="1170">
        <f>SUM(G1493,G1457,G1352,G925,G836,G813,G788,G753,G714,G690,G633,G608,G1543,)</f>
        <v>24330</v>
      </c>
      <c r="H1822" s="1170">
        <f>G1822/F1822*100</f>
        <v>101.14952085975013</v>
      </c>
      <c r="I1822" s="1171">
        <f>L1822/F1822</f>
        <v>9.0025568004656282</v>
      </c>
      <c r="J1822" s="1170">
        <f>M1822/G1822</f>
        <v>8.5588162762022186</v>
      </c>
      <c r="K1822" s="1170">
        <f>SUM(K1493,K1457,K1352,K925,K836,K813,K788,K753,K714,K690,K633,K608,K1543,)</f>
        <v>432158</v>
      </c>
      <c r="L1822" s="1170">
        <f>SUM(L1493,L1457,L1352,L925,L836,L813,L788,L753,L714,L690,L633,L608,L1543,)</f>
        <v>216543</v>
      </c>
      <c r="M1822" s="1170">
        <f>SUM(M1493,M1457,M1352,M925,M836,M813,M788,M753,M714,M690,M633,M608,M1543,)</f>
        <v>208236</v>
      </c>
      <c r="N1822" s="1170">
        <f>M1822/L1822*100</f>
        <v>96.16381042102492</v>
      </c>
      <c r="O1822" s="1170">
        <f>SUM(O1493,O1457,O1352,O925,O836,O813,O788,O753,O714,O690,O633,O608,O1543,)</f>
        <v>1310.7867647058824</v>
      </c>
      <c r="P1822" s="1172">
        <f>M1822/$C$4*12/O1822</f>
        <v>317.72673573908799</v>
      </c>
      <c r="Q1822" s="1173">
        <f t="shared" ref="Q1822:AE1822" si="1470">SUM(Q1493,Q1457,Q1352,Q925,Q836,Q813,Q788,Q753,Q714,Q690,Q633,Q608,Q1543,)</f>
        <v>1729460.4725327</v>
      </c>
      <c r="R1822" s="1173">
        <f t="shared" si="1470"/>
        <v>1729460.4725327</v>
      </c>
      <c r="S1822" s="1173">
        <f t="shared" si="1470"/>
        <v>1731464.2706227002</v>
      </c>
      <c r="T1822" s="1173">
        <f t="shared" si="1470"/>
        <v>1731464.2706227002</v>
      </c>
      <c r="U1822" s="1173">
        <f t="shared" ref="U1822:V1822" si="1471">SUM(U1493,U1457,U1352,U925,U836,U813,U788,U753,U714,U690,U633,U608,U1543,)</f>
        <v>1731412.1188232999</v>
      </c>
      <c r="V1822" s="1173">
        <f t="shared" si="1471"/>
        <v>1731201.4846233001</v>
      </c>
      <c r="W1822" s="1173">
        <f t="shared" si="1470"/>
        <v>865488.62695249997</v>
      </c>
      <c r="X1822" s="1173">
        <f t="shared" si="1470"/>
        <v>840085.93014000007</v>
      </c>
      <c r="Y1822" s="17">
        <f t="shared" si="1470"/>
        <v>-1063.6913599999998</v>
      </c>
      <c r="Z1822" s="1173">
        <f t="shared" si="1470"/>
        <v>-25402.696812499969</v>
      </c>
      <c r="AA1822" s="1173">
        <f t="shared" si="1470"/>
        <v>-4129.81185</v>
      </c>
      <c r="AB1822" s="2434">
        <f t="shared" si="1470"/>
        <v>834892.42692999996</v>
      </c>
      <c r="AC1822" s="2179">
        <f t="shared" si="1470"/>
        <v>199</v>
      </c>
      <c r="AD1822" s="2434">
        <f t="shared" si="1470"/>
        <v>5794025.8199999984</v>
      </c>
      <c r="AE1822" s="2434">
        <f t="shared" si="1470"/>
        <v>5794.0258199999989</v>
      </c>
      <c r="AF1822" s="2406"/>
    </row>
    <row r="1823" spans="1:32" ht="33" customHeight="1" x14ac:dyDescent="0.25">
      <c r="A1823" s="70">
        <v>1</v>
      </c>
      <c r="B1823" s="70">
        <v>1</v>
      </c>
      <c r="C1823" s="1174" t="s">
        <v>276</v>
      </c>
      <c r="D1823" s="1175"/>
      <c r="E1823" s="2180">
        <f>E1353+E634+E609+E1544</f>
        <v>797</v>
      </c>
      <c r="F1823" s="1175">
        <f>F1353+F634+F609+F1544</f>
        <v>398.5</v>
      </c>
      <c r="G1823" s="1175">
        <f>G1353+G634+G609+G1544</f>
        <v>366</v>
      </c>
      <c r="H1823" s="1175">
        <f>G1823/F1823*100</f>
        <v>91.844416562107895</v>
      </c>
      <c r="I1823" s="1175"/>
      <c r="J1823" s="1175"/>
      <c r="K1823" s="1175"/>
      <c r="L1823" s="1175"/>
      <c r="M1823" s="1175"/>
      <c r="N1823" s="1175"/>
      <c r="O1823" s="1175"/>
      <c r="P1823" s="1175"/>
      <c r="Q1823" s="1173">
        <f t="shared" ref="Q1823:AE1823" si="1472">Q1353+Q634+Q609+Q1544</f>
        <v>125859.21288070001</v>
      </c>
      <c r="R1823" s="1173">
        <f t="shared" si="1472"/>
        <v>125859.21288070001</v>
      </c>
      <c r="S1823" s="1173">
        <f t="shared" si="1472"/>
        <v>125859.21288070001</v>
      </c>
      <c r="T1823" s="1173">
        <f t="shared" si="1472"/>
        <v>125859.21288070001</v>
      </c>
      <c r="U1823" s="1173">
        <f t="shared" ref="U1823:V1823" si="1473">U1353+U634+U609+U1544</f>
        <v>125807.06108299999</v>
      </c>
      <c r="V1823" s="1173">
        <f t="shared" si="1473"/>
        <v>125807.06108299999</v>
      </c>
      <c r="W1823" s="1173">
        <f t="shared" si="1472"/>
        <v>62903.530541499997</v>
      </c>
      <c r="X1823" s="1173">
        <f t="shared" si="1472"/>
        <v>54312.355100000001</v>
      </c>
      <c r="Y1823" s="17">
        <f t="shared" si="1472"/>
        <v>0</v>
      </c>
      <c r="Z1823" s="1173">
        <f t="shared" si="1472"/>
        <v>-8591.1754414999996</v>
      </c>
      <c r="AA1823" s="1173">
        <f t="shared" si="1472"/>
        <v>0</v>
      </c>
      <c r="AB1823" s="2434">
        <f t="shared" si="1472"/>
        <v>54312.355100000001</v>
      </c>
      <c r="AC1823" s="2180">
        <f t="shared" si="1472"/>
        <v>0</v>
      </c>
      <c r="AD1823" s="2434">
        <f t="shared" si="1472"/>
        <v>0</v>
      </c>
      <c r="AE1823" s="2434">
        <f t="shared" si="1472"/>
        <v>0</v>
      </c>
      <c r="AF1823" s="2406"/>
    </row>
    <row r="1824" spans="1:32" ht="38.25" customHeight="1" x14ac:dyDescent="0.25">
      <c r="A1824" s="70">
        <v>1</v>
      </c>
      <c r="B1824" s="70">
        <v>1</v>
      </c>
      <c r="C1824" s="1177" t="s">
        <v>278</v>
      </c>
      <c r="D1824" s="1178"/>
      <c r="E1824" s="2181">
        <f>SUM(E1493)</f>
        <v>2600</v>
      </c>
      <c r="F1824" s="1178">
        <f>SUM(F1493)</f>
        <v>1300</v>
      </c>
      <c r="G1824" s="1178">
        <f>SUM(G1493)</f>
        <v>1305</v>
      </c>
      <c r="H1824" s="1178">
        <f>G1824/F1824*100</f>
        <v>100.38461538461539</v>
      </c>
      <c r="I1824" s="1179">
        <f>L1824/F1824</f>
        <v>13</v>
      </c>
      <c r="J1824" s="1179">
        <f>M1824/G1824</f>
        <v>13.033716475095785</v>
      </c>
      <c r="K1824" s="1178">
        <f>SUM(K1493)</f>
        <v>33800</v>
      </c>
      <c r="L1824" s="1178">
        <f>SUM(L1493)</f>
        <v>16900</v>
      </c>
      <c r="M1824" s="1178">
        <f>SUM(M1493)</f>
        <v>17009</v>
      </c>
      <c r="N1824" s="1178">
        <f>M1824/L1824*100</f>
        <v>100.64497041420117</v>
      </c>
      <c r="O1824" s="1178">
        <f>SUM(O1493)</f>
        <v>105.625</v>
      </c>
      <c r="P1824" s="1180">
        <f>M1824/$C$4*12/O1824</f>
        <v>322.06390532544378</v>
      </c>
      <c r="Q1824" s="1181">
        <f t="shared" ref="Q1824:AB1824" si="1474">SUM(Q1493)</f>
        <v>85529.026799999992</v>
      </c>
      <c r="R1824" s="1181">
        <f t="shared" ref="R1824:S1824" si="1475">SUM(R1493)</f>
        <v>85529.026799999992</v>
      </c>
      <c r="S1824" s="1181">
        <f t="shared" si="1475"/>
        <v>87525.146519999995</v>
      </c>
      <c r="T1824" s="1181">
        <f t="shared" ref="T1824:U1824" si="1476">SUM(T1493)</f>
        <v>87525.146519999995</v>
      </c>
      <c r="U1824" s="1181">
        <f t="shared" si="1476"/>
        <v>87525.146519999995</v>
      </c>
      <c r="V1824" s="1181">
        <f t="shared" ref="V1824" si="1477">SUM(V1493)</f>
        <v>87525.146519999995</v>
      </c>
      <c r="W1824" s="1181">
        <f t="shared" si="1474"/>
        <v>43562.961287999999</v>
      </c>
      <c r="X1824" s="1181">
        <f t="shared" si="1474"/>
        <v>43562.326499999996</v>
      </c>
      <c r="Y1824" s="8">
        <f t="shared" si="1474"/>
        <v>0</v>
      </c>
      <c r="Z1824" s="1181">
        <f t="shared" si="1474"/>
        <v>-0.63478800000302726</v>
      </c>
      <c r="AA1824" s="1181">
        <f t="shared" si="1474"/>
        <v>-425.69063</v>
      </c>
      <c r="AB1824" s="2435">
        <f t="shared" si="1474"/>
        <v>43136.635869999998</v>
      </c>
      <c r="AC1824" s="2181">
        <f>SUM(AC1493)</f>
        <v>0</v>
      </c>
      <c r="AD1824" s="2435">
        <f t="shared" ref="AD1824:AE1824" si="1478">SUM(AD1493)</f>
        <v>0</v>
      </c>
      <c r="AE1824" s="2435">
        <f t="shared" si="1478"/>
        <v>0</v>
      </c>
      <c r="AF1824" s="2406"/>
    </row>
    <row r="1825" spans="1:32" ht="39.75" customHeight="1" x14ac:dyDescent="0.25">
      <c r="A1825" s="70">
        <v>1</v>
      </c>
      <c r="B1825" s="70">
        <v>1</v>
      </c>
      <c r="C1825" s="1182" t="s">
        <v>302</v>
      </c>
      <c r="D1825" s="1178"/>
      <c r="E1825" s="2181"/>
      <c r="F1825" s="1178"/>
      <c r="G1825" s="1178"/>
      <c r="H1825" s="1178"/>
      <c r="I1825" s="1183"/>
      <c r="J1825" s="1183"/>
      <c r="K1825" s="1178"/>
      <c r="L1825" s="1178"/>
      <c r="M1825" s="1178"/>
      <c r="N1825" s="1178"/>
      <c r="O1825" s="1178"/>
      <c r="P1825" s="1178"/>
      <c r="Q1825" s="1181"/>
      <c r="R1825" s="1181"/>
      <c r="S1825" s="1181"/>
      <c r="T1825" s="1181"/>
      <c r="U1825" s="1181"/>
      <c r="V1825" s="1181"/>
      <c r="W1825" s="1181"/>
      <c r="X1825" s="1181"/>
      <c r="Y1825" s="8"/>
      <c r="Z1825" s="1181"/>
      <c r="AA1825" s="1181"/>
      <c r="AB1825" s="2435"/>
      <c r="AC1825" s="2181"/>
      <c r="AD1825" s="2435"/>
      <c r="AE1825" s="2435"/>
      <c r="AF1825" s="2406"/>
    </row>
    <row r="1826" spans="1:32" ht="18.75" customHeight="1" x14ac:dyDescent="0.25">
      <c r="A1826" s="70">
        <v>1</v>
      </c>
      <c r="B1826" s="70">
        <v>1</v>
      </c>
      <c r="C1826" s="1184" t="s">
        <v>361</v>
      </c>
      <c r="D1826" s="1178"/>
      <c r="E1826" s="2182">
        <f>SUM(E1503,E1459,E1418,E1355,E1301,E1258,E1231,E1200,E1135,E1097,E1060,E1024,E987,E927,E892,E859,E755,E716,E636)</f>
        <v>361395.44444444438</v>
      </c>
      <c r="F1826" s="1186">
        <f>SUM(F1503,F1459,F1418,F1355,F1301,F1258,F1231,F1200,F1135,F1097,F1060,F1024,F987,F927,F892,F859,F755,F716,F636)</f>
        <v>180702.14814814815</v>
      </c>
      <c r="G1826" s="1186">
        <f>SUM(G1503,G1459,G1418,G1355,G1301,G1258,G1231,G1200,G1135,G1097,G1060,G1024,G987,G927,G892,G859,G755,G716,G636)</f>
        <v>202815.19629629632</v>
      </c>
      <c r="H1826" s="1186">
        <f t="shared" ref="H1826:H1833" si="1479">G1826/F1826*100</f>
        <v>112.23729124128555</v>
      </c>
      <c r="I1826" s="1885"/>
      <c r="J1826" s="1185"/>
      <c r="K1826" s="1185"/>
      <c r="L1826" s="1185"/>
      <c r="M1826" s="1185"/>
      <c r="N1826" s="1185"/>
      <c r="O1826" s="1185"/>
      <c r="P1826" s="1185"/>
      <c r="Q1826" s="1181"/>
      <c r="R1826" s="1181"/>
      <c r="S1826" s="1181"/>
      <c r="T1826" s="1181"/>
      <c r="U1826" s="1181"/>
      <c r="V1826" s="1181"/>
      <c r="W1826" s="1181"/>
      <c r="X1826" s="1181"/>
      <c r="Y1826" s="8"/>
      <c r="Z1826" s="1181"/>
      <c r="AA1826" s="1181"/>
      <c r="AB1826" s="2435"/>
      <c r="AC1826" s="2182">
        <f>SUM(AC1503,AC1459,AC1418,AC1355,AC1301,AC1258,AC1231,AC1200,AC1135,AC1097,AC1060,AC1024,AC987,AC927,AC892,AC859,AC755,AC716,AC636)</f>
        <v>3156.2111111111112</v>
      </c>
      <c r="AD1826" s="2182">
        <f>SUM(AD1503,AD1459,AD1418,AD1355,AD1301,AD1258,AD1231,AD1200,AD1135,AD1097,AD1060,AD1024,AD987,AD927,AD892,AD859,AD755,AD716,AD636)</f>
        <v>1118168.69</v>
      </c>
      <c r="AE1826" s="2182">
        <f>SUM(AE1503,AE1459,AE1418,AE1355,AE1301,AE1258,AE1231,AE1200,AE1135,AE1097,AE1060,AE1024,AE987,AE927,AE892,AE859,AE755,AE716,AE636)</f>
        <v>1118.1686899999997</v>
      </c>
      <c r="AF1826" s="2406"/>
    </row>
    <row r="1827" spans="1:32" ht="18.75" customHeight="1" x14ac:dyDescent="0.25">
      <c r="B1827" s="70">
        <v>1</v>
      </c>
      <c r="C1827" s="1184" t="s">
        <v>469</v>
      </c>
      <c r="D1827" s="1178"/>
      <c r="E1827" s="2182">
        <f>SUM(E1460,E1419,E1356,E1098,E1061,E1025,E860)</f>
        <v>4683</v>
      </c>
      <c r="F1827" s="1186">
        <f>SUM(F1460,F1419,F1356,F1098,F1061,F1025,F860)</f>
        <v>2344</v>
      </c>
      <c r="G1827" s="1186">
        <f>SUM(G1460,G1419,G1356,G1098,G1061,G1025,G860)</f>
        <v>2948.93</v>
      </c>
      <c r="H1827" s="1186">
        <f t="shared" si="1479"/>
        <v>125.80759385665527</v>
      </c>
      <c r="I1827" s="1885"/>
      <c r="J1827" s="1185"/>
      <c r="K1827" s="1185"/>
      <c r="L1827" s="1185"/>
      <c r="M1827" s="1185"/>
      <c r="N1827" s="1185"/>
      <c r="O1827" s="1185"/>
      <c r="P1827" s="1185"/>
      <c r="Q1827" s="1181"/>
      <c r="R1827" s="1181"/>
      <c r="S1827" s="1181"/>
      <c r="T1827" s="1181"/>
      <c r="U1827" s="1181"/>
      <c r="V1827" s="1181"/>
      <c r="W1827" s="1181"/>
      <c r="X1827" s="1181"/>
      <c r="Y1827" s="8"/>
      <c r="Z1827" s="1181"/>
      <c r="AA1827" s="1181"/>
      <c r="AB1827" s="2435"/>
      <c r="AC1827" s="2182">
        <f>SUM(AC1460,AC1419,AC1356,AC1098,AC1061,AC1025,AC860)</f>
        <v>8.67</v>
      </c>
      <c r="AD1827" s="2182">
        <f>SUM(AD1460,AD1419,AD1356,AD1098,AD1061,AD1025,AD860)</f>
        <v>1699.7899999999997</v>
      </c>
      <c r="AE1827" s="2182">
        <f>SUM(AE1460,AE1419,AE1356,AE1098,AE1061,AE1025,AE860)</f>
        <v>1.6997899999999997</v>
      </c>
      <c r="AF1827" s="2406"/>
    </row>
    <row r="1828" spans="1:32" ht="32.25" customHeight="1" x14ac:dyDescent="0.25">
      <c r="A1828" s="70">
        <v>1</v>
      </c>
      <c r="B1828" s="70">
        <v>1</v>
      </c>
      <c r="C1828" s="1184" t="s">
        <v>383</v>
      </c>
      <c r="D1828" s="1186"/>
      <c r="E1828" s="2182">
        <f>SUM(E1232,E929)</f>
        <v>18955</v>
      </c>
      <c r="F1828" s="1186">
        <f>SUM(F1232,F929)</f>
        <v>9477.5</v>
      </c>
      <c r="G1828" s="1185">
        <f>SUM(G1232,G929)</f>
        <v>9489</v>
      </c>
      <c r="H1828" s="1178">
        <f t="shared" si="1479"/>
        <v>100.12134001582696</v>
      </c>
      <c r="I1828" s="1885"/>
      <c r="J1828" s="1185"/>
      <c r="K1828" s="1185"/>
      <c r="L1828" s="1185"/>
      <c r="M1828" s="1185"/>
      <c r="N1828" s="1185"/>
      <c r="O1828" s="1185"/>
      <c r="P1828" s="1185"/>
      <c r="Q1828" s="1181"/>
      <c r="R1828" s="1181"/>
      <c r="S1828" s="1181"/>
      <c r="T1828" s="1181"/>
      <c r="U1828" s="1181"/>
      <c r="V1828" s="1181"/>
      <c r="W1828" s="1181"/>
      <c r="X1828" s="1181"/>
      <c r="Y1828" s="8"/>
      <c r="Z1828" s="1181"/>
      <c r="AA1828" s="1181"/>
      <c r="AB1828" s="2435"/>
      <c r="AC1828" s="2182">
        <f>SUM(AC1232,AC929)</f>
        <v>7</v>
      </c>
      <c r="AD1828" s="2182">
        <f>SUM(AD1232,AD929)</f>
        <v>7277.4800000000014</v>
      </c>
      <c r="AE1828" s="2182">
        <f>SUM(AE1232,AE929)</f>
        <v>7.2774800000000015</v>
      </c>
      <c r="AF1828" s="2406"/>
    </row>
    <row r="1829" spans="1:32" ht="30" customHeight="1" x14ac:dyDescent="0.25">
      <c r="A1829" s="70">
        <v>1</v>
      </c>
      <c r="B1829" s="70">
        <v>1</v>
      </c>
      <c r="C1829" s="1184" t="s">
        <v>304</v>
      </c>
      <c r="D1829" s="1185"/>
      <c r="E1829" s="2244">
        <f t="shared" ref="E1829:G1830" si="1480">SUM(E1505,E1462,E1421,E1358,E1302,E1261,E1233,E1202,E1138,E1100,E1063,E1027,E990,E930,E895,E862,E756,E718,E638)</f>
        <v>119745</v>
      </c>
      <c r="F1829" s="1185">
        <f t="shared" si="1480"/>
        <v>59873</v>
      </c>
      <c r="G1829" s="1185">
        <f t="shared" si="1480"/>
        <v>53684</v>
      </c>
      <c r="H1829" s="1178">
        <f t="shared" si="1479"/>
        <v>89.663120271240786</v>
      </c>
      <c r="I1829" s="1885"/>
      <c r="J1829" s="1185"/>
      <c r="K1829" s="1185"/>
      <c r="L1829" s="1185"/>
      <c r="M1829" s="1185"/>
      <c r="N1829" s="1185"/>
      <c r="O1829" s="1185"/>
      <c r="P1829" s="1185"/>
      <c r="Q1829" s="1181"/>
      <c r="R1829" s="1181"/>
      <c r="S1829" s="1181"/>
      <c r="T1829" s="1181"/>
      <c r="U1829" s="1181"/>
      <c r="V1829" s="1181"/>
      <c r="W1829" s="1181"/>
      <c r="X1829" s="1181"/>
      <c r="Y1829" s="8"/>
      <c r="Z1829" s="1181"/>
      <c r="AA1829" s="1181"/>
      <c r="AB1829" s="2435"/>
      <c r="AC1829" s="2244">
        <f t="shared" ref="AC1829:AE1830" si="1481">SUM(AC1505,AC1462,AC1421,AC1358,AC1302,AC1261,AC1233,AC1202,AC1138,AC1100,AC1063,AC1027,AC990,AC930,AC895,AC862,AC756,AC718,AC638)</f>
        <v>401</v>
      </c>
      <c r="AD1829" s="2244">
        <f t="shared" si="1481"/>
        <v>148904.19999999998</v>
      </c>
      <c r="AE1829" s="2244">
        <f t="shared" si="1481"/>
        <v>148.90419999999997</v>
      </c>
      <c r="AF1829" s="2406"/>
    </row>
    <row r="1830" spans="1:32" ht="30" customHeight="1" x14ac:dyDescent="0.25">
      <c r="A1830" s="70">
        <v>1</v>
      </c>
      <c r="B1830" s="70">
        <v>1</v>
      </c>
      <c r="C1830" s="1184" t="s">
        <v>305</v>
      </c>
      <c r="D1830" s="1185"/>
      <c r="E1830" s="2244">
        <f t="shared" si="1480"/>
        <v>3110</v>
      </c>
      <c r="F1830" s="1185">
        <f t="shared" si="1480"/>
        <v>1555</v>
      </c>
      <c r="G1830" s="1185">
        <f t="shared" si="1480"/>
        <v>1489</v>
      </c>
      <c r="H1830" s="1178">
        <f t="shared" si="1479"/>
        <v>95.755627009646304</v>
      </c>
      <c r="I1830" s="1885"/>
      <c r="J1830" s="1185"/>
      <c r="K1830" s="1185"/>
      <c r="L1830" s="1185"/>
      <c r="M1830" s="1185"/>
      <c r="N1830" s="1185"/>
      <c r="O1830" s="1185"/>
      <c r="P1830" s="1185"/>
      <c r="Q1830" s="1181"/>
      <c r="R1830" s="1181"/>
      <c r="S1830" s="1181"/>
      <c r="T1830" s="1181"/>
      <c r="U1830" s="1181"/>
      <c r="V1830" s="1181"/>
      <c r="W1830" s="1181"/>
      <c r="X1830" s="1181"/>
      <c r="Y1830" s="8"/>
      <c r="Z1830" s="1181"/>
      <c r="AA1830" s="1181"/>
      <c r="AB1830" s="2435"/>
      <c r="AC1830" s="2244">
        <f t="shared" si="1481"/>
        <v>13</v>
      </c>
      <c r="AD1830" s="2244">
        <f t="shared" si="1481"/>
        <v>7226.07</v>
      </c>
      <c r="AE1830" s="2244">
        <f t="shared" si="1481"/>
        <v>7.22607</v>
      </c>
      <c r="AF1830" s="2406"/>
    </row>
    <row r="1831" spans="1:32" ht="30" customHeight="1" x14ac:dyDescent="0.25">
      <c r="A1831" s="70">
        <v>1</v>
      </c>
      <c r="B1831" s="70">
        <v>1</v>
      </c>
      <c r="C1831" s="1184" t="s">
        <v>306</v>
      </c>
      <c r="D1831" s="1185"/>
      <c r="E1831" s="2244">
        <f>SUM(E1507,E1464,E1423,E1360,E1263,E1304,E1235,E1204,E1140,E1102,E1065,E1029,E992,E932,E897,E864,E758,E720,E640)</f>
        <v>217851</v>
      </c>
      <c r="F1831" s="1185">
        <f>SUM(F1507,F1464,F1423,F1360,F1263,F1304,F1235,F1204,F1140,F1102,F1065,F1029,F992,F932,F897,F864,F758,F720,F640)</f>
        <v>108928.5</v>
      </c>
      <c r="G1831" s="1185">
        <f>SUM(G1507,G1464,G1423,G1360,G1263,G1304,G1235,G1204,G1140,G1102,G1065,G1029,G992,G932,G897,G864,G758,G720,G640)</f>
        <v>137061</v>
      </c>
      <c r="H1831" s="1178">
        <f t="shared" si="1479"/>
        <v>125.82657431250774</v>
      </c>
      <c r="I1831" s="1885"/>
      <c r="J1831" s="1185"/>
      <c r="K1831" s="1185"/>
      <c r="L1831" s="1185"/>
      <c r="M1831" s="1185"/>
      <c r="N1831" s="1185"/>
      <c r="O1831" s="1185"/>
      <c r="P1831" s="1185"/>
      <c r="Q1831" s="1181"/>
      <c r="R1831" s="1181"/>
      <c r="S1831" s="1181"/>
      <c r="T1831" s="1181"/>
      <c r="U1831" s="1181"/>
      <c r="V1831" s="1181"/>
      <c r="W1831" s="1181"/>
      <c r="X1831" s="1181"/>
      <c r="Y1831" s="8"/>
      <c r="Z1831" s="1181"/>
      <c r="AA1831" s="1181"/>
      <c r="AB1831" s="2435"/>
      <c r="AC1831" s="2244">
        <f>SUM(AC1507,AC1464,AC1423,AC1360,AC1263,AC1304,AC1235,AC1204,AC1140,AC1102,AC1065,AC1029,AC992,AC932,AC897,AC864,AC758,AC720,AC640)</f>
        <v>2732</v>
      </c>
      <c r="AD1831" s="2244">
        <f>SUM(AD1507,AD1464,AD1423,AD1360,AD1263,AD1304,AD1235,AD1204,AD1140,AD1102,AD1065,AD1029,AD992,AD932,AD897,AD864,AD758,AD720,AD640)</f>
        <v>953061.15</v>
      </c>
      <c r="AE1831" s="2244">
        <f>SUM(AE1507,AE1464,AE1423,AE1360,AE1263,AE1304,AE1235,AE1204,AE1140,AE1102,AE1065,AE1029,AE992,AE932,AE897,AE864,AE758,AE720,AE640)</f>
        <v>953.06115</v>
      </c>
      <c r="AF1831" s="2406"/>
    </row>
    <row r="1832" spans="1:32" ht="49.5" customHeight="1" x14ac:dyDescent="0.25">
      <c r="C1832" s="1184" t="s">
        <v>552</v>
      </c>
      <c r="D1832" s="1185"/>
      <c r="E1832" s="2244">
        <f>SUM(E1508,E1465,E1424,E1361,E1141,E1103,E1066,E1030,E993,E933,E898,E865,E641)</f>
        <v>37907</v>
      </c>
      <c r="F1832" s="1185">
        <f t="shared" ref="F1832:G1832" si="1482">SUM(F1508,F1465,F1424,F1361,F1141,F1103,F1066,F1030,F993,F933,F898,F865,F641)</f>
        <v>5415.2857142857147</v>
      </c>
      <c r="G1832" s="1185">
        <f t="shared" si="1482"/>
        <v>2</v>
      </c>
      <c r="H1832" s="1178">
        <f t="shared" si="1479"/>
        <v>3.6932492679452346E-2</v>
      </c>
      <c r="I1832" s="1885"/>
      <c r="J1832" s="1185"/>
      <c r="K1832" s="1185"/>
      <c r="L1832" s="1185"/>
      <c r="M1832" s="1185"/>
      <c r="N1832" s="1185"/>
      <c r="O1832" s="1185"/>
      <c r="P1832" s="1185"/>
      <c r="Q1832" s="1181"/>
      <c r="R1832" s="1181"/>
      <c r="S1832" s="1181"/>
      <c r="T1832" s="1181"/>
      <c r="U1832" s="1181"/>
      <c r="V1832" s="1181"/>
      <c r="W1832" s="1181"/>
      <c r="X1832" s="1181"/>
      <c r="Y1832" s="8"/>
      <c r="Z1832" s="1181"/>
      <c r="AA1832" s="1181"/>
      <c r="AB1832" s="2435"/>
      <c r="AC1832" s="2244"/>
      <c r="AD1832" s="2244"/>
      <c r="AE1832" s="2244"/>
      <c r="AF1832" s="2406"/>
    </row>
    <row r="1833" spans="1:32" ht="30" customHeight="1" x14ac:dyDescent="0.25">
      <c r="A1833" s="70">
        <v>1</v>
      </c>
      <c r="B1833" s="70">
        <v>1</v>
      </c>
      <c r="C1833" s="1184" t="s">
        <v>360</v>
      </c>
      <c r="D1833" s="1185"/>
      <c r="E1833" s="2244">
        <f>SUM(E1509,E1466,E1425,E1362,E1305,E1264,E1236,E1205,E1142,E1104,E1067,E1031,E994,E934,E899,E866,E759,E721,E642)</f>
        <v>960430.05882352928</v>
      </c>
      <c r="F1833" s="1185">
        <f>SUM(F1509,F1466,F1425,F1362,F1305,F1264,F1236,F1205,F1142,F1104,F1067,F1031,F994,F934,F899,F866,F759,F721,F642)</f>
        <v>480216.76470588235</v>
      </c>
      <c r="G1833" s="1185">
        <f>SUM(G1509,G1466,G1425,G1362,G1305,G1264,G1236,G1205,G1142,G1104,G1067,G1031,G994,G934,G899,G866,G759,G721,G642)</f>
        <v>470368.68588235293</v>
      </c>
      <c r="H1833" s="1178">
        <f t="shared" si="1479"/>
        <v>97.949243019543246</v>
      </c>
      <c r="I1833" s="1885"/>
      <c r="J1833" s="1185"/>
      <c r="K1833" s="1185"/>
      <c r="L1833" s="1185"/>
      <c r="M1833" s="1185"/>
      <c r="N1833" s="1185"/>
      <c r="O1833" s="1185"/>
      <c r="P1833" s="1185"/>
      <c r="Q1833" s="1181"/>
      <c r="R1833" s="1181"/>
      <c r="S1833" s="1181"/>
      <c r="T1833" s="1181"/>
      <c r="U1833" s="1181"/>
      <c r="V1833" s="1181"/>
      <c r="W1833" s="1181"/>
      <c r="X1833" s="1181"/>
      <c r="Y1833" s="8"/>
      <c r="Z1833" s="1181"/>
      <c r="AA1833" s="1181"/>
      <c r="AB1833" s="2435"/>
      <c r="AC1833" s="2244">
        <f>SUM(AC1509,AC1466,AC1425,AC1362,AC1305,AC1264,AC1236,AC1205,AC1142,AC1104,AC1067,AC1031,AC994,AC934,AC899,AC866,AC759,AC721,AC642)</f>
        <v>15040.804705882352</v>
      </c>
      <c r="AD1833" s="2244">
        <f>SUM(AD1509,AD1466,AD1425,AD1362,AD1305,AD1264,AD1236,AD1205,AD1142,AD1104,AD1067,AD1031,AD994,AD934,AD899,AD866,AD759,AD721,AD642)</f>
        <v>20459213.300000012</v>
      </c>
      <c r="AE1833" s="2244">
        <f>SUM(AE1509,AE1466,AE1425,AE1362,AE1305,AE1264,AE1236,AE1205,AE1142,AE1104,AE1067,AE1031,AE994,AE934,AE899,AE866,AE759,AE721,AE642)</f>
        <v>20459.213300000014</v>
      </c>
      <c r="AF1833" s="2406"/>
    </row>
    <row r="1834" spans="1:32" ht="30" customHeight="1" x14ac:dyDescent="0.25">
      <c r="B1834" s="70">
        <v>1</v>
      </c>
      <c r="C1834" s="1184" t="s">
        <v>459</v>
      </c>
      <c r="D1834" s="1185"/>
      <c r="E1834" s="2244">
        <f>SUM(E1467,E1426,E1363,E1105,E1068,E1032,E867,E1509,E1305,E1264,E1236,E1205,E1142,E994,E934,E899,E759,E721,E642)</f>
        <v>940883</v>
      </c>
      <c r="F1834" s="1185">
        <f>SUM(F1467,F1426,F1363,F1105,F1068,F1032,F867,F1509,F1305,F1264,F1236,F1205,F1142,F994,F934,F899,F759,F721,F642)</f>
        <v>470443</v>
      </c>
      <c r="G1834" s="1185">
        <f>SUM(G1467,G1426,G1363,G1105,G1068,G1032,G867,G1509,G1305,G1264,G1236,G1205,G1142,G994,G934,G899,G759,G721,G642)</f>
        <v>460835</v>
      </c>
      <c r="H1834" s="1178"/>
      <c r="I1834" s="1885"/>
      <c r="J1834" s="1185"/>
      <c r="K1834" s="1185"/>
      <c r="L1834" s="1185"/>
      <c r="M1834" s="1185"/>
      <c r="N1834" s="1185"/>
      <c r="O1834" s="1185"/>
      <c r="P1834" s="1185"/>
      <c r="Q1834" s="1181"/>
      <c r="R1834" s="1181"/>
      <c r="S1834" s="1181"/>
      <c r="T1834" s="1181"/>
      <c r="U1834" s="1181"/>
      <c r="V1834" s="1181"/>
      <c r="W1834" s="1181"/>
      <c r="X1834" s="1181"/>
      <c r="Y1834" s="8"/>
      <c r="Z1834" s="1181"/>
      <c r="AA1834" s="1181"/>
      <c r="AB1834" s="2435"/>
      <c r="AC1834" s="2244">
        <f>SUM(AC1467,AC1426,AC1363,AC1105,AC1068,AC1032,AC867,AC1509,AC1305,AC1264,AC1236,AC1205,AC1142,AC994,AC934,AC899,AC759,AC721,AC642)</f>
        <v>15020</v>
      </c>
      <c r="AD1834" s="2244">
        <f>SUM(AD1467,AD1426,AD1363,AD1105,AD1068,AD1032,AD867,AD1509,AD1305,AD1264,AD1236,AD1205,AD1142,AD994,AD934,AD899,AD759,AD721,AD642)-AD1510-AD995-AD935-AD900-AD868</f>
        <v>20424542.790000007</v>
      </c>
      <c r="AE1834" s="2244">
        <f>SUM(AE1467,AE1426,AE1363,AE1105,AE1068,AE1032,AE867,AE1509,AE1305,AE1264,AE1236,AE1205,AE1142,AE994,AE934,AE899,AE759,AE721,AE642)</f>
        <v>20424.542790000003</v>
      </c>
      <c r="AF1834" s="2406"/>
    </row>
    <row r="1835" spans="1:32" ht="30" customHeight="1" x14ac:dyDescent="0.25">
      <c r="B1835" s="70">
        <v>1</v>
      </c>
      <c r="C1835" s="1184" t="s">
        <v>461</v>
      </c>
      <c r="D1835" s="1185"/>
      <c r="E1835" s="2244">
        <f>SUM(E1468,E1427,E1364,E1106,E1069,E1033,E868)</f>
        <v>166150</v>
      </c>
      <c r="F1835" s="1185">
        <f>SUM(F1468,F1427,F1364,F1106,F1069,F1033,F868)</f>
        <v>83077</v>
      </c>
      <c r="G1835" s="1185">
        <f>SUM(G1468,G1427,G1364,G1106,G1069,G1033,G868)</f>
        <v>81036.329999999987</v>
      </c>
      <c r="H1835" s="1178">
        <f>G1835/F1835*100</f>
        <v>97.543640237370127</v>
      </c>
      <c r="I1835" s="1885"/>
      <c r="J1835" s="1185"/>
      <c r="K1835" s="1185"/>
      <c r="L1835" s="1185"/>
      <c r="M1835" s="1185"/>
      <c r="N1835" s="1185"/>
      <c r="O1835" s="1185"/>
      <c r="P1835" s="1185"/>
      <c r="Q1835" s="1181"/>
      <c r="R1835" s="1181"/>
      <c r="S1835" s="1181"/>
      <c r="T1835" s="1181"/>
      <c r="U1835" s="1181"/>
      <c r="V1835" s="1181"/>
      <c r="W1835" s="1181"/>
      <c r="X1835" s="1181"/>
      <c r="Y1835" s="8"/>
      <c r="Z1835" s="1181"/>
      <c r="AA1835" s="1181"/>
      <c r="AB1835" s="2435"/>
      <c r="AC1835" s="2244">
        <f>SUM(AC1468,AC1427,AC1364,AC1106,AC1069,AC1033,AC868)</f>
        <v>176.84</v>
      </c>
      <c r="AD1835" s="2244">
        <f>SUM(AD1468,AD1427,AD1364,AD1106,AD1069,AD1033,AD868)</f>
        <v>34670.509999999987</v>
      </c>
      <c r="AE1835" s="2244">
        <f>SUM(AE1468,AE1427,AE1364,AE1106,AE1069,AE1033,AE868)</f>
        <v>34.670509999999986</v>
      </c>
      <c r="AF1835" s="2406"/>
    </row>
    <row r="1836" spans="1:32" ht="30" customHeight="1" x14ac:dyDescent="0.25">
      <c r="B1836" s="70">
        <v>1</v>
      </c>
      <c r="C1836" s="1291" t="s">
        <v>168</v>
      </c>
      <c r="D1836" s="1185"/>
      <c r="E1836" s="1476">
        <f>SUM(E1511,E1469,E1428,E1365,E1306,E1266,E1237,E1206,E1144,E1107,E1070,E1034,E996,E936,E901,E869,E760,E722,E643)</f>
        <v>3414823.6085470086</v>
      </c>
      <c r="F1836" s="1292">
        <f>SUM(F1511,F1469,F1428,F1365,F1306,F1266,F1237,F1206,F1144,F1107,F1070,F1034,F996,F936,F901,F869,F760,F722,F643)</f>
        <v>1707421.5430199432</v>
      </c>
      <c r="G1836" s="1292">
        <f>SUM(G1511,G1469,G1428,G1365,G1306,G1266,G1237,G1206,G1144,G1107,G1070,G1034,G996,G936,G901,G869,G760,G722,G643)</f>
        <v>1698265.7424501427</v>
      </c>
      <c r="H1836" s="1178">
        <f>G1836/F1836*100</f>
        <v>99.463764492885204</v>
      </c>
      <c r="I1836" s="1885"/>
      <c r="J1836" s="1185"/>
      <c r="K1836" s="1185"/>
      <c r="L1836" s="1185"/>
      <c r="M1836" s="1185"/>
      <c r="N1836" s="1185"/>
      <c r="O1836" s="1185"/>
      <c r="P1836" s="1185"/>
      <c r="Q1836" s="1181">
        <f t="shared" ref="Q1836:AE1836" si="1483">SUM(Q1511,Q1469,Q1428,Q1365,Q1306,Q1266,Q1237,Q1206,Q1144,Q1107,Q1070,Q1034,Q996,Q936,Q901,Q869,Q760,Q722,Q643)</f>
        <v>1522570.3258999998</v>
      </c>
      <c r="R1836" s="1181">
        <f t="shared" si="1483"/>
        <v>1522570.3258999998</v>
      </c>
      <c r="S1836" s="1181">
        <f t="shared" si="1483"/>
        <v>1522570.3258999998</v>
      </c>
      <c r="T1836" s="1181">
        <f t="shared" si="1483"/>
        <v>1522570.3258999998</v>
      </c>
      <c r="U1836" s="1181">
        <f t="shared" ref="U1836:V1836" si="1484">SUM(U1511,U1469,U1428,U1365,U1306,U1266,U1237,U1206,U1144,U1107,U1070,U1034,U996,U936,U901,U869,U760,U722,U643)</f>
        <v>1522570.3258999998</v>
      </c>
      <c r="V1836" s="1181">
        <f t="shared" si="1484"/>
        <v>1522570.3258999998</v>
      </c>
      <c r="W1836" s="1181">
        <f t="shared" si="1483"/>
        <v>761285.16295000003</v>
      </c>
      <c r="X1836" s="1181">
        <f t="shared" si="1483"/>
        <v>759506.00497999997</v>
      </c>
      <c r="Y1836" s="8">
        <f t="shared" si="1483"/>
        <v>0</v>
      </c>
      <c r="Z1836" s="1181">
        <f t="shared" si="1483"/>
        <v>-1779.1579699999825</v>
      </c>
      <c r="AA1836" s="1181">
        <f t="shared" si="1483"/>
        <v>-2214.859269999999</v>
      </c>
      <c r="AB1836" s="2435">
        <f t="shared" si="1483"/>
        <v>757291.14570999995</v>
      </c>
      <c r="AC1836" s="1476">
        <f t="shared" si="1483"/>
        <v>51265.5547008547</v>
      </c>
      <c r="AD1836" s="2435">
        <f t="shared" si="1483"/>
        <v>21577381.99000001</v>
      </c>
      <c r="AE1836" s="2435">
        <f t="shared" si="1483"/>
        <v>21577.381990000009</v>
      </c>
      <c r="AF1836" s="2406"/>
    </row>
    <row r="1837" spans="1:32" ht="30" customHeight="1" x14ac:dyDescent="0.25">
      <c r="A1837" s="70">
        <v>1</v>
      </c>
      <c r="B1837" s="70">
        <v>1</v>
      </c>
      <c r="C1837" s="1184" t="s">
        <v>318</v>
      </c>
      <c r="D1837" s="1185"/>
      <c r="E1837" s="2244">
        <f>E1826+E1834*3.2+E1835/3.9</f>
        <v>3414823.6085470086</v>
      </c>
      <c r="F1837" s="1185">
        <f>F1826+F1834*3.2+F1835/3.9</f>
        <v>1707421.5430199429</v>
      </c>
      <c r="G1837" s="1185">
        <f t="shared" ref="G1837" si="1485">G1826+G1833*3.2</f>
        <v>1707994.9911198257</v>
      </c>
      <c r="H1837" s="1178"/>
      <c r="I1837" s="1885"/>
      <c r="J1837" s="1185"/>
      <c r="K1837" s="1185"/>
      <c r="L1837" s="1185"/>
      <c r="M1837" s="1185"/>
      <c r="N1837" s="1185"/>
      <c r="O1837" s="1185"/>
      <c r="P1837" s="1185"/>
      <c r="Q1837" s="1181"/>
      <c r="R1837" s="1181"/>
      <c r="S1837" s="1181"/>
      <c r="T1837" s="1181"/>
      <c r="U1837" s="1181"/>
      <c r="V1837" s="1181"/>
      <c r="W1837" s="1181"/>
      <c r="X1837" s="1181"/>
      <c r="Y1837" s="8"/>
      <c r="Z1837" s="1181"/>
      <c r="AA1837" s="1181"/>
      <c r="AB1837" s="2435"/>
      <c r="AC1837" s="2244">
        <f>AC1826+AC1834*3.2+AC1835/3.9</f>
        <v>51265.5547008547</v>
      </c>
      <c r="AD1837" s="2244">
        <f t="shared" ref="AD1837:AE1837" si="1486">AD1826+AD1834*3.2+AD1835/3.9</f>
        <v>66485595.492358997</v>
      </c>
      <c r="AE1837" s="2244">
        <f t="shared" si="1486"/>
        <v>66485.595492359003</v>
      </c>
      <c r="AF1837" s="2406"/>
    </row>
    <row r="1838" spans="1:32" ht="30" customHeight="1" x14ac:dyDescent="0.25">
      <c r="A1838" s="70">
        <v>1</v>
      </c>
      <c r="B1838" s="70">
        <v>1</v>
      </c>
      <c r="C1838" s="1187" t="s">
        <v>307</v>
      </c>
      <c r="D1838" s="1185"/>
      <c r="E1838" s="2244"/>
      <c r="F1838" s="1185"/>
      <c r="G1838" s="1185"/>
      <c r="H1838" s="1178"/>
      <c r="I1838" s="1885"/>
      <c r="J1838" s="1185"/>
      <c r="K1838" s="1185"/>
      <c r="L1838" s="1185"/>
      <c r="M1838" s="1185"/>
      <c r="N1838" s="1185"/>
      <c r="O1838" s="1185"/>
      <c r="P1838" s="1185"/>
      <c r="Q1838" s="1181"/>
      <c r="R1838" s="1181"/>
      <c r="S1838" s="1181"/>
      <c r="T1838" s="1181"/>
      <c r="U1838" s="1181"/>
      <c r="V1838" s="1181"/>
      <c r="W1838" s="1181"/>
      <c r="X1838" s="1181"/>
      <c r="Y1838" s="8"/>
      <c r="Z1838" s="1181"/>
      <c r="AA1838" s="1181"/>
      <c r="AB1838" s="2435"/>
      <c r="AC1838" s="2244"/>
      <c r="AD1838" s="2244"/>
      <c r="AE1838" s="2244"/>
      <c r="AF1838" s="2406"/>
    </row>
    <row r="1839" spans="1:32" ht="30" customHeight="1" x14ac:dyDescent="0.25">
      <c r="A1839" s="70">
        <v>1</v>
      </c>
      <c r="B1839" s="70">
        <v>1</v>
      </c>
      <c r="C1839" s="1188" t="s">
        <v>198</v>
      </c>
      <c r="D1839" s="1185"/>
      <c r="E1839" s="2244">
        <f>SUM(E1771,E1759,E1729,E1697,E1666,E1641,E1513,E1471,E1430,E1367,E1308,E1290,E1268,E1239,E1208,E1189,E1178,E1167,E1146,E1109,E1072,E1036,E998,E938,E903,E871,E838,E790,E815,E762,E724,E645,E1559,E1571)</f>
        <v>769062.55555555562</v>
      </c>
      <c r="F1839" s="1185">
        <f t="shared" ref="F1839:G1839" si="1487">SUM(F1771,F1759,F1729,F1697,F1666,F1641,F1513,F1471,F1430,F1367,F1308,F1290,F1268,F1239,F1208,F1189,F1178,F1167,F1146,F1109,F1072,F1036,F998,F938,F903,F871,F838,F790,F815,F762,F724,F645,F1559,F1571)</f>
        <v>384547.1481481482</v>
      </c>
      <c r="G1839" s="1186">
        <f t="shared" si="1487"/>
        <v>432166.26917152997</v>
      </c>
      <c r="H1839" s="1178">
        <f>G1839/F1839*100</f>
        <v>112.38316842361196</v>
      </c>
      <c r="I1839" s="1885"/>
      <c r="J1839" s="1185"/>
      <c r="K1839" s="1185"/>
      <c r="L1839" s="1185"/>
      <c r="M1839" s="1185"/>
      <c r="N1839" s="1185"/>
      <c r="O1839" s="1185"/>
      <c r="P1839" s="1185"/>
      <c r="Q1839" s="1181"/>
      <c r="R1839" s="1181"/>
      <c r="S1839" s="1181"/>
      <c r="T1839" s="1181"/>
      <c r="U1839" s="1181"/>
      <c r="V1839" s="1181"/>
      <c r="W1839" s="1181"/>
      <c r="X1839" s="1181"/>
      <c r="Y1839" s="8"/>
      <c r="Z1839" s="1181"/>
      <c r="AA1839" s="1181"/>
      <c r="AB1839" s="2435"/>
      <c r="AC1839" s="2244">
        <f>SUM(AC1771,AC1759,AC1729,AC1697,AC1666,AC1641,AC1513,AC1471,AC1430,AC1367,AC1308,AC1290,AC1268,AC1239,AC1208,AC1189,AC1178,AC1167,AC1146,AC1109,AC1072,AC1036,AC998,AC938,AC903,AC871,AC838,AC790,AC815,AC762,AC724,AC645)</f>
        <v>832.4148148148148</v>
      </c>
      <c r="AD1839" s="2244">
        <f>SUM(AD1771,AD1759,AD1729,AD1697,AD1666,AD1641,AD1513,AD1471,AD1430,AD1367,AD1308,AD1290,AD1268,AD1239,AD1208,AD1189,AD1178,AD1167,AD1146,AD1109,AD1072,AD1036,AD998,AD938,AD903,AD871,AD838,AD790,AD815,AD762,AD724,AD645)</f>
        <v>474946.93999999994</v>
      </c>
      <c r="AE1839" s="2244">
        <f>SUM(AE1771,AE1759,AE1729,AE1697,AE1666,AE1641,AE1513,AE1471,AE1430,AE1367,AE1308,AE1290,AE1268,AE1239,AE1208,AE1189,AE1178,AE1167,AE1146,AE1109,AE1072,AE1036,AE998,AE938,AE903,AE871,AE838,AE790,AE815,AE762,AE724,AE645)</f>
        <v>474.94693999999998</v>
      </c>
      <c r="AF1839" s="2406"/>
    </row>
    <row r="1840" spans="1:32" ht="30" customHeight="1" x14ac:dyDescent="0.25">
      <c r="B1840" s="70">
        <v>1</v>
      </c>
      <c r="C1840" s="1293" t="s">
        <v>384</v>
      </c>
      <c r="D1840" s="1185"/>
      <c r="E1840" s="2244">
        <f>SUM(E1772,E1760,E1730,E1698,E1667,E1572,E1560,E1514,E1291,E1190,E1179,E1168,E839,E816,E791)</f>
        <v>82446</v>
      </c>
      <c r="F1840" s="1185">
        <f>SUM(F1772,F1760,F1730,F1698,F1667,F1572,F1560,F1514,F1291,F1190,F1179,F1168,F839,F816,F791)</f>
        <v>41224</v>
      </c>
      <c r="G1840" s="1185">
        <f>SUM(G1772,G1760,G1730,G1698,G1667,G1572,G1560,G1514,G1291,G1190,G1179,G1168,G839,G816,G791)</f>
        <v>40324.939999999988</v>
      </c>
      <c r="H1840" s="1178">
        <f>G1840/F1840*100</f>
        <v>97.819085969338218</v>
      </c>
      <c r="I1840" s="1885"/>
      <c r="J1840" s="1185"/>
      <c r="K1840" s="1185"/>
      <c r="L1840" s="1185"/>
      <c r="M1840" s="1185"/>
      <c r="N1840" s="1185"/>
      <c r="O1840" s="1185"/>
      <c r="P1840" s="1185"/>
      <c r="Q1840" s="1181"/>
      <c r="R1840" s="1181"/>
      <c r="S1840" s="1181"/>
      <c r="T1840" s="1181"/>
      <c r="U1840" s="1181"/>
      <c r="V1840" s="1181"/>
      <c r="W1840" s="1181"/>
      <c r="X1840" s="1181"/>
      <c r="Y1840" s="8"/>
      <c r="Z1840" s="1181"/>
      <c r="AA1840" s="1181"/>
      <c r="AB1840" s="2435"/>
      <c r="AC1840" s="2244">
        <f>SUM(AC1772,AC1760,AC1730,AC1698,AC1667,AC1572,AC1560,AC1514,AC1291,AC1190,AC1179,AC1168,AC839,AC816,AC791)</f>
        <v>84.82</v>
      </c>
      <c r="AD1840" s="2244">
        <f>SUM(AD1772,AD1760,AD1730,AD1698,AD1667,AD1572,AD1560,AD1514,AD1291,AD1190,AD1179,AD1168,AD839,AD816,AD791)</f>
        <v>16629.45</v>
      </c>
      <c r="AE1840" s="2244">
        <f>SUM(AE1772,AE1760,AE1730,AE1698,AE1667,AE1572,AE1560,AE1514,AE1291,AE1190,AE1179,AE1168,AE839,AE816,AE791)</f>
        <v>16.629450000000002</v>
      </c>
      <c r="AF1840" s="2406"/>
    </row>
    <row r="1841" spans="1:32" ht="33.75" customHeight="1" x14ac:dyDescent="0.25">
      <c r="A1841" s="70">
        <v>1</v>
      </c>
      <c r="B1841" s="70">
        <v>1</v>
      </c>
      <c r="C1841" s="1293" t="s">
        <v>303</v>
      </c>
      <c r="D1841" s="1185"/>
      <c r="E1841" s="2244">
        <f>SUM(E939)</f>
        <v>1000</v>
      </c>
      <c r="F1841" s="1185">
        <f>SUM(F939)</f>
        <v>500</v>
      </c>
      <c r="G1841" s="1185">
        <f>SUM(G939)</f>
        <v>512</v>
      </c>
      <c r="H1841" s="1178">
        <f t="shared" ref="H1841:H1852" si="1488">G1841/F1841*100</f>
        <v>102.4</v>
      </c>
      <c r="I1841" s="1885"/>
      <c r="J1841" s="1185"/>
      <c r="K1841" s="1185"/>
      <c r="L1841" s="1185"/>
      <c r="M1841" s="1185"/>
      <c r="N1841" s="1185"/>
      <c r="O1841" s="1185"/>
      <c r="P1841" s="1185"/>
      <c r="Q1841" s="1181"/>
      <c r="R1841" s="1181"/>
      <c r="S1841" s="1181"/>
      <c r="T1841" s="1181"/>
      <c r="U1841" s="1181"/>
      <c r="V1841" s="1181"/>
      <c r="W1841" s="1181"/>
      <c r="X1841" s="1181"/>
      <c r="Y1841" s="8"/>
      <c r="Z1841" s="1181"/>
      <c r="AA1841" s="1181"/>
      <c r="AB1841" s="2435"/>
      <c r="AC1841" s="2244">
        <f>SUM(AC939)</f>
        <v>0</v>
      </c>
      <c r="AD1841" s="2244">
        <f>SUM(AD939)</f>
        <v>0</v>
      </c>
      <c r="AE1841" s="2244">
        <f>SUM(AE939)</f>
        <v>0</v>
      </c>
      <c r="AF1841" s="2406"/>
    </row>
    <row r="1842" spans="1:32" ht="30" customHeight="1" x14ac:dyDescent="0.25">
      <c r="A1842" s="70">
        <v>1</v>
      </c>
      <c r="B1842" s="70">
        <v>1</v>
      </c>
      <c r="C1842" s="1184" t="s">
        <v>308</v>
      </c>
      <c r="D1842" s="1185"/>
      <c r="E1842" s="2244">
        <f>SUM(E1516,E1473,E1432,E1369,E1310,E1270,E1240,E1209,E1148,E1111,E1074,E1038,E1000,E940,E905,E873,E764,E725,E647)</f>
        <v>147004</v>
      </c>
      <c r="F1842" s="1185">
        <f>SUM(F1516,F1473,F1432,F1369,F1310,F1270,F1240,F1209,F1148,F1111,F1074,F1038,F1000,F940,F905,F873,F764,F725,F647)</f>
        <v>73513</v>
      </c>
      <c r="G1842" s="1185">
        <f>SUM(G1516,G1473,G1432,G1369,G1310,G1270,G1240,G1209,G1148,G1111,G1074,G1038,G1000,G940,G905,G873,G764,G725,G647)</f>
        <v>80893</v>
      </c>
      <c r="H1842" s="1178">
        <f t="shared" si="1488"/>
        <v>110.03904071388735</v>
      </c>
      <c r="I1842" s="1885"/>
      <c r="J1842" s="1185"/>
      <c r="K1842" s="1185"/>
      <c r="L1842" s="1185"/>
      <c r="M1842" s="1185"/>
      <c r="N1842" s="1185"/>
      <c r="O1842" s="1185"/>
      <c r="P1842" s="1185"/>
      <c r="Q1842" s="1181"/>
      <c r="R1842" s="1181"/>
      <c r="S1842" s="1181"/>
      <c r="T1842" s="1181"/>
      <c r="U1842" s="1181"/>
      <c r="V1842" s="1181"/>
      <c r="W1842" s="1181"/>
      <c r="X1842" s="1181"/>
      <c r="Y1842" s="8"/>
      <c r="Z1842" s="1181"/>
      <c r="AA1842" s="1181"/>
      <c r="AB1842" s="2435"/>
      <c r="AC1842" s="2244">
        <f>SUM(AC1516,AC1473,AC1432,AC1369,AC1310,AC1270,AC1240,AC1209,AC1148,AC1111,AC1074,AC1038,AC1000,AC940,AC905,AC873,AC764,AC725,AC647)</f>
        <v>0</v>
      </c>
      <c r="AD1842" s="2244">
        <f>SUM(AD1516,AD1473,AD1432,AD1369,AD1310,AD1270,AD1240,AD1209,AD1148,AD1111,AD1074,AD1038,AD1000,AD940,AD905,AD873,AD764,AD725,AD647)</f>
        <v>0</v>
      </c>
      <c r="AE1842" s="2244">
        <f>SUM(AE1516,AE1473,AE1432,AE1369,AE1310,AE1270,AE1240,AE1209,AE1148,AE1111,AE1074,AE1038,AE1000,AE940,AE905,AE873,AE764,AE725,AE647)</f>
        <v>0</v>
      </c>
      <c r="AF1842" s="2406"/>
    </row>
    <row r="1843" spans="1:32" ht="30" customHeight="1" x14ac:dyDescent="0.25">
      <c r="A1843" s="70">
        <v>1</v>
      </c>
      <c r="B1843" s="70">
        <v>1</v>
      </c>
      <c r="C1843" s="1184" t="s">
        <v>309</v>
      </c>
      <c r="D1843" s="1185"/>
      <c r="E1843" s="2244">
        <f t="shared" ref="E1843:G1844" si="1489">SUM(E1517,E1474,E1433,E1370,E1149,E1112,E1075,E1039,E1001,E941,E906,E874,E648)</f>
        <v>103458</v>
      </c>
      <c r="F1843" s="1185">
        <f t="shared" si="1489"/>
        <v>51732</v>
      </c>
      <c r="G1843" s="1185">
        <f t="shared" si="1489"/>
        <v>51644</v>
      </c>
      <c r="H1843" s="1178">
        <f t="shared" si="1488"/>
        <v>99.829892523003167</v>
      </c>
      <c r="I1843" s="1885"/>
      <c r="J1843" s="1185"/>
      <c r="K1843" s="1185"/>
      <c r="L1843" s="1185"/>
      <c r="M1843" s="1185"/>
      <c r="N1843" s="1185"/>
      <c r="O1843" s="1185"/>
      <c r="P1843" s="1185"/>
      <c r="Q1843" s="1181"/>
      <c r="R1843" s="1181"/>
      <c r="S1843" s="1181"/>
      <c r="T1843" s="1181"/>
      <c r="U1843" s="1181"/>
      <c r="V1843" s="1181"/>
      <c r="W1843" s="1181"/>
      <c r="X1843" s="1181"/>
      <c r="Y1843" s="8"/>
      <c r="Z1843" s="1181"/>
      <c r="AA1843" s="1181"/>
      <c r="AB1843" s="2435"/>
      <c r="AC1843" s="2244">
        <f t="shared" ref="AC1843:AE1844" si="1490">SUM(AC1517,AC1474,AC1433,AC1370,AC1149,AC1112,AC1075,AC1039,AC1001,AC941,AC906,AC874,AC648)</f>
        <v>0</v>
      </c>
      <c r="AD1843" s="2244">
        <f t="shared" si="1490"/>
        <v>0</v>
      </c>
      <c r="AE1843" s="2244">
        <f t="shared" si="1490"/>
        <v>0</v>
      </c>
      <c r="AF1843" s="2406"/>
    </row>
    <row r="1844" spans="1:32" ht="44.25" customHeight="1" x14ac:dyDescent="0.25">
      <c r="A1844" s="70">
        <v>1</v>
      </c>
      <c r="B1844" s="70">
        <v>1</v>
      </c>
      <c r="C1844" s="1184" t="s">
        <v>310</v>
      </c>
      <c r="D1844" s="1185"/>
      <c r="E1844" s="2244">
        <f t="shared" si="1489"/>
        <v>31037</v>
      </c>
      <c r="F1844" s="1185">
        <f t="shared" si="1489"/>
        <v>15521</v>
      </c>
      <c r="G1844" s="1185">
        <f t="shared" si="1489"/>
        <v>14867</v>
      </c>
      <c r="H1844" s="1178">
        <f t="shared" si="1488"/>
        <v>95.786353972037887</v>
      </c>
      <c r="I1844" s="1885"/>
      <c r="J1844" s="1185"/>
      <c r="K1844" s="1185"/>
      <c r="L1844" s="1185"/>
      <c r="M1844" s="1185"/>
      <c r="N1844" s="1185"/>
      <c r="O1844" s="1185"/>
      <c r="P1844" s="1185"/>
      <c r="Q1844" s="1181"/>
      <c r="R1844" s="1181"/>
      <c r="S1844" s="1181"/>
      <c r="T1844" s="1181"/>
      <c r="U1844" s="1181"/>
      <c r="V1844" s="1181"/>
      <c r="W1844" s="1181"/>
      <c r="X1844" s="1181"/>
      <c r="Y1844" s="8"/>
      <c r="Z1844" s="1181"/>
      <c r="AA1844" s="1181"/>
      <c r="AB1844" s="2435"/>
      <c r="AC1844" s="2244">
        <f t="shared" si="1490"/>
        <v>0</v>
      </c>
      <c r="AD1844" s="2244">
        <f t="shared" si="1490"/>
        <v>0</v>
      </c>
      <c r="AE1844" s="2244">
        <f t="shared" si="1490"/>
        <v>0</v>
      </c>
      <c r="AF1844" s="2406"/>
    </row>
    <row r="1845" spans="1:32" ht="30" customHeight="1" x14ac:dyDescent="0.25">
      <c r="A1845" s="70">
        <v>1</v>
      </c>
      <c r="B1845" s="70">
        <v>1</v>
      </c>
      <c r="C1845" s="1184" t="s">
        <v>354</v>
      </c>
      <c r="D1845" s="1185"/>
      <c r="E1845" s="2244">
        <f t="shared" ref="E1845:G1846" si="1491">SUM(E1372,E1311,E1271,E1241,E1210,E1114,E1041,E1003,E765,E726)</f>
        <v>7613</v>
      </c>
      <c r="F1845" s="1185">
        <f t="shared" si="1491"/>
        <v>3807.5</v>
      </c>
      <c r="G1845" s="1185">
        <f t="shared" si="1491"/>
        <v>8164</v>
      </c>
      <c r="H1845" s="1185">
        <f t="shared" si="1488"/>
        <v>214.41891004596192</v>
      </c>
      <c r="I1845" s="1885"/>
      <c r="J1845" s="1185"/>
      <c r="K1845" s="1185"/>
      <c r="L1845" s="1185"/>
      <c r="M1845" s="1185"/>
      <c r="N1845" s="1185"/>
      <c r="O1845" s="1185"/>
      <c r="P1845" s="1185"/>
      <c r="Q1845" s="1181"/>
      <c r="R1845" s="1181"/>
      <c r="S1845" s="1181"/>
      <c r="T1845" s="1181"/>
      <c r="U1845" s="1181"/>
      <c r="V1845" s="1181"/>
      <c r="W1845" s="1181"/>
      <c r="X1845" s="1181"/>
      <c r="Y1845" s="8"/>
      <c r="Z1845" s="1181"/>
      <c r="AA1845" s="1181"/>
      <c r="AB1845" s="2435"/>
      <c r="AC1845" s="2244">
        <f t="shared" ref="AC1845:AE1846" si="1492">SUM(AC1372,AC1311,AC1271,AC1241,AC1210,AC1114,AC1041,AC1003,AC765,AC726)</f>
        <v>0</v>
      </c>
      <c r="AD1845" s="2244">
        <f t="shared" si="1492"/>
        <v>0</v>
      </c>
      <c r="AE1845" s="2244">
        <f t="shared" si="1492"/>
        <v>0</v>
      </c>
      <c r="AF1845" s="2406"/>
    </row>
    <row r="1846" spans="1:32" ht="45" customHeight="1" x14ac:dyDescent="0.25">
      <c r="A1846" s="70">
        <v>1</v>
      </c>
      <c r="B1846" s="70">
        <v>1</v>
      </c>
      <c r="C1846" s="1184" t="s">
        <v>355</v>
      </c>
      <c r="D1846" s="1185"/>
      <c r="E1846" s="2244">
        <f t="shared" si="1491"/>
        <v>4896</v>
      </c>
      <c r="F1846" s="1185">
        <f t="shared" si="1491"/>
        <v>2452.5</v>
      </c>
      <c r="G1846" s="1185">
        <f t="shared" si="1491"/>
        <v>6218</v>
      </c>
      <c r="H1846" s="1185">
        <f t="shared" si="1488"/>
        <v>253.53720693170234</v>
      </c>
      <c r="I1846" s="1885"/>
      <c r="J1846" s="1185"/>
      <c r="K1846" s="1185"/>
      <c r="L1846" s="1185"/>
      <c r="M1846" s="1185"/>
      <c r="N1846" s="1185"/>
      <c r="O1846" s="1185"/>
      <c r="P1846" s="1185"/>
      <c r="Q1846" s="1181"/>
      <c r="R1846" s="1181"/>
      <c r="S1846" s="1181"/>
      <c r="T1846" s="1181"/>
      <c r="U1846" s="1181"/>
      <c r="V1846" s="1181"/>
      <c r="W1846" s="1181"/>
      <c r="X1846" s="1181"/>
      <c r="Y1846" s="8"/>
      <c r="Z1846" s="1181"/>
      <c r="AA1846" s="1181"/>
      <c r="AB1846" s="2435"/>
      <c r="AC1846" s="2244">
        <f t="shared" si="1492"/>
        <v>0</v>
      </c>
      <c r="AD1846" s="2244">
        <f t="shared" si="1492"/>
        <v>0</v>
      </c>
      <c r="AE1846" s="2244">
        <f t="shared" si="1492"/>
        <v>0</v>
      </c>
      <c r="AF1846" s="2406"/>
    </row>
    <row r="1847" spans="1:32" ht="54" customHeight="1" x14ac:dyDescent="0.25">
      <c r="A1847" s="70">
        <v>1</v>
      </c>
      <c r="B1847" s="70">
        <v>1</v>
      </c>
      <c r="C1847" s="1184" t="s">
        <v>311</v>
      </c>
      <c r="D1847" s="1185"/>
      <c r="E1847" s="2244">
        <f>SUM(E1519,E1476,E1435,E1374,E1313,E1273,E1243,E1212,E1151,E1116,E1077,E1043,E1005,E943,E908,E876,E767,E728,E650)</f>
        <v>447496</v>
      </c>
      <c r="F1847" s="1185">
        <f>SUM(F1519,F1476,F1435,F1374,F1313,F1273,F1243,F1212,F1151,F1116,F1077,F1043,F1005,F943,F908,F876,F767,F728,F650)</f>
        <v>223752.5</v>
      </c>
      <c r="G1847" s="1185">
        <f>SUM(G1519,G1476,G1435,G1374,G1313,G1273,G1243,G1212,G1151,G1116,G1077,G1043,G1005,G943,G908,G876,G767,G728,G650)</f>
        <v>263440.10620856704</v>
      </c>
      <c r="H1847" s="1185">
        <f t="shared" si="1488"/>
        <v>117.73727945322044</v>
      </c>
      <c r="I1847" s="1885"/>
      <c r="J1847" s="1185"/>
      <c r="K1847" s="1185"/>
      <c r="L1847" s="1185"/>
      <c r="M1847" s="1185"/>
      <c r="N1847" s="1185"/>
      <c r="O1847" s="1185"/>
      <c r="P1847" s="1185"/>
      <c r="Q1847" s="1181"/>
      <c r="R1847" s="1181"/>
      <c r="S1847" s="1181"/>
      <c r="T1847" s="1181"/>
      <c r="U1847" s="1181"/>
      <c r="V1847" s="1181"/>
      <c r="W1847" s="1181"/>
      <c r="X1847" s="1181"/>
      <c r="Y1847" s="8"/>
      <c r="Z1847" s="1181"/>
      <c r="AA1847" s="1181"/>
      <c r="AB1847" s="2435"/>
      <c r="AC1847" s="2244">
        <f>SUM(AC1519,AC1476,AC1435,AC1374,AC1313,AC1273,AC1243,AC1212,AC1151,AC1116,AC1077,AC1043,AC1005,AC943,AC908,AC876,AC767,AC728,AC650)</f>
        <v>70</v>
      </c>
      <c r="AD1847" s="2244">
        <f>SUM(AD1519,AD1476,AD1435,AD1374,AD1313,AD1273,AD1243,AD1212,AD1151,AD1116,AD1077,AD1043,AD1005,AD943,AD908,AD876,AD767,AD728,AD650)</f>
        <v>99104.090000000011</v>
      </c>
      <c r="AE1847" s="2244">
        <f>SUM(AE1519,AE1476,AE1435,AE1374,AE1313,AE1273,AE1243,AE1212,AE1151,AE1116,AE1077,AE1043,AE1005,AE943,AE908,AE876,AE767,AE728,AE650)</f>
        <v>99.104089999999999</v>
      </c>
      <c r="AF1847" s="2406"/>
    </row>
    <row r="1848" spans="1:32" ht="63.75" customHeight="1" x14ac:dyDescent="0.25">
      <c r="A1848" s="70">
        <v>1</v>
      </c>
      <c r="B1848" s="70">
        <v>1</v>
      </c>
      <c r="C1848" s="1184" t="s">
        <v>312</v>
      </c>
      <c r="D1848" s="1185"/>
      <c r="E1848" s="2244">
        <f>SUM(E1520,E1477,E1436,E1375,E1152,E1117,E1078,E1044,E1006,E944,E909,E877,E651)</f>
        <v>20598</v>
      </c>
      <c r="F1848" s="1185">
        <f>SUM(F1520,F1477,F1436,F1375,F1152,F1117,F1078,F1044,F1006,F944,F909,F877,F651)</f>
        <v>10299</v>
      </c>
      <c r="G1848" s="1185">
        <f>SUM(G1520,G1477,G1436,G1375,G1152,G1117,G1078,G1044,G1006,G944,G909,G877,G651)</f>
        <v>9979</v>
      </c>
      <c r="H1848" s="1185">
        <f t="shared" si="1488"/>
        <v>96.892902223516842</v>
      </c>
      <c r="I1848" s="1885"/>
      <c r="J1848" s="1185"/>
      <c r="K1848" s="1185"/>
      <c r="L1848" s="1185"/>
      <c r="M1848" s="1185"/>
      <c r="N1848" s="1185"/>
      <c r="O1848" s="1185"/>
      <c r="P1848" s="1185"/>
      <c r="Q1848" s="1181"/>
      <c r="R1848" s="1181"/>
      <c r="S1848" s="1181"/>
      <c r="T1848" s="1181"/>
      <c r="U1848" s="1181"/>
      <c r="V1848" s="1181"/>
      <c r="W1848" s="1181"/>
      <c r="X1848" s="1181"/>
      <c r="Y1848" s="8"/>
      <c r="Z1848" s="1181"/>
      <c r="AA1848" s="1181"/>
      <c r="AB1848" s="2435"/>
      <c r="AC1848" s="2244">
        <f>SUM(AC1520,AC1477,AC1436,AC1375,AC1152,AC1117,AC1078,AC1044,AC1006,AC944,AC909,AC877,AC651)</f>
        <v>27</v>
      </c>
      <c r="AD1848" s="2244">
        <f>SUM(AD1520,AD1477,AD1436,AD1375,AD1152,AD1117,AD1078,AD1044,AD1006,AD944,AD909,AD877,AD651)</f>
        <v>39255.510000000009</v>
      </c>
      <c r="AE1848" s="2244">
        <f>SUM(AE1520,AE1477,AE1436,AE1375,AE1152,AE1117,AE1078,AE1044,AE1006,AE944,AE909,AE877,AE651)</f>
        <v>39.255510000000008</v>
      </c>
      <c r="AF1848" s="2406"/>
    </row>
    <row r="1849" spans="1:32" ht="60" customHeight="1" x14ac:dyDescent="0.25">
      <c r="A1849" s="70">
        <v>1</v>
      </c>
      <c r="B1849" s="70">
        <v>1</v>
      </c>
      <c r="C1849" s="1184" t="s">
        <v>376</v>
      </c>
      <c r="D1849" s="1185"/>
      <c r="E1849" s="2244">
        <f t="shared" ref="E1849:G1850" si="1493">SUM(E1314,E1274,E1244,E1213,E1118,E1045,E1007,E768,E729,E1376)</f>
        <v>391446</v>
      </c>
      <c r="F1849" s="1185">
        <f t="shared" si="1493"/>
        <v>195725</v>
      </c>
      <c r="G1849" s="1185">
        <f t="shared" si="1493"/>
        <v>232561.10620856704</v>
      </c>
      <c r="H1849" s="1185">
        <f t="shared" si="1488"/>
        <v>118.82033782529928</v>
      </c>
      <c r="I1849" s="1885"/>
      <c r="J1849" s="1185"/>
      <c r="K1849" s="1185"/>
      <c r="L1849" s="1185"/>
      <c r="M1849" s="1185"/>
      <c r="N1849" s="1185"/>
      <c r="O1849" s="1185"/>
      <c r="P1849" s="1185"/>
      <c r="Q1849" s="1181"/>
      <c r="R1849" s="1181"/>
      <c r="S1849" s="1181"/>
      <c r="T1849" s="1181"/>
      <c r="U1849" s="1181"/>
      <c r="V1849" s="1181"/>
      <c r="W1849" s="1181"/>
      <c r="X1849" s="1181"/>
      <c r="Y1849" s="8"/>
      <c r="Z1849" s="1181"/>
      <c r="AA1849" s="1181"/>
      <c r="AB1849" s="2435"/>
      <c r="AC1849" s="2244">
        <f t="shared" ref="AC1849:AE1850" si="1494">SUM(AC1314,AC1274,AC1244,AC1213,AC1118,AC1045,AC1007,AC768,AC729,AC1376)</f>
        <v>13</v>
      </c>
      <c r="AD1849" s="2244">
        <f t="shared" si="1494"/>
        <v>28276.84</v>
      </c>
      <c r="AE1849" s="2244">
        <f t="shared" si="1494"/>
        <v>28.276840000000004</v>
      </c>
      <c r="AF1849" s="2406"/>
    </row>
    <row r="1850" spans="1:32" ht="48.75" customHeight="1" x14ac:dyDescent="0.25">
      <c r="A1850" s="70">
        <v>1</v>
      </c>
      <c r="B1850" s="70">
        <v>1</v>
      </c>
      <c r="C1850" s="1184" t="s">
        <v>322</v>
      </c>
      <c r="D1850" s="1185"/>
      <c r="E1850" s="2244">
        <f t="shared" si="1493"/>
        <v>35452</v>
      </c>
      <c r="F1850" s="1185">
        <f t="shared" si="1493"/>
        <v>17728.5</v>
      </c>
      <c r="G1850" s="1185">
        <f t="shared" si="1493"/>
        <v>20900</v>
      </c>
      <c r="H1850" s="1185">
        <f t="shared" si="1488"/>
        <v>117.88927433228982</v>
      </c>
      <c r="I1850" s="1885"/>
      <c r="J1850" s="1185"/>
      <c r="K1850" s="1185"/>
      <c r="L1850" s="1185"/>
      <c r="M1850" s="1185"/>
      <c r="N1850" s="1185"/>
      <c r="O1850" s="1185"/>
      <c r="P1850" s="1185"/>
      <c r="Q1850" s="1181"/>
      <c r="R1850" s="1181"/>
      <c r="S1850" s="1181"/>
      <c r="T1850" s="1181"/>
      <c r="U1850" s="1181"/>
      <c r="V1850" s="1181"/>
      <c r="W1850" s="1181"/>
      <c r="X1850" s="1181"/>
      <c r="Y1850" s="8"/>
      <c r="Z1850" s="1181"/>
      <c r="AA1850" s="1181"/>
      <c r="AB1850" s="2435"/>
      <c r="AC1850" s="2244">
        <f t="shared" si="1494"/>
        <v>30</v>
      </c>
      <c r="AD1850" s="2244">
        <f t="shared" si="1494"/>
        <v>31571.739999999998</v>
      </c>
      <c r="AE1850" s="2244">
        <f t="shared" si="1494"/>
        <v>31.571739999999998</v>
      </c>
      <c r="AF1850" s="2406"/>
    </row>
    <row r="1851" spans="1:32" ht="55.5" customHeight="1" x14ac:dyDescent="0.25">
      <c r="A1851" s="70">
        <v>1</v>
      </c>
      <c r="B1851" s="70">
        <v>1</v>
      </c>
      <c r="C1851" s="1184" t="s">
        <v>292</v>
      </c>
      <c r="D1851" s="1185"/>
      <c r="E1851" s="2244">
        <f>SUM(E945,E731)</f>
        <v>1000</v>
      </c>
      <c r="F1851" s="1185">
        <f>SUM(F945,F731)</f>
        <v>500</v>
      </c>
      <c r="G1851" s="1185">
        <f>SUM(G945,G731)</f>
        <v>573</v>
      </c>
      <c r="H1851" s="1185">
        <f t="shared" si="1488"/>
        <v>114.6</v>
      </c>
      <c r="I1851" s="1885"/>
      <c r="J1851" s="1185"/>
      <c r="K1851" s="1185"/>
      <c r="L1851" s="1185"/>
      <c r="M1851" s="1185"/>
      <c r="N1851" s="1185"/>
      <c r="O1851" s="1185"/>
      <c r="P1851" s="1185"/>
      <c r="Q1851" s="1181"/>
      <c r="R1851" s="1181"/>
      <c r="S1851" s="1181"/>
      <c r="T1851" s="1181"/>
      <c r="U1851" s="1181"/>
      <c r="V1851" s="1181"/>
      <c r="W1851" s="1181"/>
      <c r="X1851" s="1181"/>
      <c r="Y1851" s="8"/>
      <c r="Z1851" s="1181"/>
      <c r="AA1851" s="1181"/>
      <c r="AB1851" s="2435"/>
      <c r="AC1851" s="2244">
        <f>SUM(AC945,AC731)</f>
        <v>0</v>
      </c>
      <c r="AD1851" s="2244">
        <f>SUM(AD945,AD731)</f>
        <v>0</v>
      </c>
      <c r="AE1851" s="2244">
        <f>SUM(AE945,AE731)</f>
        <v>0</v>
      </c>
      <c r="AF1851" s="2406"/>
    </row>
    <row r="1852" spans="1:32" ht="37.5" customHeight="1" x14ac:dyDescent="0.25">
      <c r="A1852" s="70">
        <v>1</v>
      </c>
      <c r="B1852" s="70">
        <v>1</v>
      </c>
      <c r="C1852" s="1184" t="s">
        <v>325</v>
      </c>
      <c r="D1852" s="1185"/>
      <c r="E1852" s="2244">
        <f>SUM(E1378)</f>
        <v>10000</v>
      </c>
      <c r="F1852" s="1185">
        <f>SUM(F1378)</f>
        <v>5000</v>
      </c>
      <c r="G1852" s="1185">
        <f>SUM(G1378)</f>
        <v>0</v>
      </c>
      <c r="H1852" s="1185">
        <f t="shared" si="1488"/>
        <v>0</v>
      </c>
      <c r="I1852" s="1885"/>
      <c r="J1852" s="1185"/>
      <c r="K1852" s="1185"/>
      <c r="L1852" s="1185"/>
      <c r="M1852" s="1185"/>
      <c r="N1852" s="1185"/>
      <c r="O1852" s="1185"/>
      <c r="P1852" s="1185"/>
      <c r="Q1852" s="1181"/>
      <c r="R1852" s="1181"/>
      <c r="S1852" s="1181"/>
      <c r="T1852" s="1181"/>
      <c r="U1852" s="1181"/>
      <c r="V1852" s="1181"/>
      <c r="W1852" s="1181"/>
      <c r="X1852" s="1181"/>
      <c r="Y1852" s="8"/>
      <c r="Z1852" s="1181"/>
      <c r="AA1852" s="1181"/>
      <c r="AB1852" s="2435"/>
      <c r="AC1852" s="2244">
        <f>SUM(AC1378)</f>
        <v>0</v>
      </c>
      <c r="AD1852" s="2244">
        <f t="shared" ref="AD1852:AE1852" si="1495">SUM(AD1378)</f>
        <v>0</v>
      </c>
      <c r="AE1852" s="2244">
        <f t="shared" si="1495"/>
        <v>0</v>
      </c>
      <c r="AF1852" s="2406"/>
    </row>
    <row r="1853" spans="1:32" ht="15" customHeight="1" x14ac:dyDescent="0.25">
      <c r="A1853" s="70">
        <v>1</v>
      </c>
      <c r="B1853" s="70">
        <v>1</v>
      </c>
      <c r="C1853" s="1184" t="s">
        <v>340</v>
      </c>
      <c r="D1853" s="1185"/>
      <c r="E1853" s="2244"/>
      <c r="F1853" s="1185"/>
      <c r="G1853" s="1185"/>
      <c r="H1853" s="1185"/>
      <c r="I1853" s="1885"/>
      <c r="J1853" s="1185"/>
      <c r="K1853" s="1185"/>
      <c r="L1853" s="1185"/>
      <c r="M1853" s="1185"/>
      <c r="N1853" s="1185"/>
      <c r="O1853" s="1185"/>
      <c r="P1853" s="1185"/>
      <c r="Q1853" s="1181"/>
      <c r="R1853" s="1181"/>
      <c r="S1853" s="1181"/>
      <c r="T1853" s="1181"/>
      <c r="U1853" s="1181"/>
      <c r="V1853" s="1181"/>
      <c r="W1853" s="1181"/>
      <c r="X1853" s="1181"/>
      <c r="Y1853" s="8"/>
      <c r="Z1853" s="1181"/>
      <c r="AA1853" s="1181"/>
      <c r="AB1853" s="2435"/>
      <c r="AC1853" s="2244"/>
      <c r="AD1853" s="2244"/>
      <c r="AE1853" s="2244"/>
      <c r="AF1853" s="2406"/>
    </row>
    <row r="1854" spans="1:32" ht="29.25" customHeight="1" x14ac:dyDescent="0.25">
      <c r="A1854" s="70">
        <v>1</v>
      </c>
      <c r="B1854" s="70">
        <v>1</v>
      </c>
      <c r="C1854" s="1184" t="s">
        <v>293</v>
      </c>
      <c r="D1854" s="1185"/>
      <c r="E1854" s="2244">
        <f>SUM(,E1773,E1761,E1731,,E1699,E1668,E1643,E1521,E1437,E1379,E946,E840,E817,E792,E732,E652)</f>
        <v>132027</v>
      </c>
      <c r="F1854" s="1185">
        <f>SUM(,F1773,F1761,F1731,,F1699,F1668,F1643,F1521,F1437,F1379,F946,F840,F817,F792,F732,F652)</f>
        <v>66013.5</v>
      </c>
      <c r="G1854" s="1185">
        <f>SUM(,G1773,G1761,G1731,,G1699,G1668,G1643,G1521,G1437,G1379,G946,G840,G817,G792,G732,G652)</f>
        <v>71813</v>
      </c>
      <c r="H1854" s="1185">
        <f t="shared" ref="H1854:H1863" si="1496">G1854/F1854*100</f>
        <v>108.78532421398653</v>
      </c>
      <c r="I1854" s="1885"/>
      <c r="J1854" s="1185"/>
      <c r="K1854" s="1185"/>
      <c r="L1854" s="1185"/>
      <c r="M1854" s="1185"/>
      <c r="N1854" s="1185"/>
      <c r="O1854" s="1185"/>
      <c r="P1854" s="1185"/>
      <c r="Q1854" s="1181"/>
      <c r="R1854" s="1181"/>
      <c r="S1854" s="1181"/>
      <c r="T1854" s="1181"/>
      <c r="U1854" s="1181"/>
      <c r="V1854" s="1181"/>
      <c r="W1854" s="1181"/>
      <c r="X1854" s="1181"/>
      <c r="Y1854" s="8"/>
      <c r="Z1854" s="1181"/>
      <c r="AA1854" s="1181"/>
      <c r="AB1854" s="2435"/>
      <c r="AC1854" s="2244">
        <f>SUM(,AC1773,AC1761,AC1731,,AC1699,AC1668,AC1643,AC1521,AC1437,AC1379,AC946,AC840,AC817,AC792,AC732,AC652)</f>
        <v>731</v>
      </c>
      <c r="AD1854" s="2244">
        <f>SUM(,AD1773,AD1761,AD1731,,AD1699,AD1668,AD1643,AD1521,AD1437,AD1379,AD946,AD840,AD817,AD792,AD732,AD652)</f>
        <v>359213.39999999997</v>
      </c>
      <c r="AE1854" s="2244">
        <f>SUM(,AE1773,AE1761,AE1731,,AE1699,AE1668,AE1643,AE1521,AE1437,AE1379,AE946,AE840,AE817,AE792,AE732,AE652)</f>
        <v>359.21339999999992</v>
      </c>
      <c r="AF1854" s="2406"/>
    </row>
    <row r="1855" spans="1:32" ht="15" customHeight="1" x14ac:dyDescent="0.25">
      <c r="A1855" s="70">
        <v>1</v>
      </c>
      <c r="B1855" s="70">
        <v>1</v>
      </c>
      <c r="C1855" s="1184" t="s">
        <v>157</v>
      </c>
      <c r="D1855" s="1185"/>
      <c r="E1855" s="2244">
        <f>SUM(E1774,E1762,E1732,E1700,E1669,E1644,E1573,E1561,E1522,E1478,E1380,E1438,E1316,E1292,E1276,E1191,E1180,E1169,E1079,E841,E818,E793,E733)</f>
        <v>224804.05882352937</v>
      </c>
      <c r="F1855" s="1185">
        <f>SUM(F1774,F1762,F1732,F1700,F1669,F1644,F1573,F1561,F1522,F1478,F1380,F1438,F1316,F1292,F1276,F1191,F1180,F1169,F1079,F841,F818,F793,F733)</f>
        <v>112402.88235294116</v>
      </c>
      <c r="G1855" s="1185">
        <f>SUM(G1774,G1762,G1732,G1700,G1669,G1644,G1573,G1561,G1522,G1478,G1380,G1438,G1316,G1292,G1276,G1191,G1180,G1169,G1079,G841,G818,G793,G733)</f>
        <v>110832.27294117647</v>
      </c>
      <c r="H1855" s="1185">
        <f t="shared" si="1496"/>
        <v>98.602696497734797</v>
      </c>
      <c r="I1855" s="1885"/>
      <c r="J1855" s="1185"/>
      <c r="K1855" s="1185"/>
      <c r="L1855" s="1185"/>
      <c r="M1855" s="1185"/>
      <c r="N1855" s="1185"/>
      <c r="O1855" s="1185"/>
      <c r="P1855" s="1185"/>
      <c r="Q1855" s="1181"/>
      <c r="R1855" s="1181"/>
      <c r="S1855" s="1181"/>
      <c r="T1855" s="1181"/>
      <c r="U1855" s="1181"/>
      <c r="V1855" s="1181"/>
      <c r="W1855" s="1181"/>
      <c r="X1855" s="1181"/>
      <c r="Y1855" s="8"/>
      <c r="Z1855" s="1181"/>
      <c r="AA1855" s="1181"/>
      <c r="AB1855" s="2435"/>
      <c r="AC1855" s="2244">
        <f>SUM(AC1774,AC1762,AC1732,AC1700,AC1669,AC1644,AC1573,AC1561,AC1522,AC1478,AC1380,AC1438,AC1316,AC1292,AC1276,AC1191,AC1180,AC1169,AC1079,AC841,AC818,AC793,AC733)</f>
        <v>874.07058823529417</v>
      </c>
      <c r="AD1855" s="2244">
        <f>SUM(AD1774,AD1762,AD1732,AD1700,AD1669,AD1644,AD1573,AD1561,AD1522,AD1478,AD1380,AD1438,AD1316,AD1292,AD1276,AD1191,AD1180,AD1169,AD1079,AD841,AD818,AD793,AD733)</f>
        <v>1305648.19</v>
      </c>
      <c r="AE1855" s="2244">
        <f>SUM(AE1774,AE1762,AE1732,AE1700,AE1669,AE1644,AE1573,AE1561,AE1522,AE1478,AE1380,AE1438,AE1316,AE1292,AE1276,AE1191,AE1180,AE1169,AE1079,AE841,AE818,AE793,AE733)</f>
        <v>1305.6481899999999</v>
      </c>
      <c r="AF1855" s="2406"/>
    </row>
    <row r="1856" spans="1:32" ht="15" customHeight="1" x14ac:dyDescent="0.25">
      <c r="B1856" s="70">
        <v>1</v>
      </c>
      <c r="C1856" s="1184" t="s">
        <v>449</v>
      </c>
      <c r="D1856" s="1185"/>
      <c r="E1856" s="2244">
        <f>SUM(E1644,E1478,E1380,E1079,E842,E819,E794,E733)</f>
        <v>58729</v>
      </c>
      <c r="F1856" s="1185">
        <f>SUM(F1644,F1478,F1380,F1079,F842,F819,F794,F733)</f>
        <v>29365</v>
      </c>
      <c r="G1856" s="1185">
        <f>SUM(G1644,G1478,G1380,G1079,G842,G819,G794,G733)</f>
        <v>28438</v>
      </c>
      <c r="H1856" s="1185">
        <f t="shared" si="1496"/>
        <v>96.843180657245014</v>
      </c>
      <c r="I1856" s="1885"/>
      <c r="J1856" s="1185"/>
      <c r="K1856" s="1185"/>
      <c r="L1856" s="1185"/>
      <c r="M1856" s="1185"/>
      <c r="N1856" s="1185"/>
      <c r="O1856" s="1185"/>
      <c r="P1856" s="1185"/>
      <c r="Q1856" s="1181"/>
      <c r="R1856" s="1181"/>
      <c r="S1856" s="1181"/>
      <c r="T1856" s="1181"/>
      <c r="U1856" s="1181"/>
      <c r="V1856" s="1181"/>
      <c r="W1856" s="1181"/>
      <c r="X1856" s="1181"/>
      <c r="Y1856" s="8"/>
      <c r="Z1856" s="1181"/>
      <c r="AA1856" s="1181"/>
      <c r="AB1856" s="2435"/>
      <c r="AC1856" s="2244">
        <f>SUM(AC1644,AC1478,AC1380,AC1079,AC842,AC819,AC794,AC733)</f>
        <v>850</v>
      </c>
      <c r="AD1856" s="2244">
        <f>SUM(AD1644,AD1478,AD1380,AD1079,AD842,AD819,AD794,AD733)</f>
        <v>1265535.0399999998</v>
      </c>
      <c r="AE1856" s="2244">
        <f>SUM(AE1644,AE1478,AE1380,AE1079,AE842,AE819,AE794,AE733)</f>
        <v>1265.5350399999998</v>
      </c>
      <c r="AF1856" s="2406"/>
    </row>
    <row r="1857" spans="1:32" ht="33.75" customHeight="1" x14ac:dyDescent="0.25">
      <c r="A1857" s="70">
        <v>1</v>
      </c>
      <c r="B1857" s="70">
        <v>1</v>
      </c>
      <c r="C1857" s="1184" t="s">
        <v>453</v>
      </c>
      <c r="D1857" s="1185"/>
      <c r="E1857" s="2244">
        <f>SUM(E1775,E1763,E1733,E1701,E1670,E1645,E1574,E1523,E1562,E1439,E1381,E1293,E1192,E1181,E1170,E900,E843,E820,E795)</f>
        <v>1384513</v>
      </c>
      <c r="F1857" s="1185">
        <f>SUM(F1775,F1763,F1733,F1701,F1670,F1645,F1574,F1523,F1562,F1439,F1381,F1293,F1192,F1181,F1170,F900,F843,F820,F795)</f>
        <v>692259</v>
      </c>
      <c r="G1857" s="1185">
        <f>SUM(G1775,G1763,G1733,G1701,G1670,G1645,G1574,G1523,G1562,G1439,G1381,G1293,G1192,G1181,G1170,G900,G843,G820,G795)</f>
        <v>693334.33000000007</v>
      </c>
      <c r="H1857" s="1185">
        <f t="shared" si="1496"/>
        <v>100.15533636976912</v>
      </c>
      <c r="I1857" s="1885"/>
      <c r="J1857" s="1185"/>
      <c r="K1857" s="1185"/>
      <c r="L1857" s="1185"/>
      <c r="M1857" s="1185"/>
      <c r="N1857" s="1185"/>
      <c r="O1857" s="1185"/>
      <c r="P1857" s="1185"/>
      <c r="Q1857" s="1181"/>
      <c r="R1857" s="1181"/>
      <c r="S1857" s="1181"/>
      <c r="T1857" s="1181"/>
      <c r="U1857" s="1181"/>
      <c r="V1857" s="1181"/>
      <c r="W1857" s="1181"/>
      <c r="X1857" s="1181"/>
      <c r="Y1857" s="8"/>
      <c r="Z1857" s="1181"/>
      <c r="AA1857" s="1181"/>
      <c r="AB1857" s="2435"/>
      <c r="AC1857" s="2244">
        <f>SUM(AC1775,AC1763,AC1733,AC1701,AC1670,AC1645,AC1574,AC1523,AC1562,AC1439,AC1381,AC1293,AC1192,AC1181,AC1170,AC900,AC843,AC820,AC795)</f>
        <v>204.6</v>
      </c>
      <c r="AD1857" s="2244">
        <f>SUM(AD1775,AD1763,AD1733,AD1701,AD1670,AD1645,AD1574,AD1523,AD1562,AD1439,AD1381,AD1293,AD1192,AD1181,AD1170,AD900,AD843,AD820,AD795)</f>
        <v>40113.149999999987</v>
      </c>
      <c r="AE1857" s="2244">
        <f>SUM(AE1775,AE1763,AE1733,AE1701,AE1670,AE1645,AE1574,AE1523,AE1562,AE1439,AE1381,AE1293,AE1192,AE1181,AE1170,AE900,AE843,AE820,AE795)</f>
        <v>40.113149999999983</v>
      </c>
      <c r="AF1857" s="2406"/>
    </row>
    <row r="1858" spans="1:32" ht="33.75" customHeight="1" x14ac:dyDescent="0.25">
      <c r="B1858" s="70">
        <v>1</v>
      </c>
      <c r="C1858" s="1184" t="s">
        <v>455</v>
      </c>
      <c r="D1858" s="1185"/>
      <c r="E1858" s="2244">
        <f>SUM(E1671,E1294,E1193,E1182,E1171)</f>
        <v>27125</v>
      </c>
      <c r="F1858" s="1185">
        <f>SUM(F1671,F1294,F1193,F1182,F1171)</f>
        <v>13563</v>
      </c>
      <c r="G1858" s="1185">
        <f>SUM(G1671,G1294,G1193,G1182,G1171)</f>
        <v>7016.9900000000007</v>
      </c>
      <c r="H1858" s="1185">
        <f t="shared" si="1496"/>
        <v>51.736267787362678</v>
      </c>
      <c r="I1858" s="1885"/>
      <c r="J1858" s="1185"/>
      <c r="K1858" s="1185"/>
      <c r="L1858" s="1185"/>
      <c r="M1858" s="1185"/>
      <c r="N1858" s="1185"/>
      <c r="O1858" s="1185"/>
      <c r="P1858" s="1185"/>
      <c r="Q1858" s="1181"/>
      <c r="R1858" s="1181"/>
      <c r="S1858" s="1181"/>
      <c r="T1858" s="1181"/>
      <c r="U1858" s="1181"/>
      <c r="V1858" s="1181"/>
      <c r="W1858" s="1181"/>
      <c r="X1858" s="1181"/>
      <c r="Y1858" s="8"/>
      <c r="Z1858" s="1181"/>
      <c r="AA1858" s="1181"/>
      <c r="AB1858" s="2435"/>
      <c r="AC1858" s="2244">
        <f>SUM(AC1671,AC1294,AC1193,AC1182,AC1171)</f>
        <v>0</v>
      </c>
      <c r="AD1858" s="2244">
        <f t="shared" ref="AD1858:AE1858" si="1497">SUM(AD1671,AD1294,AD1193,AD1182,AD1171)</f>
        <v>0</v>
      </c>
      <c r="AE1858" s="2244">
        <f t="shared" si="1497"/>
        <v>0</v>
      </c>
      <c r="AF1858" s="2406"/>
    </row>
    <row r="1859" spans="1:32" ht="31.5" customHeight="1" x14ac:dyDescent="0.25">
      <c r="A1859" s="70">
        <v>1</v>
      </c>
      <c r="B1859" s="70">
        <v>1</v>
      </c>
      <c r="C1859" s="1184" t="s">
        <v>158</v>
      </c>
      <c r="D1859" s="1185"/>
      <c r="E1859" s="2244">
        <f>SUM(E1776,E1764,E1734,E1702,E1672,E1646,E1575,E1563,E1524,E1479,E1440,E1382,E1317,E1295,E1277,E1246,E1215,E1194,E1183,E1172,E1154,E1123,E1080,E1048,E1010,E948,E911,E879,E844,E821,E796,E771,E734,E692,E654,E611)</f>
        <v>304745</v>
      </c>
      <c r="F1859" s="1185">
        <f>SUM(F1776,F1764,F1734,F1702,F1672,F1646,F1575,F1563,F1524,F1479,F1440,F1382,F1317,F1295,F1277,F1246,F1215,F1194,F1183,F1172,F1154,F1123,F1080,F1048,F1010,F948,F911,F879,F844,F821,F796,F771,F734,F692,F654,F611)</f>
        <v>152375</v>
      </c>
      <c r="G1859" s="1185">
        <f>SUM(G1776,G1764,G1734,G1702,G1672,G1646,G1575,G1563,G1524,G1479,G1440,G1382,G1317,G1295,G1277,G1246,G1215,G1194,G1183,G1172,G1154,G1123,G1080,G1048,G1010,G948,G911,G879,G844,G821,G796,G771,G734,G692,G654,G611)</f>
        <v>152607</v>
      </c>
      <c r="H1859" s="1185">
        <f t="shared" si="1496"/>
        <v>100.15225594749795</v>
      </c>
      <c r="I1859" s="1885"/>
      <c r="J1859" s="1185"/>
      <c r="K1859" s="1185"/>
      <c r="L1859" s="1185"/>
      <c r="M1859" s="1185"/>
      <c r="N1859" s="1185"/>
      <c r="O1859" s="1185"/>
      <c r="P1859" s="1185"/>
      <c r="Q1859" s="1181"/>
      <c r="R1859" s="1181"/>
      <c r="S1859" s="1181"/>
      <c r="T1859" s="1181"/>
      <c r="U1859" s="1181"/>
      <c r="V1859" s="1181"/>
      <c r="W1859" s="1181"/>
      <c r="X1859" s="1181"/>
      <c r="Y1859" s="8"/>
      <c r="Z1859" s="1181"/>
      <c r="AA1859" s="1181"/>
      <c r="AB1859" s="2435"/>
      <c r="AC1859" s="2244">
        <f>SUM(AC1776,AC1764,AC1734,AC1702,AC1672,AC1646,AC1575,AC1563,AC1524,AC1479,AC1440,AC1382,AC1317,AC1295,AC1277,AC1246,AC1215,AC1194,AC1183,AC1172,AC1154,AC1123,AC1080,AC1048,AC1010,AC948,AC911,AC879,AC844,AC821,AC796,AC771,AC734,AC692,AC654,AC611)</f>
        <v>2303</v>
      </c>
      <c r="AD1859" s="2244">
        <f>SUM(AD1776,AD1764,AD1734,AD1702,AD1672,AD1646,AD1575,AD1563,AD1524,AD1479,AD1440,AD1382,AD1317,AD1295,AD1277,AD1246,AD1215,AD1194,AD1183,AD1172,AD1154,AD1123,AD1080,AD1048,AD1010,AD948,AD911,AD879,AD844,AD821,AD796,AD771,AD734,AD692,AD654,AD611)</f>
        <v>1552774.72</v>
      </c>
      <c r="AE1859" s="2244">
        <f>SUM(AE1776,AE1764,AE1734,AE1702,AE1672,AE1646,AE1575,AE1563,AE1524,AE1479,AE1440,AE1382,AE1317,AE1295,AE1277,AE1246,AE1215,AE1194,AE1183,AE1172,AE1154,AE1123,AE1080,AE1048,AE1010,AE948,AE911,AE879,AE844,AE821,AE796,AE771,AE734,AE692,AE654,AE611)</f>
        <v>1552.7747200000003</v>
      </c>
      <c r="AF1859" s="2406"/>
    </row>
    <row r="1860" spans="1:32" ht="15" customHeight="1" x14ac:dyDescent="0.25">
      <c r="A1860" s="70">
        <v>1</v>
      </c>
      <c r="B1860" s="70">
        <v>1</v>
      </c>
      <c r="C1860" s="1184" t="s">
        <v>320</v>
      </c>
      <c r="D1860" s="1185"/>
      <c r="E1860" s="2244">
        <f>SUM(E1081,E1011,E655)</f>
        <v>25864</v>
      </c>
      <c r="F1860" s="1185">
        <f>SUM(F1081,F1011,F655)</f>
        <v>12932</v>
      </c>
      <c r="G1860" s="1185">
        <f>SUM(G1081,G1011,G655)</f>
        <v>12928</v>
      </c>
      <c r="H1860" s="1185">
        <f t="shared" si="1496"/>
        <v>99.969068976183109</v>
      </c>
      <c r="I1860" s="1885"/>
      <c r="J1860" s="1185"/>
      <c r="K1860" s="1185"/>
      <c r="L1860" s="1185"/>
      <c r="M1860" s="1185"/>
      <c r="N1860" s="1185"/>
      <c r="O1860" s="1185"/>
      <c r="P1860" s="1185"/>
      <c r="Q1860" s="1181"/>
      <c r="R1860" s="1181"/>
      <c r="S1860" s="1181"/>
      <c r="T1860" s="1181"/>
      <c r="U1860" s="1181"/>
      <c r="V1860" s="1181"/>
      <c r="W1860" s="1181"/>
      <c r="X1860" s="1181"/>
      <c r="Y1860" s="8"/>
      <c r="Z1860" s="1181"/>
      <c r="AA1860" s="1181"/>
      <c r="AB1860" s="2435"/>
      <c r="AC1860" s="2244">
        <f>SUM(AC1081,AC1011,AC655)</f>
        <v>124</v>
      </c>
      <c r="AD1860" s="2244">
        <f>SUM(AD1081,AD1011,AD655)</f>
        <v>83605.75999999998</v>
      </c>
      <c r="AE1860" s="2244">
        <f>SUM(AE1081,AE1011,AE655)</f>
        <v>83.605759999999975</v>
      </c>
      <c r="AF1860" s="2406"/>
    </row>
    <row r="1861" spans="1:32" ht="15" customHeight="1" x14ac:dyDescent="0.25">
      <c r="A1861" s="70">
        <v>1</v>
      </c>
      <c r="B1861" s="70">
        <v>1</v>
      </c>
      <c r="C1861" s="1189" t="s">
        <v>356</v>
      </c>
      <c r="D1861" s="1190"/>
      <c r="E1861" s="2246">
        <f>SUM(E1383,E693,E656,E612,E772)</f>
        <v>13472</v>
      </c>
      <c r="F1861" s="1190">
        <f>SUM(F1383,F693,F656,F612,F772)</f>
        <v>6736</v>
      </c>
      <c r="G1861" s="1190">
        <f>SUM(G1383,G693,G656,G612,G772)</f>
        <v>10144</v>
      </c>
      <c r="H1861" s="1185">
        <f t="shared" si="1496"/>
        <v>150.5938242280285</v>
      </c>
      <c r="I1861" s="1885"/>
      <c r="J1861" s="1190"/>
      <c r="K1861" s="1190"/>
      <c r="L1861" s="1190"/>
      <c r="M1861" s="1190"/>
      <c r="N1861" s="1190"/>
      <c r="O1861" s="1190"/>
      <c r="P1861" s="1190"/>
      <c r="Q1861" s="1168"/>
      <c r="R1861" s="1168"/>
      <c r="S1861" s="1168"/>
      <c r="T1861" s="1168"/>
      <c r="U1861" s="1168"/>
      <c r="V1861" s="1168"/>
      <c r="W1861" s="1168"/>
      <c r="X1861" s="1168"/>
      <c r="Y1861" s="15"/>
      <c r="Z1861" s="1168"/>
      <c r="AA1861" s="1168"/>
      <c r="AB1861" s="2436"/>
      <c r="AC1861" s="2246">
        <f>SUM(AC1383,AC693,AC656,AC612,AC772)</f>
        <v>23</v>
      </c>
      <c r="AD1861" s="2246">
        <f>SUM(AD1383,AD693,AD656,AD612,AD772)</f>
        <v>15507.519999999999</v>
      </c>
      <c r="AE1861" s="2246">
        <f>SUM(AE1383,AE693,AE656,AE612,AE772)</f>
        <v>15.50752</v>
      </c>
      <c r="AF1861" s="2406"/>
    </row>
    <row r="1862" spans="1:32" ht="20.25" customHeight="1" x14ac:dyDescent="0.25">
      <c r="B1862" s="70">
        <v>1</v>
      </c>
      <c r="C1862" s="1423" t="s">
        <v>42</v>
      </c>
      <c r="D1862" s="1191"/>
      <c r="E1862" s="1476">
        <f>SUM(E1648:E1650,E1385:E1394,E1217,E1083,E950:E967,E736:E738,E658:E660,E1806:E1809,E1795:E1798,E1784:E1787,E1750:E1753,E1741:E1744,E1719:E1722,E1710:E1711,E1686:E1690,E1657:E1659,E1634:E1635,E1622:E1627,E1608:E1615,E1597:E1601,E1583:E1584,E846,E695,E696)</f>
        <v>317867</v>
      </c>
      <c r="F1862" s="1191">
        <f>SUM(F1648:F1650,F1385:F1394,F1217,F1083,F950:F967,F736:F738,F658:F660,F1806:F1809,F1795:F1798,F1784:F1787,F1750:F1753,F1741:F1744,F1719:F1722,F1710:F1711,F1686:F1690,F1657:F1659,F1634:F1635,F1622:F1627,F1608:F1615,F1597:F1601,F1583:F1584,F846,F695,F696)</f>
        <v>158944</v>
      </c>
      <c r="G1862" s="1191">
        <f>SUM(G1648:G1650,G1385:G1394,G1217,G1083,G950:G967,G736:G738,G658:G660,G1806:G1809,G1795:G1798,G1784:G1787,G1750:G1753,G1741:G1744,G1719:G1722,G1710:G1711,G1686:G1690,G1657:G1659,G1634:G1635,G1622:G1627,G1608:G1615,G1597:G1601,G1583:G1584,G846,G695,G696)</f>
        <v>154729</v>
      </c>
      <c r="H1862" s="1190">
        <f t="shared" si="1496"/>
        <v>97.348122609220852</v>
      </c>
      <c r="I1862" s="1885"/>
      <c r="J1862" s="1185"/>
      <c r="K1862" s="1185"/>
      <c r="L1862" s="1190"/>
      <c r="M1862" s="1185"/>
      <c r="N1862" s="1185"/>
      <c r="O1862" s="1190"/>
      <c r="P1862" s="1185"/>
      <c r="Q1862" s="1168">
        <f t="shared" ref="Q1862:AE1862" si="1498">SUM(Q1805,Q1794,Q1783,Q1749,Q1740,Q1718,Q1709,Q1685,Q1656,Q1647,Q1633,Q1621,Q1607,Q1596,Q1582,Q1384,Q1216,Q1082,Q949,Q845,Q735,Q694,Q657)</f>
        <v>160837.25268999999</v>
      </c>
      <c r="R1862" s="1168">
        <f t="shared" si="1498"/>
        <v>160837.25268999999</v>
      </c>
      <c r="S1862" s="1168">
        <f t="shared" si="1498"/>
        <v>160837.25268999999</v>
      </c>
      <c r="T1862" s="1168">
        <f t="shared" si="1498"/>
        <v>160837.25268999999</v>
      </c>
      <c r="U1862" s="1168">
        <f t="shared" ref="U1862:V1862" si="1499">SUM(U1805,U1794,U1783,U1749,U1740,U1718,U1709,U1685,U1656,U1647,U1633,U1621,U1607,U1596,U1582,U1384,U1216,U1082,U949,U845,U735,U694,U657)</f>
        <v>161142.67027</v>
      </c>
      <c r="V1862" s="1168">
        <f t="shared" si="1499"/>
        <v>161463.64027</v>
      </c>
      <c r="W1862" s="1168">
        <f t="shared" si="1498"/>
        <v>80540.833597142846</v>
      </c>
      <c r="X1862" s="1168">
        <f t="shared" si="1498"/>
        <v>67562.060430000012</v>
      </c>
      <c r="Y1862" s="15">
        <f t="shared" si="1498"/>
        <v>42.264660000000006</v>
      </c>
      <c r="Z1862" s="1168">
        <f t="shared" si="1498"/>
        <v>-12978.773167142857</v>
      </c>
      <c r="AA1862" s="1168">
        <f t="shared" si="1498"/>
        <v>-21.11187</v>
      </c>
      <c r="AB1862" s="2435">
        <f t="shared" si="1498"/>
        <v>67583.21322000002</v>
      </c>
      <c r="AC1862" s="2435">
        <f t="shared" si="1498"/>
        <v>751</v>
      </c>
      <c r="AD1862" s="2435">
        <f t="shared" si="1498"/>
        <v>467188.87</v>
      </c>
      <c r="AE1862" s="2435">
        <f t="shared" si="1498"/>
        <v>467.18886999999995</v>
      </c>
      <c r="AF1862" s="2406"/>
    </row>
    <row r="1863" spans="1:32" ht="30.75" customHeight="1" x14ac:dyDescent="0.25">
      <c r="B1863" s="70">
        <v>1</v>
      </c>
      <c r="C1863" s="2020" t="s">
        <v>165</v>
      </c>
      <c r="D1863" s="1292"/>
      <c r="E1863" s="2367">
        <f>SUM(E698,E614,E848,E823,E1173,E1296,E1777,E1765,E1735,E1723,E1712,E1703,E1673,E1651,E1576,E1564,E1525,E1480,E1441,E1395,E1318,E1278,E1247,E1218,E1155,E1124,E1084,E1049,E1012,E968,E912,E880,E797,E773,E739,E661,E1195,E1184)</f>
        <v>1623698.8170940171</v>
      </c>
      <c r="F1863" s="1191">
        <f>SUM(F698,F614,F848,F823,F1173,F1296,F1777,F1765,F1735,F1723,F1712,F1703,F1673,F1651,F1576,F1564,F1525,F1480,F1441,F1395,F1318,F1278,F1247,F1218,F1155,F1124,F1084,F1049,F1012,F968,F912,F880,F797,F773,F739,F661,F1195,F1184)</f>
        <v>811870.1481481482</v>
      </c>
      <c r="G1863" s="1191">
        <f>SUM(G698,G614,G848,G823,G1173,G1296,G1777,G1765,G1735,G1723,G1712,G1703,G1673,G1651,G1576,G1564,G1525,G1480,G1441,G1395,G1318,G1278,G1247,G1218,G1155,G1124,G1084,G1049,G1012,G968,G912,G880,G797,G773,G739,G661,G1195,G1184)</f>
        <v>855352.13070999144</v>
      </c>
      <c r="H1863" s="1185">
        <f t="shared" si="1496"/>
        <v>105.35578043619714</v>
      </c>
      <c r="I1863" s="1885"/>
      <c r="J1863" s="1185"/>
      <c r="K1863" s="1185"/>
      <c r="L1863" s="1185"/>
      <c r="M1863" s="1185"/>
      <c r="N1863" s="1294"/>
      <c r="O1863" s="1185"/>
      <c r="P1863" s="1185"/>
      <c r="Q1863" s="1181">
        <f t="shared" ref="Q1863:AB1863" si="1500">SUM(Q1296,Q1195,Q1184,Q1173,Q847,Q822,Q797,Q697,Q613,Q1777,Q1765,Q1735,Q1723,Q1712,Q1703,Q1691,Q1673,Q1660,Q1651,Q1636,Q1628,Q1616,Q1590,Q1576,Q1564,Q1525,Q1480,Q1441,Q1395,Q1318,Q1278,Q1247,Q1218,Q1155,Q1124,Q1084,Q1049,Q1012,Q968,Q912,Q880,Q773,Q739,Q661)</f>
        <v>1223637.4373600001</v>
      </c>
      <c r="R1863" s="1181">
        <f t="shared" si="1500"/>
        <v>1223637.4373600001</v>
      </c>
      <c r="S1863" s="1181">
        <f t="shared" si="1500"/>
        <v>1223637.4373600001</v>
      </c>
      <c r="T1863" s="1181">
        <f t="shared" si="1500"/>
        <v>1223637.4373600001</v>
      </c>
      <c r="U1863" s="1181">
        <f t="shared" ref="U1863:V1863" si="1501">SUM(U1296,U1195,U1184,U1173,U847,U822,U797,U697,U613,U1777,U1765,U1735,U1723,U1712,U1703,U1691,U1673,U1660,U1651,U1636,U1628,U1616,U1590,U1576,U1564,U1525,U1480,U1441,U1395,U1318,U1278,U1247,U1218,U1155,U1124,U1084,U1049,U1012,U968,U912,U880,U773,U739,U661)</f>
        <v>1223637.4373600001</v>
      </c>
      <c r="V1863" s="1181">
        <f t="shared" si="1501"/>
        <v>1223637.4373600001</v>
      </c>
      <c r="W1863" s="1181">
        <f t="shared" si="1500"/>
        <v>611818.71868000005</v>
      </c>
      <c r="X1863" s="1168">
        <f t="shared" si="1500"/>
        <v>602537.03832999989</v>
      </c>
      <c r="Y1863" s="8">
        <f t="shared" si="1500"/>
        <v>0</v>
      </c>
      <c r="Z1863" s="1181">
        <f t="shared" si="1500"/>
        <v>-9281.6803499999751</v>
      </c>
      <c r="AA1863" s="1181">
        <f t="shared" si="1500"/>
        <v>-1995.5092699999998</v>
      </c>
      <c r="AB1863" s="2437">
        <f t="shared" si="1500"/>
        <v>600541.52905999997</v>
      </c>
      <c r="AC1863" s="2367">
        <f>SUM(AC698,AC614,AC848,AC823,AC1173,AC1296,AC1777,AC1765,AC1735,AC1723,AC1712,AC1703,AC1673,AC1651,AC1576,AC1564,AC1525,AC1480,AC1441,AC1395,AC1318,AC1278,AC1247,AC1218,AC1155,AC1124,AC1084,AC1049,AC1012,AC968,AC912,AC880,AC797,AC773,AC739,AC661,AC1195,AC1184)</f>
        <v>5907.8763532763533</v>
      </c>
      <c r="AD1863" s="2437">
        <f>SUM(AD1296,AD1195,AD1184,AD1173,AD847,AD822,AD797,AD697,AD613,AD1777,AD1765,AD1735,AD1723,AD1712,AD1703,AD1691,AD1673,AD1660,AD1651,AD1636,AD1628,AD1616,AD1590,AD1576,AD1564,AD1525,AD1480,AD1441,AD1395,AD1318,AD1278,AD1247,AD1218,AD1155,AD1124,AD1084,AD1049,AD1012,AD968,AD912,AD880,AD773,AD739,AD661)</f>
        <v>3333369.8499999996</v>
      </c>
      <c r="AE1863" s="2437">
        <f>SUM(AE1296,AE1195,AE1184,AE1173,AE847,AE822,AE797,AE697,AE613,AE1777,AE1765,AE1735,AE1723,AE1712,AE1703,AE1691,AE1673,AE1660,AE1651,AE1636,AE1628,AE1616,AE1590,AE1576,AE1564,AE1525,AE1480,AE1441,AE1395,AE1318,AE1278,AE1247,AE1218,AE1155,AE1124,AE1084,AE1049,AE1012,AE968,AE912,AE880,AE773,AE739,AE661)</f>
        <v>3333.3698500000005</v>
      </c>
      <c r="AF1863" s="2406"/>
    </row>
    <row r="1864" spans="1:32" ht="23.25" customHeight="1" x14ac:dyDescent="0.25">
      <c r="B1864" s="70">
        <v>1</v>
      </c>
      <c r="C1864" s="2019" t="s">
        <v>14</v>
      </c>
      <c r="D1864" s="1197"/>
      <c r="E1864" s="2183"/>
      <c r="F1864" s="1202"/>
      <c r="G1864" s="1202"/>
      <c r="H1864" s="1198"/>
      <c r="I1864" s="1885"/>
      <c r="J1864" s="1199"/>
      <c r="K1864" s="1200"/>
      <c r="L1864" s="1200"/>
      <c r="M1864" s="1200"/>
      <c r="N1864" s="1204"/>
      <c r="O1864" s="1200"/>
      <c r="P1864" s="1200"/>
      <c r="Q1864" s="1176"/>
      <c r="R1864" s="1176"/>
      <c r="S1864" s="1176"/>
      <c r="T1864" s="1176"/>
      <c r="U1864" s="1176"/>
      <c r="V1864" s="1176"/>
      <c r="W1864" s="1176"/>
      <c r="X1864" s="1181"/>
      <c r="Y1864" s="8"/>
      <c r="Z1864" s="1181"/>
      <c r="AA1864" s="1181"/>
      <c r="AB1864" s="2437"/>
      <c r="AC1864" s="2183"/>
      <c r="AD1864" s="2437"/>
      <c r="AE1864" s="2437"/>
      <c r="AF1864" s="2406"/>
    </row>
    <row r="1865" spans="1:32" ht="24.75" customHeight="1" x14ac:dyDescent="0.25">
      <c r="B1865" s="70">
        <v>1</v>
      </c>
      <c r="C1865" s="2004" t="s">
        <v>198</v>
      </c>
      <c r="D1865" s="1197"/>
      <c r="E1865" s="2184">
        <f>E1839+E1826</f>
        <v>1130458</v>
      </c>
      <c r="F1865" s="1197">
        <f t="shared" ref="F1865:G1865" si="1502">F1839+F1826</f>
        <v>565249.29629629641</v>
      </c>
      <c r="G1865" s="1197">
        <f t="shared" si="1502"/>
        <v>634981.46546782623</v>
      </c>
      <c r="H1865" s="1198">
        <f>G1865/F1865*100</f>
        <v>112.33653356641724</v>
      </c>
      <c r="I1865" s="1885"/>
      <c r="J1865" s="1199"/>
      <c r="K1865" s="1200"/>
      <c r="L1865" s="1200"/>
      <c r="M1865" s="1200"/>
      <c r="N1865" s="1200"/>
      <c r="O1865" s="1200"/>
      <c r="P1865" s="1200"/>
      <c r="Q1865" s="1176"/>
      <c r="R1865" s="1176"/>
      <c r="S1865" s="1176"/>
      <c r="T1865" s="1176"/>
      <c r="U1865" s="1176"/>
      <c r="V1865" s="1176"/>
      <c r="W1865" s="1176"/>
      <c r="X1865" s="1176"/>
      <c r="Y1865" s="13"/>
      <c r="Z1865" s="1176"/>
      <c r="AA1865" s="1176"/>
      <c r="AB1865" s="2437"/>
      <c r="AC1865" s="2184">
        <f>AC1839+AC1826</f>
        <v>3988.6259259259259</v>
      </c>
      <c r="AD1865" s="2184">
        <f t="shared" ref="AD1865:AE1865" si="1503">AD1839+AD1826</f>
        <v>1593115.63</v>
      </c>
      <c r="AE1865" s="2184">
        <f t="shared" si="1503"/>
        <v>1593.1156299999998</v>
      </c>
      <c r="AF1865" s="2406"/>
    </row>
    <row r="1866" spans="1:32" ht="45.75" customHeight="1" x14ac:dyDescent="0.25">
      <c r="B1866" s="70">
        <v>1</v>
      </c>
      <c r="C1866" s="2004" t="s">
        <v>157</v>
      </c>
      <c r="D1866" s="1197"/>
      <c r="E1866" s="2184">
        <f>E1855+E1833</f>
        <v>1185234.1176470586</v>
      </c>
      <c r="F1866" s="1197">
        <f t="shared" ref="F1866:G1866" si="1504">F1855+F1833</f>
        <v>592619.6470588235</v>
      </c>
      <c r="G1866" s="1197">
        <f t="shared" si="1504"/>
        <v>581200.95882352942</v>
      </c>
      <c r="H1866" s="1198">
        <f>G1866/F1866*100</f>
        <v>98.073184327930207</v>
      </c>
      <c r="I1866" s="1885"/>
      <c r="J1866" s="1199"/>
      <c r="K1866" s="1200"/>
      <c r="L1866" s="1200"/>
      <c r="M1866" s="1200"/>
      <c r="N1866" s="1200"/>
      <c r="O1866" s="1200"/>
      <c r="P1866" s="1200"/>
      <c r="Q1866" s="1176"/>
      <c r="R1866" s="1176"/>
      <c r="S1866" s="1176"/>
      <c r="T1866" s="1176"/>
      <c r="U1866" s="1176"/>
      <c r="V1866" s="1176"/>
      <c r="W1866" s="1176"/>
      <c r="X1866" s="1176"/>
      <c r="Y1866" s="13"/>
      <c r="Z1866" s="1176"/>
      <c r="AA1866" s="1176"/>
      <c r="AB1866" s="2437"/>
      <c r="AC1866" s="2184">
        <f>AC1855+AC1833</f>
        <v>15914.875294117646</v>
      </c>
      <c r="AD1866" s="2184">
        <f t="shared" ref="AD1866:AE1866" si="1505">AD1855+AD1833</f>
        <v>21764861.490000013</v>
      </c>
      <c r="AE1866" s="2184">
        <f t="shared" si="1505"/>
        <v>21764.861490000014</v>
      </c>
      <c r="AF1866" s="2406"/>
    </row>
    <row r="1867" spans="1:32" ht="43.5" customHeight="1" x14ac:dyDescent="0.25">
      <c r="B1867" s="70">
        <v>1</v>
      </c>
      <c r="C1867" s="2003" t="s">
        <v>158</v>
      </c>
      <c r="D1867" s="1197"/>
      <c r="E1867" s="2184">
        <f>E1859</f>
        <v>304745</v>
      </c>
      <c r="F1867" s="1197">
        <f t="shared" ref="F1867:G1867" si="1506">F1859</f>
        <v>152375</v>
      </c>
      <c r="G1867" s="1197">
        <f t="shared" si="1506"/>
        <v>152607</v>
      </c>
      <c r="H1867" s="1198">
        <f>G1867/F1867*100</f>
        <v>100.15225594749795</v>
      </c>
      <c r="I1867" s="2017"/>
      <c r="J1867" s="1199"/>
      <c r="K1867" s="1200"/>
      <c r="L1867" s="1200"/>
      <c r="M1867" s="1200"/>
      <c r="N1867" s="1200"/>
      <c r="O1867" s="1200"/>
      <c r="P1867" s="1200"/>
      <c r="Q1867" s="1176"/>
      <c r="R1867" s="1176"/>
      <c r="S1867" s="1176"/>
      <c r="T1867" s="1176"/>
      <c r="U1867" s="1176"/>
      <c r="V1867" s="1176"/>
      <c r="W1867" s="1176"/>
      <c r="X1867" s="1176"/>
      <c r="Y1867" s="13"/>
      <c r="Z1867" s="1176"/>
      <c r="AA1867" s="1176"/>
      <c r="AB1867" s="2437"/>
      <c r="AC1867" s="2184">
        <f>AC1859</f>
        <v>2303</v>
      </c>
      <c r="AD1867" s="2184">
        <f t="shared" ref="AD1867:AE1867" si="1507">AD1859</f>
        <v>1552774.72</v>
      </c>
      <c r="AE1867" s="2184">
        <f t="shared" si="1507"/>
        <v>1552.7747200000003</v>
      </c>
      <c r="AF1867" s="2406"/>
    </row>
    <row r="1868" spans="1:32" ht="15" customHeight="1" x14ac:dyDescent="0.25">
      <c r="B1868" s="70">
        <v>1</v>
      </c>
      <c r="C1868" s="1192" t="s">
        <v>166</v>
      </c>
      <c r="D1868" s="1193"/>
      <c r="E1868" s="2185">
        <f>SUM(E1778,E1766,E1736,E1704,E1674,E1652,E1577,E1565,E1526,E1481,E1442,E1396,E1319,E1296,E1279,E1248,E1219,E1195,E1184,E1173,E1156,E1125,E1085,E1050,E1013,E969,E913,E881,E848,E823,E798,E774,E740,E698,E662,E614)</f>
        <v>5038522.4256410273</v>
      </c>
      <c r="F1868" s="1193">
        <f>SUM(F1778,F1766,F1736,F1704,F1674,F1652,F1577,F1565,F1526,F1481,F1442,F1396,F1319,F1296,F1279,F1248,F1219,F1195,F1184,F1173,F1156,F1125,F1085,F1050,F1013,F969,F913,F881,F848,F823,F798,F774,F740,F698,F662,F614)</f>
        <v>2519291.6911680913</v>
      </c>
      <c r="G1868" s="1193">
        <f>SUM(G1778,G1766,G1736,G1704,G1674,G1652,G1577,G1565,G1526,G1481,G1442,G1396,G1319,G1296,G1279,G1248,G1219,G1195,G1184,G1173,G1156,G1125,G1085,G1050,G1013,G969,G913,G881,G848,G823,G798,G774,G740,G698,G662,G614)</f>
        <v>2553617.8731601345</v>
      </c>
      <c r="H1868" s="1193">
        <f>G1868/F1868*100</f>
        <v>101.3625330529363</v>
      </c>
      <c r="I1868" s="2018"/>
      <c r="J1868" s="1194"/>
      <c r="K1868" s="1195"/>
      <c r="L1868" s="1195"/>
      <c r="M1868" s="1195"/>
      <c r="N1868" s="1195"/>
      <c r="O1868" s="1195"/>
      <c r="P1868" s="1195"/>
      <c r="Q1868" s="1173">
        <f t="shared" ref="Q1868:AB1868" si="1508">SUM(Q1810,Q1799,Q1788,Q1754,Q1745,Q1602,Q1724,Q1713,Q1692,Q1661,Q1637,Q1629,Q1617,Q1591,Q1778,Q1766,Q1736,Q1704,Q1674,Q1652,Q1577,Q1565,Q1526,Q1481,Q1442,Q1396,Q1319,Q1296,Q1279,Q1248,Q1219,Q1195,Q1184,Q1173,Q1156,Q1125,Q1085,Q1050,Q1013,Q969,Q913,Q881,Q848,Q823,Q798,Q774,Q740,Q698,Q662,Q614)</f>
        <v>2907045.0159500008</v>
      </c>
      <c r="R1868" s="1173">
        <f t="shared" si="1508"/>
        <v>2907045.0159500008</v>
      </c>
      <c r="S1868" s="1173">
        <f t="shared" si="1508"/>
        <v>2907045.0159500008</v>
      </c>
      <c r="T1868" s="1173">
        <f t="shared" si="1508"/>
        <v>2907045.0159500008</v>
      </c>
      <c r="U1868" s="1173">
        <f t="shared" ref="U1868:V1868" si="1509">SUM(U1810,U1799,U1788,U1754,U1745,U1602,U1724,U1713,U1692,U1661,U1637,U1629,U1617,U1591,U1778,U1766,U1736,U1704,U1674,U1652,U1577,U1565,U1526,U1481,U1442,U1396,U1319,U1296,U1279,U1248,U1219,U1195,U1184,U1173,U1156,U1125,U1085,U1050,U1013,U969,U913,U881,U848,U823,U798,U774,U740,U698,U662,U614)</f>
        <v>2907350.43353</v>
      </c>
      <c r="V1868" s="1173">
        <f t="shared" si="1509"/>
        <v>2907671.4035300002</v>
      </c>
      <c r="W1868" s="1173">
        <f t="shared" si="1508"/>
        <v>1453644.7152271431</v>
      </c>
      <c r="X1868" s="1173">
        <f t="shared" si="1508"/>
        <v>1429605.1037400002</v>
      </c>
      <c r="Y1868" s="17">
        <f t="shared" si="1508"/>
        <v>42.264660000000006</v>
      </c>
      <c r="Z1868" s="1173">
        <f t="shared" si="1508"/>
        <v>-24039.611487142807</v>
      </c>
      <c r="AA1868" s="1173">
        <f t="shared" si="1508"/>
        <v>-4231.4804099999992</v>
      </c>
      <c r="AB1868" s="2434">
        <f t="shared" si="1508"/>
        <v>1425415.8879900002</v>
      </c>
      <c r="AC1868" s="2185">
        <f>SUM(AC1778,AC1766,AC1736,AC1704,AC1674,AC1652,AC1577,AC1565,AC1526,AC1481,AC1442,AC1396,AC1319,AC1296,AC1279,AC1248,AC1219,AC1195,AC1184,AC1173,AC1156,AC1125,AC1085,AC1050,AC1013,AC969,AC913,AC881,AC848,AC823,AC798,AC774,AC740,AC698,AC662,AC614)</f>
        <v>57173.431054131055</v>
      </c>
      <c r="AD1868" s="2434">
        <f>SUM(AD1810,AD1799,AD1788,AD1754,AD1745,AD1602,AD1724,AD1713,AD1692,AD1661,AD1637,AD1629,AD1617,AD1591,AD1778,AD1766,AD1736,AD1704,AD1674,AD1652,AD1577,AD1565,AD1526,AD1481,AD1442,AD1396,AD1319,AD1296,AD1279,AD1248,AD1219,AD1195,AD1184,AD1173,AD1156,AD1125,AD1085,AD1050,AD1013,AD969,AD913,AD881,AD848,AD823,AD798,AD774,AD740,AD698,AD662,AD614)</f>
        <v>25377940.710000008</v>
      </c>
      <c r="AE1868" s="2434">
        <f>SUM(AE1810,AE1799,AE1788,AE1754,AE1745,AE1602,AE1724,AE1713,AE1692,AE1661,AE1637,AE1629,AE1617,AE1591,AE1778,AE1766,AE1736,AE1704,AE1674,AE1652,AE1577,AE1565,AE1526,AE1481,AE1442,AE1396,AE1319,AE1296,AE1279,AE1248,AE1219,AE1195,AE1184,AE1173,AE1156,AE1125,AE1085,AE1050,AE1013,AE969,AE913,AE881,AE848,AE823,AE798,AE774,AE740,AE698,AE662,AE614)</f>
        <v>25377.940710000003</v>
      </c>
      <c r="AF1868" s="2406"/>
    </row>
    <row r="1869" spans="1:32" ht="15" customHeight="1" x14ac:dyDescent="0.25">
      <c r="A1869" s="70">
        <v>1</v>
      </c>
      <c r="B1869" s="70">
        <v>1</v>
      </c>
      <c r="C1869" s="1196" t="s">
        <v>318</v>
      </c>
      <c r="D1869" s="1197"/>
      <c r="E1869" s="2184">
        <f>E1863+E1836</f>
        <v>5038522.4256410254</v>
      </c>
      <c r="F1869" s="1197">
        <f t="shared" ref="F1869:G1869" si="1510">F1863+F1836</f>
        <v>2519291.6911680913</v>
      </c>
      <c r="G1869" s="1197">
        <f t="shared" si="1510"/>
        <v>2553617.8731601341</v>
      </c>
      <c r="H1869" s="1198">
        <f>G1869/F1869*100</f>
        <v>101.36253305293627</v>
      </c>
      <c r="I1869" s="1199"/>
      <c r="J1869" s="1199"/>
      <c r="K1869" s="1200"/>
      <c r="L1869" s="1200"/>
      <c r="M1869" s="1200"/>
      <c r="N1869" s="1200"/>
      <c r="O1869" s="1200"/>
      <c r="P1869" s="1200"/>
      <c r="Q1869" s="1176"/>
      <c r="R1869" s="1176"/>
      <c r="S1869" s="1176"/>
      <c r="T1869" s="1176"/>
      <c r="U1869" s="1176"/>
      <c r="V1869" s="1176"/>
      <c r="W1869" s="1176"/>
      <c r="X1869" s="1176"/>
      <c r="Y1869" s="13"/>
      <c r="Z1869" s="1176"/>
      <c r="AA1869" s="1176"/>
      <c r="AB1869" s="2437"/>
      <c r="AC1869" s="2184">
        <f>AC1863+AC1836</f>
        <v>57173.431054131055</v>
      </c>
      <c r="AD1869" s="2437"/>
      <c r="AE1869" s="2437"/>
      <c r="AF1869" s="2406"/>
    </row>
    <row r="1870" spans="1:32" ht="15" customHeight="1" x14ac:dyDescent="0.25">
      <c r="A1870" s="70">
        <v>1</v>
      </c>
      <c r="B1870" s="70">
        <v>1</v>
      </c>
      <c r="C1870" s="1201" t="s">
        <v>31</v>
      </c>
      <c r="D1870" s="1202"/>
      <c r="E1870" s="2183"/>
      <c r="F1870" s="1202"/>
      <c r="G1870" s="1202"/>
      <c r="H1870" s="1185"/>
      <c r="I1870" s="1203"/>
      <c r="J1870" s="1203"/>
      <c r="K1870" s="1204"/>
      <c r="L1870" s="1204"/>
      <c r="M1870" s="1204"/>
      <c r="N1870" s="1204"/>
      <c r="O1870" s="1204"/>
      <c r="P1870" s="1204"/>
      <c r="Q1870" s="1181"/>
      <c r="R1870" s="1181"/>
      <c r="S1870" s="1181"/>
      <c r="T1870" s="1181"/>
      <c r="U1870" s="1181"/>
      <c r="V1870" s="1181"/>
      <c r="W1870" s="1181"/>
      <c r="X1870" s="1181"/>
      <c r="Y1870" s="8"/>
      <c r="Z1870" s="1181"/>
      <c r="AA1870" s="1181"/>
      <c r="AB1870" s="2435"/>
      <c r="AC1870" s="2183"/>
      <c r="AD1870" s="2435"/>
      <c r="AE1870" s="2435"/>
      <c r="AF1870" s="2406"/>
    </row>
    <row r="1871" spans="1:32" ht="15" customHeight="1" x14ac:dyDescent="0.25">
      <c r="A1871" s="70">
        <v>1</v>
      </c>
      <c r="B1871" s="70">
        <v>1</v>
      </c>
      <c r="C1871" s="1205" t="s">
        <v>465</v>
      </c>
      <c r="D1871" s="1178"/>
      <c r="E1871" s="2181">
        <f>SUM(E1537,E1497,E1486,E1405,E801,E777,E743,E703,E672,E618)</f>
        <v>6205</v>
      </c>
      <c r="F1871" s="1178">
        <f>SUM(F1537,F1497,F1486,F1405,F801,F777,F743,F703,F672,F618)</f>
        <v>3106</v>
      </c>
      <c r="G1871" s="1178">
        <f>SUM(G1537,G1497,G1486,G1405,G801,G777,G743,G703,G672,G618)</f>
        <v>2698</v>
      </c>
      <c r="H1871" s="1185">
        <f>G1871/F1871*100</f>
        <v>86.864133934320662</v>
      </c>
      <c r="I1871" s="1179">
        <f t="shared" ref="I1871:J1874" si="1511">L1871/F1871</f>
        <v>6.9880875724404374</v>
      </c>
      <c r="J1871" s="1179">
        <f t="shared" si="1511"/>
        <v>6.8876945885841367</v>
      </c>
      <c r="K1871" s="1178">
        <f>SUM(K1537,K1497,K1486,K1405,K801,K777,K743,K703,K672,K618)</f>
        <v>43398</v>
      </c>
      <c r="L1871" s="1178">
        <f>SUM(L1537,L1497,L1486,L1405,L801,L777,L743,L703,L672,L618)</f>
        <v>21705</v>
      </c>
      <c r="M1871" s="1178">
        <f>SUM(M1537,M1497,M1486,M1405,M801,M777,M743,M703,M672,M618)</f>
        <v>18583</v>
      </c>
      <c r="N1871" s="1178">
        <f>M1871/L1871*100</f>
        <v>85.616217461414422</v>
      </c>
      <c r="O1871" s="1178">
        <f>SUM(O1537,O1497,O1486,O1405,O801,O777,O743,O703,O672,O618)</f>
        <v>145.31666666666666</v>
      </c>
      <c r="P1871" s="1180">
        <f>M1871/$C$4*12/O1871</f>
        <v>255.75868792292695</v>
      </c>
      <c r="Q1871" s="1181"/>
      <c r="R1871" s="1181"/>
      <c r="S1871" s="1181"/>
      <c r="T1871" s="1181"/>
      <c r="U1871" s="1181"/>
      <c r="V1871" s="1181"/>
      <c r="W1871" s="1181"/>
      <c r="X1871" s="1181"/>
      <c r="Y1871" s="8"/>
      <c r="Z1871" s="1181"/>
      <c r="AA1871" s="1181"/>
      <c r="AB1871" s="2435"/>
      <c r="AC1871" s="2181">
        <f>SUM(AC1537,AC1497,AC1486,AC1405,AC801,AC777,AC743,AC703,AC672,AC618)</f>
        <v>0</v>
      </c>
      <c r="AD1871" s="2435"/>
      <c r="AE1871" s="2435"/>
      <c r="AF1871" s="2406"/>
    </row>
    <row r="1872" spans="1:32" ht="18.75" customHeight="1" x14ac:dyDescent="0.25">
      <c r="A1872" s="70">
        <v>1</v>
      </c>
      <c r="B1872" s="70">
        <v>1</v>
      </c>
      <c r="C1872" s="1206" t="s">
        <v>466</v>
      </c>
      <c r="D1872" s="1207"/>
      <c r="E1872" s="1476">
        <f>SUM(E1817,E1679,E1551,E1529,E1447,E1411,E1326,E1283,E1252,E1225,E1161,E1129,E1091,E1054,E1018,E981,E917,E886,E853,E828,E805,E780,E746,E675,E1587,)</f>
        <v>27604</v>
      </c>
      <c r="F1872" s="1296">
        <f>SUM(F1817,F1679,F1551,F1529,F1447,F1411,F1326,F1283,F1252,F1225,F1161,F1129,F1091,F1054,F1018,F981,F917,F886,F853,F828,F805,F780,F746,F675,F1587,)</f>
        <v>13804.333333333332</v>
      </c>
      <c r="G1872" s="1296">
        <f>SUM(G1817,G1679,G1551,G1529,G1447,G1411,G1326,G1283,G1252,G1225,G1161,G1129,G1091,G1054,G1018,G981,G917,G886,G853,G828,G805,G780,G746,G675,G1587,)</f>
        <v>13935</v>
      </c>
      <c r="H1872" s="1185">
        <f>G1872/F1872*100</f>
        <v>100.94656267355661</v>
      </c>
      <c r="I1872" s="1179">
        <f t="shared" si="1511"/>
        <v>7.5313790355685422</v>
      </c>
      <c r="J1872" s="1179">
        <f t="shared" si="1511"/>
        <v>7.5740940078937928</v>
      </c>
      <c r="K1872" s="1207">
        <f>SUM(K1817,K1679,K1551,K1529,K1447,K1411,K1326,K1283,K1252,K1225,K1161,K1129,K1091,K1054,K1018,K981,K917,K886,K853,K828,K805,K780,K746,K675,K1587,)</f>
        <v>208102</v>
      </c>
      <c r="L1872" s="1207">
        <f>SUM(L1817,L1679,L1551,L1529,L1447,L1411,L1326,L1283,L1252,L1225,L1161,L1129,L1091,L1054,L1018,L981,L917,L886,L853,L828,L805,L780,L746,L675,L1587,)</f>
        <v>103965.66666666667</v>
      </c>
      <c r="M1872" s="1207">
        <f>SUM(M1817,M1679,M1551,M1529,M1447,M1411,M1326,M1283,M1252,M1225,M1161,M1129,M1091,M1054,M1018,M981,M917,M886,M853,M828,M805,M780,M746,M675,M1587,)</f>
        <v>105545</v>
      </c>
      <c r="N1872" s="1178">
        <f>M1872/L1872*100</f>
        <v>101.51909123845371</v>
      </c>
      <c r="O1872" s="1207">
        <f>SUM(O1817,O1679,O1551,O1529,O1447,O1411,O1326,O1283,O1252,O1225,O1161,O1129,O1091,O1054,O1018,O981,O917,O886,O853,O828,O805,O780,O746,O675,O1587,)</f>
        <v>868.45833333333326</v>
      </c>
      <c r="P1872" s="1180">
        <f>M1872/$C$4*12/O1872</f>
        <v>243.06289881494988</v>
      </c>
      <c r="Q1872" s="1181"/>
      <c r="R1872" s="1181"/>
      <c r="S1872" s="1181"/>
      <c r="T1872" s="1181"/>
      <c r="U1872" s="1181"/>
      <c r="V1872" s="1181"/>
      <c r="W1872" s="1181"/>
      <c r="X1872" s="1181"/>
      <c r="Y1872" s="8"/>
      <c r="Z1872" s="1181"/>
      <c r="AA1872" s="1181"/>
      <c r="AB1872" s="2435"/>
      <c r="AC1872" s="1476">
        <f>SUM(AC1817,AC1679,AC1551,AC1529,AC1447,AC1411,AC1326,AC1283,AC1252,AC1225,AC1161,AC1129,AC1091,AC1054,AC1018,AC981,AC917,AC886,AC853,AC828,AC805,AC780,AC746,AC675,AC1587,)</f>
        <v>0</v>
      </c>
      <c r="AD1872" s="2435"/>
      <c r="AE1872" s="2435"/>
      <c r="AF1872" s="2406"/>
    </row>
    <row r="1873" spans="1:32" ht="36" customHeight="1" x14ac:dyDescent="0.25">
      <c r="B1873" s="70">
        <v>1</v>
      </c>
      <c r="C1873" s="1208" t="s">
        <v>341</v>
      </c>
      <c r="D1873" s="1209"/>
      <c r="E1873" s="2183">
        <f>SUM(E1818,E1680,E1552,E1538,E1530,E1498,E1487,E1448,E1412,E1327,E1284,E1253,E1226,E1162,E1130,E1092,E1055,E1019,E982,E918,E887,E854,E829,E806,E781,E747,E704,E676,E619,E1589)</f>
        <v>33809</v>
      </c>
      <c r="F1873" s="1209">
        <f>SUM(F1818,F1680,F1552,F1538,F1530,F1498,F1487,F1448,F1412,F1327,F1284,F1253,F1226,F1162,F1130,F1092,F1055,F1019,F982,F918,F887,F854,F829,F806,F781,F747,F704,F676,F619,F1589)</f>
        <v>16910.333333333332</v>
      </c>
      <c r="G1873" s="1209">
        <f>SUM(G1818,G1680,G1552,G1538,G1530,G1498,G1487,G1448,G1412,G1327,G1284,G1253,G1226,G1162,G1130,G1092,G1055,G1019,G982,G918,G887,G854,G829,G806,G781,G747,G704,G676,G619,G1589)</f>
        <v>16633</v>
      </c>
      <c r="H1873" s="1185">
        <f>G1873/F1873*100</f>
        <v>98.359977134296599</v>
      </c>
      <c r="I1873" s="1179">
        <f t="shared" si="1511"/>
        <v>7.4315901519780816</v>
      </c>
      <c r="J1873" s="1179">
        <f t="shared" si="1511"/>
        <v>7.4627547646245418</v>
      </c>
      <c r="K1873" s="1209">
        <f>SUM(K1818,K1680,K1552,K1538,K1530,K1498,K1487,K1448,K1412,K1327,K1284,K1253,K1226,K1162,K1130,K1092,K1055,K1019,K982,K918,K887,K854,K829,K806,K781,K747,K704,K676,K619,K1589)</f>
        <v>251500</v>
      </c>
      <c r="L1873" s="1209">
        <f>SUM(L1818,L1680,L1552,L1538,L1530,L1498,L1487,L1448,L1412,L1327,L1284,L1253,L1226,L1162,L1130,L1092,L1055,L1019,L982,L918,L887,L854,L829,L806,L781,L747,L704,L676,L619,L1589)</f>
        <v>125670.66666666667</v>
      </c>
      <c r="M1873" s="1209">
        <f>SUM(M1818,M1680,M1552,M1538,M1530,M1498,M1487,M1448,M1412,M1327,M1284,M1253,M1226,M1162,M1130,M1092,M1055,M1019,M982,M918,M887,M854,M829,M806,M781,M747,M704,M676,M619,M1589)</f>
        <v>124128</v>
      </c>
      <c r="N1873" s="1178">
        <f>M1873/L1873*100</f>
        <v>98.772452866221755</v>
      </c>
      <c r="O1873" s="1209">
        <f>SUM(O1818,O1680,O1552,O1538,O1530,O1498,O1487,O1448,O1412,O1327,O1284,O1253,O1226,O1162,O1130,O1092,O1055,O1019,O982,O918,O887,O854,O829,O806,O781,O747,O704,O676,O619,O1589)</f>
        <v>1011.775</v>
      </c>
      <c r="P1873" s="1180">
        <f>M1873/$C$4*12/O1873</f>
        <v>245.36680586098689</v>
      </c>
      <c r="Q1873" s="1181">
        <f t="shared" ref="Q1873:AB1873" si="1512">SUM(Q1818,Q1680,Q1589,Q1552,Q1538,Q1530,Q1498,Q1487,Q1448,Q1412,Q1327,Q1284,Q1253,Q1226,Q1162,Q1130,Q1092,Q1055,Q1019,Q982,Q918,Q887,Q854,Q829,Q806,Q781,Q747,Q704,Q676,Q619)</f>
        <v>508813.01956799993</v>
      </c>
      <c r="R1873" s="1181">
        <f t="shared" si="1512"/>
        <v>508813.01956799993</v>
      </c>
      <c r="S1873" s="1181">
        <f t="shared" si="1512"/>
        <v>508999.32619199995</v>
      </c>
      <c r="T1873" s="1181">
        <f t="shared" si="1512"/>
        <v>508999.32619199995</v>
      </c>
      <c r="U1873" s="1181">
        <f t="shared" ref="U1873:V1873" si="1513">SUM(U1818,U1680,U1589,U1552,U1538,U1530,U1498,U1487,U1448,U1412,U1327,U1284,U1253,U1226,U1162,U1130,U1092,U1055,U1019,U982,U918,U887,U854,U829,U806,U781,U747,U704,U676,U619)</f>
        <v>508999.80835199996</v>
      </c>
      <c r="V1873" s="1181">
        <f t="shared" si="1513"/>
        <v>508999.80835199996</v>
      </c>
      <c r="W1873" s="1181">
        <f t="shared" si="1512"/>
        <v>254481.15297359996</v>
      </c>
      <c r="X1873" s="1181">
        <f t="shared" si="1512"/>
        <v>236389.13364000001</v>
      </c>
      <c r="Y1873" s="8">
        <f t="shared" si="1512"/>
        <v>0</v>
      </c>
      <c r="Z1873" s="1181">
        <f t="shared" si="1512"/>
        <v>-18092.019333599979</v>
      </c>
      <c r="AA1873" s="1181">
        <f t="shared" si="1512"/>
        <v>-1339.8147600000002</v>
      </c>
      <c r="AB1873" s="2435">
        <f t="shared" si="1512"/>
        <v>235049.31887999998</v>
      </c>
      <c r="AC1873" s="2183">
        <f>SUM(AC1818,AC1680,AC1552,AC1538,AC1530,AC1498,AC1487,AC1448,AC1412,AC1327,AC1284,AC1253,AC1226,AC1162,AC1130,AC1092,AC1055,AC1019,AC982,AC918,AC887,AC854,AC829,AC806,AC781,AC747,AC704,AC676,AC619,AC1589)</f>
        <v>48</v>
      </c>
      <c r="AD1873" s="2435">
        <f>SUM(AD1818,AD1680,AD1589,AD1552,AD1538,AD1530,AD1498,AD1487,AD1448,AD1412,AD1327,AD1284,AD1253,AD1226,AD1162,AD1130,AD1092,AD1055,AD1019,AD982,AD918,AD887,AD854,AD829,AD806,AD781,AD747,AD704,AD676,AD619)</f>
        <v>568509.49</v>
      </c>
      <c r="AE1873" s="2435">
        <f>SUM(AE1818,AE1680,AE1589,AE1552,AE1538,AE1530,AE1498,AE1487,AE1448,AE1412,AE1327,AE1284,AE1253,AE1226,AE1162,AE1130,AE1092,AE1055,AE1019,AE982,AE918,AE887,AE854,AE829,AE806,AE781,AE747,AE704,AE676,AE619)</f>
        <v>568.50948999999991</v>
      </c>
      <c r="AF1873" s="2406"/>
    </row>
    <row r="1874" spans="1:32" ht="29.25" customHeight="1" x14ac:dyDescent="0.25">
      <c r="A1874" s="70">
        <v>1</v>
      </c>
      <c r="B1874" s="70">
        <v>1</v>
      </c>
      <c r="C1874" s="2005" t="s">
        <v>370</v>
      </c>
      <c r="D1874" s="1210"/>
      <c r="E1874" s="2261">
        <f>E1538</f>
        <v>5</v>
      </c>
      <c r="F1874" s="1210">
        <f>F1538</f>
        <v>2.5</v>
      </c>
      <c r="G1874" s="1210">
        <f>G1538</f>
        <v>2</v>
      </c>
      <c r="H1874" s="1185"/>
      <c r="I1874" s="1179">
        <f t="shared" si="1511"/>
        <v>14</v>
      </c>
      <c r="J1874" s="1179">
        <f t="shared" si="1511"/>
        <v>9</v>
      </c>
      <c r="K1874" s="1210">
        <f>K1538</f>
        <v>70</v>
      </c>
      <c r="L1874" s="1210">
        <f>L1538</f>
        <v>35</v>
      </c>
      <c r="M1874" s="1210">
        <f>M1538</f>
        <v>18</v>
      </c>
      <c r="N1874" s="1213">
        <f>M1874/L1874*100</f>
        <v>51.428571428571423</v>
      </c>
      <c r="O1874" s="1210">
        <f>O1538</f>
        <v>0.23333333333333334</v>
      </c>
      <c r="P1874" s="1214">
        <f>M1874/$C$4*12/O1874</f>
        <v>154.28571428571428</v>
      </c>
      <c r="Q1874" s="1181"/>
      <c r="R1874" s="1181"/>
      <c r="S1874" s="1181"/>
      <c r="T1874" s="1181"/>
      <c r="U1874" s="1181"/>
      <c r="V1874" s="1181"/>
      <c r="W1874" s="1181"/>
      <c r="X1874" s="1181"/>
      <c r="Y1874" s="8"/>
      <c r="Z1874" s="1181"/>
      <c r="AA1874" s="1181"/>
      <c r="AB1874" s="2435"/>
      <c r="AC1874" s="2261">
        <f>AC1538</f>
        <v>0</v>
      </c>
      <c r="AD1874" s="2435"/>
      <c r="AE1874" s="2435"/>
      <c r="AF1874" s="2406"/>
    </row>
    <row r="1875" spans="1:32" ht="29.25" customHeight="1" x14ac:dyDescent="0.25">
      <c r="A1875" s="70">
        <v>1</v>
      </c>
      <c r="B1875" s="70">
        <v>1</v>
      </c>
      <c r="C1875" s="1211" t="s">
        <v>295</v>
      </c>
      <c r="D1875" s="1210"/>
      <c r="E1875" s="2261">
        <f>SUM(E1413)</f>
        <v>3590</v>
      </c>
      <c r="F1875" s="1210">
        <f>SUM(F1413)</f>
        <v>1795</v>
      </c>
      <c r="G1875" s="1210">
        <f>SUM(G1413)</f>
        <v>1780</v>
      </c>
      <c r="H1875" s="1185">
        <f>G1875/F1875*100</f>
        <v>99.164345403899716</v>
      </c>
      <c r="I1875" s="1212"/>
      <c r="J1875" s="1212"/>
      <c r="K1875" s="1210"/>
      <c r="L1875" s="1210"/>
      <c r="M1875" s="1210"/>
      <c r="N1875" s="1178"/>
      <c r="O1875" s="1210"/>
      <c r="P1875" s="1214"/>
      <c r="Q1875" s="1181">
        <f t="shared" ref="Q1875:AB1875" si="1514">SUM(Q1413)</f>
        <v>23065.75</v>
      </c>
      <c r="R1875" s="1181">
        <f t="shared" ref="R1875:S1875" si="1515">SUM(R1413)</f>
        <v>23065.75</v>
      </c>
      <c r="S1875" s="1181">
        <f t="shared" si="1515"/>
        <v>23065.75</v>
      </c>
      <c r="T1875" s="1181">
        <f t="shared" ref="T1875:U1875" si="1516">SUM(T1413)</f>
        <v>23065.75</v>
      </c>
      <c r="U1875" s="1181">
        <f t="shared" si="1516"/>
        <v>23065.558530000002</v>
      </c>
      <c r="V1875" s="1181">
        <f t="shared" ref="V1875" si="1517">SUM(V1413)</f>
        <v>23065.558530000002</v>
      </c>
      <c r="W1875" s="1181">
        <f t="shared" si="1514"/>
        <v>11532.827132500001</v>
      </c>
      <c r="X1875" s="1181">
        <f t="shared" si="1514"/>
        <v>11436.4532</v>
      </c>
      <c r="Y1875" s="8">
        <f t="shared" si="1514"/>
        <v>0</v>
      </c>
      <c r="Z1875" s="1181">
        <f t="shared" si="1514"/>
        <v>-96.373932500000592</v>
      </c>
      <c r="AA1875" s="1181">
        <f t="shared" si="1514"/>
        <v>0</v>
      </c>
      <c r="AB1875" s="2435">
        <f t="shared" si="1514"/>
        <v>11436.4532</v>
      </c>
      <c r="AC1875" s="2261">
        <f>SUM(AC1413)</f>
        <v>9</v>
      </c>
      <c r="AD1875" s="2435">
        <f t="shared" ref="AD1875:AE1875" si="1518">SUM(AD1413)</f>
        <v>57825</v>
      </c>
      <c r="AE1875" s="2435">
        <f t="shared" si="1518"/>
        <v>57.825000000000003</v>
      </c>
      <c r="AF1875" s="2406"/>
    </row>
    <row r="1876" spans="1:32" ht="21" customHeight="1" x14ac:dyDescent="0.25">
      <c r="A1876" s="70">
        <v>1</v>
      </c>
      <c r="B1876" s="70">
        <v>1</v>
      </c>
      <c r="C1876" s="1216" t="s">
        <v>326</v>
      </c>
      <c r="D1876" s="1209"/>
      <c r="E1876" s="2183">
        <f t="shared" ref="E1876:G1879" si="1519">SUM(E1331)</f>
        <v>211000</v>
      </c>
      <c r="F1876" s="1209">
        <f t="shared" si="1519"/>
        <v>105500</v>
      </c>
      <c r="G1876" s="1209">
        <f t="shared" si="1519"/>
        <v>107870</v>
      </c>
      <c r="H1876" s="1185">
        <f>G1876/F1876*100</f>
        <v>102.24644549763033</v>
      </c>
      <c r="I1876" s="1179"/>
      <c r="J1876" s="1179"/>
      <c r="K1876" s="1209"/>
      <c r="L1876" s="1209"/>
      <c r="M1876" s="1209"/>
      <c r="N1876" s="1218"/>
      <c r="O1876" s="1209"/>
      <c r="P1876" s="1180"/>
      <c r="Q1876" s="1181"/>
      <c r="R1876" s="1181"/>
      <c r="S1876" s="1181"/>
      <c r="T1876" s="1181"/>
      <c r="U1876" s="1181"/>
      <c r="V1876" s="1181"/>
      <c r="W1876" s="1181"/>
      <c r="X1876" s="1181"/>
      <c r="Y1876" s="13"/>
      <c r="Z1876" s="1176"/>
      <c r="AA1876" s="1176"/>
      <c r="AB1876" s="2437"/>
      <c r="AC1876" s="2183">
        <f>SUM(AC1331)</f>
        <v>0</v>
      </c>
      <c r="AD1876" s="2437"/>
      <c r="AE1876" s="2437"/>
      <c r="AF1876" s="2406"/>
    </row>
    <row r="1877" spans="1:32" ht="23.25" customHeight="1" x14ac:dyDescent="0.25">
      <c r="A1877" s="70">
        <v>1</v>
      </c>
      <c r="B1877" s="70">
        <v>1</v>
      </c>
      <c r="C1877" s="1219" t="s">
        <v>327</v>
      </c>
      <c r="D1877" s="1210"/>
      <c r="E1877" s="2261">
        <f t="shared" si="1519"/>
        <v>211000</v>
      </c>
      <c r="F1877" s="1210">
        <f t="shared" si="1519"/>
        <v>105500</v>
      </c>
      <c r="G1877" s="1210">
        <f t="shared" si="1519"/>
        <v>107870</v>
      </c>
      <c r="H1877" s="1185">
        <f>G1877/F1877*100</f>
        <v>102.24644549763033</v>
      </c>
      <c r="I1877" s="1212"/>
      <c r="J1877" s="1212"/>
      <c r="K1877" s="1210"/>
      <c r="L1877" s="1210"/>
      <c r="M1877" s="1210"/>
      <c r="N1877" s="1213"/>
      <c r="O1877" s="1210"/>
      <c r="P1877" s="1214"/>
      <c r="Q1877" s="1181"/>
      <c r="R1877" s="1181"/>
      <c r="S1877" s="1181"/>
      <c r="T1877" s="1181"/>
      <c r="U1877" s="1181"/>
      <c r="V1877" s="1181"/>
      <c r="W1877" s="1181"/>
      <c r="X1877" s="1181"/>
      <c r="Y1877" s="8"/>
      <c r="Z1877" s="1181"/>
      <c r="AA1877" s="1181"/>
      <c r="AB1877" s="2435"/>
      <c r="AC1877" s="2261">
        <f>SUM(AC1332)</f>
        <v>0</v>
      </c>
      <c r="AD1877" s="2435"/>
      <c r="AE1877" s="2435"/>
      <c r="AF1877" s="2406"/>
    </row>
    <row r="1878" spans="1:32" ht="23.25" customHeight="1" x14ac:dyDescent="0.25">
      <c r="A1878" s="70">
        <v>1</v>
      </c>
      <c r="B1878" s="70">
        <v>1</v>
      </c>
      <c r="C1878" s="1216" t="s">
        <v>328</v>
      </c>
      <c r="D1878" s="1210"/>
      <c r="E1878" s="2261">
        <f t="shared" si="1519"/>
        <v>30</v>
      </c>
      <c r="F1878" s="1210">
        <f t="shared" si="1519"/>
        <v>15</v>
      </c>
      <c r="G1878" s="1210">
        <f t="shared" si="1519"/>
        <v>8</v>
      </c>
      <c r="H1878" s="1185">
        <f>G1878/F1878*100</f>
        <v>53.333333333333336</v>
      </c>
      <c r="I1878" s="1212"/>
      <c r="J1878" s="1212"/>
      <c r="K1878" s="1210"/>
      <c r="L1878" s="1210"/>
      <c r="M1878" s="1210"/>
      <c r="N1878" s="1213"/>
      <c r="O1878" s="1210"/>
      <c r="P1878" s="1214"/>
      <c r="Q1878" s="1181"/>
      <c r="R1878" s="1181"/>
      <c r="S1878" s="1181"/>
      <c r="T1878" s="1181"/>
      <c r="U1878" s="1181"/>
      <c r="V1878" s="1181"/>
      <c r="W1878" s="1181"/>
      <c r="X1878" s="1181"/>
      <c r="Y1878" s="8"/>
      <c r="Z1878" s="1181"/>
      <c r="AA1878" s="1181"/>
      <c r="AB1878" s="2435"/>
      <c r="AC1878" s="2261">
        <f>SUM(AC1333)</f>
        <v>0</v>
      </c>
      <c r="AD1878" s="2435"/>
      <c r="AE1878" s="2435"/>
      <c r="AF1878" s="2406"/>
    </row>
    <row r="1879" spans="1:32" ht="32.25" customHeight="1" x14ac:dyDescent="0.25">
      <c r="A1879" s="70">
        <v>1</v>
      </c>
      <c r="B1879" s="70">
        <v>1</v>
      </c>
      <c r="C1879" s="1997" t="s">
        <v>329</v>
      </c>
      <c r="D1879" s="1210"/>
      <c r="E1879" s="2261">
        <f t="shared" si="1519"/>
        <v>30</v>
      </c>
      <c r="F1879" s="1209">
        <f t="shared" si="1519"/>
        <v>15</v>
      </c>
      <c r="G1879" s="1209">
        <f t="shared" si="1519"/>
        <v>8</v>
      </c>
      <c r="H1879" s="1185">
        <f>G1879/F1879*100</f>
        <v>53.333333333333336</v>
      </c>
      <c r="I1879" s="1179"/>
      <c r="J1879" s="1212"/>
      <c r="K1879" s="1209"/>
      <c r="L1879" s="1210"/>
      <c r="M1879" s="1210"/>
      <c r="N1879" s="1213"/>
      <c r="O1879" s="1210"/>
      <c r="P1879" s="1214"/>
      <c r="Q1879" s="1168"/>
      <c r="R1879" s="1168"/>
      <c r="S1879" s="1168"/>
      <c r="T1879" s="1168"/>
      <c r="U1879" s="1168"/>
      <c r="V1879" s="1168"/>
      <c r="W1879" s="1181"/>
      <c r="X1879" s="1181"/>
      <c r="Y1879" s="8"/>
      <c r="Z1879" s="1168"/>
      <c r="AA1879" s="1181"/>
      <c r="AB1879" s="2435"/>
      <c r="AC1879" s="2261">
        <f>SUM(AC1334)</f>
        <v>0</v>
      </c>
      <c r="AD1879" s="2435"/>
      <c r="AE1879" s="2435"/>
      <c r="AF1879" s="2406"/>
    </row>
    <row r="1880" spans="1:32" ht="24" customHeight="1" thickBot="1" x14ac:dyDescent="0.3">
      <c r="B1880" s="70">
        <v>1</v>
      </c>
      <c r="C1880" s="1996" t="s">
        <v>344</v>
      </c>
      <c r="D1880" s="1220"/>
      <c r="E1880" s="2262">
        <f>E1335</f>
        <v>211030</v>
      </c>
      <c r="F1880" s="1999">
        <f>F1335</f>
        <v>105515</v>
      </c>
      <c r="G1880" s="1999">
        <f>G1335</f>
        <v>107878</v>
      </c>
      <c r="H1880" s="1998">
        <f>H1335</f>
        <v>102.23949201535328</v>
      </c>
      <c r="I1880" s="2000"/>
      <c r="J1880" s="1222"/>
      <c r="K1880" s="1999"/>
      <c r="L1880" s="1220"/>
      <c r="M1880" s="1220"/>
      <c r="N1880" s="1223"/>
      <c r="O1880" s="1220"/>
      <c r="P1880" s="1224"/>
      <c r="Q1880" s="1225">
        <f t="shared" ref="Q1880:AB1880" si="1520">Q1335</f>
        <v>743058.84887999995</v>
      </c>
      <c r="R1880" s="1225">
        <f t="shared" ref="R1880:S1880" si="1521">R1335</f>
        <v>743058.84887999995</v>
      </c>
      <c r="S1880" s="1225">
        <f t="shared" si="1521"/>
        <v>743058.84887999995</v>
      </c>
      <c r="T1880" s="1225">
        <f t="shared" ref="T1880:U1880" si="1522">T1335</f>
        <v>743058.84887999995</v>
      </c>
      <c r="U1880" s="1225">
        <f t="shared" si="1522"/>
        <v>743058.84887999995</v>
      </c>
      <c r="V1880" s="1225">
        <f t="shared" ref="V1880" si="1523">V1335</f>
        <v>743058.84887999995</v>
      </c>
      <c r="W1880" s="2001">
        <f t="shared" si="1520"/>
        <v>371529.42443999997</v>
      </c>
      <c r="X1880" s="2001">
        <f t="shared" si="1520"/>
        <v>371091.62333999999</v>
      </c>
      <c r="Y1880" s="2002">
        <f t="shared" si="1520"/>
        <v>0</v>
      </c>
      <c r="Z1880" s="1225">
        <f t="shared" si="1520"/>
        <v>-437.8010999999824</v>
      </c>
      <c r="AA1880" s="2001">
        <f t="shared" si="1520"/>
        <v>-245.36239</v>
      </c>
      <c r="AB1880" s="2438">
        <f t="shared" si="1520"/>
        <v>370846.26094999997</v>
      </c>
      <c r="AC1880" s="2262">
        <f>AC1335</f>
        <v>0</v>
      </c>
      <c r="AD1880" s="2438">
        <f t="shared" ref="AD1880:AE1880" si="1524">AD1335</f>
        <v>0</v>
      </c>
      <c r="AE1880" s="2438">
        <f t="shared" si="1524"/>
        <v>0</v>
      </c>
      <c r="AF1880" s="2406"/>
    </row>
    <row r="1881" spans="1:32" ht="21.75" customHeight="1" thickBot="1" x14ac:dyDescent="0.3">
      <c r="A1881" s="70">
        <v>1</v>
      </c>
      <c r="B1881" s="70">
        <v>1</v>
      </c>
      <c r="C1881" s="1995" t="s">
        <v>342</v>
      </c>
      <c r="D1881" s="649"/>
      <c r="E1881" s="2186"/>
      <c r="F1881" s="650"/>
      <c r="G1881" s="650"/>
      <c r="H1881" s="650"/>
      <c r="I1881" s="74"/>
      <c r="J1881" s="74"/>
      <c r="K1881" s="651"/>
      <c r="L1881" s="651"/>
      <c r="M1881" s="651"/>
      <c r="N1881" s="651"/>
      <c r="O1881" s="651"/>
      <c r="P1881" s="651"/>
      <c r="Q1881" s="13"/>
      <c r="R1881" s="13"/>
      <c r="S1881" s="13"/>
      <c r="T1881" s="13"/>
      <c r="U1881" s="13"/>
      <c r="V1881" s="13"/>
      <c r="W1881" s="1038"/>
      <c r="X1881" s="13"/>
      <c r="Y1881" s="13"/>
      <c r="Z1881" s="13"/>
      <c r="AA1881" s="13"/>
      <c r="AB1881" s="1252"/>
      <c r="AC1881" s="13"/>
      <c r="AD1881" s="13"/>
      <c r="AE1881" s="1798"/>
      <c r="AF1881" s="2406"/>
    </row>
    <row r="1882" spans="1:32" ht="39" customHeight="1" x14ac:dyDescent="0.25">
      <c r="A1882" s="70">
        <v>1</v>
      </c>
      <c r="B1882" s="70">
        <v>1</v>
      </c>
      <c r="C1882" s="652" t="s">
        <v>209</v>
      </c>
      <c r="D1882" s="653"/>
      <c r="E1882" s="867"/>
      <c r="F1882" s="228"/>
      <c r="G1882" s="228"/>
      <c r="H1882" s="228"/>
      <c r="I1882" s="228"/>
      <c r="J1882" s="228"/>
      <c r="K1882" s="228"/>
      <c r="L1882" s="228"/>
      <c r="M1882" s="228"/>
      <c r="N1882" s="228"/>
      <c r="O1882" s="228"/>
      <c r="P1882" s="228"/>
      <c r="Q1882" s="8"/>
      <c r="R1882" s="8"/>
      <c r="S1882" s="8"/>
      <c r="T1882" s="8"/>
      <c r="U1882" s="8"/>
      <c r="V1882" s="8"/>
      <c r="W1882" s="1035"/>
      <c r="X1882" s="8"/>
      <c r="Y1882" s="8"/>
      <c r="Z1882" s="8"/>
      <c r="AA1882" s="8"/>
      <c r="AB1882" s="1152"/>
      <c r="AC1882" s="8"/>
      <c r="AD1882" s="8"/>
      <c r="AE1882" s="1795"/>
      <c r="AF1882" s="2406"/>
    </row>
    <row r="1883" spans="1:32" ht="15" customHeight="1" x14ac:dyDescent="0.25">
      <c r="A1883" s="70">
        <v>1</v>
      </c>
      <c r="B1883" s="70">
        <v>1</v>
      </c>
      <c r="C1883" s="654" t="s">
        <v>5</v>
      </c>
      <c r="D1883" s="654"/>
      <c r="E1883" s="867"/>
      <c r="F1883" s="228"/>
      <c r="G1883" s="228"/>
      <c r="H1883" s="228"/>
      <c r="I1883" s="228"/>
      <c r="J1883" s="228"/>
      <c r="K1883" s="655"/>
      <c r="L1883" s="655"/>
      <c r="M1883" s="655"/>
      <c r="N1883" s="655"/>
      <c r="O1883" s="655"/>
      <c r="P1883" s="655"/>
      <c r="Q1883" s="8"/>
      <c r="R1883" s="8"/>
      <c r="S1883" s="8"/>
      <c r="T1883" s="8"/>
      <c r="U1883" s="8"/>
      <c r="V1883" s="8"/>
      <c r="W1883" s="1035"/>
      <c r="X1883" s="8"/>
      <c r="Y1883" s="8"/>
      <c r="Z1883" s="8"/>
      <c r="AA1883" s="8"/>
      <c r="AB1883" s="1152"/>
      <c r="AC1883" s="8"/>
      <c r="AD1883" s="8"/>
      <c r="AE1883" s="1795"/>
      <c r="AF1883" s="2406"/>
    </row>
    <row r="1884" spans="1:32" ht="15" customHeight="1" x14ac:dyDescent="0.25">
      <c r="A1884" s="70">
        <v>1</v>
      </c>
      <c r="B1884" s="70">
        <v>1</v>
      </c>
      <c r="C1884" s="656" t="s">
        <v>10</v>
      </c>
      <c r="D1884" s="657">
        <v>340</v>
      </c>
      <c r="E1884" s="2239">
        <v>732</v>
      </c>
      <c r="F1884" s="92">
        <f t="shared" ref="F1884:F1892" si="1525">ROUND(E1884/12*$C$4,0)</f>
        <v>366</v>
      </c>
      <c r="G1884" s="92">
        <v>487</v>
      </c>
      <c r="H1884" s="92">
        <f t="shared" ref="H1884:H1893" si="1526">G1884/F1884*100</f>
        <v>133.06010928961749</v>
      </c>
      <c r="I1884" s="658">
        <v>10</v>
      </c>
      <c r="J1884" s="93">
        <f t="shared" ref="J1884:J1893" si="1527">M1884/G1884</f>
        <v>8.2032854209445585</v>
      </c>
      <c r="K1884" s="94">
        <f t="shared" ref="K1884:K1892" si="1528">ROUND(E1884*I1884,0)</f>
        <v>7320</v>
      </c>
      <c r="L1884" s="94">
        <f t="shared" ref="L1884:L1892" si="1529">ROUND(K1884/12*$C$4,0)</f>
        <v>3660</v>
      </c>
      <c r="M1884" s="94">
        <v>3995</v>
      </c>
      <c r="N1884" s="94">
        <f t="shared" ref="N1884:N1893" si="1530">M1884/L1884*100</f>
        <v>109.15300546448088</v>
      </c>
      <c r="O1884" s="94">
        <f t="shared" ref="O1884:O1892" si="1531">K1884/D1884</f>
        <v>21.529411764705884</v>
      </c>
      <c r="P1884" s="94">
        <f t="shared" ref="P1884:P1893" si="1532">M1884/$C$4*12/O1884</f>
        <v>371.12021857923492</v>
      </c>
      <c r="Q1884" s="8"/>
      <c r="R1884" s="8"/>
      <c r="S1884" s="8"/>
      <c r="T1884" s="8"/>
      <c r="U1884" s="8"/>
      <c r="V1884" s="8"/>
      <c r="W1884" s="1035"/>
      <c r="X1884" s="8"/>
      <c r="Y1884" s="8"/>
      <c r="Z1884" s="8"/>
      <c r="AA1884" s="8"/>
      <c r="AB1884" s="1152"/>
      <c r="AC1884" s="8"/>
      <c r="AD1884" s="8"/>
      <c r="AE1884" s="1795"/>
      <c r="AF1884" s="2406"/>
    </row>
    <row r="1885" spans="1:32" ht="15" customHeight="1" x14ac:dyDescent="0.25">
      <c r="A1885" s="70">
        <v>1</v>
      </c>
      <c r="B1885" s="70">
        <v>1</v>
      </c>
      <c r="C1885" s="656" t="s">
        <v>9</v>
      </c>
      <c r="D1885" s="657">
        <v>340</v>
      </c>
      <c r="E1885" s="2239">
        <v>332</v>
      </c>
      <c r="F1885" s="92">
        <f t="shared" si="1525"/>
        <v>166</v>
      </c>
      <c r="G1885" s="92">
        <v>188</v>
      </c>
      <c r="H1885" s="92">
        <f t="shared" si="1526"/>
        <v>113.25301204819279</v>
      </c>
      <c r="I1885" s="658">
        <v>11</v>
      </c>
      <c r="J1885" s="93">
        <f t="shared" si="1527"/>
        <v>8.6542553191489358</v>
      </c>
      <c r="K1885" s="94">
        <f t="shared" si="1528"/>
        <v>3652</v>
      </c>
      <c r="L1885" s="94">
        <f t="shared" si="1529"/>
        <v>1826</v>
      </c>
      <c r="M1885" s="94">
        <v>1627</v>
      </c>
      <c r="N1885" s="94">
        <f t="shared" si="1530"/>
        <v>89.101861993428258</v>
      </c>
      <c r="O1885" s="94">
        <f t="shared" si="1531"/>
        <v>10.741176470588234</v>
      </c>
      <c r="P1885" s="94">
        <f t="shared" si="1532"/>
        <v>302.9463307776561</v>
      </c>
      <c r="Q1885" s="8"/>
      <c r="R1885" s="8"/>
      <c r="S1885" s="8"/>
      <c r="T1885" s="8"/>
      <c r="U1885" s="8"/>
      <c r="V1885" s="8"/>
      <c r="W1885" s="1035"/>
      <c r="X1885" s="8"/>
      <c r="Y1885" s="8"/>
      <c r="Z1885" s="8"/>
      <c r="AA1885" s="8"/>
      <c r="AB1885" s="1152"/>
      <c r="AC1885" s="8"/>
      <c r="AD1885" s="8"/>
      <c r="AE1885" s="1795"/>
      <c r="AF1885" s="2406"/>
    </row>
    <row r="1886" spans="1:32" ht="15" customHeight="1" x14ac:dyDescent="0.25">
      <c r="A1886" s="70">
        <v>1</v>
      </c>
      <c r="B1886" s="70">
        <v>1</v>
      </c>
      <c r="C1886" s="656" t="s">
        <v>6</v>
      </c>
      <c r="D1886" s="657">
        <v>340</v>
      </c>
      <c r="E1886" s="2239">
        <v>672</v>
      </c>
      <c r="F1886" s="92">
        <f t="shared" si="1525"/>
        <v>336</v>
      </c>
      <c r="G1886" s="92">
        <v>404</v>
      </c>
      <c r="H1886" s="92">
        <f t="shared" si="1526"/>
        <v>120.23809523809523</v>
      </c>
      <c r="I1886" s="658">
        <v>9</v>
      </c>
      <c r="J1886" s="93">
        <f t="shared" si="1527"/>
        <v>8.2623762376237622</v>
      </c>
      <c r="K1886" s="94">
        <f t="shared" si="1528"/>
        <v>6048</v>
      </c>
      <c r="L1886" s="94">
        <f t="shared" si="1529"/>
        <v>3024</v>
      </c>
      <c r="M1886" s="94">
        <v>3338</v>
      </c>
      <c r="N1886" s="94">
        <f t="shared" si="1530"/>
        <v>110.38359788359789</v>
      </c>
      <c r="O1886" s="94">
        <f t="shared" si="1531"/>
        <v>17.788235294117648</v>
      </c>
      <c r="P1886" s="94">
        <f t="shared" si="1532"/>
        <v>375.30423280423281</v>
      </c>
      <c r="Q1886" s="8"/>
      <c r="R1886" s="8"/>
      <c r="S1886" s="8"/>
      <c r="T1886" s="8"/>
      <c r="U1886" s="8"/>
      <c r="V1886" s="8"/>
      <c r="W1886" s="1035"/>
      <c r="X1886" s="8"/>
      <c r="Y1886" s="8"/>
      <c r="Z1886" s="8"/>
      <c r="AA1886" s="8"/>
      <c r="AB1886" s="1152"/>
      <c r="AC1886" s="8"/>
      <c r="AD1886" s="8"/>
      <c r="AE1886" s="1795"/>
      <c r="AF1886" s="2406"/>
    </row>
    <row r="1887" spans="1:32" ht="15" customHeight="1" x14ac:dyDescent="0.25">
      <c r="A1887" s="70">
        <v>1</v>
      </c>
      <c r="B1887" s="70">
        <v>1</v>
      </c>
      <c r="C1887" s="656" t="s">
        <v>76</v>
      </c>
      <c r="D1887" s="657">
        <v>340</v>
      </c>
      <c r="E1887" s="2239">
        <v>262</v>
      </c>
      <c r="F1887" s="92">
        <f t="shared" si="1525"/>
        <v>131</v>
      </c>
      <c r="G1887" s="92">
        <v>141</v>
      </c>
      <c r="H1887" s="92">
        <f t="shared" si="1526"/>
        <v>107.63358778625954</v>
      </c>
      <c r="I1887" s="658">
        <v>11</v>
      </c>
      <c r="J1887" s="93">
        <f t="shared" si="1527"/>
        <v>8.9219858156028362</v>
      </c>
      <c r="K1887" s="94">
        <f t="shared" si="1528"/>
        <v>2882</v>
      </c>
      <c r="L1887" s="94">
        <f t="shared" si="1529"/>
        <v>1441</v>
      </c>
      <c r="M1887" s="94">
        <v>1258</v>
      </c>
      <c r="N1887" s="94">
        <f t="shared" si="1530"/>
        <v>87.300485773768216</v>
      </c>
      <c r="O1887" s="94">
        <f t="shared" si="1531"/>
        <v>8.4764705882352942</v>
      </c>
      <c r="P1887" s="94">
        <f t="shared" si="1532"/>
        <v>296.82165163081191</v>
      </c>
      <c r="Q1887" s="8"/>
      <c r="R1887" s="8"/>
      <c r="S1887" s="8"/>
      <c r="T1887" s="8"/>
      <c r="U1887" s="8"/>
      <c r="V1887" s="8"/>
      <c r="W1887" s="1035"/>
      <c r="X1887" s="8"/>
      <c r="Y1887" s="8"/>
      <c r="Z1887" s="8"/>
      <c r="AA1887" s="8"/>
      <c r="AB1887" s="1152"/>
      <c r="AC1887" s="8"/>
      <c r="AD1887" s="8"/>
      <c r="AE1887" s="1795"/>
      <c r="AF1887" s="2406"/>
    </row>
    <row r="1888" spans="1:32" ht="15" customHeight="1" x14ac:dyDescent="0.25">
      <c r="A1888" s="70">
        <v>1</v>
      </c>
      <c r="B1888" s="70">
        <v>1</v>
      </c>
      <c r="C1888" s="124" t="s">
        <v>25</v>
      </c>
      <c r="D1888" s="657">
        <v>270</v>
      </c>
      <c r="E1888" s="772">
        <v>370</v>
      </c>
      <c r="F1888" s="92">
        <f t="shared" si="1525"/>
        <v>185</v>
      </c>
      <c r="G1888" s="92">
        <v>205</v>
      </c>
      <c r="H1888" s="92">
        <f t="shared" si="1526"/>
        <v>110.81081081081081</v>
      </c>
      <c r="I1888" s="659">
        <v>6.2</v>
      </c>
      <c r="J1888" s="93">
        <f t="shared" si="1527"/>
        <v>5.1951219512195124</v>
      </c>
      <c r="K1888" s="94">
        <f t="shared" si="1528"/>
        <v>2294</v>
      </c>
      <c r="L1888" s="94">
        <f t="shared" si="1529"/>
        <v>1147</v>
      </c>
      <c r="M1888" s="94">
        <v>1065</v>
      </c>
      <c r="N1888" s="94">
        <f t="shared" si="1530"/>
        <v>92.850915431560594</v>
      </c>
      <c r="O1888" s="94">
        <f t="shared" si="1531"/>
        <v>8.4962962962962969</v>
      </c>
      <c r="P1888" s="94">
        <f t="shared" si="1532"/>
        <v>250.69747166521358</v>
      </c>
      <c r="Q1888" s="8"/>
      <c r="R1888" s="8"/>
      <c r="S1888" s="8"/>
      <c r="T1888" s="8"/>
      <c r="U1888" s="8"/>
      <c r="V1888" s="8"/>
      <c r="W1888" s="1035"/>
      <c r="X1888" s="8"/>
      <c r="Y1888" s="8"/>
      <c r="Z1888" s="8"/>
      <c r="AA1888" s="8"/>
      <c r="AB1888" s="1152"/>
      <c r="AC1888" s="8"/>
      <c r="AD1888" s="8"/>
      <c r="AE1888" s="1795"/>
      <c r="AF1888" s="2406"/>
    </row>
    <row r="1889" spans="1:32" ht="15" customHeight="1" x14ac:dyDescent="0.25">
      <c r="A1889" s="70">
        <v>1</v>
      </c>
      <c r="B1889" s="70">
        <v>1</v>
      </c>
      <c r="C1889" s="656" t="s">
        <v>26</v>
      </c>
      <c r="D1889" s="660">
        <v>340</v>
      </c>
      <c r="E1889" s="2239">
        <v>257</v>
      </c>
      <c r="F1889" s="92">
        <f t="shared" si="1525"/>
        <v>129</v>
      </c>
      <c r="G1889" s="92">
        <v>119</v>
      </c>
      <c r="H1889" s="92">
        <f t="shared" si="1526"/>
        <v>92.248062015503876</v>
      </c>
      <c r="I1889" s="658">
        <v>6</v>
      </c>
      <c r="J1889" s="93">
        <f t="shared" si="1527"/>
        <v>4.9411764705882355</v>
      </c>
      <c r="K1889" s="94">
        <f t="shared" si="1528"/>
        <v>1542</v>
      </c>
      <c r="L1889" s="94">
        <f t="shared" si="1529"/>
        <v>771</v>
      </c>
      <c r="M1889" s="94">
        <v>588</v>
      </c>
      <c r="N1889" s="94">
        <f t="shared" si="1530"/>
        <v>76.264591439688715</v>
      </c>
      <c r="O1889" s="94">
        <f t="shared" si="1531"/>
        <v>4.5352941176470587</v>
      </c>
      <c r="P1889" s="94">
        <f t="shared" si="1532"/>
        <v>259.29961089494162</v>
      </c>
      <c r="Q1889" s="8"/>
      <c r="R1889" s="8"/>
      <c r="S1889" s="8"/>
      <c r="T1889" s="8"/>
      <c r="U1889" s="8"/>
      <c r="V1889" s="8"/>
      <c r="W1889" s="1035"/>
      <c r="X1889" s="8"/>
      <c r="Y1889" s="8"/>
      <c r="Z1889" s="8"/>
      <c r="AA1889" s="8"/>
      <c r="AB1889" s="1152"/>
      <c r="AC1889" s="8"/>
      <c r="AD1889" s="8"/>
      <c r="AE1889" s="1795"/>
      <c r="AF1889" s="2406"/>
    </row>
    <row r="1890" spans="1:32" ht="15" customHeight="1" x14ac:dyDescent="0.25">
      <c r="A1890" s="70">
        <v>1</v>
      </c>
      <c r="B1890" s="70">
        <v>1</v>
      </c>
      <c r="C1890" s="656" t="s">
        <v>27</v>
      </c>
      <c r="D1890" s="660">
        <v>300</v>
      </c>
      <c r="E1890" s="2239">
        <v>172</v>
      </c>
      <c r="F1890" s="92">
        <f t="shared" si="1525"/>
        <v>86</v>
      </c>
      <c r="G1890" s="92">
        <v>58</v>
      </c>
      <c r="H1890" s="92">
        <f t="shared" si="1526"/>
        <v>67.441860465116278</v>
      </c>
      <c r="I1890" s="658">
        <v>5.6</v>
      </c>
      <c r="J1890" s="93">
        <f t="shared" si="1527"/>
        <v>5.5172413793103452</v>
      </c>
      <c r="K1890" s="94">
        <f t="shared" si="1528"/>
        <v>963</v>
      </c>
      <c r="L1890" s="94">
        <f t="shared" si="1529"/>
        <v>482</v>
      </c>
      <c r="M1890" s="94">
        <v>320</v>
      </c>
      <c r="N1890" s="94">
        <f t="shared" si="1530"/>
        <v>66.390041493775925</v>
      </c>
      <c r="O1890" s="94">
        <f t="shared" si="1531"/>
        <v>3.21</v>
      </c>
      <c r="P1890" s="94">
        <f t="shared" si="1532"/>
        <v>199.37694704049844</v>
      </c>
      <c r="Q1890" s="8"/>
      <c r="R1890" s="8"/>
      <c r="S1890" s="8"/>
      <c r="T1890" s="8"/>
      <c r="U1890" s="8"/>
      <c r="V1890" s="8"/>
      <c r="W1890" s="1035"/>
      <c r="X1890" s="8"/>
      <c r="Y1890" s="8"/>
      <c r="Z1890" s="8"/>
      <c r="AA1890" s="8"/>
      <c r="AB1890" s="1152"/>
      <c r="AC1890" s="8"/>
      <c r="AD1890" s="8"/>
      <c r="AE1890" s="1795"/>
      <c r="AF1890" s="2406"/>
    </row>
    <row r="1891" spans="1:32" ht="15" customHeight="1" x14ac:dyDescent="0.25">
      <c r="A1891" s="70">
        <v>1</v>
      </c>
      <c r="B1891" s="70">
        <v>1</v>
      </c>
      <c r="C1891" s="656" t="s">
        <v>28</v>
      </c>
      <c r="D1891" s="660">
        <v>340</v>
      </c>
      <c r="E1891" s="867">
        <v>82</v>
      </c>
      <c r="F1891" s="92">
        <f t="shared" si="1525"/>
        <v>41</v>
      </c>
      <c r="G1891" s="92">
        <v>56</v>
      </c>
      <c r="H1891" s="92">
        <f t="shared" si="1526"/>
        <v>136.58536585365854</v>
      </c>
      <c r="I1891" s="501">
        <v>7</v>
      </c>
      <c r="J1891" s="93">
        <f t="shared" si="1527"/>
        <v>6.6964285714285712</v>
      </c>
      <c r="K1891" s="94">
        <f t="shared" si="1528"/>
        <v>574</v>
      </c>
      <c r="L1891" s="94">
        <f t="shared" si="1529"/>
        <v>287</v>
      </c>
      <c r="M1891" s="94">
        <v>375</v>
      </c>
      <c r="N1891" s="94">
        <f t="shared" si="1530"/>
        <v>130.66202090592333</v>
      </c>
      <c r="O1891" s="94">
        <f t="shared" si="1531"/>
        <v>1.6882352941176471</v>
      </c>
      <c r="P1891" s="94">
        <f t="shared" si="1532"/>
        <v>444.25087108013935</v>
      </c>
      <c r="Q1891" s="8"/>
      <c r="R1891" s="8"/>
      <c r="S1891" s="8"/>
      <c r="T1891" s="8"/>
      <c r="U1891" s="8"/>
      <c r="V1891" s="8"/>
      <c r="W1891" s="1035"/>
      <c r="X1891" s="8"/>
      <c r="Y1891" s="8"/>
      <c r="Z1891" s="8"/>
      <c r="AA1891" s="8"/>
      <c r="AB1891" s="1152"/>
      <c r="AC1891" s="8"/>
      <c r="AD1891" s="8"/>
      <c r="AE1891" s="1795"/>
      <c r="AF1891" s="2406"/>
    </row>
    <row r="1892" spans="1:32" ht="15" customHeight="1" x14ac:dyDescent="0.25">
      <c r="A1892" s="70">
        <v>1</v>
      </c>
      <c r="B1892" s="70">
        <v>1</v>
      </c>
      <c r="C1892" s="661" t="s">
        <v>77</v>
      </c>
      <c r="D1892" s="662">
        <v>320</v>
      </c>
      <c r="E1892" s="2368">
        <v>340</v>
      </c>
      <c r="F1892" s="98">
        <f t="shared" si="1525"/>
        <v>170</v>
      </c>
      <c r="G1892" s="98">
        <v>192</v>
      </c>
      <c r="H1892" s="98">
        <f t="shared" si="1526"/>
        <v>112.94117647058823</v>
      </c>
      <c r="I1892" s="663">
        <v>8</v>
      </c>
      <c r="J1892" s="99">
        <f t="shared" si="1527"/>
        <v>7.296875</v>
      </c>
      <c r="K1892" s="100">
        <f t="shared" si="1528"/>
        <v>2720</v>
      </c>
      <c r="L1892" s="100">
        <f t="shared" si="1529"/>
        <v>1360</v>
      </c>
      <c r="M1892" s="100">
        <v>1401</v>
      </c>
      <c r="N1892" s="100">
        <f t="shared" si="1530"/>
        <v>103.01470588235293</v>
      </c>
      <c r="O1892" s="100">
        <f t="shared" si="1531"/>
        <v>8.5</v>
      </c>
      <c r="P1892" s="100">
        <f t="shared" si="1532"/>
        <v>329.64705882352939</v>
      </c>
      <c r="Q1892" s="15"/>
      <c r="R1892" s="15"/>
      <c r="S1892" s="15"/>
      <c r="T1892" s="15"/>
      <c r="U1892" s="15"/>
      <c r="V1892" s="15"/>
      <c r="W1892" s="1036"/>
      <c r="X1892" s="15"/>
      <c r="Y1892" s="15"/>
      <c r="Z1892" s="15"/>
      <c r="AA1892" s="15"/>
      <c r="AB1892" s="1269"/>
      <c r="AC1892" s="15"/>
      <c r="AD1892" s="15"/>
      <c r="AE1892" s="1796"/>
      <c r="AF1892" s="2406"/>
    </row>
    <row r="1893" spans="1:32" ht="15" customHeight="1" x14ac:dyDescent="0.25">
      <c r="A1893" s="70">
        <v>1</v>
      </c>
      <c r="B1893" s="70">
        <v>1</v>
      </c>
      <c r="C1893" s="664" t="s">
        <v>7</v>
      </c>
      <c r="D1893" s="664"/>
      <c r="E1893" s="2250">
        <f>SUM(E1884:E1892)</f>
        <v>3219</v>
      </c>
      <c r="F1893" s="665">
        <f>SUM(F1884:F1892)</f>
        <v>1610</v>
      </c>
      <c r="G1893" s="665">
        <f>SUM(G1884:G1892)</f>
        <v>1850</v>
      </c>
      <c r="H1893" s="665">
        <f t="shared" si="1526"/>
        <v>114.90683229813665</v>
      </c>
      <c r="I1893" s="666">
        <f>IF(E1893=0,0,K1893/E1893)</f>
        <v>8.6968002485243865</v>
      </c>
      <c r="J1893" s="104">
        <f t="shared" si="1527"/>
        <v>7.5497297297297301</v>
      </c>
      <c r="K1893" s="665">
        <f>SUM(K1884:K1892)</f>
        <v>27995</v>
      </c>
      <c r="L1893" s="665">
        <f>SUM(L1884:L1892)</f>
        <v>13998</v>
      </c>
      <c r="M1893" s="2780">
        <f>SUM(M1884:M1892)</f>
        <v>13967</v>
      </c>
      <c r="N1893" s="179">
        <f t="shared" si="1530"/>
        <v>99.778539791398771</v>
      </c>
      <c r="O1893" s="274">
        <f>SUM(O1884:O1892)</f>
        <v>84.965119825708058</v>
      </c>
      <c r="P1893" s="179">
        <f t="shared" si="1532"/>
        <v>328.77020661304306</v>
      </c>
      <c r="Q1893" s="17">
        <v>94361.887018000009</v>
      </c>
      <c r="R1893" s="17">
        <v>94361.887018000009</v>
      </c>
      <c r="S1893" s="17">
        <v>94361.887018000009</v>
      </c>
      <c r="T1893" s="17">
        <v>94361.887018000009</v>
      </c>
      <c r="U1893" s="17">
        <v>94361.887018000009</v>
      </c>
      <c r="V1893" s="17">
        <v>94361.887018000009</v>
      </c>
      <c r="W1893" s="1037">
        <f>Q1893/12*$C$4+(R1893-Q1893)/11*5+(S1893-R1893)/10*4+(T1893-S1893)/9*3+(U1893-T1893)/8*2+(V1893-U1893)/7*1</f>
        <v>47180.943509000004</v>
      </c>
      <c r="X1893" s="17">
        <f>AB1893-AA1893-Y1893</f>
        <v>51778.188899999994</v>
      </c>
      <c r="Y1893" s="17">
        <v>-53.041350000000001</v>
      </c>
      <c r="Z1893" s="17">
        <f>X1893-W1893</f>
        <v>4597.2453909999895</v>
      </c>
      <c r="AA1893" s="17">
        <v>-2591.6344499999996</v>
      </c>
      <c r="AB1893" s="1244">
        <v>49133.513099999996</v>
      </c>
      <c r="AC1893" s="17">
        <v>32</v>
      </c>
      <c r="AD1893" s="17">
        <v>540956.35</v>
      </c>
      <c r="AE1893" s="1797">
        <f>AD1893/1000</f>
        <v>540.95634999999993</v>
      </c>
      <c r="AF1893" s="2406"/>
    </row>
    <row r="1894" spans="1:32" ht="16.5" customHeight="1" x14ac:dyDescent="0.25">
      <c r="A1894" s="70">
        <v>1</v>
      </c>
      <c r="B1894" s="70">
        <v>1</v>
      </c>
      <c r="C1894" s="667" t="s">
        <v>14</v>
      </c>
      <c r="D1894" s="668"/>
      <c r="E1894" s="2251"/>
      <c r="F1894" s="669"/>
      <c r="G1894" s="669"/>
      <c r="H1894" s="669"/>
      <c r="I1894" s="670"/>
      <c r="J1894" s="670"/>
      <c r="K1894" s="669"/>
      <c r="L1894" s="669"/>
      <c r="M1894" s="669"/>
      <c r="N1894" s="669"/>
      <c r="O1894" s="669"/>
      <c r="P1894" s="669"/>
      <c r="Q1894" s="13"/>
      <c r="R1894" s="13"/>
      <c r="S1894" s="13"/>
      <c r="T1894" s="13"/>
      <c r="U1894" s="13"/>
      <c r="V1894" s="13"/>
      <c r="W1894" s="1038"/>
      <c r="X1894" s="13"/>
      <c r="Y1894" s="13"/>
      <c r="Z1894" s="13"/>
      <c r="AA1894" s="13"/>
      <c r="AB1894" s="1252"/>
      <c r="AC1894" s="13"/>
      <c r="AD1894" s="13"/>
      <c r="AE1894" s="1798"/>
      <c r="AF1894" s="2406"/>
    </row>
    <row r="1895" spans="1:32" ht="15" customHeight="1" x14ac:dyDescent="0.25">
      <c r="A1895" s="70">
        <v>1</v>
      </c>
      <c r="B1895" s="70">
        <v>1</v>
      </c>
      <c r="C1895" s="507" t="s">
        <v>302</v>
      </c>
      <c r="D1895" s="520"/>
      <c r="E1895" s="2207"/>
      <c r="F1895" s="116"/>
      <c r="G1895" s="116"/>
      <c r="H1895" s="116"/>
      <c r="I1895" s="363"/>
      <c r="J1895" s="363"/>
      <c r="K1895" s="365"/>
      <c r="L1895" s="365"/>
      <c r="M1895" s="365"/>
      <c r="N1895" s="365"/>
      <c r="O1895" s="365"/>
      <c r="P1895" s="365"/>
      <c r="Q1895" s="8"/>
      <c r="R1895" s="8"/>
      <c r="S1895" s="8"/>
      <c r="T1895" s="8"/>
      <c r="U1895" s="8"/>
      <c r="V1895" s="8"/>
      <c r="W1895" s="1035"/>
      <c r="X1895" s="8"/>
      <c r="Y1895" s="8"/>
      <c r="Z1895" s="8"/>
      <c r="AA1895" s="8"/>
      <c r="AB1895" s="1152"/>
      <c r="AC1895" s="8"/>
      <c r="AD1895" s="8"/>
      <c r="AE1895" s="1795"/>
      <c r="AF1895" s="2406"/>
    </row>
    <row r="1896" spans="1:32" ht="15" customHeight="1" x14ac:dyDescent="0.25">
      <c r="A1896" s="70">
        <v>1</v>
      </c>
      <c r="B1896" s="70">
        <v>1</v>
      </c>
      <c r="C1896" s="407" t="s">
        <v>198</v>
      </c>
      <c r="D1896" s="407"/>
      <c r="E1896" s="711">
        <f t="shared" ref="E1896:F1896" si="1533">E1898+E1899+E1900+E1901+E1897/2.7</f>
        <v>10880.740740740741</v>
      </c>
      <c r="F1896" s="440">
        <f t="shared" si="1533"/>
        <v>5440.5555555555557</v>
      </c>
      <c r="G1896" s="440">
        <f>G1898+G1899+G1900+G1901+G1897/2.7</f>
        <v>7102.9666666666662</v>
      </c>
      <c r="H1896" s="440">
        <f>G1896/F1896*100</f>
        <v>130.5559072807107</v>
      </c>
      <c r="I1896" s="125"/>
      <c r="J1896" s="125"/>
      <c r="K1896" s="464"/>
      <c r="L1896" s="464"/>
      <c r="M1896" s="464"/>
      <c r="N1896" s="464"/>
      <c r="O1896" s="464"/>
      <c r="P1896" s="464"/>
      <c r="Q1896" s="8"/>
      <c r="R1896" s="8"/>
      <c r="S1896" s="8"/>
      <c r="T1896" s="8"/>
      <c r="U1896" s="8"/>
      <c r="V1896" s="8"/>
      <c r="W1896" s="1035"/>
      <c r="X1896" s="8"/>
      <c r="Y1896" s="8"/>
      <c r="Z1896" s="8"/>
      <c r="AA1896" s="8"/>
      <c r="AB1896" s="1152"/>
      <c r="AC1896" s="8">
        <f>AC1897+AC1898+AC1899+AC1900+AC1901</f>
        <v>55</v>
      </c>
      <c r="AD1896" s="8">
        <f>AD1897+AD1898+AD1899+AD1900+AD1901</f>
        <v>49446.649999999994</v>
      </c>
      <c r="AE1896" s="8">
        <f>AE1897+AE1898+AE1899+AE1900+AE1901</f>
        <v>49.446649999999991</v>
      </c>
      <c r="AF1896" s="2406"/>
    </row>
    <row r="1897" spans="1:32" ht="15" customHeight="1" x14ac:dyDescent="0.25">
      <c r="B1897" s="70">
        <v>1</v>
      </c>
      <c r="C1897" s="407" t="s">
        <v>469</v>
      </c>
      <c r="D1897" s="407"/>
      <c r="E1897" s="711">
        <v>1217</v>
      </c>
      <c r="F1897" s="440">
        <f t="shared" ref="F1897:F1920" si="1534">ROUND(E1897/12*$C$4,0)</f>
        <v>609</v>
      </c>
      <c r="G1897" s="440">
        <v>712.70999999999992</v>
      </c>
      <c r="H1897" s="440">
        <f>G1897/F1897*100</f>
        <v>117.02955665024631</v>
      </c>
      <c r="I1897" s="125"/>
      <c r="J1897" s="125"/>
      <c r="K1897" s="464"/>
      <c r="L1897" s="464"/>
      <c r="M1897" s="464"/>
      <c r="N1897" s="464"/>
      <c r="O1897" s="464"/>
      <c r="P1897" s="464"/>
      <c r="Q1897" s="8"/>
      <c r="R1897" s="8"/>
      <c r="S1897" s="8"/>
      <c r="T1897" s="8"/>
      <c r="U1897" s="8"/>
      <c r="V1897" s="8"/>
      <c r="W1897" s="1035"/>
      <c r="X1897" s="8"/>
      <c r="Y1897" s="8"/>
      <c r="Z1897" s="8"/>
      <c r="AA1897" s="8"/>
      <c r="AB1897" s="1152"/>
      <c r="AC1897" s="8"/>
      <c r="AD1897" s="8"/>
      <c r="AE1897" s="1795"/>
      <c r="AF1897" s="2406"/>
    </row>
    <row r="1898" spans="1:32" ht="33.75" customHeight="1" x14ac:dyDescent="0.25">
      <c r="A1898" s="70">
        <v>1</v>
      </c>
      <c r="B1898" s="70">
        <v>1</v>
      </c>
      <c r="C1898" s="407" t="s">
        <v>303</v>
      </c>
      <c r="D1898" s="407"/>
      <c r="E1898" s="711"/>
      <c r="F1898" s="92">
        <f t="shared" si="1534"/>
        <v>0</v>
      </c>
      <c r="G1898" s="440"/>
      <c r="H1898" s="440"/>
      <c r="I1898" s="125"/>
      <c r="J1898" s="125"/>
      <c r="K1898" s="464"/>
      <c r="L1898" s="464"/>
      <c r="M1898" s="464"/>
      <c r="N1898" s="464"/>
      <c r="O1898" s="464"/>
      <c r="P1898" s="464"/>
      <c r="Q1898" s="8"/>
      <c r="R1898" s="8"/>
      <c r="S1898" s="8"/>
      <c r="T1898" s="8"/>
      <c r="U1898" s="8"/>
      <c r="V1898" s="8"/>
      <c r="W1898" s="1035"/>
      <c r="X1898" s="8"/>
      <c r="Y1898" s="8"/>
      <c r="Z1898" s="8"/>
      <c r="AA1898" s="8"/>
      <c r="AB1898" s="1152"/>
      <c r="AC1898" s="8"/>
      <c r="AD1898" s="8"/>
      <c r="AE1898" s="1795"/>
      <c r="AF1898" s="2406"/>
    </row>
    <row r="1899" spans="1:32" ht="35.25" customHeight="1" x14ac:dyDescent="0.25">
      <c r="A1899" s="70">
        <v>1</v>
      </c>
      <c r="B1899" s="70">
        <v>1</v>
      </c>
      <c r="C1899" s="407" t="s">
        <v>304</v>
      </c>
      <c r="D1899" s="407"/>
      <c r="E1899" s="711">
        <v>1250</v>
      </c>
      <c r="F1899" s="92">
        <f t="shared" si="1534"/>
        <v>625</v>
      </c>
      <c r="G1899" s="440">
        <v>763</v>
      </c>
      <c r="H1899" s="440">
        <f t="shared" ref="H1899:H1906" si="1535">G1899/F1899*100</f>
        <v>122.08000000000001</v>
      </c>
      <c r="I1899" s="125"/>
      <c r="J1899" s="125"/>
      <c r="K1899" s="464"/>
      <c r="L1899" s="464"/>
      <c r="M1899" s="464"/>
      <c r="N1899" s="464"/>
      <c r="O1899" s="464"/>
      <c r="P1899" s="464"/>
      <c r="Q1899" s="8"/>
      <c r="R1899" s="8"/>
      <c r="S1899" s="8"/>
      <c r="T1899" s="8"/>
      <c r="U1899" s="8"/>
      <c r="V1899" s="8"/>
      <c r="W1899" s="1035"/>
      <c r="X1899" s="8"/>
      <c r="Y1899" s="8"/>
      <c r="Z1899" s="8"/>
      <c r="AA1899" s="8"/>
      <c r="AB1899" s="1152"/>
      <c r="AC1899" s="8">
        <v>11</v>
      </c>
      <c r="AD1899" s="8">
        <v>9889.3299999999981</v>
      </c>
      <c r="AE1899" s="1795">
        <f>AD1899/1000</f>
        <v>9.8893299999999975</v>
      </c>
      <c r="AF1899" s="2406"/>
    </row>
    <row r="1900" spans="1:32" ht="15" customHeight="1" x14ac:dyDescent="0.25">
      <c r="A1900" s="70">
        <v>1</v>
      </c>
      <c r="B1900" s="70">
        <v>1</v>
      </c>
      <c r="C1900" s="407" t="s">
        <v>305</v>
      </c>
      <c r="D1900" s="407"/>
      <c r="E1900" s="711">
        <v>180</v>
      </c>
      <c r="F1900" s="92">
        <f t="shared" si="1534"/>
        <v>90</v>
      </c>
      <c r="G1900" s="440">
        <v>58</v>
      </c>
      <c r="H1900" s="440">
        <f t="shared" si="1535"/>
        <v>64.444444444444443</v>
      </c>
      <c r="I1900" s="125"/>
      <c r="J1900" s="125"/>
      <c r="K1900" s="464"/>
      <c r="L1900" s="464"/>
      <c r="M1900" s="464"/>
      <c r="N1900" s="464"/>
      <c r="O1900" s="464"/>
      <c r="P1900" s="464"/>
      <c r="Q1900" s="8"/>
      <c r="R1900" s="8"/>
      <c r="S1900" s="8"/>
      <c r="T1900" s="8"/>
      <c r="U1900" s="8"/>
      <c r="V1900" s="8"/>
      <c r="W1900" s="1035"/>
      <c r="X1900" s="8"/>
      <c r="Y1900" s="8"/>
      <c r="Z1900" s="8"/>
      <c r="AA1900" s="8"/>
      <c r="AB1900" s="1152"/>
      <c r="AC1900" s="8"/>
      <c r="AD1900" s="8"/>
      <c r="AE1900" s="1795">
        <f t="shared" ref="AE1900:AE1901" si="1536">AD1900/1000</f>
        <v>0</v>
      </c>
      <c r="AF1900" s="2406"/>
    </row>
    <row r="1901" spans="1:32" ht="15" customHeight="1" x14ac:dyDescent="0.25">
      <c r="A1901" s="70">
        <v>1</v>
      </c>
      <c r="B1901" s="70">
        <v>1</v>
      </c>
      <c r="C1901" s="407" t="s">
        <v>306</v>
      </c>
      <c r="D1901" s="407"/>
      <c r="E1901" s="711">
        <v>9000</v>
      </c>
      <c r="F1901" s="92">
        <f t="shared" si="1534"/>
        <v>4500</v>
      </c>
      <c r="G1901" s="440">
        <v>6018</v>
      </c>
      <c r="H1901" s="440">
        <f t="shared" si="1535"/>
        <v>133.73333333333332</v>
      </c>
      <c r="I1901" s="125"/>
      <c r="J1901" s="125"/>
      <c r="K1901" s="464"/>
      <c r="L1901" s="464"/>
      <c r="M1901" s="464"/>
      <c r="N1901" s="464"/>
      <c r="O1901" s="464"/>
      <c r="P1901" s="464"/>
      <c r="Q1901" s="8"/>
      <c r="R1901" s="8"/>
      <c r="S1901" s="8"/>
      <c r="T1901" s="8"/>
      <c r="U1901" s="8"/>
      <c r="V1901" s="8"/>
      <c r="W1901" s="1035"/>
      <c r="X1901" s="8"/>
      <c r="Y1901" s="8"/>
      <c r="Z1901" s="8"/>
      <c r="AA1901" s="8"/>
      <c r="AB1901" s="1152"/>
      <c r="AC1901" s="8">
        <v>44</v>
      </c>
      <c r="AD1901" s="8">
        <v>39557.32</v>
      </c>
      <c r="AE1901" s="1795">
        <f t="shared" si="1536"/>
        <v>39.557319999999997</v>
      </c>
      <c r="AF1901" s="2406"/>
    </row>
    <row r="1902" spans="1:32" ht="51.75" customHeight="1" x14ac:dyDescent="0.25">
      <c r="C1902" s="407" t="s">
        <v>552</v>
      </c>
      <c r="D1902" s="407"/>
      <c r="E1902" s="711">
        <v>1206</v>
      </c>
      <c r="F1902" s="92">
        <f>E1902/7*($C$4-5)</f>
        <v>172.28571428571428</v>
      </c>
      <c r="G1902" s="440">
        <v>0</v>
      </c>
      <c r="H1902" s="440">
        <f t="shared" si="1535"/>
        <v>0</v>
      </c>
      <c r="I1902" s="125"/>
      <c r="J1902" s="125"/>
      <c r="K1902" s="464"/>
      <c r="L1902" s="464"/>
      <c r="M1902" s="464"/>
      <c r="N1902" s="464"/>
      <c r="O1902" s="464"/>
      <c r="P1902" s="464"/>
      <c r="Q1902" s="8"/>
      <c r="R1902" s="8"/>
      <c r="S1902" s="8"/>
      <c r="T1902" s="8"/>
      <c r="U1902" s="8"/>
      <c r="V1902" s="8"/>
      <c r="W1902" s="1035"/>
      <c r="X1902" s="8"/>
      <c r="Y1902" s="8"/>
      <c r="Z1902" s="8"/>
      <c r="AA1902" s="8"/>
      <c r="AB1902" s="1152"/>
      <c r="AC1902" s="8"/>
      <c r="AD1902" s="8"/>
      <c r="AE1902" s="1795"/>
      <c r="AF1902" s="2406"/>
    </row>
    <row r="1903" spans="1:32" ht="15" customHeight="1" x14ac:dyDescent="0.25">
      <c r="A1903" s="70">
        <v>1</v>
      </c>
      <c r="B1903" s="70">
        <v>1</v>
      </c>
      <c r="C1903" s="407" t="s">
        <v>157</v>
      </c>
      <c r="D1903" s="407"/>
      <c r="E1903" s="711">
        <f>E1904+E1905/8.5</f>
        <v>30564.411764705881</v>
      </c>
      <c r="F1903" s="92">
        <f t="shared" ref="F1903:G1903" si="1537">F1904+F1905/8.5</f>
        <v>15282.764705882353</v>
      </c>
      <c r="G1903" s="440">
        <f t="shared" si="1537"/>
        <v>11536.068235294118</v>
      </c>
      <c r="H1903" s="440">
        <f t="shared" si="1535"/>
        <v>75.484170942276378</v>
      </c>
      <c r="I1903" s="125"/>
      <c r="J1903" s="125"/>
      <c r="K1903" s="464"/>
      <c r="L1903" s="464"/>
      <c r="M1903" s="464"/>
      <c r="N1903" s="464"/>
      <c r="O1903" s="464"/>
      <c r="P1903" s="464"/>
      <c r="Q1903" s="8"/>
      <c r="R1903" s="8"/>
      <c r="S1903" s="8"/>
      <c r="T1903" s="8"/>
      <c r="U1903" s="8"/>
      <c r="V1903" s="8"/>
      <c r="W1903" s="1035"/>
      <c r="X1903" s="8"/>
      <c r="Y1903" s="8"/>
      <c r="Z1903" s="8"/>
      <c r="AA1903" s="8"/>
      <c r="AB1903" s="1152"/>
      <c r="AC1903" s="8">
        <f>AC1904+AC1905/8.5</f>
        <v>319.98588235294119</v>
      </c>
      <c r="AD1903" s="8">
        <f>AD1904+AD1905</f>
        <v>919489.42000000016</v>
      </c>
      <c r="AE1903" s="8">
        <f>AE1904+AE1905</f>
        <v>919.48942000000011</v>
      </c>
      <c r="AF1903" s="2406"/>
    </row>
    <row r="1904" spans="1:32" ht="15" customHeight="1" x14ac:dyDescent="0.25">
      <c r="B1904" s="70">
        <v>1</v>
      </c>
      <c r="C1904" s="407" t="s">
        <v>449</v>
      </c>
      <c r="D1904" s="407"/>
      <c r="E1904" s="711">
        <v>28357</v>
      </c>
      <c r="F1904" s="92">
        <f t="shared" si="1534"/>
        <v>14179</v>
      </c>
      <c r="G1904" s="440">
        <v>10406</v>
      </c>
      <c r="H1904" s="440">
        <f t="shared" si="1535"/>
        <v>73.390224980605126</v>
      </c>
      <c r="I1904" s="125"/>
      <c r="J1904" s="125"/>
      <c r="K1904" s="464"/>
      <c r="L1904" s="464"/>
      <c r="M1904" s="464"/>
      <c r="N1904" s="464"/>
      <c r="O1904" s="464"/>
      <c r="P1904" s="464"/>
      <c r="Q1904" s="8"/>
      <c r="R1904" s="8"/>
      <c r="S1904" s="8"/>
      <c r="T1904" s="8"/>
      <c r="U1904" s="8"/>
      <c r="V1904" s="8"/>
      <c r="W1904" s="1035"/>
      <c r="X1904" s="8"/>
      <c r="Y1904" s="8"/>
      <c r="Z1904" s="8"/>
      <c r="AA1904" s="8"/>
      <c r="AB1904" s="1152"/>
      <c r="AC1904" s="8">
        <v>314</v>
      </c>
      <c r="AD1904" s="8">
        <v>909514.03000000014</v>
      </c>
      <c r="AE1904" s="1795">
        <f t="shared" ref="AE1904:AE1905" si="1538">AD1904/1000</f>
        <v>909.51403000000016</v>
      </c>
      <c r="AF1904" s="2406"/>
    </row>
    <row r="1905" spans="1:32" s="96" customFormat="1" ht="32.25" customHeight="1" x14ac:dyDescent="0.25">
      <c r="A1905" s="70">
        <v>1</v>
      </c>
      <c r="B1905" s="70">
        <v>1</v>
      </c>
      <c r="C1905" s="407" t="s">
        <v>453</v>
      </c>
      <c r="D1905" s="407"/>
      <c r="E1905" s="711">
        <v>18763</v>
      </c>
      <c r="F1905" s="92">
        <f t="shared" si="1534"/>
        <v>9382</v>
      </c>
      <c r="G1905" s="440">
        <v>9605.58</v>
      </c>
      <c r="H1905" s="440">
        <f t="shared" si="1535"/>
        <v>102.38307397143467</v>
      </c>
      <c r="I1905" s="125"/>
      <c r="J1905" s="125"/>
      <c r="K1905" s="464"/>
      <c r="L1905" s="464"/>
      <c r="M1905" s="464"/>
      <c r="N1905" s="464"/>
      <c r="O1905" s="464"/>
      <c r="P1905" s="464"/>
      <c r="Q1905" s="8"/>
      <c r="R1905" s="8"/>
      <c r="S1905" s="8"/>
      <c r="T1905" s="8"/>
      <c r="U1905" s="8"/>
      <c r="V1905" s="8"/>
      <c r="W1905" s="1035"/>
      <c r="X1905" s="8"/>
      <c r="Y1905" s="8"/>
      <c r="Z1905" s="8"/>
      <c r="AA1905" s="8"/>
      <c r="AB1905" s="1152"/>
      <c r="AC1905" s="8">
        <v>50.88</v>
      </c>
      <c r="AD1905" s="8">
        <v>9975.3900000000012</v>
      </c>
      <c r="AE1905" s="1795">
        <f t="shared" si="1538"/>
        <v>9.9753900000000009</v>
      </c>
      <c r="AF1905" s="2406"/>
    </row>
    <row r="1906" spans="1:32" ht="29.25" customHeight="1" x14ac:dyDescent="0.25">
      <c r="A1906" s="70">
        <v>1</v>
      </c>
      <c r="B1906" s="70">
        <v>1</v>
      </c>
      <c r="C1906" s="508" t="s">
        <v>168</v>
      </c>
      <c r="D1906" s="508"/>
      <c r="E1906" s="712">
        <f>E1896+E1904*3.2+E1905/3.9</f>
        <v>106434.16638176639</v>
      </c>
      <c r="F1906" s="388">
        <f t="shared" ref="F1906:G1906" si="1539">F1896+F1904*3.2+F1905/3.9</f>
        <v>53218.996581196581</v>
      </c>
      <c r="G1906" s="388">
        <f t="shared" si="1539"/>
        <v>42865.135897435903</v>
      </c>
      <c r="H1906" s="440">
        <f t="shared" si="1535"/>
        <v>80.544802892020471</v>
      </c>
      <c r="I1906" s="125"/>
      <c r="J1906" s="125"/>
      <c r="K1906" s="464"/>
      <c r="L1906" s="464"/>
      <c r="M1906" s="464"/>
      <c r="N1906" s="464"/>
      <c r="O1906" s="464"/>
      <c r="P1906" s="464"/>
      <c r="Q1906" s="8">
        <v>68137.690400000007</v>
      </c>
      <c r="R1906" s="8">
        <v>68137.690400000007</v>
      </c>
      <c r="S1906" s="8">
        <v>68137.690400000007</v>
      </c>
      <c r="T1906" s="8">
        <v>68137.690400000007</v>
      </c>
      <c r="U1906" s="8">
        <v>68137.690400000007</v>
      </c>
      <c r="V1906" s="8">
        <v>68137.690400000007</v>
      </c>
      <c r="W1906" s="1697">
        <f>Q1906/12*$C$4+(R1906-Q1906)/11*5+(S1906-R1906)/10*4+(T1906-S1906)/9*3+(U1906-T1906)/8*2+(V1906-U1906)/7*1</f>
        <v>34068.845200000003</v>
      </c>
      <c r="X1906" s="8">
        <f>AB1906-AA1906</f>
        <v>33336.365040000004</v>
      </c>
      <c r="Y1906" s="8"/>
      <c r="Z1906" s="8">
        <f>X1906-W1906</f>
        <v>-732.48015999999916</v>
      </c>
      <c r="AA1906" s="8">
        <v>-206.27134000000001</v>
      </c>
      <c r="AB1906" s="1152">
        <v>33130.093700000005</v>
      </c>
      <c r="AC1906" s="712">
        <f>AC1896+AC1904*3.2+AC1905/3.9</f>
        <v>1072.846153846154</v>
      </c>
      <c r="AD1906" s="8">
        <f>AD1903+AD1896</f>
        <v>968936.07000000018</v>
      </c>
      <c r="AE1906" s="8">
        <f>AE1903+AE1896</f>
        <v>968.93607000000009</v>
      </c>
      <c r="AF1906" s="2406"/>
    </row>
    <row r="1907" spans="1:32" ht="15" customHeight="1" x14ac:dyDescent="0.25">
      <c r="A1907" s="70">
        <v>1</v>
      </c>
      <c r="B1907" s="70">
        <v>1</v>
      </c>
      <c r="C1907" s="483" t="s">
        <v>307</v>
      </c>
      <c r="D1907" s="407"/>
      <c r="E1907" s="711"/>
      <c r="F1907" s="92"/>
      <c r="G1907" s="440"/>
      <c r="H1907" s="440"/>
      <c r="I1907" s="125"/>
      <c r="J1907" s="125"/>
      <c r="K1907" s="464"/>
      <c r="L1907" s="464"/>
      <c r="M1907" s="464"/>
      <c r="N1907" s="464"/>
      <c r="O1907" s="464"/>
      <c r="P1907" s="464"/>
      <c r="Q1907" s="8"/>
      <c r="R1907" s="8"/>
      <c r="S1907" s="8"/>
      <c r="T1907" s="8"/>
      <c r="U1907" s="8"/>
      <c r="V1907" s="8"/>
      <c r="W1907" s="1035"/>
      <c r="X1907" s="8"/>
      <c r="Y1907" s="8"/>
      <c r="Z1907" s="8"/>
      <c r="AA1907" s="8"/>
      <c r="AB1907" s="1152"/>
      <c r="AC1907" s="8"/>
      <c r="AD1907" s="8"/>
      <c r="AE1907" s="1795"/>
      <c r="AF1907" s="2406"/>
    </row>
    <row r="1908" spans="1:32" ht="15" customHeight="1" x14ac:dyDescent="0.25">
      <c r="A1908" s="70">
        <v>1</v>
      </c>
      <c r="B1908" s="70">
        <v>1</v>
      </c>
      <c r="C1908" s="407" t="s">
        <v>198</v>
      </c>
      <c r="D1908" s="407"/>
      <c r="E1908" s="711">
        <f>SUM(E1910,E1915)</f>
        <v>27392</v>
      </c>
      <c r="F1908" s="440">
        <f>SUM(F1910,F1915)</f>
        <v>13697</v>
      </c>
      <c r="G1908" s="440">
        <f>SUM(G1910,G1915)</f>
        <v>3897</v>
      </c>
      <c r="H1908" s="440">
        <f>G1908/F1908*100</f>
        <v>28.45148572680149</v>
      </c>
      <c r="I1908" s="125"/>
      <c r="J1908" s="125"/>
      <c r="K1908" s="464"/>
      <c r="L1908" s="464"/>
      <c r="M1908" s="464"/>
      <c r="N1908" s="464"/>
      <c r="O1908" s="464"/>
      <c r="P1908" s="464"/>
      <c r="Q1908" s="8"/>
      <c r="R1908" s="8"/>
      <c r="S1908" s="8"/>
      <c r="T1908" s="8"/>
      <c r="U1908" s="8"/>
      <c r="V1908" s="8"/>
      <c r="W1908" s="1035"/>
      <c r="X1908" s="8"/>
      <c r="Y1908" s="8"/>
      <c r="Z1908" s="8"/>
      <c r="AA1908" s="8"/>
      <c r="AB1908" s="1152"/>
      <c r="AC1908" s="8">
        <f>AC1909+AC1910+AC1915</f>
        <v>0</v>
      </c>
      <c r="AD1908" s="8">
        <f t="shared" ref="AD1908:AE1908" si="1540">AD1909+AD1910+AD1915</f>
        <v>0</v>
      </c>
      <c r="AE1908" s="8">
        <f t="shared" si="1540"/>
        <v>0</v>
      </c>
      <c r="AF1908" s="2406"/>
    </row>
    <row r="1909" spans="1:32" ht="30.75" customHeight="1" x14ac:dyDescent="0.25">
      <c r="A1909" s="70">
        <v>1</v>
      </c>
      <c r="B1909" s="70">
        <v>1</v>
      </c>
      <c r="C1909" s="407" t="s">
        <v>303</v>
      </c>
      <c r="D1909" s="407"/>
      <c r="E1909" s="711"/>
      <c r="F1909" s="92"/>
      <c r="G1909" s="440"/>
      <c r="H1909" s="440"/>
      <c r="I1909" s="125"/>
      <c r="J1909" s="125"/>
      <c r="K1909" s="464"/>
      <c r="L1909" s="464"/>
      <c r="M1909" s="464"/>
      <c r="N1909" s="464"/>
      <c r="O1909" s="464"/>
      <c r="P1909" s="464"/>
      <c r="Q1909" s="8"/>
      <c r="R1909" s="8"/>
      <c r="S1909" s="8"/>
      <c r="T1909" s="8"/>
      <c r="U1909" s="8"/>
      <c r="V1909" s="8"/>
      <c r="W1909" s="1035"/>
      <c r="X1909" s="8"/>
      <c r="Y1909" s="8"/>
      <c r="Z1909" s="8"/>
      <c r="AA1909" s="8"/>
      <c r="AB1909" s="1152"/>
      <c r="AC1909" s="8"/>
      <c r="AD1909" s="8"/>
      <c r="AE1909" s="1795"/>
      <c r="AF1909" s="2406"/>
    </row>
    <row r="1910" spans="1:32" ht="31.5" customHeight="1" x14ac:dyDescent="0.25">
      <c r="A1910" s="70">
        <v>1</v>
      </c>
      <c r="B1910" s="70">
        <v>1</v>
      </c>
      <c r="C1910" s="407" t="s">
        <v>308</v>
      </c>
      <c r="D1910" s="407"/>
      <c r="E1910" s="711">
        <f>SUM(E1911:E1914)</f>
        <v>5002</v>
      </c>
      <c r="F1910" s="440">
        <f>SUM(F1911:F1914)</f>
        <v>2502</v>
      </c>
      <c r="G1910" s="440">
        <f>SUM(G1911:G1914)</f>
        <v>2992</v>
      </c>
      <c r="H1910" s="440">
        <f t="shared" ref="H1910:H1919" si="1541">G1910/F1910*100</f>
        <v>119.58433253397283</v>
      </c>
      <c r="I1910" s="125"/>
      <c r="J1910" s="125"/>
      <c r="K1910" s="464"/>
      <c r="L1910" s="464"/>
      <c r="M1910" s="464"/>
      <c r="N1910" s="464"/>
      <c r="O1910" s="464"/>
      <c r="P1910" s="464"/>
      <c r="Q1910" s="8"/>
      <c r="R1910" s="8"/>
      <c r="S1910" s="8"/>
      <c r="T1910" s="8"/>
      <c r="U1910" s="8"/>
      <c r="V1910" s="8"/>
      <c r="W1910" s="1035"/>
      <c r="X1910" s="8"/>
      <c r="Y1910" s="8"/>
      <c r="Z1910" s="8"/>
      <c r="AA1910" s="8"/>
      <c r="AB1910" s="1152"/>
      <c r="AC1910" s="8">
        <f>AC1911+AC1912</f>
        <v>0</v>
      </c>
      <c r="AD1910" s="8">
        <f t="shared" ref="AD1910:AE1910" si="1542">AD1911+AD1912</f>
        <v>0</v>
      </c>
      <c r="AE1910" s="8">
        <f t="shared" si="1542"/>
        <v>0</v>
      </c>
      <c r="AF1910" s="2406"/>
    </row>
    <row r="1911" spans="1:32" ht="30" customHeight="1" x14ac:dyDescent="0.25">
      <c r="A1911" s="70">
        <v>1</v>
      </c>
      <c r="B1911" s="70">
        <v>1</v>
      </c>
      <c r="C1911" s="407" t="s">
        <v>309</v>
      </c>
      <c r="D1911" s="407"/>
      <c r="E1911" s="711">
        <v>2121</v>
      </c>
      <c r="F1911" s="92">
        <f t="shared" si="1534"/>
        <v>1061</v>
      </c>
      <c r="G1911" s="440">
        <v>943</v>
      </c>
      <c r="H1911" s="440">
        <f t="shared" si="1541"/>
        <v>88.878416588124409</v>
      </c>
      <c r="I1911" s="125"/>
      <c r="J1911" s="125"/>
      <c r="K1911" s="464"/>
      <c r="L1911" s="464"/>
      <c r="M1911" s="464"/>
      <c r="N1911" s="464"/>
      <c r="O1911" s="464"/>
      <c r="P1911" s="464"/>
      <c r="Q1911" s="8"/>
      <c r="R1911" s="8"/>
      <c r="S1911" s="8"/>
      <c r="T1911" s="8"/>
      <c r="U1911" s="8"/>
      <c r="V1911" s="8"/>
      <c r="W1911" s="1035"/>
      <c r="X1911" s="8"/>
      <c r="Y1911" s="8"/>
      <c r="Z1911" s="8"/>
      <c r="AA1911" s="8"/>
      <c r="AB1911" s="1152"/>
      <c r="AC1911" s="8"/>
      <c r="AD1911" s="8"/>
      <c r="AE1911" s="1795">
        <f>AD1911/1000</f>
        <v>0</v>
      </c>
      <c r="AF1911" s="2406"/>
    </row>
    <row r="1912" spans="1:32" ht="28.5" customHeight="1" x14ac:dyDescent="0.25">
      <c r="A1912" s="70">
        <v>1</v>
      </c>
      <c r="B1912" s="70">
        <v>1</v>
      </c>
      <c r="C1912" s="407" t="s">
        <v>310</v>
      </c>
      <c r="D1912" s="407"/>
      <c r="E1912" s="711">
        <v>636</v>
      </c>
      <c r="F1912" s="92">
        <f t="shared" si="1534"/>
        <v>318</v>
      </c>
      <c r="G1912" s="440">
        <v>239</v>
      </c>
      <c r="H1912" s="440">
        <f t="shared" si="1541"/>
        <v>75.157232704402517</v>
      </c>
      <c r="I1912" s="125"/>
      <c r="J1912" s="125"/>
      <c r="K1912" s="464"/>
      <c r="L1912" s="464"/>
      <c r="M1912" s="464"/>
      <c r="N1912" s="464"/>
      <c r="O1912" s="464"/>
      <c r="P1912" s="464"/>
      <c r="Q1912" s="8"/>
      <c r="R1912" s="8"/>
      <c r="S1912" s="8"/>
      <c r="T1912" s="8"/>
      <c r="U1912" s="8"/>
      <c r="V1912" s="8"/>
      <c r="W1912" s="1035"/>
      <c r="X1912" s="8"/>
      <c r="Y1912" s="8"/>
      <c r="Z1912" s="8"/>
      <c r="AA1912" s="8"/>
      <c r="AB1912" s="1152"/>
      <c r="AC1912" s="8"/>
      <c r="AD1912" s="8"/>
      <c r="AE1912" s="1795"/>
      <c r="AF1912" s="2406"/>
    </row>
    <row r="1913" spans="1:32" ht="50.25" customHeight="1" x14ac:dyDescent="0.25">
      <c r="A1913" s="70">
        <v>1</v>
      </c>
      <c r="B1913" s="70">
        <v>1</v>
      </c>
      <c r="C1913" s="407" t="s">
        <v>354</v>
      </c>
      <c r="D1913" s="407"/>
      <c r="E1913" s="711">
        <v>1440</v>
      </c>
      <c r="F1913" s="92">
        <f t="shared" si="1534"/>
        <v>720</v>
      </c>
      <c r="G1913" s="440">
        <v>909</v>
      </c>
      <c r="H1913" s="440">
        <f t="shared" si="1541"/>
        <v>126.25</v>
      </c>
      <c r="I1913" s="125"/>
      <c r="J1913" s="125"/>
      <c r="K1913" s="464"/>
      <c r="L1913" s="464"/>
      <c r="M1913" s="464"/>
      <c r="N1913" s="464"/>
      <c r="O1913" s="464"/>
      <c r="P1913" s="464"/>
      <c r="Q1913" s="8"/>
      <c r="R1913" s="8"/>
      <c r="S1913" s="8"/>
      <c r="T1913" s="8"/>
      <c r="U1913" s="8"/>
      <c r="V1913" s="8"/>
      <c r="W1913" s="1035"/>
      <c r="X1913" s="8"/>
      <c r="Y1913" s="8"/>
      <c r="Z1913" s="8"/>
      <c r="AA1913" s="8"/>
      <c r="AB1913" s="1152"/>
      <c r="AC1913" s="8"/>
      <c r="AD1913" s="8"/>
      <c r="AE1913" s="1795"/>
      <c r="AF1913" s="2406"/>
    </row>
    <row r="1914" spans="1:32" ht="48" customHeight="1" x14ac:dyDescent="0.25">
      <c r="A1914" s="70">
        <v>1</v>
      </c>
      <c r="B1914" s="70">
        <v>1</v>
      </c>
      <c r="C1914" s="407" t="s">
        <v>355</v>
      </c>
      <c r="D1914" s="407"/>
      <c r="E1914" s="711">
        <v>805</v>
      </c>
      <c r="F1914" s="92">
        <f t="shared" si="1534"/>
        <v>403</v>
      </c>
      <c r="G1914" s="440">
        <v>901</v>
      </c>
      <c r="H1914" s="440">
        <f t="shared" si="1541"/>
        <v>223.57320099255583</v>
      </c>
      <c r="I1914" s="125"/>
      <c r="J1914" s="125"/>
      <c r="K1914" s="464"/>
      <c r="L1914" s="464"/>
      <c r="M1914" s="464"/>
      <c r="N1914" s="464"/>
      <c r="O1914" s="464"/>
      <c r="P1914" s="464"/>
      <c r="Q1914" s="8"/>
      <c r="R1914" s="8"/>
      <c r="S1914" s="8"/>
      <c r="T1914" s="8"/>
      <c r="U1914" s="8"/>
      <c r="V1914" s="8"/>
      <c r="W1914" s="1035"/>
      <c r="X1914" s="8"/>
      <c r="Y1914" s="8"/>
      <c r="Z1914" s="8"/>
      <c r="AA1914" s="8"/>
      <c r="AB1914" s="1152"/>
      <c r="AC1914" s="8"/>
      <c r="AD1914" s="8"/>
      <c r="AE1914" s="1795"/>
      <c r="AF1914" s="2406"/>
    </row>
    <row r="1915" spans="1:32" ht="29.25" customHeight="1" x14ac:dyDescent="0.25">
      <c r="A1915" s="70">
        <v>1</v>
      </c>
      <c r="B1915" s="70">
        <v>1</v>
      </c>
      <c r="C1915" s="407" t="s">
        <v>311</v>
      </c>
      <c r="D1915" s="407"/>
      <c r="E1915" s="711">
        <f>SUM(E1916:E1918)</f>
        <v>22390</v>
      </c>
      <c r="F1915" s="440">
        <f>SUM(F1916:F1918)</f>
        <v>11195</v>
      </c>
      <c r="G1915" s="440">
        <f>SUM(G1916:G1918)</f>
        <v>905</v>
      </c>
      <c r="H1915" s="440">
        <f t="shared" si="1541"/>
        <v>8.0839660562751234</v>
      </c>
      <c r="I1915" s="125"/>
      <c r="J1915" s="125"/>
      <c r="K1915" s="464"/>
      <c r="L1915" s="464"/>
      <c r="M1915" s="464"/>
      <c r="N1915" s="464"/>
      <c r="O1915" s="464"/>
      <c r="P1915" s="464"/>
      <c r="Q1915" s="8"/>
      <c r="R1915" s="8"/>
      <c r="S1915" s="8"/>
      <c r="T1915" s="8"/>
      <c r="U1915" s="8"/>
      <c r="V1915" s="8"/>
      <c r="W1915" s="1035"/>
      <c r="X1915" s="8"/>
      <c r="Y1915" s="8"/>
      <c r="Z1915" s="8"/>
      <c r="AA1915" s="8"/>
      <c r="AB1915" s="1152"/>
      <c r="AC1915" s="8">
        <f>AC1916+AC1918*1.4375</f>
        <v>0</v>
      </c>
      <c r="AD1915" s="8">
        <f>AD1916+AD1918+AD1917</f>
        <v>0</v>
      </c>
      <c r="AE1915" s="8">
        <f>AE1916+AE1918+AE1917</f>
        <v>0</v>
      </c>
      <c r="AF1915" s="2406"/>
    </row>
    <row r="1916" spans="1:32" ht="63" customHeight="1" x14ac:dyDescent="0.25">
      <c r="A1916" s="70">
        <v>1</v>
      </c>
      <c r="B1916" s="70">
        <v>1</v>
      </c>
      <c r="C1916" s="407" t="s">
        <v>312</v>
      </c>
      <c r="D1916" s="407"/>
      <c r="E1916" s="711">
        <v>720</v>
      </c>
      <c r="F1916" s="92">
        <f t="shared" si="1534"/>
        <v>360</v>
      </c>
      <c r="G1916" s="440">
        <v>326</v>
      </c>
      <c r="H1916" s="440">
        <f t="shared" si="1541"/>
        <v>90.555555555555557</v>
      </c>
      <c r="I1916" s="125"/>
      <c r="J1916" s="125"/>
      <c r="K1916" s="464"/>
      <c r="L1916" s="464"/>
      <c r="M1916" s="464"/>
      <c r="N1916" s="464"/>
      <c r="O1916" s="464"/>
      <c r="P1916" s="464"/>
      <c r="Q1916" s="8"/>
      <c r="R1916" s="8"/>
      <c r="S1916" s="8"/>
      <c r="T1916" s="8"/>
      <c r="U1916" s="8"/>
      <c r="V1916" s="8"/>
      <c r="W1916" s="1035"/>
      <c r="X1916" s="8"/>
      <c r="Y1916" s="8"/>
      <c r="Z1916" s="8"/>
      <c r="AA1916" s="8"/>
      <c r="AB1916" s="1152"/>
      <c r="AC1916" s="8"/>
      <c r="AD1916" s="8"/>
      <c r="AE1916" s="8"/>
      <c r="AF1916" s="2406"/>
    </row>
    <row r="1917" spans="1:32" ht="46.5" customHeight="1" x14ac:dyDescent="0.25">
      <c r="A1917" s="70">
        <v>1</v>
      </c>
      <c r="B1917" s="70">
        <v>1</v>
      </c>
      <c r="C1917" s="407" t="s">
        <v>376</v>
      </c>
      <c r="D1917" s="407"/>
      <c r="E1917" s="711">
        <v>18350</v>
      </c>
      <c r="F1917" s="92">
        <f t="shared" si="1534"/>
        <v>9175</v>
      </c>
      <c r="G1917" s="440">
        <v>431</v>
      </c>
      <c r="H1917" s="440">
        <f t="shared" si="1541"/>
        <v>4.6975476839237054</v>
      </c>
      <c r="I1917" s="125"/>
      <c r="J1917" s="125"/>
      <c r="K1917" s="464"/>
      <c r="L1917" s="464"/>
      <c r="M1917" s="464"/>
      <c r="N1917" s="464"/>
      <c r="O1917" s="464"/>
      <c r="P1917" s="464"/>
      <c r="Q1917" s="8"/>
      <c r="R1917" s="8"/>
      <c r="S1917" s="8"/>
      <c r="T1917" s="8"/>
      <c r="U1917" s="8"/>
      <c r="V1917" s="8"/>
      <c r="W1917" s="1035"/>
      <c r="X1917" s="8"/>
      <c r="Y1917" s="8"/>
      <c r="Z1917" s="8"/>
      <c r="AA1917" s="8"/>
      <c r="AB1917" s="1152"/>
      <c r="AC1917" s="8"/>
      <c r="AD1917" s="8"/>
      <c r="AE1917" s="1795"/>
      <c r="AF1917" s="2406"/>
    </row>
    <row r="1918" spans="1:32" ht="51.75" customHeight="1" x14ac:dyDescent="0.25">
      <c r="A1918" s="70">
        <v>1</v>
      </c>
      <c r="B1918" s="70">
        <v>1</v>
      </c>
      <c r="C1918" s="407" t="s">
        <v>322</v>
      </c>
      <c r="D1918" s="407"/>
      <c r="E1918" s="711">
        <v>3320</v>
      </c>
      <c r="F1918" s="92">
        <f t="shared" si="1534"/>
        <v>1660</v>
      </c>
      <c r="G1918" s="440">
        <v>148</v>
      </c>
      <c r="H1918" s="440">
        <f t="shared" si="1541"/>
        <v>8.9156626506024104</v>
      </c>
      <c r="I1918" s="125"/>
      <c r="J1918" s="125"/>
      <c r="K1918" s="464"/>
      <c r="L1918" s="464"/>
      <c r="M1918" s="464"/>
      <c r="N1918" s="464"/>
      <c r="O1918" s="464"/>
      <c r="P1918" s="464"/>
      <c r="Q1918" s="8"/>
      <c r="R1918" s="8"/>
      <c r="S1918" s="8"/>
      <c r="T1918" s="8"/>
      <c r="U1918" s="8"/>
      <c r="V1918" s="8"/>
      <c r="W1918" s="1035"/>
      <c r="X1918" s="8"/>
      <c r="Y1918" s="8"/>
      <c r="Z1918" s="8"/>
      <c r="AA1918" s="8"/>
      <c r="AB1918" s="1152"/>
      <c r="AC1918" s="8"/>
      <c r="AD1918" s="8"/>
      <c r="AE1918" s="1795">
        <f>AD1918/1000</f>
        <v>0</v>
      </c>
      <c r="AF1918" s="2406"/>
    </row>
    <row r="1919" spans="1:32" ht="32.25" customHeight="1" x14ac:dyDescent="0.25">
      <c r="A1919" s="70">
        <v>1</v>
      </c>
      <c r="B1919" s="70">
        <v>1</v>
      </c>
      <c r="C1919" s="407" t="s">
        <v>158</v>
      </c>
      <c r="D1919" s="407"/>
      <c r="E1919" s="711">
        <v>10781</v>
      </c>
      <c r="F1919" s="92">
        <f t="shared" si="1534"/>
        <v>5391</v>
      </c>
      <c r="G1919" s="440">
        <v>5343</v>
      </c>
      <c r="H1919" s="440">
        <f t="shared" si="1541"/>
        <v>99.109627156371729</v>
      </c>
      <c r="I1919" s="125"/>
      <c r="J1919" s="125"/>
      <c r="K1919" s="464"/>
      <c r="L1919" s="464"/>
      <c r="M1919" s="464"/>
      <c r="N1919" s="464"/>
      <c r="O1919" s="464"/>
      <c r="P1919" s="464"/>
      <c r="Q1919" s="8"/>
      <c r="R1919" s="8"/>
      <c r="S1919" s="8"/>
      <c r="T1919" s="8"/>
      <c r="U1919" s="8"/>
      <c r="V1919" s="8"/>
      <c r="W1919" s="1035"/>
      <c r="X1919" s="8"/>
      <c r="Y1919" s="8"/>
      <c r="Z1919" s="8"/>
      <c r="AA1919" s="8"/>
      <c r="AB1919" s="1152"/>
      <c r="AC1919" s="8">
        <v>60</v>
      </c>
      <c r="AD1919" s="8">
        <v>40454.399999999994</v>
      </c>
      <c r="AE1919" s="1795">
        <f>AD1919/1000</f>
        <v>40.454399999999993</v>
      </c>
      <c r="AF1919" s="2406"/>
    </row>
    <row r="1920" spans="1:32" s="238" customFormat="1" ht="30" customHeight="1" x14ac:dyDescent="0.25">
      <c r="A1920" s="70">
        <v>1</v>
      </c>
      <c r="B1920" s="70">
        <v>1</v>
      </c>
      <c r="C1920" s="407" t="s">
        <v>356</v>
      </c>
      <c r="D1920" s="407"/>
      <c r="E1920" s="711"/>
      <c r="F1920" s="92">
        <f t="shared" si="1534"/>
        <v>0</v>
      </c>
      <c r="G1920" s="440"/>
      <c r="H1920" s="440"/>
      <c r="I1920" s="125"/>
      <c r="J1920" s="125"/>
      <c r="K1920" s="464"/>
      <c r="L1920" s="464"/>
      <c r="M1920" s="464"/>
      <c r="N1920" s="464"/>
      <c r="O1920" s="464"/>
      <c r="P1920" s="464"/>
      <c r="Q1920" s="8"/>
      <c r="R1920" s="8"/>
      <c r="S1920" s="8"/>
      <c r="T1920" s="8"/>
      <c r="U1920" s="8"/>
      <c r="V1920" s="8"/>
      <c r="W1920" s="1035"/>
      <c r="X1920" s="8"/>
      <c r="Y1920" s="8"/>
      <c r="Z1920" s="8"/>
      <c r="AA1920" s="8"/>
      <c r="AB1920" s="1152"/>
      <c r="AC1920" s="8"/>
      <c r="AD1920" s="8"/>
      <c r="AE1920" s="1795"/>
      <c r="AF1920" s="2406"/>
    </row>
    <row r="1921" spans="1:32" ht="42" customHeight="1" x14ac:dyDescent="0.25">
      <c r="A1921" s="70">
        <v>1</v>
      </c>
      <c r="B1921" s="70">
        <v>1</v>
      </c>
      <c r="C1921" s="508" t="s">
        <v>165</v>
      </c>
      <c r="D1921" s="508"/>
      <c r="E1921" s="712">
        <f>SUM(E1908+E1919)</f>
        <v>38173</v>
      </c>
      <c r="F1921" s="388">
        <f>SUM(F1908+F1919)</f>
        <v>19088</v>
      </c>
      <c r="G1921" s="388">
        <f>SUM(G1908+G1919)</f>
        <v>9240</v>
      </c>
      <c r="H1921" s="388">
        <f>G1921/F1921*100</f>
        <v>48.407376362112316</v>
      </c>
      <c r="I1921" s="125"/>
      <c r="J1921" s="125"/>
      <c r="K1921" s="464"/>
      <c r="L1921" s="464"/>
      <c r="M1921" s="464"/>
      <c r="N1921" s="464"/>
      <c r="O1921" s="464"/>
      <c r="P1921" s="464"/>
      <c r="Q1921" s="8">
        <v>25551.407170000002</v>
      </c>
      <c r="R1921" s="8">
        <v>25551.407170000002</v>
      </c>
      <c r="S1921" s="8">
        <v>25551.407170000002</v>
      </c>
      <c r="T1921" s="8">
        <v>25551.407170000002</v>
      </c>
      <c r="U1921" s="8">
        <v>25551.407170000002</v>
      </c>
      <c r="V1921" s="8">
        <v>25551.407170000002</v>
      </c>
      <c r="W1921" s="1035">
        <f>Q1921/12*$C$4+(R1921-Q1921)/11*5+(S1921-R1921)/10*4+(T1921-S1921)/9*3+(U1921-T1921)/8*2+(V1921-U1921)/7*1</f>
        <v>12775.703585000003</v>
      </c>
      <c r="X1921" s="8">
        <f>AB1921-AA1921</f>
        <v>7950.8059299999995</v>
      </c>
      <c r="Y1921" s="8"/>
      <c r="Z1921" s="8">
        <f>X1921-W1921</f>
        <v>-4824.8976550000034</v>
      </c>
      <c r="AA1921" s="8">
        <v>-689.61258000000009</v>
      </c>
      <c r="AB1921" s="1152">
        <v>7261.1933499999996</v>
      </c>
      <c r="AC1921" s="712">
        <f>SUM(AC1908+AC1919)</f>
        <v>60</v>
      </c>
      <c r="AD1921" s="8">
        <f>AD1908+AD1919</f>
        <v>40454.399999999994</v>
      </c>
      <c r="AE1921" s="8">
        <f>AE1908+AE1919</f>
        <v>40.454399999999993</v>
      </c>
      <c r="AF1921" s="2406"/>
    </row>
    <row r="1922" spans="1:32" ht="15" customHeight="1" x14ac:dyDescent="0.25">
      <c r="A1922" s="70">
        <v>1</v>
      </c>
      <c r="B1922" s="70">
        <v>1</v>
      </c>
      <c r="C1922" s="671" t="s">
        <v>343</v>
      </c>
      <c r="D1922" s="672"/>
      <c r="E1922" s="2240">
        <f>SUM(E1921,E1906)</f>
        <v>144607.16638176638</v>
      </c>
      <c r="F1922" s="673">
        <f>SUM(F1921,F1906)</f>
        <v>72306.996581196581</v>
      </c>
      <c r="G1922" s="673">
        <f>SUM(G1921,G1906)</f>
        <v>52105.135897435903</v>
      </c>
      <c r="H1922" s="673">
        <f>G1922/F1922*100</f>
        <v>72.060987679006743</v>
      </c>
      <c r="I1922" s="674"/>
      <c r="J1922" s="674"/>
      <c r="K1922" s="673"/>
      <c r="L1922" s="673"/>
      <c r="M1922" s="673"/>
      <c r="N1922" s="673"/>
      <c r="O1922" s="673"/>
      <c r="P1922" s="673"/>
      <c r="Q1922" s="8">
        <f t="shared" ref="Q1922:R1922" si="1543">SUM(Q1921,Q1906)</f>
        <v>93689.097570000013</v>
      </c>
      <c r="R1922" s="8">
        <f t="shared" si="1543"/>
        <v>93689.097570000013</v>
      </c>
      <c r="S1922" s="8">
        <f t="shared" ref="S1922:T1922" si="1544">SUM(S1921,S1906)</f>
        <v>93689.097570000013</v>
      </c>
      <c r="T1922" s="8">
        <f t="shared" si="1544"/>
        <v>93689.097570000013</v>
      </c>
      <c r="U1922" s="8">
        <f t="shared" ref="U1922:V1922" si="1545">SUM(U1921,U1906)</f>
        <v>93689.097570000013</v>
      </c>
      <c r="V1922" s="8">
        <f t="shared" si="1545"/>
        <v>93689.097570000013</v>
      </c>
      <c r="W1922" s="8">
        <f t="shared" ref="W1922:AB1922" si="1546">SUM(W1921,W1906)</f>
        <v>46844.548785000006</v>
      </c>
      <c r="X1922" s="8">
        <f t="shared" si="1546"/>
        <v>41287.170970000006</v>
      </c>
      <c r="Y1922" s="8">
        <f t="shared" si="1546"/>
        <v>0</v>
      </c>
      <c r="Z1922" s="8">
        <f t="shared" si="1546"/>
        <v>-5557.3778150000026</v>
      </c>
      <c r="AA1922" s="8">
        <f t="shared" si="1546"/>
        <v>-895.8839200000001</v>
      </c>
      <c r="AB1922" s="1152">
        <f t="shared" si="1546"/>
        <v>40391.287050000006</v>
      </c>
      <c r="AC1922" s="2240">
        <f>SUM(AC1921,AC1906)</f>
        <v>1132.846153846154</v>
      </c>
      <c r="AD1922" s="1152">
        <f t="shared" ref="AD1922:AE1922" si="1547">SUM(AD1921,AD1906)</f>
        <v>1009390.4700000002</v>
      </c>
      <c r="AE1922" s="1152">
        <f t="shared" si="1547"/>
        <v>1009.3904700000001</v>
      </c>
      <c r="AF1922" s="2406"/>
    </row>
    <row r="1923" spans="1:32" ht="15" customHeight="1" x14ac:dyDescent="0.25">
      <c r="A1923" s="70">
        <v>1</v>
      </c>
      <c r="B1923" s="70">
        <v>1</v>
      </c>
      <c r="C1923" s="217" t="s">
        <v>31</v>
      </c>
      <c r="D1923" s="217"/>
      <c r="E1923" s="2239"/>
      <c r="F1923" s="675"/>
      <c r="G1923" s="675"/>
      <c r="H1923" s="675"/>
      <c r="I1923" s="674"/>
      <c r="J1923" s="674"/>
      <c r="K1923" s="673"/>
      <c r="L1923" s="673"/>
      <c r="M1923" s="673"/>
      <c r="N1923" s="673"/>
      <c r="O1923" s="673"/>
      <c r="P1923" s="673"/>
      <c r="Q1923" s="8"/>
      <c r="R1923" s="8"/>
      <c r="S1923" s="8"/>
      <c r="T1923" s="8"/>
      <c r="U1923" s="8"/>
      <c r="V1923" s="8"/>
      <c r="W1923" s="1035"/>
      <c r="X1923" s="8"/>
      <c r="Y1923" s="8"/>
      <c r="Z1923" s="8"/>
      <c r="AA1923" s="8"/>
      <c r="AB1923" s="1152"/>
      <c r="AC1923" s="8"/>
      <c r="AD1923" s="8"/>
      <c r="AE1923" s="1795"/>
      <c r="AF1923" s="2406"/>
    </row>
    <row r="1924" spans="1:32" ht="15" customHeight="1" x14ac:dyDescent="0.25">
      <c r="A1924" s="70">
        <v>1</v>
      </c>
      <c r="B1924" s="70">
        <v>1</v>
      </c>
      <c r="C1924" s="407" t="s">
        <v>10</v>
      </c>
      <c r="D1924" s="676">
        <v>300</v>
      </c>
      <c r="E1924" s="867">
        <v>450</v>
      </c>
      <c r="F1924" s="92">
        <f>ROUND(E1924/12*$C$4,0)</f>
        <v>225</v>
      </c>
      <c r="G1924" s="92">
        <v>206</v>
      </c>
      <c r="H1924" s="92">
        <f>G1924/F1924*100</f>
        <v>91.555555555555557</v>
      </c>
      <c r="I1924" s="363">
        <v>11</v>
      </c>
      <c r="J1924" s="93">
        <f>M1924/G1924</f>
        <v>12.495145631067961</v>
      </c>
      <c r="K1924" s="94">
        <f>ROUND(E1924*I1924,0)</f>
        <v>4950</v>
      </c>
      <c r="L1924" s="94">
        <f t="shared" ref="L1924:L1927" si="1548">ROUND(K1924/12*$C$4,0)</f>
        <v>2475</v>
      </c>
      <c r="M1924" s="94">
        <v>2574</v>
      </c>
      <c r="N1924" s="94">
        <f>M1924/L1924*100</f>
        <v>104</v>
      </c>
      <c r="O1924" s="94">
        <f>ROUND(K1924/D1924,0)</f>
        <v>17</v>
      </c>
      <c r="P1924" s="94">
        <f t="shared" ref="P1924:P1933" si="1549">M1924/$C$4*12/O1924</f>
        <v>302.8235294117647</v>
      </c>
      <c r="Q1924" s="8"/>
      <c r="R1924" s="8"/>
      <c r="S1924" s="8"/>
      <c r="T1924" s="8"/>
      <c r="U1924" s="8"/>
      <c r="V1924" s="8"/>
      <c r="W1924" s="1035"/>
      <c r="X1924" s="8"/>
      <c r="Y1924" s="8"/>
      <c r="Z1924" s="8"/>
      <c r="AA1924" s="8"/>
      <c r="AB1924" s="1152"/>
      <c r="AC1924" s="8"/>
      <c r="AD1924" s="8"/>
      <c r="AE1924" s="1795"/>
      <c r="AF1924" s="2406"/>
    </row>
    <row r="1925" spans="1:32" ht="15" customHeight="1" x14ac:dyDescent="0.25">
      <c r="A1925" s="70">
        <v>1</v>
      </c>
      <c r="B1925" s="70">
        <v>1</v>
      </c>
      <c r="C1925" s="407" t="s">
        <v>9</v>
      </c>
      <c r="D1925" s="676">
        <v>300</v>
      </c>
      <c r="E1925" s="867">
        <v>25</v>
      </c>
      <c r="F1925" s="92">
        <f>ROUND(E1925/12*$C$4,0)</f>
        <v>13</v>
      </c>
      <c r="G1925" s="92">
        <v>10</v>
      </c>
      <c r="H1925" s="92">
        <f>G1925/F1925*100</f>
        <v>76.923076923076934</v>
      </c>
      <c r="I1925" s="501">
        <v>11</v>
      </c>
      <c r="J1925" s="93">
        <f>M1925/G1925</f>
        <v>9.9</v>
      </c>
      <c r="K1925" s="94">
        <f>ROUND(E1925*I1925,0)</f>
        <v>275</v>
      </c>
      <c r="L1925" s="94">
        <f t="shared" si="1548"/>
        <v>138</v>
      </c>
      <c r="M1925" s="94">
        <v>99</v>
      </c>
      <c r="N1925" s="94">
        <f>M1925/L1925*100</f>
        <v>71.739130434782609</v>
      </c>
      <c r="O1925" s="94">
        <f>ROUND(K1925/D1925,0)</f>
        <v>1</v>
      </c>
      <c r="P1925" s="94">
        <f t="shared" si="1549"/>
        <v>198</v>
      </c>
      <c r="Q1925" s="8"/>
      <c r="R1925" s="8"/>
      <c r="S1925" s="8"/>
      <c r="T1925" s="8"/>
      <c r="U1925" s="8"/>
      <c r="V1925" s="8"/>
      <c r="W1925" s="1035"/>
      <c r="X1925" s="8"/>
      <c r="Y1925" s="8"/>
      <c r="Z1925" s="8"/>
      <c r="AA1925" s="8"/>
      <c r="AB1925" s="1152"/>
      <c r="AC1925" s="8"/>
      <c r="AD1925" s="8"/>
      <c r="AE1925" s="1795"/>
      <c r="AF1925" s="2406"/>
    </row>
    <row r="1926" spans="1:32" ht="15" customHeight="1" x14ac:dyDescent="0.25">
      <c r="A1926" s="70">
        <v>1</v>
      </c>
      <c r="B1926" s="70">
        <v>1</v>
      </c>
      <c r="C1926" s="407" t="s">
        <v>26</v>
      </c>
      <c r="D1926" s="676">
        <v>300</v>
      </c>
      <c r="E1926" s="867">
        <v>25</v>
      </c>
      <c r="F1926" s="92">
        <f>ROUND(E1926/12*$C$4,0)</f>
        <v>13</v>
      </c>
      <c r="G1926" s="92">
        <v>8</v>
      </c>
      <c r="H1926" s="92">
        <f>G1926/F1926*100</f>
        <v>61.53846153846154</v>
      </c>
      <c r="I1926" s="501">
        <v>6.1</v>
      </c>
      <c r="J1926" s="93">
        <f>M1926/G1926</f>
        <v>4.875</v>
      </c>
      <c r="K1926" s="94">
        <f>ROUND(E1926*I1926,0)</f>
        <v>153</v>
      </c>
      <c r="L1926" s="94">
        <f t="shared" si="1548"/>
        <v>77</v>
      </c>
      <c r="M1926" s="94">
        <v>39</v>
      </c>
      <c r="N1926" s="94">
        <f>M1926/L1926*100</f>
        <v>50.649350649350644</v>
      </c>
      <c r="O1926" s="94">
        <f>ROUND(K1926/D1926,0)</f>
        <v>1</v>
      </c>
      <c r="P1926" s="94">
        <f t="shared" si="1549"/>
        <v>78</v>
      </c>
      <c r="Q1926" s="8"/>
      <c r="R1926" s="8"/>
      <c r="S1926" s="8"/>
      <c r="T1926" s="8"/>
      <c r="U1926" s="8"/>
      <c r="V1926" s="8"/>
      <c r="W1926" s="1035"/>
      <c r="X1926" s="8"/>
      <c r="Y1926" s="8"/>
      <c r="Z1926" s="8"/>
      <c r="AA1926" s="8"/>
      <c r="AB1926" s="1152"/>
      <c r="AC1926" s="8"/>
      <c r="AD1926" s="8"/>
      <c r="AE1926" s="1795"/>
      <c r="AF1926" s="2406"/>
    </row>
    <row r="1927" spans="1:32" s="96" customFormat="1" ht="15" customHeight="1" x14ac:dyDescent="0.25">
      <c r="A1927" s="70">
        <v>1</v>
      </c>
      <c r="B1927" s="70">
        <v>1</v>
      </c>
      <c r="C1927" s="407" t="s">
        <v>77</v>
      </c>
      <c r="D1927" s="676">
        <v>300</v>
      </c>
      <c r="E1927" s="867">
        <v>35</v>
      </c>
      <c r="F1927" s="92">
        <f>ROUND(E1927/12*$C$4,0)</f>
        <v>18</v>
      </c>
      <c r="G1927" s="92">
        <v>33</v>
      </c>
      <c r="H1927" s="92">
        <f>G1927/F1927*100</f>
        <v>183.33333333333331</v>
      </c>
      <c r="I1927" s="501">
        <v>10</v>
      </c>
      <c r="J1927" s="93">
        <f>M1927/G1927</f>
        <v>10.909090909090908</v>
      </c>
      <c r="K1927" s="94">
        <f>ROUND(E1927*I1927,0)</f>
        <v>350</v>
      </c>
      <c r="L1927" s="94">
        <f t="shared" si="1548"/>
        <v>175</v>
      </c>
      <c r="M1927" s="94">
        <v>360</v>
      </c>
      <c r="N1927" s="94">
        <f>M1927/L1927*100</f>
        <v>205.71428571428569</v>
      </c>
      <c r="O1927" s="94">
        <f>ROUND(K1927/D1927,0)</f>
        <v>1</v>
      </c>
      <c r="P1927" s="94">
        <f t="shared" si="1549"/>
        <v>720</v>
      </c>
      <c r="Q1927" s="8"/>
      <c r="R1927" s="8"/>
      <c r="S1927" s="8"/>
      <c r="T1927" s="8"/>
      <c r="U1927" s="8"/>
      <c r="V1927" s="8"/>
      <c r="W1927" s="1035"/>
      <c r="X1927" s="8"/>
      <c r="Y1927" s="8"/>
      <c r="Z1927" s="8"/>
      <c r="AA1927" s="8"/>
      <c r="AB1927" s="1152"/>
      <c r="AC1927" s="8"/>
      <c r="AD1927" s="8"/>
      <c r="AE1927" s="1795"/>
      <c r="AF1927" s="2406"/>
    </row>
    <row r="1928" spans="1:32" ht="15" customHeight="1" x14ac:dyDescent="0.25">
      <c r="A1928" s="70">
        <v>1</v>
      </c>
      <c r="B1928" s="70">
        <v>1</v>
      </c>
      <c r="C1928" s="146" t="s">
        <v>90</v>
      </c>
      <c r="D1928" s="508"/>
      <c r="E1928" s="2187">
        <f>SUM(E1924:E1927)</f>
        <v>535</v>
      </c>
      <c r="F1928" s="412">
        <f>SUM(F1924:F1927)</f>
        <v>269</v>
      </c>
      <c r="G1928" s="412">
        <f>SUM(G1924:G1927)</f>
        <v>257</v>
      </c>
      <c r="H1928" s="412">
        <f>G1928/F1928*100</f>
        <v>95.539033457249062</v>
      </c>
      <c r="I1928" s="678">
        <f>IF(E1928=0,0,K1928/E1928)</f>
        <v>10.706542056074767</v>
      </c>
      <c r="J1928" s="117">
        <f>M1928/G1928</f>
        <v>11.953307392996109</v>
      </c>
      <c r="K1928" s="412">
        <f>SUM(K1924:K1927)</f>
        <v>5728</v>
      </c>
      <c r="L1928" s="412">
        <f>SUM(L1924:L1927)</f>
        <v>2865</v>
      </c>
      <c r="M1928" s="2781">
        <f>SUM(M1924:M1927)</f>
        <v>3072</v>
      </c>
      <c r="N1928" s="118">
        <f>M1928/L1928*100</f>
        <v>107.22513089005237</v>
      </c>
      <c r="O1928" s="118">
        <f>SUM(O1924:O1927)</f>
        <v>20</v>
      </c>
      <c r="P1928" s="118">
        <f t="shared" si="1549"/>
        <v>307.2</v>
      </c>
      <c r="Q1928" s="8"/>
      <c r="R1928" s="8"/>
      <c r="S1928" s="8"/>
      <c r="T1928" s="8"/>
      <c r="U1928" s="8"/>
      <c r="V1928" s="8"/>
      <c r="W1928" s="1035"/>
      <c r="X1928" s="8"/>
      <c r="Y1928" s="8"/>
      <c r="Z1928" s="8"/>
      <c r="AA1928" s="8"/>
      <c r="AB1928" s="1152"/>
      <c r="AC1928" s="8"/>
      <c r="AD1928" s="8"/>
      <c r="AE1928" s="1795"/>
      <c r="AF1928" s="2406"/>
    </row>
    <row r="1929" spans="1:32" ht="15" customHeight="1" x14ac:dyDescent="0.25">
      <c r="A1929" s="70">
        <v>1</v>
      </c>
      <c r="B1929" s="70">
        <v>1</v>
      </c>
      <c r="C1929" s="2604" t="s">
        <v>148</v>
      </c>
      <c r="D1929" s="508"/>
      <c r="E1929" s="2187"/>
      <c r="F1929" s="412"/>
      <c r="G1929" s="412"/>
      <c r="H1929" s="412"/>
      <c r="I1929" s="678"/>
      <c r="J1929" s="117"/>
      <c r="K1929" s="412"/>
      <c r="L1929" s="412"/>
      <c r="M1929" s="412"/>
      <c r="N1929" s="94"/>
      <c r="O1929" s="94"/>
      <c r="P1929" s="94"/>
      <c r="Q1929" s="8"/>
      <c r="R1929" s="8"/>
      <c r="S1929" s="8"/>
      <c r="T1929" s="8"/>
      <c r="U1929" s="8"/>
      <c r="V1929" s="8"/>
      <c r="W1929" s="1035"/>
      <c r="X1929" s="8"/>
      <c r="Y1929" s="8"/>
      <c r="Z1929" s="8"/>
      <c r="AA1929" s="8"/>
      <c r="AB1929" s="1152"/>
      <c r="AC1929" s="8"/>
      <c r="AD1929" s="8"/>
      <c r="AE1929" s="1795"/>
      <c r="AF1929" s="2406"/>
    </row>
    <row r="1930" spans="1:32" s="96" customFormat="1" ht="15" customHeight="1" x14ac:dyDescent="0.25">
      <c r="A1930" s="70">
        <v>1</v>
      </c>
      <c r="B1930" s="70">
        <v>1</v>
      </c>
      <c r="C1930" s="208" t="s">
        <v>533</v>
      </c>
      <c r="D1930" s="656">
        <v>240</v>
      </c>
      <c r="E1930" s="867">
        <v>350</v>
      </c>
      <c r="F1930" s="92">
        <f>(E1930-(E1932/12*3))/9*($C$4-3)+(E1932/12*3)</f>
        <v>200</v>
      </c>
      <c r="G1930" s="92">
        <f>158+176</f>
        <v>334</v>
      </c>
      <c r="H1930" s="92">
        <f t="shared" ref="H1930:H1938" si="1550">G1930/F1930*100</f>
        <v>167</v>
      </c>
      <c r="I1930" s="501">
        <v>8</v>
      </c>
      <c r="J1930" s="93">
        <f>M1930/G1930</f>
        <v>8.0988023952095816</v>
      </c>
      <c r="K1930" s="94">
        <f>ROUND(E1930*I1930,0)</f>
        <v>2800</v>
      </c>
      <c r="L1930" s="94">
        <f>(K1930-(K1932/12*3))/9*($C$4-3)+(K1932/12*3)</f>
        <v>1600</v>
      </c>
      <c r="M1930" s="94">
        <v>2705</v>
      </c>
      <c r="N1930" s="94">
        <f>M1930/L1930*100</f>
        <v>169.0625</v>
      </c>
      <c r="O1930" s="94">
        <f>ROUND(K1930/D1930,0)</f>
        <v>12</v>
      </c>
      <c r="P1930" s="94">
        <f t="shared" si="1549"/>
        <v>450.83333333333331</v>
      </c>
      <c r="Q1930" s="8"/>
      <c r="R1930" s="8"/>
      <c r="S1930" s="8"/>
      <c r="T1930" s="8"/>
      <c r="U1930" s="8"/>
      <c r="V1930" s="8"/>
      <c r="W1930" s="1035"/>
      <c r="X1930" s="8"/>
      <c r="Y1930" s="8"/>
      <c r="Z1930" s="8"/>
      <c r="AA1930" s="8"/>
      <c r="AB1930" s="1152"/>
      <c r="AC1930" s="8"/>
      <c r="AD1930" s="8"/>
      <c r="AE1930" s="1795"/>
      <c r="AF1930" s="2406"/>
    </row>
    <row r="1931" spans="1:32" s="96" customFormat="1" ht="15" customHeight="1" x14ac:dyDescent="0.25">
      <c r="A1931" s="70"/>
      <c r="B1931" s="70">
        <v>1</v>
      </c>
      <c r="C1931" s="2575" t="s">
        <v>77</v>
      </c>
      <c r="D1931" s="661">
        <v>240</v>
      </c>
      <c r="E1931" s="2574">
        <v>150</v>
      </c>
      <c r="F1931" s="2562">
        <f>ROUND(E1931/9*($C$4-3),0)</f>
        <v>50</v>
      </c>
      <c r="G1931" s="98"/>
      <c r="H1931" s="98">
        <f t="shared" si="1550"/>
        <v>0</v>
      </c>
      <c r="I1931" s="570">
        <v>8</v>
      </c>
      <c r="J1931" s="93" t="e">
        <f>M1931/G1931</f>
        <v>#DIV/0!</v>
      </c>
      <c r="K1931" s="94">
        <f>ROUND(E1931*I1931,0)</f>
        <v>1200</v>
      </c>
      <c r="L1931" s="94">
        <f>ROUND(K1931/9*($C$4-3),0)</f>
        <v>400</v>
      </c>
      <c r="M1931" s="100"/>
      <c r="N1931" s="100">
        <f>M1931/L1931*100</f>
        <v>0</v>
      </c>
      <c r="O1931" s="94">
        <f>ROUND(K1931/D1931,0)</f>
        <v>5</v>
      </c>
      <c r="P1931" s="94">
        <f t="shared" ref="P1931" si="1551">M1931/$C$4*12/O1931</f>
        <v>0</v>
      </c>
      <c r="Q1931" s="15"/>
      <c r="R1931" s="15"/>
      <c r="S1931" s="15"/>
      <c r="T1931" s="15"/>
      <c r="U1931" s="15"/>
      <c r="V1931" s="15"/>
      <c r="W1931" s="1036"/>
      <c r="X1931" s="15"/>
      <c r="Y1931" s="15"/>
      <c r="Z1931" s="15"/>
      <c r="AA1931" s="15"/>
      <c r="AB1931" s="1269"/>
      <c r="AC1931" s="15"/>
      <c r="AD1931" s="15"/>
      <c r="AE1931" s="1796"/>
      <c r="AF1931" s="2406"/>
    </row>
    <row r="1932" spans="1:32" ht="29.25" customHeight="1" x14ac:dyDescent="0.25">
      <c r="A1932" s="70">
        <v>1</v>
      </c>
      <c r="B1932" s="70">
        <v>1</v>
      </c>
      <c r="C1932" s="2379" t="s">
        <v>241</v>
      </c>
      <c r="D1932" s="679"/>
      <c r="E1932" s="2188">
        <f>SUM(E1930:E1931)</f>
        <v>500</v>
      </c>
      <c r="F1932" s="155">
        <f t="shared" ref="F1932:G1932" si="1552">SUM(F1930:F1931)</f>
        <v>250</v>
      </c>
      <c r="G1932" s="155">
        <f t="shared" si="1552"/>
        <v>334</v>
      </c>
      <c r="H1932" s="155">
        <f t="shared" si="1550"/>
        <v>133.6</v>
      </c>
      <c r="I1932" s="680">
        <f>K1932/E1932</f>
        <v>8</v>
      </c>
      <c r="J1932" s="99">
        <f>M1932/G1932</f>
        <v>8.0988023952095816</v>
      </c>
      <c r="K1932" s="184">
        <f>SUM(K1930:K1931)</f>
        <v>4000</v>
      </c>
      <c r="L1932" s="184">
        <f t="shared" ref="L1932:O1932" si="1553">SUM(L1930:L1931)</f>
        <v>2000</v>
      </c>
      <c r="M1932" s="2770">
        <f t="shared" si="1553"/>
        <v>2705</v>
      </c>
      <c r="N1932" s="184">
        <f>M1932/L1932*100</f>
        <v>135.25</v>
      </c>
      <c r="O1932" s="184">
        <f t="shared" si="1553"/>
        <v>17</v>
      </c>
      <c r="P1932" s="100">
        <f t="shared" si="1549"/>
        <v>318.23529411764707</v>
      </c>
      <c r="Q1932" s="15"/>
      <c r="R1932" s="15"/>
      <c r="S1932" s="15"/>
      <c r="T1932" s="15"/>
      <c r="U1932" s="15"/>
      <c r="V1932" s="15"/>
      <c r="W1932" s="1036"/>
      <c r="X1932" s="15"/>
      <c r="Y1932" s="15"/>
      <c r="Z1932" s="15"/>
      <c r="AA1932" s="15"/>
      <c r="AB1932" s="1269"/>
      <c r="AC1932" s="15"/>
      <c r="AD1932" s="15"/>
      <c r="AE1932" s="1796"/>
      <c r="AF1932" s="2406"/>
    </row>
    <row r="1933" spans="1:32" s="96" customFormat="1" ht="15" customHeight="1" x14ac:dyDescent="0.25">
      <c r="A1933" s="70">
        <v>1</v>
      </c>
      <c r="B1933" s="70">
        <v>1</v>
      </c>
      <c r="C1933" s="2605" t="s">
        <v>341</v>
      </c>
      <c r="D1933" s="351"/>
      <c r="E1933" s="2369">
        <f>SUM(E1932,E1928)</f>
        <v>1035</v>
      </c>
      <c r="F1933" s="681">
        <f>SUM(F1932,F1928)</f>
        <v>519</v>
      </c>
      <c r="G1933" s="681">
        <f>SUM(G1932,G1928)</f>
        <v>591</v>
      </c>
      <c r="H1933" s="681">
        <f t="shared" si="1550"/>
        <v>113.87283236994219</v>
      </c>
      <c r="I1933" s="559">
        <f>K1933/E1933</f>
        <v>9.3990338164251206</v>
      </c>
      <c r="J1933" s="480">
        <f>M1933/G1933</f>
        <v>9.774957698815566</v>
      </c>
      <c r="K1933" s="681">
        <f>SUM(K1932,K1928)</f>
        <v>9728</v>
      </c>
      <c r="L1933" s="681">
        <f>SUM(L1932,L1928)</f>
        <v>4865</v>
      </c>
      <c r="M1933" s="681">
        <f>SUM(M1932,M1928)</f>
        <v>5777</v>
      </c>
      <c r="N1933" s="179">
        <f>M1933/L1933*100</f>
        <v>118.74614594039055</v>
      </c>
      <c r="O1933" s="681">
        <f>SUM(O1932,O1928)</f>
        <v>37</v>
      </c>
      <c r="P1933" s="179">
        <f t="shared" si="1549"/>
        <v>312.27027027027026</v>
      </c>
      <c r="Q1933" s="17">
        <v>14635.613215999998</v>
      </c>
      <c r="R1933" s="17">
        <v>14635.613215999998</v>
      </c>
      <c r="S1933" s="17">
        <v>14635.613215999998</v>
      </c>
      <c r="T1933" s="17">
        <v>14635.613215999998</v>
      </c>
      <c r="U1933" s="17">
        <v>14635.613215999998</v>
      </c>
      <c r="V1933" s="17">
        <v>14635.613215999998</v>
      </c>
      <c r="W1933" s="1037">
        <f>Q1933/12*$C$4+(R1933-Q1933)/11*5+(S1933-R1933)/10*4+(T1933-S1933)/9*3+(U1933-T1933)/8*2+(V1933-U1933)/7*1</f>
        <v>7317.806607999999</v>
      </c>
      <c r="X1933" s="17">
        <f>AB1933-AA1933</f>
        <v>8113.2953100000013</v>
      </c>
      <c r="Y1933" s="17"/>
      <c r="Z1933" s="17">
        <f>X1933-W1933</f>
        <v>795.48870200000238</v>
      </c>
      <c r="AA1933" s="17">
        <v>-400.33902</v>
      </c>
      <c r="AB1933" s="1244">
        <v>7712.956290000001</v>
      </c>
      <c r="AC1933" s="17">
        <v>93</v>
      </c>
      <c r="AD1933" s="17">
        <v>1128708.9900000002</v>
      </c>
      <c r="AE1933" s="1797">
        <f>AD1933/1000</f>
        <v>1128.7089900000003</v>
      </c>
      <c r="AF1933" s="2406"/>
    </row>
    <row r="1934" spans="1:32" s="96" customFormat="1" ht="22.5" customHeight="1" x14ac:dyDescent="0.25">
      <c r="A1934" s="70">
        <v>1</v>
      </c>
      <c r="B1934" s="70">
        <v>1</v>
      </c>
      <c r="C1934" s="2606" t="s">
        <v>326</v>
      </c>
      <c r="D1934" s="682"/>
      <c r="E1934" s="2216">
        <f>E1935</f>
        <v>4290</v>
      </c>
      <c r="F1934" s="109">
        <f>F1935</f>
        <v>2145</v>
      </c>
      <c r="G1934" s="109">
        <f>G1935</f>
        <v>1894</v>
      </c>
      <c r="H1934" s="187">
        <f t="shared" si="1550"/>
        <v>88.298368298368302</v>
      </c>
      <c r="I1934" s="682"/>
      <c r="J1934" s="682"/>
      <c r="K1934" s="682"/>
      <c r="L1934" s="682"/>
      <c r="M1934" s="682"/>
      <c r="N1934" s="682"/>
      <c r="O1934" s="682"/>
      <c r="P1934" s="682"/>
      <c r="Q1934" s="13"/>
      <c r="R1934" s="13"/>
      <c r="S1934" s="13"/>
      <c r="T1934" s="13"/>
      <c r="U1934" s="13"/>
      <c r="V1934" s="13"/>
      <c r="W1934" s="1038"/>
      <c r="X1934" s="13"/>
      <c r="Y1934" s="13"/>
      <c r="Z1934" s="13"/>
      <c r="AA1934" s="13"/>
      <c r="AB1934" s="1252"/>
      <c r="AC1934" s="13"/>
      <c r="AD1934" s="13"/>
      <c r="AE1934" s="1798"/>
      <c r="AF1934" s="2406"/>
    </row>
    <row r="1935" spans="1:32" s="96" customFormat="1" ht="21.75" customHeight="1" x14ac:dyDescent="0.25">
      <c r="A1935" s="70">
        <v>1</v>
      </c>
      <c r="B1935" s="70">
        <v>1</v>
      </c>
      <c r="C1935" s="2607" t="s">
        <v>327</v>
      </c>
      <c r="D1935" s="679"/>
      <c r="E1935" s="2225">
        <v>4290</v>
      </c>
      <c r="F1935" s="173">
        <f>ROUND(E1935/12*$C$4,0)</f>
        <v>2145</v>
      </c>
      <c r="G1935" s="173">
        <f>G1938-G1936</f>
        <v>1894</v>
      </c>
      <c r="H1935" s="173">
        <f t="shared" si="1550"/>
        <v>88.298368298368302</v>
      </c>
      <c r="I1935" s="679"/>
      <c r="J1935" s="679"/>
      <c r="K1935" s="679"/>
      <c r="L1935" s="679"/>
      <c r="M1935" s="679"/>
      <c r="N1935" s="679"/>
      <c r="O1935" s="679"/>
      <c r="P1935" s="679"/>
      <c r="Q1935" s="8"/>
      <c r="R1935" s="8"/>
      <c r="S1935" s="8"/>
      <c r="T1935" s="8"/>
      <c r="U1935" s="8"/>
      <c r="V1935" s="8"/>
      <c r="W1935" s="1035"/>
      <c r="X1935" s="8"/>
      <c r="Y1935" s="8"/>
      <c r="Z1935" s="8"/>
      <c r="AA1935" s="8"/>
      <c r="AB1935" s="1152"/>
      <c r="AC1935" s="8"/>
      <c r="AD1935" s="8"/>
      <c r="AE1935" s="1795"/>
      <c r="AF1935" s="2406"/>
    </row>
    <row r="1936" spans="1:32" s="96" customFormat="1" ht="19.5" customHeight="1" x14ac:dyDescent="0.25">
      <c r="A1936" s="70">
        <v>1</v>
      </c>
      <c r="B1936" s="70">
        <v>1</v>
      </c>
      <c r="C1936" s="2608" t="s">
        <v>328</v>
      </c>
      <c r="D1936" s="679"/>
      <c r="E1936" s="2207">
        <f>E1937</f>
        <v>10</v>
      </c>
      <c r="F1936" s="116">
        <f>F1937</f>
        <v>5</v>
      </c>
      <c r="G1936" s="116">
        <f>G1937</f>
        <v>4</v>
      </c>
      <c r="H1936" s="173">
        <f t="shared" si="1550"/>
        <v>80</v>
      </c>
      <c r="I1936" s="679"/>
      <c r="J1936" s="679"/>
      <c r="K1936" s="679"/>
      <c r="L1936" s="679"/>
      <c r="M1936" s="679"/>
      <c r="N1936" s="679"/>
      <c r="O1936" s="679"/>
      <c r="P1936" s="679"/>
      <c r="Q1936" s="8"/>
      <c r="R1936" s="8"/>
      <c r="S1936" s="8"/>
      <c r="T1936" s="8"/>
      <c r="U1936" s="8"/>
      <c r="V1936" s="8"/>
      <c r="W1936" s="1035"/>
      <c r="X1936" s="8"/>
      <c r="Y1936" s="8"/>
      <c r="Z1936" s="8" t="s">
        <v>396</v>
      </c>
      <c r="AA1936" s="8"/>
      <c r="AB1936" s="1152"/>
      <c r="AC1936" s="8"/>
      <c r="AD1936" s="8"/>
      <c r="AE1936" s="1795"/>
      <c r="AF1936" s="2406"/>
    </row>
    <row r="1937" spans="1:32" ht="34.5" customHeight="1" x14ac:dyDescent="0.25">
      <c r="A1937" s="70">
        <v>1</v>
      </c>
      <c r="B1937" s="70">
        <v>1</v>
      </c>
      <c r="C1937" s="2011" t="s">
        <v>329</v>
      </c>
      <c r="D1937" s="2008"/>
      <c r="E1937" s="2225">
        <v>10</v>
      </c>
      <c r="F1937" s="173">
        <f>ROUND(E1937/12*$C$4,0)</f>
        <v>5</v>
      </c>
      <c r="G1937" s="173">
        <v>4</v>
      </c>
      <c r="H1937" s="173">
        <f t="shared" si="1550"/>
        <v>80</v>
      </c>
      <c r="I1937" s="2008"/>
      <c r="J1937" s="2008"/>
      <c r="K1937" s="2008"/>
      <c r="L1937" s="2008"/>
      <c r="M1937" s="2008"/>
      <c r="N1937" s="2008"/>
      <c r="O1937" s="2008"/>
      <c r="P1937" s="679"/>
      <c r="Q1937" s="8"/>
      <c r="R1937" s="8"/>
      <c r="S1937" s="8"/>
      <c r="T1937" s="8"/>
      <c r="U1937" s="8"/>
      <c r="V1937" s="8"/>
      <c r="W1937" s="1035"/>
      <c r="X1937" s="8"/>
      <c r="Y1937" s="8"/>
      <c r="Z1937" s="8"/>
      <c r="AA1937" s="8"/>
      <c r="AB1937" s="1152"/>
      <c r="AC1937" s="8"/>
      <c r="AD1937" s="8"/>
      <c r="AE1937" s="1795"/>
      <c r="AF1937" s="2406"/>
    </row>
    <row r="1938" spans="1:32" ht="30" customHeight="1" thickBot="1" x14ac:dyDescent="0.3">
      <c r="B1938" s="70">
        <v>1</v>
      </c>
      <c r="C1938" s="2012" t="s">
        <v>344</v>
      </c>
      <c r="D1938" s="544"/>
      <c r="E1938" s="2370">
        <f>SUM(E1936,E1934)</f>
        <v>4300</v>
      </c>
      <c r="F1938" s="2010">
        <f t="shared" ref="F1938" si="1554">SUM(F1936,F1934)</f>
        <v>2150</v>
      </c>
      <c r="G1938" s="2010">
        <v>1898</v>
      </c>
      <c r="H1938" s="187">
        <f t="shared" si="1550"/>
        <v>88.279069767441868</v>
      </c>
      <c r="I1938" s="2006"/>
      <c r="J1938" s="2006"/>
      <c r="K1938" s="2006"/>
      <c r="L1938" s="2006"/>
      <c r="M1938" s="2006"/>
      <c r="N1938" s="2006"/>
      <c r="O1938" s="2006"/>
      <c r="P1938" s="2007"/>
      <c r="Q1938" s="18">
        <v>14181.031120000001</v>
      </c>
      <c r="R1938" s="18">
        <v>14181.031120000001</v>
      </c>
      <c r="S1938" s="18">
        <v>14181.031120000001</v>
      </c>
      <c r="T1938" s="18">
        <v>14181.031120000001</v>
      </c>
      <c r="U1938" s="18">
        <v>14181.031120000001</v>
      </c>
      <c r="V1938" s="18">
        <v>14181.031120000001</v>
      </c>
      <c r="W1938" s="1039">
        <f>Q1938/12*$C$4+(R1938-Q1938)/11*5+(S1938-R1938)/10*4+(T1938-S1938)/9*3+(U1938-T1938)/8*2+(V1938-U1938)/7*1</f>
        <v>7090.5155599999998</v>
      </c>
      <c r="X1938" s="18">
        <f>AB1938-AA1938</f>
        <v>7015.4011000000019</v>
      </c>
      <c r="Y1938" s="18"/>
      <c r="Z1938" s="18">
        <f>X1938-W1938</f>
        <v>-75.114459999997962</v>
      </c>
      <c r="AA1938" s="18">
        <v>-67.307090000000002</v>
      </c>
      <c r="AB1938" s="2409">
        <v>6948.0940100000016</v>
      </c>
      <c r="AC1938" s="18">
        <v>60</v>
      </c>
      <c r="AD1938" s="18">
        <v>131170.79</v>
      </c>
      <c r="AE1938" s="1800">
        <f>AD1938/1000</f>
        <v>131.17079000000001</v>
      </c>
      <c r="AF1938" s="2406"/>
    </row>
    <row r="1939" spans="1:32" ht="21.75" customHeight="1" thickBot="1" x14ac:dyDescent="0.3">
      <c r="A1939" s="70">
        <v>1</v>
      </c>
      <c r="B1939" s="70">
        <v>1</v>
      </c>
      <c r="C1939" s="2609" t="s">
        <v>17</v>
      </c>
      <c r="D1939" s="684"/>
      <c r="E1939" s="2371"/>
      <c r="F1939" s="684"/>
      <c r="G1939" s="684"/>
      <c r="H1939" s="684"/>
      <c r="I1939" s="685"/>
      <c r="J1939" s="685"/>
      <c r="K1939" s="686"/>
      <c r="L1939" s="686"/>
      <c r="M1939" s="686">
        <f>SUM(M1893,M1922,M1933:M1933)</f>
        <v>19744</v>
      </c>
      <c r="N1939" s="686"/>
      <c r="O1939" s="686"/>
      <c r="P1939" s="686"/>
      <c r="Q1939" s="14">
        <f t="shared" ref="Q1939:V1939" si="1555">SUM(Q1938,Q1933,Q1922,Q1893)</f>
        <v>216867.62892400002</v>
      </c>
      <c r="R1939" s="14">
        <f t="shared" si="1555"/>
        <v>216867.62892400002</v>
      </c>
      <c r="S1939" s="14">
        <f t="shared" si="1555"/>
        <v>216867.62892400002</v>
      </c>
      <c r="T1939" s="14">
        <f t="shared" si="1555"/>
        <v>216867.62892400002</v>
      </c>
      <c r="U1939" s="14">
        <f t="shared" si="1555"/>
        <v>216867.62892400002</v>
      </c>
      <c r="V1939" s="14">
        <f t="shared" si="1555"/>
        <v>216867.62892400002</v>
      </c>
      <c r="W1939" s="1040">
        <f t="shared" ref="W1939:AB1939" si="1556">SUM(W1938,W1933,W1922,W1893)</f>
        <v>108433.81446200001</v>
      </c>
      <c r="X1939" s="14">
        <f t="shared" si="1556"/>
        <v>108194.05628</v>
      </c>
      <c r="Y1939" s="14">
        <f t="shared" si="1556"/>
        <v>-53.041350000000001</v>
      </c>
      <c r="Z1939" s="14">
        <f t="shared" si="1556"/>
        <v>-239.75818200000867</v>
      </c>
      <c r="AA1939" s="14">
        <f t="shared" si="1556"/>
        <v>-3955.1644799999995</v>
      </c>
      <c r="AB1939" s="1250">
        <f t="shared" si="1556"/>
        <v>104185.85045</v>
      </c>
      <c r="AC1939" s="14">
        <f>SUM(AC1893,AC1922,AC1933:AC1933)</f>
        <v>1257.846153846154</v>
      </c>
      <c r="AD1939" s="1250">
        <f t="shared" ref="AD1939:AE1939" si="1557">SUM(AD1938,AD1933,AD1922,AD1893)</f>
        <v>2810226.6000000006</v>
      </c>
      <c r="AE1939" s="1250">
        <f t="shared" si="1557"/>
        <v>2810.2266000000004</v>
      </c>
      <c r="AF1939" s="2406"/>
    </row>
    <row r="1940" spans="1:32" ht="15" customHeight="1" x14ac:dyDescent="0.25">
      <c r="A1940" s="70">
        <v>1</v>
      </c>
      <c r="B1940" s="70">
        <v>1</v>
      </c>
      <c r="C1940" s="1302" t="s">
        <v>211</v>
      </c>
      <c r="D1940" s="1303"/>
      <c r="E1940" s="2372"/>
      <c r="F1940" s="1303"/>
      <c r="G1940" s="1303"/>
      <c r="H1940" s="1303"/>
      <c r="I1940" s="1304"/>
      <c r="J1940" s="1304"/>
      <c r="K1940" s="1304"/>
      <c r="L1940" s="1304"/>
      <c r="M1940" s="1304"/>
      <c r="N1940" s="1304"/>
      <c r="O1940" s="1304"/>
      <c r="P1940" s="1304"/>
      <c r="Q1940" s="1295">
        <f t="shared" ref="Q1940:R1940" si="1558">SUM(Q1939)</f>
        <v>216867.62892400002</v>
      </c>
      <c r="R1940" s="1295">
        <f t="shared" si="1558"/>
        <v>216867.62892400002</v>
      </c>
      <c r="S1940" s="1295">
        <f t="shared" ref="S1940:T1940" si="1559">SUM(S1939)</f>
        <v>216867.62892400002</v>
      </c>
      <c r="T1940" s="1295">
        <f t="shared" si="1559"/>
        <v>216867.62892400002</v>
      </c>
      <c r="U1940" s="1295">
        <f t="shared" ref="U1940:V1940" si="1560">SUM(U1939)</f>
        <v>216867.62892400002</v>
      </c>
      <c r="V1940" s="1295">
        <f t="shared" si="1560"/>
        <v>216867.62892400002</v>
      </c>
      <c r="W1940" s="1295">
        <f t="shared" ref="W1940:AA1940" si="1561">SUM(W1939)</f>
        <v>108433.81446200001</v>
      </c>
      <c r="X1940" s="1295">
        <f t="shared" si="1561"/>
        <v>108194.05628</v>
      </c>
      <c r="Y1940" s="18">
        <f t="shared" ref="Y1940" si="1562">SUM(Y1939)</f>
        <v>-53.041350000000001</v>
      </c>
      <c r="Z1940" s="1295">
        <f t="shared" si="1561"/>
        <v>-239.75818200000867</v>
      </c>
      <c r="AA1940" s="1295">
        <f t="shared" si="1561"/>
        <v>-3955.1644799999995</v>
      </c>
      <c r="AB1940" s="2433">
        <f>SUM(AB1939)</f>
        <v>104185.85045</v>
      </c>
      <c r="AC1940" s="2372"/>
      <c r="AD1940" s="2433">
        <f t="shared" ref="AD1940:AE1940" si="1563">SUM(AD1939)</f>
        <v>2810226.6000000006</v>
      </c>
      <c r="AE1940" s="2433">
        <f t="shared" si="1563"/>
        <v>2810.2266000000004</v>
      </c>
      <c r="AF1940" s="2406"/>
    </row>
    <row r="1941" spans="1:32" ht="15" customHeight="1" x14ac:dyDescent="0.25">
      <c r="A1941" s="70">
        <v>1</v>
      </c>
      <c r="B1941" s="70">
        <v>1</v>
      </c>
      <c r="C1941" s="1305" t="s">
        <v>7</v>
      </c>
      <c r="D1941" s="1306"/>
      <c r="E1941" s="2185">
        <f>SUM(E1893)</f>
        <v>3219</v>
      </c>
      <c r="F1941" s="1306">
        <f>SUM(F1893)</f>
        <v>1610</v>
      </c>
      <c r="G1941" s="1306">
        <f>SUM(G1893)</f>
        <v>1850</v>
      </c>
      <c r="H1941" s="1306">
        <f>G1941/F1941*100</f>
        <v>114.90683229813665</v>
      </c>
      <c r="I1941" s="1306">
        <f t="shared" ref="I1941:AB1941" si="1564">SUM(I1893)</f>
        <v>8.6968002485243865</v>
      </c>
      <c r="J1941" s="1306">
        <f t="shared" si="1564"/>
        <v>7.5497297297297301</v>
      </c>
      <c r="K1941" s="1306">
        <f t="shared" si="1564"/>
        <v>27995</v>
      </c>
      <c r="L1941" s="1306">
        <f t="shared" si="1564"/>
        <v>13998</v>
      </c>
      <c r="M1941" s="1306">
        <f t="shared" si="1564"/>
        <v>13967</v>
      </c>
      <c r="N1941" s="1306">
        <f t="shared" si="1564"/>
        <v>99.778539791398771</v>
      </c>
      <c r="O1941" s="1306">
        <f t="shared" si="1564"/>
        <v>84.965119825708058</v>
      </c>
      <c r="P1941" s="1306">
        <f t="shared" si="1564"/>
        <v>328.77020661304306</v>
      </c>
      <c r="Q1941" s="1173">
        <f t="shared" si="1564"/>
        <v>94361.887018000009</v>
      </c>
      <c r="R1941" s="1173">
        <f t="shared" ref="R1941:S1941" si="1565">SUM(R1893)</f>
        <v>94361.887018000009</v>
      </c>
      <c r="S1941" s="1173">
        <f t="shared" si="1565"/>
        <v>94361.887018000009</v>
      </c>
      <c r="T1941" s="1173">
        <f t="shared" ref="T1941:U1941" si="1566">SUM(T1893)</f>
        <v>94361.887018000009</v>
      </c>
      <c r="U1941" s="1173">
        <f t="shared" si="1566"/>
        <v>94361.887018000009</v>
      </c>
      <c r="V1941" s="1173">
        <f t="shared" ref="V1941" si="1567">SUM(V1893)</f>
        <v>94361.887018000009</v>
      </c>
      <c r="W1941" s="1173">
        <f t="shared" si="1564"/>
        <v>47180.943509000004</v>
      </c>
      <c r="X1941" s="1173">
        <f t="shared" si="1564"/>
        <v>51778.188899999994</v>
      </c>
      <c r="Y1941" s="17">
        <f t="shared" si="1564"/>
        <v>-53.041350000000001</v>
      </c>
      <c r="Z1941" s="1173">
        <f t="shared" si="1564"/>
        <v>4597.2453909999895</v>
      </c>
      <c r="AA1941" s="1173">
        <f t="shared" si="1564"/>
        <v>-2591.6344499999996</v>
      </c>
      <c r="AB1941" s="2434">
        <f t="shared" si="1564"/>
        <v>49133.513099999996</v>
      </c>
      <c r="AC1941" s="2185">
        <f>SUM(AC1893)</f>
        <v>32</v>
      </c>
      <c r="AD1941" s="2434">
        <f t="shared" ref="AD1941:AE1941" si="1568">SUM(AD1893)</f>
        <v>540956.35</v>
      </c>
      <c r="AE1941" s="2434">
        <f t="shared" si="1568"/>
        <v>540.95634999999993</v>
      </c>
      <c r="AF1941" s="2406"/>
    </row>
    <row r="1942" spans="1:32" ht="15" customHeight="1" x14ac:dyDescent="0.25">
      <c r="A1942" s="70">
        <v>1</v>
      </c>
      <c r="B1942" s="70">
        <v>1</v>
      </c>
      <c r="C1942" s="1307" t="s">
        <v>14</v>
      </c>
      <c r="D1942" s="1198"/>
      <c r="E1942" s="2245"/>
      <c r="F1942" s="1198"/>
      <c r="G1942" s="1198"/>
      <c r="H1942" s="1308"/>
      <c r="I1942" s="1309"/>
      <c r="J1942" s="1309"/>
      <c r="K1942" s="1310"/>
      <c r="L1942" s="1310"/>
      <c r="M1942" s="1310"/>
      <c r="N1942" s="1310"/>
      <c r="O1942" s="1310"/>
      <c r="P1942" s="1310"/>
      <c r="Q1942" s="1176"/>
      <c r="R1942" s="1176"/>
      <c r="S1942" s="1176"/>
      <c r="T1942" s="1176"/>
      <c r="U1942" s="1176"/>
      <c r="V1942" s="1176"/>
      <c r="W1942" s="1176"/>
      <c r="X1942" s="1176"/>
      <c r="Y1942" s="13"/>
      <c r="Z1942" s="1176"/>
      <c r="AA1942" s="1176"/>
      <c r="AB1942" s="2437"/>
      <c r="AC1942" s="2245"/>
      <c r="AD1942" s="2437"/>
      <c r="AE1942" s="2437"/>
      <c r="AF1942" s="2406"/>
    </row>
    <row r="1943" spans="1:32" ht="15" customHeight="1" x14ac:dyDescent="0.25">
      <c r="A1943" s="70">
        <v>1</v>
      </c>
      <c r="B1943" s="70">
        <v>1</v>
      </c>
      <c r="C1943" s="1314" t="s">
        <v>302</v>
      </c>
      <c r="D1943" s="1185"/>
      <c r="E1943" s="2244"/>
      <c r="F1943" s="1185"/>
      <c r="G1943" s="1185"/>
      <c r="H1943" s="1185"/>
      <c r="I1943" s="1311"/>
      <c r="J1943" s="1311"/>
      <c r="K1943" s="1312"/>
      <c r="L1943" s="1312"/>
      <c r="M1943" s="1312"/>
      <c r="N1943" s="1312"/>
      <c r="O1943" s="1312"/>
      <c r="P1943" s="1312"/>
      <c r="Q1943" s="1181"/>
      <c r="R1943" s="1181"/>
      <c r="S1943" s="1181"/>
      <c r="T1943" s="1181"/>
      <c r="U1943" s="1181"/>
      <c r="V1943" s="1181"/>
      <c r="W1943" s="1181"/>
      <c r="X1943" s="1181"/>
      <c r="Y1943" s="8"/>
      <c r="Z1943" s="1181"/>
      <c r="AA1943" s="1181"/>
      <c r="AB1943" s="2435"/>
      <c r="AC1943" s="2244"/>
      <c r="AD1943" s="2435"/>
      <c r="AE1943" s="2435"/>
      <c r="AF1943" s="2406"/>
    </row>
    <row r="1944" spans="1:32" ht="34.5" customHeight="1" x14ac:dyDescent="0.25">
      <c r="A1944" s="70">
        <v>1</v>
      </c>
      <c r="B1944" s="70">
        <v>1</v>
      </c>
      <c r="C1944" s="1184" t="s">
        <v>198</v>
      </c>
      <c r="D1944" s="1185"/>
      <c r="E1944" s="2244">
        <f>E1896</f>
        <v>10880.740740740741</v>
      </c>
      <c r="F1944" s="1185">
        <f>F1896</f>
        <v>5440.5555555555557</v>
      </c>
      <c r="G1944" s="1185">
        <f>G1896</f>
        <v>7102.9666666666662</v>
      </c>
      <c r="H1944" s="1313">
        <f>G1944/F1944*100</f>
        <v>130.5559072807107</v>
      </c>
      <c r="I1944" s="1311"/>
      <c r="J1944" s="1311"/>
      <c r="K1944" s="1312"/>
      <c r="L1944" s="1312"/>
      <c r="M1944" s="1312"/>
      <c r="N1944" s="1312"/>
      <c r="O1944" s="1312"/>
      <c r="P1944" s="1312"/>
      <c r="Q1944" s="1181"/>
      <c r="R1944" s="1181"/>
      <c r="S1944" s="1181"/>
      <c r="T1944" s="1181"/>
      <c r="U1944" s="1181"/>
      <c r="V1944" s="1181"/>
      <c r="W1944" s="1181"/>
      <c r="X1944" s="1181"/>
      <c r="Y1944" s="8"/>
      <c r="Z1944" s="1181"/>
      <c r="AA1944" s="1181"/>
      <c r="AB1944" s="2435"/>
      <c r="AC1944" s="2244">
        <f t="shared" ref="AC1944:AE1949" si="1569">AC1896</f>
        <v>55</v>
      </c>
      <c r="AD1944" s="2244">
        <f t="shared" si="1569"/>
        <v>49446.649999999994</v>
      </c>
      <c r="AE1944" s="2244">
        <f t="shared" si="1569"/>
        <v>49.446649999999991</v>
      </c>
      <c r="AF1944" s="2406"/>
    </row>
    <row r="1945" spans="1:32" ht="34.5" customHeight="1" x14ac:dyDescent="0.25">
      <c r="B1945" s="70">
        <v>1</v>
      </c>
      <c r="C1945" s="1184" t="s">
        <v>469</v>
      </c>
      <c r="D1945" s="1185"/>
      <c r="E1945" s="2244">
        <f t="shared" ref="E1945:E1954" si="1570">E1897</f>
        <v>1217</v>
      </c>
      <c r="F1945" s="2244">
        <f t="shared" ref="F1945:G1945" si="1571">F1897</f>
        <v>609</v>
      </c>
      <c r="G1945" s="2244">
        <f t="shared" si="1571"/>
        <v>712.70999999999992</v>
      </c>
      <c r="H1945" s="1313"/>
      <c r="I1945" s="1311"/>
      <c r="J1945" s="1311"/>
      <c r="K1945" s="1312"/>
      <c r="L1945" s="1312"/>
      <c r="M1945" s="1312"/>
      <c r="N1945" s="1312"/>
      <c r="O1945" s="1312"/>
      <c r="P1945" s="1312"/>
      <c r="Q1945" s="1181"/>
      <c r="R1945" s="1181"/>
      <c r="S1945" s="1181"/>
      <c r="T1945" s="1181"/>
      <c r="U1945" s="1181"/>
      <c r="V1945" s="1181"/>
      <c r="W1945" s="1181"/>
      <c r="X1945" s="1181"/>
      <c r="Y1945" s="8"/>
      <c r="Z1945" s="1181"/>
      <c r="AA1945" s="1181"/>
      <c r="AB1945" s="2435"/>
      <c r="AC1945" s="2244">
        <f t="shared" si="1569"/>
        <v>0</v>
      </c>
      <c r="AD1945" s="2244">
        <f t="shared" si="1569"/>
        <v>0</v>
      </c>
      <c r="AE1945" s="2244">
        <f t="shared" si="1569"/>
        <v>0</v>
      </c>
      <c r="AF1945" s="2406"/>
    </row>
    <row r="1946" spans="1:32" ht="28.5" customHeight="1" x14ac:dyDescent="0.25">
      <c r="A1946" s="70">
        <v>1</v>
      </c>
      <c r="B1946" s="70">
        <v>1</v>
      </c>
      <c r="C1946" s="1184" t="s">
        <v>303</v>
      </c>
      <c r="D1946" s="1185"/>
      <c r="E1946" s="2244">
        <f t="shared" si="1570"/>
        <v>0</v>
      </c>
      <c r="F1946" s="1185">
        <f t="shared" ref="F1946:G1949" si="1572">F1898</f>
        <v>0</v>
      </c>
      <c r="G1946" s="1185">
        <f t="shared" si="1572"/>
        <v>0</v>
      </c>
      <c r="H1946" s="1185"/>
      <c r="I1946" s="1311"/>
      <c r="J1946" s="1311"/>
      <c r="K1946" s="1312"/>
      <c r="L1946" s="1312"/>
      <c r="M1946" s="1312"/>
      <c r="N1946" s="1312"/>
      <c r="O1946" s="1312"/>
      <c r="P1946" s="1312"/>
      <c r="Q1946" s="1181"/>
      <c r="R1946" s="1181"/>
      <c r="S1946" s="1181"/>
      <c r="T1946" s="1181"/>
      <c r="U1946" s="1181"/>
      <c r="V1946" s="1181"/>
      <c r="W1946" s="1181"/>
      <c r="X1946" s="1181"/>
      <c r="Y1946" s="8"/>
      <c r="Z1946" s="1181"/>
      <c r="AA1946" s="1181"/>
      <c r="AB1946" s="2435"/>
      <c r="AC1946" s="2244">
        <f t="shared" si="1569"/>
        <v>0</v>
      </c>
      <c r="AD1946" s="2244">
        <f t="shared" si="1569"/>
        <v>0</v>
      </c>
      <c r="AE1946" s="2244">
        <f t="shared" si="1569"/>
        <v>0</v>
      </c>
      <c r="AF1946" s="2406"/>
    </row>
    <row r="1947" spans="1:32" ht="45.75" customHeight="1" x14ac:dyDescent="0.25">
      <c r="A1947" s="70">
        <v>1</v>
      </c>
      <c r="B1947" s="70">
        <v>1</v>
      </c>
      <c r="C1947" s="1184" t="s">
        <v>304</v>
      </c>
      <c r="D1947" s="1185"/>
      <c r="E1947" s="2244">
        <f t="shared" si="1570"/>
        <v>1250</v>
      </c>
      <c r="F1947" s="1185">
        <f t="shared" si="1572"/>
        <v>625</v>
      </c>
      <c r="G1947" s="1185">
        <f t="shared" si="1572"/>
        <v>763</v>
      </c>
      <c r="H1947" s="1185">
        <f t="shared" ref="H1947:H1954" si="1573">G1947/F1947*100</f>
        <v>122.08000000000001</v>
      </c>
      <c r="I1947" s="1311"/>
      <c r="J1947" s="1311"/>
      <c r="K1947" s="1312"/>
      <c r="L1947" s="1312"/>
      <c r="M1947" s="1312"/>
      <c r="N1947" s="1312"/>
      <c r="O1947" s="1312"/>
      <c r="P1947" s="1312"/>
      <c r="Q1947" s="1181"/>
      <c r="R1947" s="1181"/>
      <c r="S1947" s="1181"/>
      <c r="T1947" s="1181"/>
      <c r="U1947" s="1181"/>
      <c r="V1947" s="1181"/>
      <c r="W1947" s="1181"/>
      <c r="X1947" s="1181"/>
      <c r="Y1947" s="8"/>
      <c r="Z1947" s="1181"/>
      <c r="AA1947" s="1181"/>
      <c r="AB1947" s="2435"/>
      <c r="AC1947" s="2244">
        <f t="shared" si="1569"/>
        <v>11</v>
      </c>
      <c r="AD1947" s="2244">
        <f t="shared" si="1569"/>
        <v>9889.3299999999981</v>
      </c>
      <c r="AE1947" s="2244">
        <f t="shared" si="1569"/>
        <v>9.8893299999999975</v>
      </c>
      <c r="AF1947" s="2406"/>
    </row>
    <row r="1948" spans="1:32" ht="32.25" customHeight="1" x14ac:dyDescent="0.25">
      <c r="A1948" s="70">
        <v>1</v>
      </c>
      <c r="B1948" s="70">
        <v>1</v>
      </c>
      <c r="C1948" s="1314" t="s">
        <v>305</v>
      </c>
      <c r="D1948" s="1185"/>
      <c r="E1948" s="2244">
        <f t="shared" si="1570"/>
        <v>180</v>
      </c>
      <c r="F1948" s="1185">
        <f t="shared" si="1572"/>
        <v>90</v>
      </c>
      <c r="G1948" s="1185">
        <f t="shared" si="1572"/>
        <v>58</v>
      </c>
      <c r="H1948" s="1185">
        <f t="shared" si="1573"/>
        <v>64.444444444444443</v>
      </c>
      <c r="I1948" s="1311"/>
      <c r="J1948" s="1311"/>
      <c r="K1948" s="1312"/>
      <c r="L1948" s="1312"/>
      <c r="M1948" s="1312"/>
      <c r="N1948" s="1312"/>
      <c r="O1948" s="1312"/>
      <c r="P1948" s="1312"/>
      <c r="Q1948" s="1181"/>
      <c r="R1948" s="1181"/>
      <c r="S1948" s="1181"/>
      <c r="T1948" s="1181"/>
      <c r="U1948" s="1181"/>
      <c r="V1948" s="1181"/>
      <c r="W1948" s="1181"/>
      <c r="X1948" s="1181"/>
      <c r="Y1948" s="8"/>
      <c r="Z1948" s="1181"/>
      <c r="AA1948" s="1181"/>
      <c r="AB1948" s="2435"/>
      <c r="AC1948" s="2244">
        <f t="shared" si="1569"/>
        <v>0</v>
      </c>
      <c r="AD1948" s="2244">
        <f t="shared" si="1569"/>
        <v>0</v>
      </c>
      <c r="AE1948" s="2244">
        <f t="shared" si="1569"/>
        <v>0</v>
      </c>
      <c r="AF1948" s="2406"/>
    </row>
    <row r="1949" spans="1:32" ht="38.25" customHeight="1" x14ac:dyDescent="0.25">
      <c r="A1949" s="70">
        <v>1</v>
      </c>
      <c r="B1949" s="70">
        <v>1</v>
      </c>
      <c r="C1949" s="1184" t="s">
        <v>306</v>
      </c>
      <c r="D1949" s="1185"/>
      <c r="E1949" s="2244">
        <f t="shared" si="1570"/>
        <v>9000</v>
      </c>
      <c r="F1949" s="1185">
        <f t="shared" si="1572"/>
        <v>4500</v>
      </c>
      <c r="G1949" s="1185">
        <f t="shared" si="1572"/>
        <v>6018</v>
      </c>
      <c r="H1949" s="1185">
        <f t="shared" si="1573"/>
        <v>133.73333333333332</v>
      </c>
      <c r="I1949" s="1311"/>
      <c r="J1949" s="1311"/>
      <c r="K1949" s="1312"/>
      <c r="L1949" s="1312"/>
      <c r="M1949" s="1312"/>
      <c r="N1949" s="1312"/>
      <c r="O1949" s="1312"/>
      <c r="P1949" s="1312"/>
      <c r="Q1949" s="1181"/>
      <c r="R1949" s="1181"/>
      <c r="S1949" s="1181"/>
      <c r="T1949" s="1181"/>
      <c r="U1949" s="1181"/>
      <c r="V1949" s="1181"/>
      <c r="W1949" s="1181"/>
      <c r="X1949" s="1181"/>
      <c r="Y1949" s="8"/>
      <c r="Z1949" s="1181"/>
      <c r="AA1949" s="1181"/>
      <c r="AB1949" s="2435"/>
      <c r="AC1949" s="2244">
        <f t="shared" si="1569"/>
        <v>44</v>
      </c>
      <c r="AD1949" s="2244">
        <f t="shared" si="1569"/>
        <v>39557.32</v>
      </c>
      <c r="AE1949" s="2244">
        <f t="shared" si="1569"/>
        <v>39.557319999999997</v>
      </c>
      <c r="AF1949" s="2406"/>
    </row>
    <row r="1950" spans="1:32" ht="62.25" customHeight="1" x14ac:dyDescent="0.25">
      <c r="C1950" s="1184" t="s">
        <v>552</v>
      </c>
      <c r="D1950" s="1185"/>
      <c r="E1950" s="2244">
        <f t="shared" si="1570"/>
        <v>1206</v>
      </c>
      <c r="F1950" s="2244">
        <f t="shared" ref="F1950:G1950" si="1574">F1902</f>
        <v>172.28571428571428</v>
      </c>
      <c r="G1950" s="2244">
        <f t="shared" si="1574"/>
        <v>0</v>
      </c>
      <c r="H1950" s="1185">
        <f t="shared" si="1573"/>
        <v>0</v>
      </c>
      <c r="I1950" s="1311"/>
      <c r="J1950" s="1311"/>
      <c r="K1950" s="1312"/>
      <c r="L1950" s="1312"/>
      <c r="M1950" s="1312"/>
      <c r="N1950" s="1312"/>
      <c r="O1950" s="1312"/>
      <c r="P1950" s="1312"/>
      <c r="Q1950" s="1181"/>
      <c r="R1950" s="1181"/>
      <c r="S1950" s="1181"/>
      <c r="T1950" s="1181"/>
      <c r="U1950" s="1181"/>
      <c r="V1950" s="1181"/>
      <c r="W1950" s="1181"/>
      <c r="X1950" s="1181"/>
      <c r="Y1950" s="8"/>
      <c r="Z1950" s="1181"/>
      <c r="AA1950" s="1181"/>
      <c r="AB1950" s="2435"/>
      <c r="AC1950" s="2244"/>
      <c r="AD1950" s="2244"/>
      <c r="AE1950" s="2244"/>
      <c r="AF1950" s="2406"/>
    </row>
    <row r="1951" spans="1:32" ht="51" customHeight="1" x14ac:dyDescent="0.25">
      <c r="A1951" s="70">
        <v>1</v>
      </c>
      <c r="B1951" s="70">
        <v>1</v>
      </c>
      <c r="C1951" s="1184" t="s">
        <v>157</v>
      </c>
      <c r="D1951" s="1185"/>
      <c r="E1951" s="2244">
        <f t="shared" si="1570"/>
        <v>30564.411764705881</v>
      </c>
      <c r="F1951" s="1185">
        <f t="shared" ref="F1951:G1954" si="1575">F1903</f>
        <v>15282.764705882353</v>
      </c>
      <c r="G1951" s="1185">
        <f t="shared" si="1575"/>
        <v>11536.068235294118</v>
      </c>
      <c r="H1951" s="1185">
        <f t="shared" si="1573"/>
        <v>75.484170942276378</v>
      </c>
      <c r="I1951" s="1311"/>
      <c r="J1951" s="1311"/>
      <c r="K1951" s="1312"/>
      <c r="L1951" s="1312"/>
      <c r="M1951" s="1312"/>
      <c r="N1951" s="1312"/>
      <c r="O1951" s="1312"/>
      <c r="P1951" s="1312"/>
      <c r="Q1951" s="1181"/>
      <c r="R1951" s="1181"/>
      <c r="S1951" s="1181"/>
      <c r="T1951" s="1181"/>
      <c r="U1951" s="1181"/>
      <c r="V1951" s="1181"/>
      <c r="W1951" s="1181"/>
      <c r="X1951" s="1181"/>
      <c r="Y1951" s="8"/>
      <c r="Z1951" s="1181"/>
      <c r="AA1951" s="1181"/>
      <c r="AB1951" s="2435"/>
      <c r="AC1951" s="2244">
        <f t="shared" ref="AC1951:AE1954" si="1576">AC1903</f>
        <v>319.98588235294119</v>
      </c>
      <c r="AD1951" s="2244">
        <f t="shared" si="1576"/>
        <v>919489.42000000016</v>
      </c>
      <c r="AE1951" s="2244">
        <f t="shared" si="1576"/>
        <v>919.48942000000011</v>
      </c>
      <c r="AF1951" s="2406"/>
    </row>
    <row r="1952" spans="1:32" ht="35.25" customHeight="1" x14ac:dyDescent="0.25">
      <c r="B1952" s="70">
        <v>1</v>
      </c>
      <c r="C1952" s="1184" t="s">
        <v>449</v>
      </c>
      <c r="D1952" s="1185"/>
      <c r="E1952" s="2244">
        <f t="shared" si="1570"/>
        <v>28357</v>
      </c>
      <c r="F1952" s="1185">
        <f t="shared" si="1575"/>
        <v>14179</v>
      </c>
      <c r="G1952" s="1185">
        <f t="shared" si="1575"/>
        <v>10406</v>
      </c>
      <c r="H1952" s="1185">
        <f t="shared" si="1573"/>
        <v>73.390224980605126</v>
      </c>
      <c r="I1952" s="1311"/>
      <c r="J1952" s="1311"/>
      <c r="K1952" s="1312"/>
      <c r="L1952" s="1312"/>
      <c r="M1952" s="1312"/>
      <c r="N1952" s="1312"/>
      <c r="O1952" s="1312"/>
      <c r="P1952" s="1312"/>
      <c r="Q1952" s="1181"/>
      <c r="R1952" s="1181"/>
      <c r="S1952" s="1181"/>
      <c r="T1952" s="1181"/>
      <c r="U1952" s="1181"/>
      <c r="V1952" s="1181"/>
      <c r="W1952" s="1181"/>
      <c r="X1952" s="1181"/>
      <c r="Y1952" s="8"/>
      <c r="Z1952" s="1181"/>
      <c r="AA1952" s="1181"/>
      <c r="AB1952" s="2435"/>
      <c r="AC1952" s="2244">
        <f t="shared" si="1576"/>
        <v>314</v>
      </c>
      <c r="AD1952" s="2244">
        <f t="shared" si="1576"/>
        <v>909514.03000000014</v>
      </c>
      <c r="AE1952" s="2244">
        <f t="shared" si="1576"/>
        <v>909.51403000000016</v>
      </c>
      <c r="AF1952" s="2406"/>
    </row>
    <row r="1953" spans="1:32" s="238" customFormat="1" ht="30.75" customHeight="1" x14ac:dyDescent="0.25">
      <c r="A1953" s="238">
        <v>1</v>
      </c>
      <c r="B1953" s="70">
        <v>1</v>
      </c>
      <c r="C1953" s="1184" t="s">
        <v>453</v>
      </c>
      <c r="D1953" s="1185"/>
      <c r="E1953" s="2244">
        <f t="shared" si="1570"/>
        <v>18763</v>
      </c>
      <c r="F1953" s="1185">
        <f t="shared" si="1575"/>
        <v>9382</v>
      </c>
      <c r="G1953" s="1185">
        <f t="shared" si="1575"/>
        <v>9605.58</v>
      </c>
      <c r="H1953" s="1185">
        <f t="shared" si="1573"/>
        <v>102.38307397143467</v>
      </c>
      <c r="I1953" s="1311"/>
      <c r="J1953" s="1311"/>
      <c r="K1953" s="1312"/>
      <c r="L1953" s="1312"/>
      <c r="M1953" s="1312"/>
      <c r="N1953" s="1312"/>
      <c r="O1953" s="1312"/>
      <c r="P1953" s="1312"/>
      <c r="Q1953" s="1181"/>
      <c r="R1953" s="1181"/>
      <c r="S1953" s="1181"/>
      <c r="T1953" s="1181"/>
      <c r="U1953" s="1181"/>
      <c r="V1953" s="1181"/>
      <c r="W1953" s="1181"/>
      <c r="X1953" s="1181"/>
      <c r="Y1953" s="8"/>
      <c r="Z1953" s="1181"/>
      <c r="AA1953" s="1181"/>
      <c r="AB1953" s="2435"/>
      <c r="AC1953" s="2244">
        <f t="shared" si="1576"/>
        <v>50.88</v>
      </c>
      <c r="AD1953" s="2244">
        <f t="shared" si="1576"/>
        <v>9975.3900000000012</v>
      </c>
      <c r="AE1953" s="2244">
        <f t="shared" si="1576"/>
        <v>9.9753900000000009</v>
      </c>
      <c r="AF1953" s="2406"/>
    </row>
    <row r="1954" spans="1:32" ht="39.75" customHeight="1" x14ac:dyDescent="0.25">
      <c r="A1954" s="70">
        <v>1</v>
      </c>
      <c r="B1954" s="70">
        <v>1</v>
      </c>
      <c r="C1954" s="1291" t="s">
        <v>168</v>
      </c>
      <c r="D1954" s="1292"/>
      <c r="E1954" s="1476">
        <f t="shared" si="1570"/>
        <v>106434.16638176639</v>
      </c>
      <c r="F1954" s="1292">
        <f t="shared" si="1575"/>
        <v>53218.996581196581</v>
      </c>
      <c r="G1954" s="1292">
        <f t="shared" si="1575"/>
        <v>42865.135897435903</v>
      </c>
      <c r="H1954" s="1292">
        <f t="shared" si="1573"/>
        <v>80.544802892020471</v>
      </c>
      <c r="I1954" s="1311"/>
      <c r="J1954" s="1311"/>
      <c r="K1954" s="1312"/>
      <c r="L1954" s="1312"/>
      <c r="M1954" s="1312"/>
      <c r="N1954" s="1312"/>
      <c r="O1954" s="1312"/>
      <c r="P1954" s="1312"/>
      <c r="Q1954" s="1181">
        <f t="shared" ref="Q1954:AB1954" si="1577">Q1906</f>
        <v>68137.690400000007</v>
      </c>
      <c r="R1954" s="1181">
        <f t="shared" ref="R1954:S1954" si="1578">R1906</f>
        <v>68137.690400000007</v>
      </c>
      <c r="S1954" s="1181">
        <f t="shared" si="1578"/>
        <v>68137.690400000007</v>
      </c>
      <c r="T1954" s="1181">
        <f t="shared" ref="T1954:U1954" si="1579">T1906</f>
        <v>68137.690400000007</v>
      </c>
      <c r="U1954" s="1181">
        <f t="shared" si="1579"/>
        <v>68137.690400000007</v>
      </c>
      <c r="V1954" s="1181">
        <f t="shared" ref="V1954" si="1580">V1906</f>
        <v>68137.690400000007</v>
      </c>
      <c r="W1954" s="1181">
        <f t="shared" si="1577"/>
        <v>34068.845200000003</v>
      </c>
      <c r="X1954" s="1181">
        <f t="shared" si="1577"/>
        <v>33336.365040000004</v>
      </c>
      <c r="Y1954" s="8">
        <f t="shared" si="1577"/>
        <v>0</v>
      </c>
      <c r="Z1954" s="1181">
        <f t="shared" si="1577"/>
        <v>-732.48015999999916</v>
      </c>
      <c r="AA1954" s="1181">
        <f t="shared" si="1577"/>
        <v>-206.27134000000001</v>
      </c>
      <c r="AB1954" s="2435">
        <f t="shared" si="1577"/>
        <v>33130.093700000005</v>
      </c>
      <c r="AC1954" s="1476">
        <f t="shared" si="1576"/>
        <v>1072.846153846154</v>
      </c>
      <c r="AD1954" s="2435">
        <f t="shared" si="1576"/>
        <v>968936.07000000018</v>
      </c>
      <c r="AE1954" s="2435">
        <f t="shared" si="1576"/>
        <v>968.93607000000009</v>
      </c>
      <c r="AF1954" s="2406"/>
    </row>
    <row r="1955" spans="1:32" ht="38.25" customHeight="1" x14ac:dyDescent="0.25">
      <c r="A1955" s="70">
        <v>1</v>
      </c>
      <c r="B1955" s="70">
        <v>1</v>
      </c>
      <c r="C1955" s="1314" t="s">
        <v>307</v>
      </c>
      <c r="D1955" s="1185"/>
      <c r="E1955" s="2244"/>
      <c r="F1955" s="1185"/>
      <c r="G1955" s="1185"/>
      <c r="H1955" s="1185"/>
      <c r="I1955" s="1311"/>
      <c r="J1955" s="1311"/>
      <c r="K1955" s="1312"/>
      <c r="L1955" s="1312"/>
      <c r="M1955" s="1312"/>
      <c r="N1955" s="1312"/>
      <c r="O1955" s="1312"/>
      <c r="P1955" s="1312"/>
      <c r="Q1955" s="1181"/>
      <c r="R1955" s="1181"/>
      <c r="S1955" s="1181"/>
      <c r="T1955" s="1181"/>
      <c r="U1955" s="1181"/>
      <c r="V1955" s="1181"/>
      <c r="W1955" s="1181"/>
      <c r="X1955" s="1181"/>
      <c r="Y1955" s="8"/>
      <c r="Z1955" s="1181"/>
      <c r="AA1955" s="1181"/>
      <c r="AB1955" s="2435"/>
      <c r="AC1955" s="2244"/>
      <c r="AD1955" s="2435"/>
      <c r="AE1955" s="2435"/>
      <c r="AF1955" s="2406"/>
    </row>
    <row r="1956" spans="1:32" ht="44.25" customHeight="1" x14ac:dyDescent="0.25">
      <c r="A1956" s="70">
        <v>1</v>
      </c>
      <c r="B1956" s="70">
        <v>1</v>
      </c>
      <c r="C1956" s="1184" t="s">
        <v>198</v>
      </c>
      <c r="D1956" s="1185"/>
      <c r="E1956" s="2244">
        <f t="shared" ref="E1956:G1969" si="1581">E1908</f>
        <v>27392</v>
      </c>
      <c r="F1956" s="1185">
        <f t="shared" si="1581"/>
        <v>13697</v>
      </c>
      <c r="G1956" s="1185">
        <f t="shared" si="1581"/>
        <v>3897</v>
      </c>
      <c r="H1956" s="1185">
        <f>G1956/F1956*100</f>
        <v>28.45148572680149</v>
      </c>
      <c r="I1956" s="1311"/>
      <c r="J1956" s="1311"/>
      <c r="K1956" s="1312"/>
      <c r="L1956" s="1312"/>
      <c r="M1956" s="1312"/>
      <c r="N1956" s="1312"/>
      <c r="O1956" s="1312"/>
      <c r="P1956" s="1312"/>
      <c r="Q1956" s="1181"/>
      <c r="R1956" s="1181"/>
      <c r="S1956" s="1181"/>
      <c r="T1956" s="1181"/>
      <c r="U1956" s="1181"/>
      <c r="V1956" s="1181"/>
      <c r="W1956" s="1181"/>
      <c r="X1956" s="1181"/>
      <c r="Y1956" s="8"/>
      <c r="Z1956" s="1181"/>
      <c r="AA1956" s="1181"/>
      <c r="AB1956" s="2435"/>
      <c r="AC1956" s="2244">
        <f t="shared" ref="AC1956:AE1967" si="1582">AC1908</f>
        <v>0</v>
      </c>
      <c r="AD1956" s="2244">
        <f t="shared" si="1582"/>
        <v>0</v>
      </c>
      <c r="AE1956" s="2244">
        <f t="shared" si="1582"/>
        <v>0</v>
      </c>
      <c r="AF1956" s="2406"/>
    </row>
    <row r="1957" spans="1:32" ht="52.5" customHeight="1" x14ac:dyDescent="0.25">
      <c r="A1957" s="70">
        <v>1</v>
      </c>
      <c r="B1957" s="70">
        <v>1</v>
      </c>
      <c r="C1957" s="1184" t="s">
        <v>303</v>
      </c>
      <c r="D1957" s="1185"/>
      <c r="E1957" s="2244">
        <f t="shared" si="1581"/>
        <v>0</v>
      </c>
      <c r="F1957" s="1185">
        <f t="shared" si="1581"/>
        <v>0</v>
      </c>
      <c r="G1957" s="1185">
        <f t="shared" si="1581"/>
        <v>0</v>
      </c>
      <c r="H1957" s="1185"/>
      <c r="I1957" s="1311"/>
      <c r="J1957" s="1311"/>
      <c r="K1957" s="1312"/>
      <c r="L1957" s="1312"/>
      <c r="M1957" s="1312"/>
      <c r="N1957" s="1312"/>
      <c r="O1957" s="1312"/>
      <c r="P1957" s="1312"/>
      <c r="Q1957" s="1181"/>
      <c r="R1957" s="1181"/>
      <c r="S1957" s="1181"/>
      <c r="T1957" s="1181"/>
      <c r="U1957" s="1181"/>
      <c r="V1957" s="1181"/>
      <c r="W1957" s="1181"/>
      <c r="X1957" s="1181"/>
      <c r="Y1957" s="8"/>
      <c r="Z1957" s="1181"/>
      <c r="AA1957" s="1181"/>
      <c r="AB1957" s="2435"/>
      <c r="AC1957" s="2244">
        <f t="shared" si="1582"/>
        <v>0</v>
      </c>
      <c r="AD1957" s="2244">
        <f t="shared" si="1582"/>
        <v>0</v>
      </c>
      <c r="AE1957" s="2244">
        <f t="shared" si="1582"/>
        <v>0</v>
      </c>
      <c r="AF1957" s="2406"/>
    </row>
    <row r="1958" spans="1:32" ht="38.25" customHeight="1" x14ac:dyDescent="0.25">
      <c r="A1958" s="70">
        <v>1</v>
      </c>
      <c r="B1958" s="70">
        <v>1</v>
      </c>
      <c r="C1958" s="1184" t="s">
        <v>308</v>
      </c>
      <c r="D1958" s="1185"/>
      <c r="E1958" s="2244">
        <f t="shared" si="1581"/>
        <v>5002</v>
      </c>
      <c r="F1958" s="1185">
        <f t="shared" si="1581"/>
        <v>2502</v>
      </c>
      <c r="G1958" s="1185">
        <f t="shared" si="1581"/>
        <v>2992</v>
      </c>
      <c r="H1958" s="1185">
        <f t="shared" ref="H1958:H1967" si="1583">G1958/F1958*100</f>
        <v>119.58433253397283</v>
      </c>
      <c r="I1958" s="1311"/>
      <c r="J1958" s="1311"/>
      <c r="K1958" s="1312"/>
      <c r="L1958" s="1312"/>
      <c r="M1958" s="1312"/>
      <c r="N1958" s="1312"/>
      <c r="O1958" s="1312"/>
      <c r="P1958" s="1312"/>
      <c r="Q1958" s="1181"/>
      <c r="R1958" s="1181"/>
      <c r="S1958" s="1181"/>
      <c r="T1958" s="1181"/>
      <c r="U1958" s="1181"/>
      <c r="V1958" s="1181"/>
      <c r="W1958" s="1181"/>
      <c r="X1958" s="1181"/>
      <c r="Y1958" s="8"/>
      <c r="Z1958" s="1181"/>
      <c r="AA1958" s="1181"/>
      <c r="AB1958" s="2435"/>
      <c r="AC1958" s="2244">
        <f t="shared" si="1582"/>
        <v>0</v>
      </c>
      <c r="AD1958" s="2244">
        <f t="shared" si="1582"/>
        <v>0</v>
      </c>
      <c r="AE1958" s="2244">
        <f t="shared" si="1582"/>
        <v>0</v>
      </c>
      <c r="AF1958" s="2406"/>
    </row>
    <row r="1959" spans="1:32" ht="38.25" customHeight="1" x14ac:dyDescent="0.25">
      <c r="A1959" s="70">
        <v>1</v>
      </c>
      <c r="B1959" s="70">
        <v>1</v>
      </c>
      <c r="C1959" s="1184" t="s">
        <v>309</v>
      </c>
      <c r="D1959" s="1185"/>
      <c r="E1959" s="2244">
        <f t="shared" si="1581"/>
        <v>2121</v>
      </c>
      <c r="F1959" s="1185">
        <f t="shared" si="1581"/>
        <v>1061</v>
      </c>
      <c r="G1959" s="1185">
        <f t="shared" si="1581"/>
        <v>943</v>
      </c>
      <c r="H1959" s="1185">
        <f t="shared" si="1583"/>
        <v>88.878416588124409</v>
      </c>
      <c r="I1959" s="1311"/>
      <c r="J1959" s="1311"/>
      <c r="K1959" s="1312"/>
      <c r="L1959" s="1312"/>
      <c r="M1959" s="1312"/>
      <c r="N1959" s="1312"/>
      <c r="O1959" s="1312"/>
      <c r="P1959" s="1312"/>
      <c r="Q1959" s="1181"/>
      <c r="R1959" s="1181"/>
      <c r="S1959" s="1181"/>
      <c r="T1959" s="1181"/>
      <c r="U1959" s="1181"/>
      <c r="V1959" s="1181"/>
      <c r="W1959" s="1181"/>
      <c r="X1959" s="1181"/>
      <c r="Y1959" s="8"/>
      <c r="Z1959" s="1181"/>
      <c r="AA1959" s="1181"/>
      <c r="AB1959" s="2435"/>
      <c r="AC1959" s="2244">
        <f t="shared" si="1582"/>
        <v>0</v>
      </c>
      <c r="AD1959" s="2244">
        <f t="shared" si="1582"/>
        <v>0</v>
      </c>
      <c r="AE1959" s="2244">
        <f t="shared" si="1582"/>
        <v>0</v>
      </c>
      <c r="AF1959" s="2406"/>
    </row>
    <row r="1960" spans="1:32" ht="29.25" customHeight="1" x14ac:dyDescent="0.25">
      <c r="A1960" s="70">
        <v>1</v>
      </c>
      <c r="B1960" s="70">
        <v>1</v>
      </c>
      <c r="C1960" s="1184" t="s">
        <v>310</v>
      </c>
      <c r="D1960" s="1185"/>
      <c r="E1960" s="2244">
        <f t="shared" si="1581"/>
        <v>636</v>
      </c>
      <c r="F1960" s="1185">
        <f t="shared" si="1581"/>
        <v>318</v>
      </c>
      <c r="G1960" s="1185">
        <f t="shared" si="1581"/>
        <v>239</v>
      </c>
      <c r="H1960" s="1185">
        <f t="shared" si="1583"/>
        <v>75.157232704402517</v>
      </c>
      <c r="I1960" s="1311"/>
      <c r="J1960" s="1311"/>
      <c r="K1960" s="1312"/>
      <c r="L1960" s="1312"/>
      <c r="M1960" s="1312"/>
      <c r="N1960" s="1312"/>
      <c r="O1960" s="1312"/>
      <c r="P1960" s="1312"/>
      <c r="Q1960" s="1181"/>
      <c r="R1960" s="1181"/>
      <c r="S1960" s="1181"/>
      <c r="T1960" s="1181"/>
      <c r="U1960" s="1181"/>
      <c r="V1960" s="1181"/>
      <c r="W1960" s="1181"/>
      <c r="X1960" s="1181"/>
      <c r="Y1960" s="8"/>
      <c r="Z1960" s="1181"/>
      <c r="AA1960" s="1181"/>
      <c r="AB1960" s="2435"/>
      <c r="AC1960" s="2244">
        <f t="shared" si="1582"/>
        <v>0</v>
      </c>
      <c r="AD1960" s="2244">
        <f t="shared" si="1582"/>
        <v>0</v>
      </c>
      <c r="AE1960" s="2244">
        <f t="shared" si="1582"/>
        <v>0</v>
      </c>
      <c r="AF1960" s="2406"/>
    </row>
    <row r="1961" spans="1:32" ht="53.25" customHeight="1" x14ac:dyDescent="0.25">
      <c r="A1961" s="70">
        <v>1</v>
      </c>
      <c r="B1961" s="70">
        <v>1</v>
      </c>
      <c r="C1961" s="1184" t="s">
        <v>354</v>
      </c>
      <c r="D1961" s="1185"/>
      <c r="E1961" s="2244">
        <f t="shared" si="1581"/>
        <v>1440</v>
      </c>
      <c r="F1961" s="1185">
        <f t="shared" si="1581"/>
        <v>720</v>
      </c>
      <c r="G1961" s="1185">
        <f t="shared" si="1581"/>
        <v>909</v>
      </c>
      <c r="H1961" s="1185">
        <f t="shared" si="1583"/>
        <v>126.25</v>
      </c>
      <c r="I1961" s="1311"/>
      <c r="J1961" s="1311"/>
      <c r="K1961" s="1312"/>
      <c r="L1961" s="1312"/>
      <c r="M1961" s="1312"/>
      <c r="N1961" s="1312"/>
      <c r="O1961" s="1312"/>
      <c r="P1961" s="1312"/>
      <c r="Q1961" s="1181"/>
      <c r="R1961" s="1181"/>
      <c r="S1961" s="1181"/>
      <c r="T1961" s="1181"/>
      <c r="U1961" s="1181"/>
      <c r="V1961" s="1181"/>
      <c r="W1961" s="1181"/>
      <c r="X1961" s="1181"/>
      <c r="Y1961" s="8"/>
      <c r="Z1961" s="1181"/>
      <c r="AA1961" s="1181"/>
      <c r="AB1961" s="2435"/>
      <c r="AC1961" s="2244">
        <f t="shared" si="1582"/>
        <v>0</v>
      </c>
      <c r="AD1961" s="2244">
        <f t="shared" si="1582"/>
        <v>0</v>
      </c>
      <c r="AE1961" s="2244">
        <f t="shared" si="1582"/>
        <v>0</v>
      </c>
      <c r="AF1961" s="2406"/>
    </row>
    <row r="1962" spans="1:32" ht="45" customHeight="1" x14ac:dyDescent="0.25">
      <c r="A1962" s="70">
        <v>1</v>
      </c>
      <c r="B1962" s="70">
        <v>1</v>
      </c>
      <c r="C1962" s="1184" t="s">
        <v>355</v>
      </c>
      <c r="D1962" s="1185"/>
      <c r="E1962" s="2244">
        <f t="shared" si="1581"/>
        <v>805</v>
      </c>
      <c r="F1962" s="1185">
        <f t="shared" si="1581"/>
        <v>403</v>
      </c>
      <c r="G1962" s="1185">
        <f t="shared" si="1581"/>
        <v>901</v>
      </c>
      <c r="H1962" s="1185">
        <f t="shared" si="1583"/>
        <v>223.57320099255583</v>
      </c>
      <c r="I1962" s="1311"/>
      <c r="J1962" s="1311"/>
      <c r="K1962" s="1312"/>
      <c r="L1962" s="1312"/>
      <c r="M1962" s="1312"/>
      <c r="N1962" s="1312"/>
      <c r="O1962" s="1312"/>
      <c r="P1962" s="1312"/>
      <c r="Q1962" s="1181"/>
      <c r="R1962" s="1181"/>
      <c r="S1962" s="1181"/>
      <c r="T1962" s="1181"/>
      <c r="U1962" s="1181"/>
      <c r="V1962" s="1181"/>
      <c r="W1962" s="1181"/>
      <c r="X1962" s="1181"/>
      <c r="Y1962" s="8"/>
      <c r="Z1962" s="1181"/>
      <c r="AA1962" s="1181"/>
      <c r="AB1962" s="2435"/>
      <c r="AC1962" s="2244">
        <f t="shared" si="1582"/>
        <v>0</v>
      </c>
      <c r="AD1962" s="2244">
        <f t="shared" si="1582"/>
        <v>0</v>
      </c>
      <c r="AE1962" s="2244">
        <f t="shared" si="1582"/>
        <v>0</v>
      </c>
      <c r="AF1962" s="2406"/>
    </row>
    <row r="1963" spans="1:32" ht="39" customHeight="1" x14ac:dyDescent="0.25">
      <c r="A1963" s="70">
        <v>1</v>
      </c>
      <c r="B1963" s="70">
        <v>1</v>
      </c>
      <c r="C1963" s="1184" t="s">
        <v>311</v>
      </c>
      <c r="D1963" s="1185"/>
      <c r="E1963" s="2244">
        <f t="shared" si="1581"/>
        <v>22390</v>
      </c>
      <c r="F1963" s="1185">
        <f t="shared" si="1581"/>
        <v>11195</v>
      </c>
      <c r="G1963" s="1185">
        <f t="shared" si="1581"/>
        <v>905</v>
      </c>
      <c r="H1963" s="1185">
        <f t="shared" si="1583"/>
        <v>8.0839660562751234</v>
      </c>
      <c r="I1963" s="1311"/>
      <c r="J1963" s="1311"/>
      <c r="K1963" s="1312"/>
      <c r="L1963" s="1312"/>
      <c r="M1963" s="1312"/>
      <c r="N1963" s="1312"/>
      <c r="O1963" s="1312"/>
      <c r="P1963" s="1312"/>
      <c r="Q1963" s="1181"/>
      <c r="R1963" s="1181"/>
      <c r="S1963" s="1181"/>
      <c r="T1963" s="1181"/>
      <c r="U1963" s="1181"/>
      <c r="V1963" s="1181"/>
      <c r="W1963" s="1181"/>
      <c r="X1963" s="1181"/>
      <c r="Y1963" s="8"/>
      <c r="Z1963" s="1181"/>
      <c r="AA1963" s="1181"/>
      <c r="AB1963" s="2435"/>
      <c r="AC1963" s="2244">
        <f t="shared" si="1582"/>
        <v>0</v>
      </c>
      <c r="AD1963" s="2244">
        <f t="shared" si="1582"/>
        <v>0</v>
      </c>
      <c r="AE1963" s="2244">
        <f t="shared" si="1582"/>
        <v>0</v>
      </c>
      <c r="AF1963" s="2406"/>
    </row>
    <row r="1964" spans="1:32" ht="38.25" customHeight="1" x14ac:dyDescent="0.25">
      <c r="A1964" s="70">
        <v>1</v>
      </c>
      <c r="B1964" s="70">
        <v>1</v>
      </c>
      <c r="C1964" s="1184" t="s">
        <v>312</v>
      </c>
      <c r="D1964" s="1185"/>
      <c r="E1964" s="2244">
        <f t="shared" si="1581"/>
        <v>720</v>
      </c>
      <c r="F1964" s="1185">
        <f t="shared" si="1581"/>
        <v>360</v>
      </c>
      <c r="G1964" s="1185">
        <f t="shared" si="1581"/>
        <v>326</v>
      </c>
      <c r="H1964" s="1185">
        <f t="shared" si="1583"/>
        <v>90.555555555555557</v>
      </c>
      <c r="I1964" s="1311"/>
      <c r="J1964" s="1311"/>
      <c r="K1964" s="1312"/>
      <c r="L1964" s="1312"/>
      <c r="M1964" s="1312"/>
      <c r="N1964" s="1312"/>
      <c r="O1964" s="1312"/>
      <c r="P1964" s="1312"/>
      <c r="Q1964" s="1181"/>
      <c r="R1964" s="1181"/>
      <c r="S1964" s="1181"/>
      <c r="T1964" s="1181"/>
      <c r="U1964" s="1181"/>
      <c r="V1964" s="1181"/>
      <c r="W1964" s="1181"/>
      <c r="X1964" s="1181"/>
      <c r="Y1964" s="8"/>
      <c r="Z1964" s="1181"/>
      <c r="AA1964" s="1181"/>
      <c r="AB1964" s="2435"/>
      <c r="AC1964" s="2244">
        <f t="shared" si="1582"/>
        <v>0</v>
      </c>
      <c r="AD1964" s="2244">
        <f t="shared" si="1582"/>
        <v>0</v>
      </c>
      <c r="AE1964" s="2244">
        <f t="shared" si="1582"/>
        <v>0</v>
      </c>
      <c r="AF1964" s="2406"/>
    </row>
    <row r="1965" spans="1:32" ht="67.5" customHeight="1" x14ac:dyDescent="0.25">
      <c r="B1965" s="70">
        <v>1</v>
      </c>
      <c r="C1965" s="1184" t="s">
        <v>321</v>
      </c>
      <c r="D1965" s="1185"/>
      <c r="E1965" s="2244">
        <f t="shared" si="1581"/>
        <v>18350</v>
      </c>
      <c r="F1965" s="1185">
        <f t="shared" si="1581"/>
        <v>9175</v>
      </c>
      <c r="G1965" s="1185">
        <f t="shared" si="1581"/>
        <v>431</v>
      </c>
      <c r="H1965" s="1185">
        <f t="shared" si="1583"/>
        <v>4.6975476839237054</v>
      </c>
      <c r="I1965" s="1311"/>
      <c r="J1965" s="1311"/>
      <c r="K1965" s="1312"/>
      <c r="L1965" s="1312"/>
      <c r="M1965" s="1312"/>
      <c r="N1965" s="1312"/>
      <c r="O1965" s="1312"/>
      <c r="P1965" s="1312"/>
      <c r="Q1965" s="1181"/>
      <c r="R1965" s="1181"/>
      <c r="S1965" s="1181"/>
      <c r="T1965" s="1181"/>
      <c r="U1965" s="1181"/>
      <c r="V1965" s="1181"/>
      <c r="W1965" s="1181"/>
      <c r="X1965" s="1181"/>
      <c r="Y1965" s="8"/>
      <c r="Z1965" s="1181"/>
      <c r="AA1965" s="1181"/>
      <c r="AB1965" s="2435"/>
      <c r="AC1965" s="2244">
        <f t="shared" si="1582"/>
        <v>0</v>
      </c>
      <c r="AD1965" s="2244">
        <f t="shared" si="1582"/>
        <v>0</v>
      </c>
      <c r="AE1965" s="2244">
        <f t="shared" si="1582"/>
        <v>0</v>
      </c>
      <c r="AF1965" s="2406"/>
    </row>
    <row r="1966" spans="1:32" ht="30" customHeight="1" x14ac:dyDescent="0.25">
      <c r="B1966" s="70">
        <v>1</v>
      </c>
      <c r="C1966" s="1322" t="s">
        <v>322</v>
      </c>
      <c r="D1966" s="1185"/>
      <c r="E1966" s="2244">
        <f t="shared" si="1581"/>
        <v>3320</v>
      </c>
      <c r="F1966" s="1185">
        <f t="shared" si="1581"/>
        <v>1660</v>
      </c>
      <c r="G1966" s="1185">
        <f t="shared" si="1581"/>
        <v>148</v>
      </c>
      <c r="H1966" s="1185">
        <f t="shared" si="1583"/>
        <v>8.9156626506024104</v>
      </c>
      <c r="I1966" s="1311"/>
      <c r="J1966" s="1311"/>
      <c r="K1966" s="1312"/>
      <c r="L1966" s="1312"/>
      <c r="M1966" s="1312"/>
      <c r="N1966" s="1312"/>
      <c r="O1966" s="1312"/>
      <c r="P1966" s="1312"/>
      <c r="Q1966" s="1181"/>
      <c r="R1966" s="1181"/>
      <c r="S1966" s="1181"/>
      <c r="T1966" s="1181"/>
      <c r="U1966" s="1181"/>
      <c r="V1966" s="1181"/>
      <c r="W1966" s="1181"/>
      <c r="X1966" s="1181"/>
      <c r="Y1966" s="8"/>
      <c r="Z1966" s="1181"/>
      <c r="AA1966" s="1181"/>
      <c r="AB1966" s="2435"/>
      <c r="AC1966" s="2244">
        <f t="shared" si="1582"/>
        <v>0</v>
      </c>
      <c r="AD1966" s="2244">
        <f t="shared" si="1582"/>
        <v>0</v>
      </c>
      <c r="AE1966" s="2244">
        <f t="shared" si="1582"/>
        <v>0</v>
      </c>
      <c r="AF1966" s="2406"/>
    </row>
    <row r="1967" spans="1:32" ht="30" customHeight="1" x14ac:dyDescent="0.25">
      <c r="B1967" s="70">
        <v>1</v>
      </c>
      <c r="C1967" s="1322" t="s">
        <v>158</v>
      </c>
      <c r="D1967" s="1185"/>
      <c r="E1967" s="2244">
        <f t="shared" si="1581"/>
        <v>10781</v>
      </c>
      <c r="F1967" s="1185">
        <f t="shared" si="1581"/>
        <v>5391</v>
      </c>
      <c r="G1967" s="1185">
        <f t="shared" si="1581"/>
        <v>5343</v>
      </c>
      <c r="H1967" s="1185">
        <f t="shared" si="1583"/>
        <v>99.109627156371729</v>
      </c>
      <c r="I1967" s="1311"/>
      <c r="J1967" s="1311"/>
      <c r="K1967" s="1312"/>
      <c r="L1967" s="1312"/>
      <c r="M1967" s="1312"/>
      <c r="N1967" s="1312"/>
      <c r="O1967" s="1312"/>
      <c r="P1967" s="1312"/>
      <c r="Q1967" s="1181"/>
      <c r="R1967" s="1181"/>
      <c r="S1967" s="1181"/>
      <c r="T1967" s="1181"/>
      <c r="U1967" s="1181"/>
      <c r="V1967" s="1181"/>
      <c r="W1967" s="1181"/>
      <c r="X1967" s="1181"/>
      <c r="Y1967" s="8"/>
      <c r="Z1967" s="1181"/>
      <c r="AA1967" s="1181"/>
      <c r="AB1967" s="2435"/>
      <c r="AC1967" s="2244">
        <f t="shared" si="1582"/>
        <v>60</v>
      </c>
      <c r="AD1967" s="2244">
        <f t="shared" si="1582"/>
        <v>40454.399999999994</v>
      </c>
      <c r="AE1967" s="2244">
        <f t="shared" si="1582"/>
        <v>40.454399999999993</v>
      </c>
      <c r="AF1967" s="2406"/>
    </row>
    <row r="1968" spans="1:32" s="238" customFormat="1" ht="30" customHeight="1" x14ac:dyDescent="0.25">
      <c r="B1968" s="70">
        <v>1</v>
      </c>
      <c r="C1968" s="1322" t="s">
        <v>320</v>
      </c>
      <c r="D1968" s="1185"/>
      <c r="E1968" s="2244">
        <f t="shared" si="1581"/>
        <v>0</v>
      </c>
      <c r="F1968" s="1185">
        <f t="shared" si="1581"/>
        <v>0</v>
      </c>
      <c r="G1968" s="1185">
        <f t="shared" si="1581"/>
        <v>0</v>
      </c>
      <c r="H1968" s="1185"/>
      <c r="I1968" s="1311"/>
      <c r="J1968" s="1311"/>
      <c r="K1968" s="1312"/>
      <c r="L1968" s="1312"/>
      <c r="M1968" s="1312"/>
      <c r="N1968" s="1312"/>
      <c r="O1968" s="1312"/>
      <c r="P1968" s="1312"/>
      <c r="Q1968" s="1181"/>
      <c r="R1968" s="1181"/>
      <c r="S1968" s="1181"/>
      <c r="T1968" s="1181"/>
      <c r="U1968" s="1181"/>
      <c r="V1968" s="1181"/>
      <c r="W1968" s="1181"/>
      <c r="X1968" s="1181"/>
      <c r="Y1968" s="8"/>
      <c r="Z1968" s="1181"/>
      <c r="AA1968" s="1181"/>
      <c r="AB1968" s="2435"/>
      <c r="AC1968" s="2244">
        <f>AC1920</f>
        <v>0</v>
      </c>
      <c r="AD1968" s="2435"/>
      <c r="AE1968" s="2435"/>
      <c r="AF1968" s="2406"/>
    </row>
    <row r="1969" spans="1:32" ht="30" customHeight="1" x14ac:dyDescent="0.25">
      <c r="B1969" s="70">
        <v>1</v>
      </c>
      <c r="C1969" s="1323" t="s">
        <v>165</v>
      </c>
      <c r="D1969" s="1292"/>
      <c r="E1969" s="1476">
        <f t="shared" si="1581"/>
        <v>38173</v>
      </c>
      <c r="F1969" s="1292">
        <f t="shared" si="1581"/>
        <v>19088</v>
      </c>
      <c r="G1969" s="1292">
        <f t="shared" si="1581"/>
        <v>9240</v>
      </c>
      <c r="H1969" s="1292">
        <f>G1969/F1969*100</f>
        <v>48.407376362112316</v>
      </c>
      <c r="I1969" s="1311"/>
      <c r="J1969" s="1311"/>
      <c r="K1969" s="1312"/>
      <c r="L1969" s="1312"/>
      <c r="M1969" s="1312"/>
      <c r="N1969" s="1312"/>
      <c r="O1969" s="1312"/>
      <c r="P1969" s="1312"/>
      <c r="Q1969" s="1181">
        <f t="shared" ref="Q1969:AB1969" si="1584">Q1921</f>
        <v>25551.407170000002</v>
      </c>
      <c r="R1969" s="1181">
        <f t="shared" ref="R1969:S1969" si="1585">R1921</f>
        <v>25551.407170000002</v>
      </c>
      <c r="S1969" s="1181">
        <f t="shared" si="1585"/>
        <v>25551.407170000002</v>
      </c>
      <c r="T1969" s="1181">
        <f t="shared" ref="T1969:U1969" si="1586">T1921</f>
        <v>25551.407170000002</v>
      </c>
      <c r="U1969" s="1181">
        <f t="shared" si="1586"/>
        <v>25551.407170000002</v>
      </c>
      <c r="V1969" s="1181">
        <f t="shared" ref="V1969" si="1587">V1921</f>
        <v>25551.407170000002</v>
      </c>
      <c r="W1969" s="1181">
        <f t="shared" si="1584"/>
        <v>12775.703585000003</v>
      </c>
      <c r="X1969" s="1181">
        <f t="shared" si="1584"/>
        <v>7950.8059299999995</v>
      </c>
      <c r="Y1969" s="8">
        <f t="shared" si="1584"/>
        <v>0</v>
      </c>
      <c r="Z1969" s="1181">
        <f t="shared" si="1584"/>
        <v>-4824.8976550000034</v>
      </c>
      <c r="AA1969" s="1181">
        <f t="shared" si="1584"/>
        <v>-689.61258000000009</v>
      </c>
      <c r="AB1969" s="2435">
        <f t="shared" si="1584"/>
        <v>7261.1933499999996</v>
      </c>
      <c r="AC1969" s="1476">
        <f>AC1921</f>
        <v>60</v>
      </c>
      <c r="AD1969" s="2435">
        <f>AD1921</f>
        <v>40454.399999999994</v>
      </c>
      <c r="AE1969" s="2435">
        <f>AE1921</f>
        <v>40.454399999999993</v>
      </c>
      <c r="AF1969" s="2406"/>
    </row>
    <row r="1970" spans="1:32" ht="30" customHeight="1" x14ac:dyDescent="0.25">
      <c r="B1970" s="70">
        <v>1</v>
      </c>
      <c r="C1970" s="1299" t="s">
        <v>14</v>
      </c>
      <c r="D1970" s="1185"/>
      <c r="E1970" s="2244"/>
      <c r="F1970" s="1185"/>
      <c r="G1970" s="1185"/>
      <c r="H1970" s="1185">
        <f>H1930</f>
        <v>167</v>
      </c>
      <c r="I1970" s="1311"/>
      <c r="J1970" s="1311"/>
      <c r="K1970" s="1312"/>
      <c r="L1970" s="1312"/>
      <c r="M1970" s="1312"/>
      <c r="N1970" s="1312"/>
      <c r="O1970" s="1312"/>
      <c r="P1970" s="1312"/>
      <c r="Q1970" s="1181"/>
      <c r="R1970" s="1181"/>
      <c r="S1970" s="1181"/>
      <c r="T1970" s="1181"/>
      <c r="U1970" s="1181"/>
      <c r="V1970" s="1181"/>
      <c r="W1970" s="1181"/>
      <c r="X1970" s="1181"/>
      <c r="Y1970" s="8"/>
      <c r="Z1970" s="1181"/>
      <c r="AA1970" s="1181"/>
      <c r="AB1970" s="2435"/>
      <c r="AC1970" s="2244"/>
      <c r="AD1970" s="2435"/>
      <c r="AE1970" s="2435"/>
      <c r="AF1970" s="2406"/>
    </row>
    <row r="1971" spans="1:32" ht="30" customHeight="1" x14ac:dyDescent="0.25">
      <c r="B1971" s="70">
        <v>1</v>
      </c>
      <c r="C1971" s="2004" t="s">
        <v>198</v>
      </c>
      <c r="D1971" s="1185"/>
      <c r="E1971" s="2244">
        <f>E1908+E1896</f>
        <v>38272.740740740745</v>
      </c>
      <c r="F1971" s="1185">
        <f>F1908+F1896</f>
        <v>19137.555555555555</v>
      </c>
      <c r="G1971" s="1185">
        <f>G1908+G1896</f>
        <v>10999.966666666667</v>
      </c>
      <c r="H1971" s="1185">
        <f>G1971/F1971*100</f>
        <v>57.478431008256024</v>
      </c>
      <c r="I1971" s="1311"/>
      <c r="J1971" s="1311"/>
      <c r="K1971" s="1312"/>
      <c r="L1971" s="1312"/>
      <c r="M1971" s="1312"/>
      <c r="N1971" s="1312"/>
      <c r="O1971" s="1312"/>
      <c r="P1971" s="1312"/>
      <c r="Q1971" s="1181"/>
      <c r="R1971" s="1181"/>
      <c r="S1971" s="1181"/>
      <c r="T1971" s="1181"/>
      <c r="U1971" s="1181"/>
      <c r="V1971" s="1181"/>
      <c r="W1971" s="1181"/>
      <c r="X1971" s="1181"/>
      <c r="Y1971" s="8"/>
      <c r="Z1971" s="1181"/>
      <c r="AA1971" s="1181"/>
      <c r="AB1971" s="2435"/>
      <c r="AC1971" s="2244">
        <f>AC1908+AC1896</f>
        <v>55</v>
      </c>
      <c r="AD1971" s="2244">
        <f t="shared" ref="AD1971:AE1971" si="1588">AD1908+AD1896</f>
        <v>49446.649999999994</v>
      </c>
      <c r="AE1971" s="2244">
        <f t="shared" si="1588"/>
        <v>49.446649999999991</v>
      </c>
      <c r="AF1971" s="2406"/>
    </row>
    <row r="1972" spans="1:32" ht="30" customHeight="1" x14ac:dyDescent="0.25">
      <c r="B1972" s="70">
        <v>1</v>
      </c>
      <c r="C1972" s="2004" t="s">
        <v>157</v>
      </c>
      <c r="D1972" s="1185"/>
      <c r="E1972" s="2244">
        <f>E1903</f>
        <v>30564.411764705881</v>
      </c>
      <c r="F1972" s="1185">
        <f>F1903</f>
        <v>15282.764705882353</v>
      </c>
      <c r="G1972" s="1185">
        <f>G1903</f>
        <v>11536.068235294118</v>
      </c>
      <c r="H1972" s="1185">
        <f>G1972/F1972*100</f>
        <v>75.484170942276378</v>
      </c>
      <c r="I1972" s="1311"/>
      <c r="J1972" s="1311"/>
      <c r="K1972" s="1312"/>
      <c r="L1972" s="1312"/>
      <c r="M1972" s="1312"/>
      <c r="N1972" s="1312"/>
      <c r="O1972" s="1312"/>
      <c r="P1972" s="1312"/>
      <c r="Q1972" s="1181"/>
      <c r="R1972" s="1181"/>
      <c r="S1972" s="1181"/>
      <c r="T1972" s="1181"/>
      <c r="U1972" s="1181"/>
      <c r="V1972" s="1181"/>
      <c r="W1972" s="1181"/>
      <c r="X1972" s="1181"/>
      <c r="Y1972" s="8"/>
      <c r="Z1972" s="1181"/>
      <c r="AA1972" s="1181"/>
      <c r="AB1972" s="2435"/>
      <c r="AC1972" s="2244">
        <f>AC1903</f>
        <v>319.98588235294119</v>
      </c>
      <c r="AD1972" s="2244">
        <f t="shared" ref="AD1972:AE1972" si="1589">AD1903</f>
        <v>919489.42000000016</v>
      </c>
      <c r="AE1972" s="2244">
        <f t="shared" si="1589"/>
        <v>919.48942000000011</v>
      </c>
      <c r="AF1972" s="2406"/>
    </row>
    <row r="1973" spans="1:32" s="238" customFormat="1" ht="30" customHeight="1" x14ac:dyDescent="0.25">
      <c r="B1973" s="70">
        <v>1</v>
      </c>
      <c r="C1973" s="2014" t="s">
        <v>158</v>
      </c>
      <c r="D1973" s="1190"/>
      <c r="E1973" s="2246">
        <f>E1919</f>
        <v>10781</v>
      </c>
      <c r="F1973" s="1190">
        <f>F1919</f>
        <v>5391</v>
      </c>
      <c r="G1973" s="1190">
        <f>G1919</f>
        <v>5343</v>
      </c>
      <c r="H1973" s="1190">
        <f>G1973/F1973*100</f>
        <v>99.109627156371729</v>
      </c>
      <c r="I1973" s="1326"/>
      <c r="J1973" s="1326"/>
      <c r="K1973" s="1327"/>
      <c r="L1973" s="1327"/>
      <c r="M1973" s="1327"/>
      <c r="N1973" s="1327"/>
      <c r="O1973" s="1327"/>
      <c r="P1973" s="1327"/>
      <c r="Q1973" s="1168"/>
      <c r="R1973" s="1168"/>
      <c r="S1973" s="1168"/>
      <c r="T1973" s="1168"/>
      <c r="U1973" s="1168"/>
      <c r="V1973" s="1168"/>
      <c r="W1973" s="1168"/>
      <c r="X1973" s="1168"/>
      <c r="Y1973" s="15"/>
      <c r="Z1973" s="1168"/>
      <c r="AA1973" s="1168"/>
      <c r="AB1973" s="2436"/>
      <c r="AC1973" s="2246">
        <f>AC1919</f>
        <v>60</v>
      </c>
      <c r="AD1973" s="2246">
        <f t="shared" ref="AD1973:AE1973" si="1590">AD1919</f>
        <v>40454.399999999994</v>
      </c>
      <c r="AE1973" s="2246">
        <f t="shared" si="1590"/>
        <v>40.454399999999993</v>
      </c>
      <c r="AF1973" s="2406"/>
    </row>
    <row r="1974" spans="1:32" ht="30" customHeight="1" x14ac:dyDescent="0.25">
      <c r="B1974" s="70">
        <v>1</v>
      </c>
      <c r="C1974" s="2015" t="s">
        <v>343</v>
      </c>
      <c r="D1974" s="1328"/>
      <c r="E1974" s="2373">
        <f>E1922</f>
        <v>144607.16638176638</v>
      </c>
      <c r="F1974" s="1328">
        <f>F1922</f>
        <v>72306.996581196581</v>
      </c>
      <c r="G1974" s="1328">
        <f>G1922</f>
        <v>52105.135897435903</v>
      </c>
      <c r="H1974" s="1328">
        <f>G1974/F1974*100</f>
        <v>72.060987679006743</v>
      </c>
      <c r="I1974" s="1329"/>
      <c r="J1974" s="1329"/>
      <c r="K1974" s="1330"/>
      <c r="L1974" s="1330"/>
      <c r="M1974" s="1330"/>
      <c r="N1974" s="1330"/>
      <c r="O1974" s="1330"/>
      <c r="P1974" s="1330"/>
      <c r="Q1974" s="1173">
        <f t="shared" ref="Q1974:X1974" si="1591">Q1922</f>
        <v>93689.097570000013</v>
      </c>
      <c r="R1974" s="1173">
        <f t="shared" si="1591"/>
        <v>93689.097570000013</v>
      </c>
      <c r="S1974" s="1173">
        <f t="shared" si="1591"/>
        <v>93689.097570000013</v>
      </c>
      <c r="T1974" s="1173">
        <f t="shared" si="1591"/>
        <v>93689.097570000013</v>
      </c>
      <c r="U1974" s="1173">
        <f t="shared" ref="U1974:V1974" si="1592">U1922</f>
        <v>93689.097570000013</v>
      </c>
      <c r="V1974" s="1173">
        <f t="shared" si="1592"/>
        <v>93689.097570000013</v>
      </c>
      <c r="W1974" s="1173">
        <f t="shared" si="1591"/>
        <v>46844.548785000006</v>
      </c>
      <c r="X1974" s="1173">
        <f t="shared" si="1591"/>
        <v>41287.170970000006</v>
      </c>
      <c r="Y1974" s="17"/>
      <c r="Z1974" s="1173">
        <f t="shared" ref="Z1974:AB1974" si="1593">Z1922</f>
        <v>-5557.3778150000026</v>
      </c>
      <c r="AA1974" s="1173">
        <f t="shared" si="1593"/>
        <v>-895.8839200000001</v>
      </c>
      <c r="AB1974" s="2434">
        <f t="shared" si="1593"/>
        <v>40391.287050000006</v>
      </c>
      <c r="AC1974" s="2373">
        <f>AC1922</f>
        <v>1132.846153846154</v>
      </c>
      <c r="AD1974" s="2434">
        <f t="shared" ref="AD1974:AE1974" si="1594">AD1922</f>
        <v>1009390.4700000002</v>
      </c>
      <c r="AE1974" s="2434">
        <f t="shared" si="1594"/>
        <v>1009.3904700000001</v>
      </c>
      <c r="AF1974" s="2406"/>
    </row>
    <row r="1975" spans="1:32" ht="15" customHeight="1" x14ac:dyDescent="0.25">
      <c r="A1975" s="70">
        <v>1</v>
      </c>
      <c r="B1975" s="70">
        <v>1</v>
      </c>
      <c r="C1975" s="2016" t="s">
        <v>31</v>
      </c>
      <c r="D1975" s="1198"/>
      <c r="E1975" s="2245"/>
      <c r="F1975" s="1198"/>
      <c r="G1975" s="1198"/>
      <c r="H1975" s="1198"/>
      <c r="I1975" s="1309"/>
      <c r="J1975" s="1309"/>
      <c r="K1975" s="1310"/>
      <c r="L1975" s="1310"/>
      <c r="M1975" s="1310"/>
      <c r="N1975" s="1310"/>
      <c r="O1975" s="1310"/>
      <c r="P1975" s="1310"/>
      <c r="Q1975" s="1176"/>
      <c r="R1975" s="1176"/>
      <c r="S1975" s="1176"/>
      <c r="T1975" s="1176"/>
      <c r="U1975" s="1176"/>
      <c r="V1975" s="1176"/>
      <c r="W1975" s="1176"/>
      <c r="X1975" s="1176"/>
      <c r="Y1975" s="13"/>
      <c r="Z1975" s="1176"/>
      <c r="AA1975" s="1176"/>
      <c r="AB1975" s="2437"/>
      <c r="AC1975" s="2245"/>
      <c r="AD1975" s="2437"/>
      <c r="AE1975" s="2437"/>
      <c r="AF1975" s="2406"/>
    </row>
    <row r="1976" spans="1:32" ht="15" customHeight="1" x14ac:dyDescent="0.25">
      <c r="A1976" s="70">
        <v>1</v>
      </c>
      <c r="B1976" s="70">
        <v>1</v>
      </c>
      <c r="C1976" s="1316" t="s">
        <v>0</v>
      </c>
      <c r="D1976" s="1317"/>
      <c r="E1976" s="2182">
        <f>SUM(E1928)</f>
        <v>535</v>
      </c>
      <c r="F1976" s="1317">
        <f>SUM(F1928)</f>
        <v>269</v>
      </c>
      <c r="G1976" s="1317">
        <f>SUM(G1928)</f>
        <v>257</v>
      </c>
      <c r="H1976" s="1317">
        <f t="shared" ref="H1976:H1983" si="1595">G1976/F1976*100</f>
        <v>95.539033457249062</v>
      </c>
      <c r="I1976" s="1317">
        <f t="shared" ref="I1976:P1976" si="1596">SUM(I1928)</f>
        <v>10.706542056074767</v>
      </c>
      <c r="J1976" s="1317">
        <f t="shared" si="1596"/>
        <v>11.953307392996109</v>
      </c>
      <c r="K1976" s="1317">
        <f t="shared" si="1596"/>
        <v>5728</v>
      </c>
      <c r="L1976" s="1317">
        <f t="shared" si="1596"/>
        <v>2865</v>
      </c>
      <c r="M1976" s="1317">
        <f t="shared" si="1596"/>
        <v>3072</v>
      </c>
      <c r="N1976" s="1317">
        <f t="shared" si="1596"/>
        <v>107.22513089005237</v>
      </c>
      <c r="O1976" s="1317">
        <f t="shared" si="1596"/>
        <v>20</v>
      </c>
      <c r="P1976" s="1317">
        <f t="shared" si="1596"/>
        <v>307.2</v>
      </c>
      <c r="Q1976" s="1181">
        <f t="shared" ref="Q1976:X1976" si="1597">Q1928</f>
        <v>0</v>
      </c>
      <c r="R1976" s="1181">
        <f t="shared" si="1597"/>
        <v>0</v>
      </c>
      <c r="S1976" s="1181">
        <f t="shared" si="1597"/>
        <v>0</v>
      </c>
      <c r="T1976" s="1181">
        <f t="shared" si="1597"/>
        <v>0</v>
      </c>
      <c r="U1976" s="1181">
        <f t="shared" ref="U1976:V1976" si="1598">U1928</f>
        <v>0</v>
      </c>
      <c r="V1976" s="1181">
        <f t="shared" si="1598"/>
        <v>0</v>
      </c>
      <c r="W1976" s="1181">
        <f t="shared" si="1597"/>
        <v>0</v>
      </c>
      <c r="X1976" s="1181">
        <f t="shared" si="1597"/>
        <v>0</v>
      </c>
      <c r="Y1976" s="8"/>
      <c r="Z1976" s="1181">
        <f>Z1928</f>
        <v>0</v>
      </c>
      <c r="AA1976" s="1181">
        <f>AA1928</f>
        <v>0</v>
      </c>
      <c r="AB1976" s="2435">
        <f>AB1928</f>
        <v>0</v>
      </c>
      <c r="AC1976" s="2182">
        <f>SUM(AC1928)</f>
        <v>0</v>
      </c>
      <c r="AD1976" s="2435">
        <f t="shared" ref="AD1976:AE1976" si="1599">AD1928</f>
        <v>0</v>
      </c>
      <c r="AE1976" s="2435">
        <f t="shared" si="1599"/>
        <v>0</v>
      </c>
      <c r="AF1976" s="2406"/>
    </row>
    <row r="1977" spans="1:32" ht="29.25" customHeight="1" x14ac:dyDescent="0.25">
      <c r="A1977" s="70">
        <v>1</v>
      </c>
      <c r="B1977" s="70">
        <v>1</v>
      </c>
      <c r="C1977" s="1324" t="s">
        <v>16</v>
      </c>
      <c r="D1977" s="1325"/>
      <c r="E1977" s="2202">
        <f t="shared" ref="E1977:G1978" si="1600">SUM(E1932)</f>
        <v>500</v>
      </c>
      <c r="F1977" s="1325">
        <f t="shared" si="1600"/>
        <v>250</v>
      </c>
      <c r="G1977" s="1325">
        <f t="shared" si="1600"/>
        <v>334</v>
      </c>
      <c r="H1977" s="1325">
        <f t="shared" si="1595"/>
        <v>133.6</v>
      </c>
      <c r="I1977" s="1325">
        <f t="shared" ref="I1977:P1978" si="1601">SUM(I1932)</f>
        <v>8</v>
      </c>
      <c r="J1977" s="1325">
        <f t="shared" si="1601"/>
        <v>8.0988023952095816</v>
      </c>
      <c r="K1977" s="1325">
        <f t="shared" si="1601"/>
        <v>4000</v>
      </c>
      <c r="L1977" s="1325">
        <f t="shared" si="1601"/>
        <v>2000</v>
      </c>
      <c r="M1977" s="1325">
        <f t="shared" si="1601"/>
        <v>2705</v>
      </c>
      <c r="N1977" s="1325">
        <f t="shared" si="1601"/>
        <v>135.25</v>
      </c>
      <c r="O1977" s="1325">
        <f t="shared" si="1601"/>
        <v>17</v>
      </c>
      <c r="P1977" s="1325">
        <f t="shared" si="1601"/>
        <v>318.23529411764707</v>
      </c>
      <c r="Q1977" s="1168"/>
      <c r="R1977" s="1168"/>
      <c r="S1977" s="1168"/>
      <c r="T1977" s="1168"/>
      <c r="U1977" s="1168"/>
      <c r="V1977" s="1168"/>
      <c r="W1977" s="1168"/>
      <c r="X1977" s="1168"/>
      <c r="Y1977" s="15"/>
      <c r="Z1977" s="1168"/>
      <c r="AA1977" s="1168"/>
      <c r="AB1977" s="2436"/>
      <c r="AC1977" s="2202">
        <f>SUM(AC1932)</f>
        <v>0</v>
      </c>
      <c r="AD1977" s="2436"/>
      <c r="AE1977" s="2436"/>
      <c r="AF1977" s="2406"/>
    </row>
    <row r="1978" spans="1:32" ht="24" customHeight="1" x14ac:dyDescent="0.25">
      <c r="A1978" s="70">
        <v>1</v>
      </c>
      <c r="B1978" s="70">
        <v>1</v>
      </c>
      <c r="C1978" s="1318" t="s">
        <v>341</v>
      </c>
      <c r="D1978" s="1306"/>
      <c r="E1978" s="2185">
        <f t="shared" si="1600"/>
        <v>1035</v>
      </c>
      <c r="F1978" s="1306">
        <f t="shared" si="1600"/>
        <v>519</v>
      </c>
      <c r="G1978" s="1306">
        <f t="shared" si="1600"/>
        <v>591</v>
      </c>
      <c r="H1978" s="1306">
        <f t="shared" si="1595"/>
        <v>113.87283236994219</v>
      </c>
      <c r="I1978" s="1306">
        <f t="shared" si="1601"/>
        <v>9.3990338164251206</v>
      </c>
      <c r="J1978" s="1306">
        <f t="shared" si="1601"/>
        <v>9.774957698815566</v>
      </c>
      <c r="K1978" s="1306">
        <f t="shared" si="1601"/>
        <v>9728</v>
      </c>
      <c r="L1978" s="1306">
        <f t="shared" si="1601"/>
        <v>4865</v>
      </c>
      <c r="M1978" s="1306">
        <f t="shared" si="1601"/>
        <v>5777</v>
      </c>
      <c r="N1978" s="1306">
        <f t="shared" si="1601"/>
        <v>118.74614594039055</v>
      </c>
      <c r="O1978" s="1306">
        <f t="shared" si="1601"/>
        <v>37</v>
      </c>
      <c r="P1978" s="1306">
        <f t="shared" si="1601"/>
        <v>312.27027027027026</v>
      </c>
      <c r="Q1978" s="1173">
        <f t="shared" ref="Q1978:X1978" si="1602">SUM(Q1933)</f>
        <v>14635.613215999998</v>
      </c>
      <c r="R1978" s="1173">
        <f t="shared" si="1602"/>
        <v>14635.613215999998</v>
      </c>
      <c r="S1978" s="1173">
        <f t="shared" si="1602"/>
        <v>14635.613215999998</v>
      </c>
      <c r="T1978" s="1173">
        <f t="shared" si="1602"/>
        <v>14635.613215999998</v>
      </c>
      <c r="U1978" s="1173">
        <f t="shared" ref="U1978:V1978" si="1603">SUM(U1933)</f>
        <v>14635.613215999998</v>
      </c>
      <c r="V1978" s="1173">
        <f t="shared" si="1603"/>
        <v>14635.613215999998</v>
      </c>
      <c r="W1978" s="1173">
        <f t="shared" si="1602"/>
        <v>7317.806607999999</v>
      </c>
      <c r="X1978" s="1173">
        <f t="shared" si="1602"/>
        <v>8113.2953100000013</v>
      </c>
      <c r="Y1978" s="17"/>
      <c r="Z1978" s="1173">
        <f>SUM(Z1933)</f>
        <v>795.48870200000238</v>
      </c>
      <c r="AA1978" s="1173">
        <f>SUM(AA1933)</f>
        <v>-400.33902</v>
      </c>
      <c r="AB1978" s="2434">
        <f>SUM(AB1933)</f>
        <v>7712.956290000001</v>
      </c>
      <c r="AC1978" s="2185">
        <f>SUM(AC1933)</f>
        <v>93</v>
      </c>
      <c r="AD1978" s="2434">
        <f>SUM(AD1933)</f>
        <v>1128708.9900000002</v>
      </c>
      <c r="AE1978" s="2434">
        <f>SUM(AE1933)</f>
        <v>1128.7089900000003</v>
      </c>
      <c r="AF1978" s="2406"/>
    </row>
    <row r="1979" spans="1:32" s="79" customFormat="1" ht="19.5" customHeight="1" x14ac:dyDescent="0.25">
      <c r="A1979" s="70">
        <v>1</v>
      </c>
      <c r="B1979" s="70">
        <v>1</v>
      </c>
      <c r="C1979" s="1215" t="s">
        <v>326</v>
      </c>
      <c r="D1979" s="1210"/>
      <c r="E1979" s="2261">
        <f t="shared" ref="E1979:G1982" si="1604">E1934</f>
        <v>4290</v>
      </c>
      <c r="F1979" s="1210">
        <f t="shared" si="1604"/>
        <v>2145</v>
      </c>
      <c r="G1979" s="1210">
        <f t="shared" si="1604"/>
        <v>1894</v>
      </c>
      <c r="H1979" s="1210">
        <f t="shared" si="1595"/>
        <v>88.298368298368302</v>
      </c>
      <c r="I1979" s="1210">
        <f t="shared" ref="I1979:Q1979" si="1605">I1934</f>
        <v>0</v>
      </c>
      <c r="J1979" s="1210">
        <f t="shared" si="1605"/>
        <v>0</v>
      </c>
      <c r="K1979" s="1210">
        <f t="shared" si="1605"/>
        <v>0</v>
      </c>
      <c r="L1979" s="1210">
        <f t="shared" si="1605"/>
        <v>0</v>
      </c>
      <c r="M1979" s="1210">
        <f t="shared" si="1605"/>
        <v>0</v>
      </c>
      <c r="N1979" s="1210">
        <f t="shared" si="1605"/>
        <v>0</v>
      </c>
      <c r="O1979" s="1210">
        <f t="shared" si="1605"/>
        <v>0</v>
      </c>
      <c r="P1979" s="1210">
        <f t="shared" si="1605"/>
        <v>0</v>
      </c>
      <c r="Q1979" s="1181">
        <f t="shared" si="1605"/>
        <v>0</v>
      </c>
      <c r="R1979" s="1181">
        <f t="shared" ref="R1979:S1979" si="1606">R1934</f>
        <v>0</v>
      </c>
      <c r="S1979" s="1181">
        <f t="shared" si="1606"/>
        <v>0</v>
      </c>
      <c r="T1979" s="1181">
        <f t="shared" ref="T1979:U1979" si="1607">T1934</f>
        <v>0</v>
      </c>
      <c r="U1979" s="1181">
        <f t="shared" si="1607"/>
        <v>0</v>
      </c>
      <c r="V1979" s="1181">
        <f t="shared" ref="V1979" si="1608">V1934</f>
        <v>0</v>
      </c>
      <c r="W1979" s="1181">
        <f>W1934</f>
        <v>0</v>
      </c>
      <c r="X1979" s="1181">
        <f>X1934</f>
        <v>0</v>
      </c>
      <c r="Y1979" s="8"/>
      <c r="Z1979" s="1181">
        <f t="shared" ref="Z1979:AE1982" si="1609">Z1934</f>
        <v>0</v>
      </c>
      <c r="AA1979" s="1181">
        <f t="shared" si="1609"/>
        <v>0</v>
      </c>
      <c r="AB1979" s="2435">
        <f t="shared" si="1609"/>
        <v>0</v>
      </c>
      <c r="AC1979" s="2261">
        <f t="shared" si="1609"/>
        <v>0</v>
      </c>
      <c r="AD1979" s="2435">
        <f t="shared" si="1609"/>
        <v>0</v>
      </c>
      <c r="AE1979" s="2435">
        <f t="shared" si="1609"/>
        <v>0</v>
      </c>
      <c r="AF1979" s="2406"/>
    </row>
    <row r="1980" spans="1:32" ht="17.25" customHeight="1" x14ac:dyDescent="0.25">
      <c r="A1980" s="70">
        <v>1</v>
      </c>
      <c r="B1980" s="70">
        <v>1</v>
      </c>
      <c r="C1980" s="1300" t="s">
        <v>327</v>
      </c>
      <c r="D1980" s="1319"/>
      <c r="E1980" s="2202">
        <f t="shared" si="1604"/>
        <v>4290</v>
      </c>
      <c r="F1980" s="1319">
        <f t="shared" si="1604"/>
        <v>2145</v>
      </c>
      <c r="G1980" s="1319">
        <f t="shared" si="1604"/>
        <v>1894</v>
      </c>
      <c r="H1980" s="1319">
        <f t="shared" si="1595"/>
        <v>88.298368298368302</v>
      </c>
      <c r="I1980" s="1319">
        <f t="shared" ref="I1980:X1980" si="1610">I1935</f>
        <v>0</v>
      </c>
      <c r="J1980" s="1319">
        <f t="shared" si="1610"/>
        <v>0</v>
      </c>
      <c r="K1980" s="1319">
        <f t="shared" si="1610"/>
        <v>0</v>
      </c>
      <c r="L1980" s="1319">
        <f t="shared" si="1610"/>
        <v>0</v>
      </c>
      <c r="M1980" s="1319">
        <f>M1935</f>
        <v>0</v>
      </c>
      <c r="N1980" s="1319">
        <f t="shared" si="1610"/>
        <v>0</v>
      </c>
      <c r="O1980" s="1319">
        <f t="shared" si="1610"/>
        <v>0</v>
      </c>
      <c r="P1980" s="1319">
        <f t="shared" si="1610"/>
        <v>0</v>
      </c>
      <c r="Q1980" s="1181">
        <f t="shared" si="1610"/>
        <v>0</v>
      </c>
      <c r="R1980" s="1181">
        <f t="shared" ref="R1980:S1980" si="1611">R1935</f>
        <v>0</v>
      </c>
      <c r="S1980" s="1181">
        <f t="shared" si="1611"/>
        <v>0</v>
      </c>
      <c r="T1980" s="1181">
        <f t="shared" ref="T1980:U1980" si="1612">T1935</f>
        <v>0</v>
      </c>
      <c r="U1980" s="1181">
        <f t="shared" si="1612"/>
        <v>0</v>
      </c>
      <c r="V1980" s="1181">
        <f t="shared" ref="V1980" si="1613">V1935</f>
        <v>0</v>
      </c>
      <c r="W1980" s="1181">
        <f t="shared" si="1610"/>
        <v>0</v>
      </c>
      <c r="X1980" s="1181">
        <f t="shared" si="1610"/>
        <v>0</v>
      </c>
      <c r="Y1980" s="8"/>
      <c r="Z1980" s="1181">
        <f t="shared" si="1609"/>
        <v>0</v>
      </c>
      <c r="AA1980" s="1181">
        <f t="shared" si="1609"/>
        <v>0</v>
      </c>
      <c r="AB1980" s="2435">
        <f t="shared" si="1609"/>
        <v>0</v>
      </c>
      <c r="AC1980" s="2202">
        <f t="shared" si="1609"/>
        <v>0</v>
      </c>
      <c r="AD1980" s="2435">
        <f t="shared" si="1609"/>
        <v>0</v>
      </c>
      <c r="AE1980" s="2435">
        <f t="shared" si="1609"/>
        <v>0</v>
      </c>
      <c r="AF1980" s="2406"/>
    </row>
    <row r="1981" spans="1:32" s="79" customFormat="1" ht="23.25" customHeight="1" x14ac:dyDescent="0.25">
      <c r="A1981" s="70">
        <v>1</v>
      </c>
      <c r="B1981" s="70">
        <v>1</v>
      </c>
      <c r="C1981" s="1215" t="s">
        <v>328</v>
      </c>
      <c r="D1981" s="1210"/>
      <c r="E1981" s="2261">
        <f t="shared" si="1604"/>
        <v>10</v>
      </c>
      <c r="F1981" s="1210">
        <f t="shared" si="1604"/>
        <v>5</v>
      </c>
      <c r="G1981" s="1210">
        <f t="shared" si="1604"/>
        <v>4</v>
      </c>
      <c r="H1981" s="1210">
        <f t="shared" si="1595"/>
        <v>80</v>
      </c>
      <c r="I1981" s="1210">
        <f t="shared" ref="I1981:X1981" si="1614">I1936</f>
        <v>0</v>
      </c>
      <c r="J1981" s="1210">
        <f t="shared" si="1614"/>
        <v>0</v>
      </c>
      <c r="K1981" s="1210">
        <f t="shared" si="1614"/>
        <v>0</v>
      </c>
      <c r="L1981" s="1210">
        <f t="shared" si="1614"/>
        <v>0</v>
      </c>
      <c r="M1981" s="1210">
        <f>M1936</f>
        <v>0</v>
      </c>
      <c r="N1981" s="1210">
        <f t="shared" si="1614"/>
        <v>0</v>
      </c>
      <c r="O1981" s="1210">
        <f t="shared" si="1614"/>
        <v>0</v>
      </c>
      <c r="P1981" s="1210">
        <f t="shared" si="1614"/>
        <v>0</v>
      </c>
      <c r="Q1981" s="1181">
        <f t="shared" si="1614"/>
        <v>0</v>
      </c>
      <c r="R1981" s="1181">
        <f t="shared" ref="R1981:S1981" si="1615">R1936</f>
        <v>0</v>
      </c>
      <c r="S1981" s="1181">
        <f t="shared" si="1615"/>
        <v>0</v>
      </c>
      <c r="T1981" s="1181">
        <f t="shared" ref="T1981:U1981" si="1616">T1936</f>
        <v>0</v>
      </c>
      <c r="U1981" s="1181">
        <f t="shared" si="1616"/>
        <v>0</v>
      </c>
      <c r="V1981" s="1181">
        <f t="shared" ref="V1981" si="1617">V1936</f>
        <v>0</v>
      </c>
      <c r="W1981" s="1181">
        <f t="shared" si="1614"/>
        <v>0</v>
      </c>
      <c r="X1981" s="1181">
        <f t="shared" si="1614"/>
        <v>0</v>
      </c>
      <c r="Y1981" s="8"/>
      <c r="Z1981" s="1181" t="str">
        <f t="shared" si="1609"/>
        <v xml:space="preserve"> </v>
      </c>
      <c r="AA1981" s="1181">
        <f t="shared" si="1609"/>
        <v>0</v>
      </c>
      <c r="AB1981" s="2435">
        <f t="shared" si="1609"/>
        <v>0</v>
      </c>
      <c r="AC1981" s="2261">
        <f t="shared" si="1609"/>
        <v>0</v>
      </c>
      <c r="AD1981" s="2435">
        <f t="shared" si="1609"/>
        <v>0</v>
      </c>
      <c r="AE1981" s="2435">
        <f t="shared" si="1609"/>
        <v>0</v>
      </c>
      <c r="AF1981" s="2406"/>
    </row>
    <row r="1982" spans="1:32" ht="36" customHeight="1" x14ac:dyDescent="0.25">
      <c r="A1982" s="70">
        <v>1</v>
      </c>
      <c r="B1982" s="70">
        <v>1</v>
      </c>
      <c r="C1982" s="1527" t="s">
        <v>329</v>
      </c>
      <c r="D1982" s="1317"/>
      <c r="E1982" s="2202">
        <f t="shared" si="1604"/>
        <v>10</v>
      </c>
      <c r="F1982" s="1317">
        <f t="shared" si="1604"/>
        <v>5</v>
      </c>
      <c r="G1982" s="1317">
        <f t="shared" si="1604"/>
        <v>4</v>
      </c>
      <c r="H1982" s="1319">
        <f t="shared" si="1595"/>
        <v>80</v>
      </c>
      <c r="I1982" s="1319">
        <f t="shared" ref="I1982:X1982" si="1618">I1937</f>
        <v>0</v>
      </c>
      <c r="J1982" s="1319">
        <f t="shared" si="1618"/>
        <v>0</v>
      </c>
      <c r="K1982" s="1319">
        <f t="shared" si="1618"/>
        <v>0</v>
      </c>
      <c r="L1982" s="1317">
        <f t="shared" si="1618"/>
        <v>0</v>
      </c>
      <c r="M1982" s="1317">
        <f>M1937</f>
        <v>0</v>
      </c>
      <c r="N1982" s="1319">
        <f t="shared" si="1618"/>
        <v>0</v>
      </c>
      <c r="O1982" s="1319">
        <f t="shared" si="1618"/>
        <v>0</v>
      </c>
      <c r="P1982" s="1317">
        <f t="shared" si="1618"/>
        <v>0</v>
      </c>
      <c r="Q1982" s="1181">
        <f t="shared" si="1618"/>
        <v>0</v>
      </c>
      <c r="R1982" s="1181">
        <f t="shared" ref="R1982:S1982" si="1619">R1937</f>
        <v>0</v>
      </c>
      <c r="S1982" s="1181">
        <f t="shared" si="1619"/>
        <v>0</v>
      </c>
      <c r="T1982" s="1181">
        <f t="shared" ref="T1982:U1982" si="1620">T1937</f>
        <v>0</v>
      </c>
      <c r="U1982" s="1181">
        <f t="shared" si="1620"/>
        <v>0</v>
      </c>
      <c r="V1982" s="1181">
        <f t="shared" ref="V1982" si="1621">V1937</f>
        <v>0</v>
      </c>
      <c r="W1982" s="1181">
        <f t="shared" si="1618"/>
        <v>0</v>
      </c>
      <c r="X1982" s="1181">
        <f t="shared" si="1618"/>
        <v>0</v>
      </c>
      <c r="Y1982" s="15"/>
      <c r="Z1982" s="1168">
        <f t="shared" si="1609"/>
        <v>0</v>
      </c>
      <c r="AA1982" s="1168">
        <f t="shared" si="1609"/>
        <v>0</v>
      </c>
      <c r="AB1982" s="2435">
        <f t="shared" si="1609"/>
        <v>0</v>
      </c>
      <c r="AC1982" s="2202">
        <f t="shared" si="1609"/>
        <v>0</v>
      </c>
      <c r="AD1982" s="2435">
        <f t="shared" si="1609"/>
        <v>0</v>
      </c>
      <c r="AE1982" s="2435">
        <f t="shared" si="1609"/>
        <v>0</v>
      </c>
      <c r="AF1982" s="2406"/>
    </row>
    <row r="1983" spans="1:32" s="238" customFormat="1" ht="36" customHeight="1" thickBot="1" x14ac:dyDescent="0.3">
      <c r="B1983" s="70">
        <v>1</v>
      </c>
      <c r="C1983" s="1996" t="s">
        <v>344</v>
      </c>
      <c r="D1983" s="2013"/>
      <c r="E1983" s="2204">
        <f>E1938</f>
        <v>4300</v>
      </c>
      <c r="F1983" s="2013">
        <f t="shared" ref="F1983:G1983" si="1622">F1938</f>
        <v>2150</v>
      </c>
      <c r="G1983" s="2013">
        <f t="shared" si="1622"/>
        <v>1898</v>
      </c>
      <c r="H1983" s="1566">
        <f t="shared" si="1595"/>
        <v>88.279069767441868</v>
      </c>
      <c r="I1983" s="1566"/>
      <c r="J1983" s="1566"/>
      <c r="K1983" s="1566"/>
      <c r="L1983" s="2013"/>
      <c r="M1983" s="2013"/>
      <c r="N1983" s="1566"/>
      <c r="O1983" s="1566"/>
      <c r="P1983" s="2013"/>
      <c r="Q1983" s="2001">
        <f t="shared" ref="Q1983:AB1983" si="1623">Q1938</f>
        <v>14181.031120000001</v>
      </c>
      <c r="R1983" s="2001">
        <f t="shared" ref="R1983:S1983" si="1624">R1938</f>
        <v>14181.031120000001</v>
      </c>
      <c r="S1983" s="2001">
        <f t="shared" si="1624"/>
        <v>14181.031120000001</v>
      </c>
      <c r="T1983" s="2001">
        <f t="shared" ref="T1983:U1983" si="1625">T1938</f>
        <v>14181.031120000001</v>
      </c>
      <c r="U1983" s="2001">
        <f t="shared" si="1625"/>
        <v>14181.031120000001</v>
      </c>
      <c r="V1983" s="2001">
        <f t="shared" ref="V1983" si="1626">V1938</f>
        <v>14181.031120000001</v>
      </c>
      <c r="W1983" s="2001">
        <f t="shared" si="1623"/>
        <v>7090.5155599999998</v>
      </c>
      <c r="X1983" s="2001">
        <f t="shared" si="1623"/>
        <v>7015.4011000000019</v>
      </c>
      <c r="Y1983" s="66">
        <f t="shared" si="1623"/>
        <v>0</v>
      </c>
      <c r="Z1983" s="1225">
        <f t="shared" si="1623"/>
        <v>-75.114459999997962</v>
      </c>
      <c r="AA1983" s="1225">
        <f t="shared" si="1623"/>
        <v>-67.307090000000002</v>
      </c>
      <c r="AB1983" s="2438">
        <f t="shared" si="1623"/>
        <v>6948.0940100000016</v>
      </c>
      <c r="AC1983" s="2204">
        <f>AC1938</f>
        <v>60</v>
      </c>
      <c r="AD1983" s="2438">
        <f>AD1938</f>
        <v>131170.79</v>
      </c>
      <c r="AE1983" s="2438">
        <f>AE1938</f>
        <v>131.17079000000001</v>
      </c>
      <c r="AF1983" s="2406"/>
    </row>
    <row r="1984" spans="1:32" ht="40.5" customHeight="1" x14ac:dyDescent="0.25">
      <c r="A1984" s="70">
        <v>1</v>
      </c>
      <c r="B1984" s="70">
        <v>1</v>
      </c>
      <c r="C1984" s="1301" t="s">
        <v>212</v>
      </c>
      <c r="D1984" s="544"/>
      <c r="E1984" s="2215"/>
      <c r="F1984" s="381"/>
      <c r="G1984" s="381"/>
      <c r="H1984" s="381"/>
      <c r="I1984" s="690"/>
      <c r="J1984" s="690"/>
      <c r="K1984" s="563"/>
      <c r="L1984" s="563"/>
      <c r="M1984" s="563"/>
      <c r="N1984" s="563"/>
      <c r="O1984" s="563"/>
      <c r="P1984" s="563"/>
      <c r="Q1984" s="13"/>
      <c r="R1984" s="13"/>
      <c r="S1984" s="13"/>
      <c r="T1984" s="13"/>
      <c r="U1984" s="13"/>
      <c r="V1984" s="13"/>
      <c r="W1984" s="1038"/>
      <c r="X1984" s="13"/>
      <c r="Y1984" s="13"/>
      <c r="Z1984" s="13"/>
      <c r="AA1984" s="13"/>
      <c r="AB1984" s="1252"/>
      <c r="AC1984" s="13"/>
      <c r="AD1984" s="13"/>
      <c r="AE1984" s="1798"/>
      <c r="AF1984" s="2406"/>
    </row>
    <row r="1985" spans="1:32" ht="15" customHeight="1" x14ac:dyDescent="0.25">
      <c r="A1985" s="70">
        <v>1</v>
      </c>
      <c r="B1985" s="70">
        <v>1</v>
      </c>
      <c r="C1985" s="441" t="s">
        <v>5</v>
      </c>
      <c r="D1985" s="441"/>
      <c r="E1985" s="772"/>
      <c r="F1985" s="361"/>
      <c r="G1985" s="361"/>
      <c r="H1985" s="361"/>
      <c r="I1985" s="691"/>
      <c r="J1985" s="691"/>
      <c r="K1985" s="692"/>
      <c r="L1985" s="692"/>
      <c r="M1985" s="692"/>
      <c r="N1985" s="692"/>
      <c r="O1985" s="692"/>
      <c r="P1985" s="692"/>
      <c r="Q1985" s="8"/>
      <c r="R1985" s="8"/>
      <c r="S1985" s="8"/>
      <c r="T1985" s="8"/>
      <c r="U1985" s="8"/>
      <c r="V1985" s="8"/>
      <c r="W1985" s="1035"/>
      <c r="X1985" s="8"/>
      <c r="Y1985" s="8"/>
      <c r="Z1985" s="8"/>
      <c r="AA1985" s="8"/>
      <c r="AB1985" s="1152"/>
      <c r="AC1985" s="8"/>
      <c r="AD1985" s="8"/>
      <c r="AE1985" s="1795"/>
      <c r="AF1985" s="2406"/>
    </row>
    <row r="1986" spans="1:32" ht="15" customHeight="1" x14ac:dyDescent="0.25">
      <c r="A1986" s="70">
        <v>1</v>
      </c>
      <c r="B1986" s="70">
        <v>1</v>
      </c>
      <c r="C1986" s="124" t="s">
        <v>6</v>
      </c>
      <c r="D1986" s="361">
        <v>340</v>
      </c>
      <c r="E1986" s="772">
        <v>465</v>
      </c>
      <c r="F1986" s="92">
        <f>E1986/12*$C$4</f>
        <v>232.5</v>
      </c>
      <c r="G1986" s="92">
        <v>230</v>
      </c>
      <c r="H1986" s="92">
        <f t="shared" ref="H1986:H1994" si="1627">G1986/F1986*100</f>
        <v>98.924731182795696</v>
      </c>
      <c r="I1986" s="693">
        <v>9</v>
      </c>
      <c r="J1986" s="93">
        <f t="shared" ref="J1986:J1994" si="1628">M1986/G1986</f>
        <v>8.5695652173913039</v>
      </c>
      <c r="K1986" s="94">
        <f t="shared" ref="K1986:K1993" si="1629">ROUND(E1986*I1986,0)</f>
        <v>4185</v>
      </c>
      <c r="L1986" s="94">
        <f t="shared" ref="L1986:L1993" si="1630">ROUND(K1986/12*$C$4,0)</f>
        <v>2093</v>
      </c>
      <c r="M1986" s="94">
        <v>1971</v>
      </c>
      <c r="N1986" s="94">
        <f t="shared" ref="N1986:N1994" si="1631">M1986/L1986*100</f>
        <v>94.171046344959393</v>
      </c>
      <c r="O1986" s="94">
        <f t="shared" ref="O1986:O1993" si="1632">ROUND(K1986/D1986,0)</f>
        <v>12</v>
      </c>
      <c r="P1986" s="94">
        <f t="shared" ref="P1986:P1994" si="1633">M1986/$C$4*12/O1986</f>
        <v>328.5</v>
      </c>
      <c r="Q1986" s="8"/>
      <c r="R1986" s="8"/>
      <c r="S1986" s="8"/>
      <c r="T1986" s="8"/>
      <c r="U1986" s="8"/>
      <c r="V1986" s="8"/>
      <c r="W1986" s="1035"/>
      <c r="X1986" s="8"/>
      <c r="Y1986" s="8"/>
      <c r="Z1986" s="8"/>
      <c r="AA1986" s="8"/>
      <c r="AB1986" s="1152"/>
      <c r="AC1986" s="8"/>
      <c r="AD1986" s="8"/>
      <c r="AE1986" s="1795"/>
      <c r="AF1986" s="2406"/>
    </row>
    <row r="1987" spans="1:32" ht="15" customHeight="1" x14ac:dyDescent="0.25">
      <c r="A1987" s="70">
        <v>1</v>
      </c>
      <c r="B1987" s="70">
        <v>1</v>
      </c>
      <c r="C1987" s="124" t="s">
        <v>10</v>
      </c>
      <c r="D1987" s="361">
        <v>340</v>
      </c>
      <c r="E1987" s="772">
        <v>470</v>
      </c>
      <c r="F1987" s="92">
        <f t="shared" ref="F1987:F1993" si="1634">E1987/12*$C$4</f>
        <v>235</v>
      </c>
      <c r="G1987" s="92">
        <v>253</v>
      </c>
      <c r="H1987" s="92">
        <f t="shared" si="1627"/>
        <v>107.65957446808511</v>
      </c>
      <c r="I1987" s="693">
        <v>11</v>
      </c>
      <c r="J1987" s="93">
        <f t="shared" si="1628"/>
        <v>9.4268774703557305</v>
      </c>
      <c r="K1987" s="94">
        <f t="shared" si="1629"/>
        <v>5170</v>
      </c>
      <c r="L1987" s="94">
        <f t="shared" si="1630"/>
        <v>2585</v>
      </c>
      <c r="M1987" s="94">
        <v>2385</v>
      </c>
      <c r="N1987" s="94">
        <f t="shared" si="1631"/>
        <v>92.263056092843328</v>
      </c>
      <c r="O1987" s="94">
        <f t="shared" si="1632"/>
        <v>15</v>
      </c>
      <c r="P1987" s="94">
        <f t="shared" si="1633"/>
        <v>318</v>
      </c>
      <c r="Q1987" s="8"/>
      <c r="R1987" s="8"/>
      <c r="S1987" s="8"/>
      <c r="T1987" s="8"/>
      <c r="U1987" s="8"/>
      <c r="V1987" s="8"/>
      <c r="W1987" s="1035"/>
      <c r="X1987" s="8"/>
      <c r="Y1987" s="8"/>
      <c r="Z1987" s="8"/>
      <c r="AA1987" s="8"/>
      <c r="AB1987" s="1152"/>
      <c r="AC1987" s="8"/>
      <c r="AD1987" s="8"/>
      <c r="AE1987" s="1795"/>
      <c r="AF1987" s="2406"/>
    </row>
    <row r="1988" spans="1:32" ht="15" customHeight="1" x14ac:dyDescent="0.25">
      <c r="A1988" s="70">
        <v>1</v>
      </c>
      <c r="B1988" s="70">
        <v>1</v>
      </c>
      <c r="C1988" s="124" t="s">
        <v>9</v>
      </c>
      <c r="D1988" s="361">
        <v>340</v>
      </c>
      <c r="E1988" s="772">
        <v>140</v>
      </c>
      <c r="F1988" s="92">
        <f t="shared" si="1634"/>
        <v>70</v>
      </c>
      <c r="G1988" s="92">
        <v>71</v>
      </c>
      <c r="H1988" s="92">
        <f t="shared" si="1627"/>
        <v>101.42857142857142</v>
      </c>
      <c r="I1988" s="693">
        <v>12</v>
      </c>
      <c r="J1988" s="93">
        <f t="shared" si="1628"/>
        <v>10.633802816901408</v>
      </c>
      <c r="K1988" s="94">
        <f t="shared" si="1629"/>
        <v>1680</v>
      </c>
      <c r="L1988" s="94">
        <f t="shared" si="1630"/>
        <v>840</v>
      </c>
      <c r="M1988" s="94">
        <v>755</v>
      </c>
      <c r="N1988" s="94">
        <f t="shared" si="1631"/>
        <v>89.88095238095238</v>
      </c>
      <c r="O1988" s="94">
        <f t="shared" si="1632"/>
        <v>5</v>
      </c>
      <c r="P1988" s="94">
        <f t="shared" si="1633"/>
        <v>302</v>
      </c>
      <c r="Q1988" s="8"/>
      <c r="R1988" s="8"/>
      <c r="S1988" s="8"/>
      <c r="T1988" s="8"/>
      <c r="U1988" s="8"/>
      <c r="V1988" s="8"/>
      <c r="W1988" s="1035"/>
      <c r="X1988" s="8"/>
      <c r="Y1988" s="8"/>
      <c r="Z1988" s="8"/>
      <c r="AA1988" s="8"/>
      <c r="AB1988" s="1152"/>
      <c r="AC1988" s="8"/>
      <c r="AD1988" s="8"/>
      <c r="AE1988" s="1795"/>
      <c r="AF1988" s="2406"/>
    </row>
    <row r="1989" spans="1:32" ht="15" customHeight="1" x14ac:dyDescent="0.25">
      <c r="A1989" s="70">
        <v>1</v>
      </c>
      <c r="B1989" s="70">
        <v>1</v>
      </c>
      <c r="C1989" s="124" t="s">
        <v>76</v>
      </c>
      <c r="D1989" s="361">
        <v>340</v>
      </c>
      <c r="E1989" s="772">
        <v>190</v>
      </c>
      <c r="F1989" s="92">
        <f t="shared" si="1634"/>
        <v>95</v>
      </c>
      <c r="G1989" s="92">
        <v>90</v>
      </c>
      <c r="H1989" s="92">
        <f t="shared" si="1627"/>
        <v>94.73684210526315</v>
      </c>
      <c r="I1989" s="693">
        <v>11</v>
      </c>
      <c r="J1989" s="93">
        <f t="shared" si="1628"/>
        <v>8.3777777777777782</v>
      </c>
      <c r="K1989" s="94">
        <f t="shared" si="1629"/>
        <v>2090</v>
      </c>
      <c r="L1989" s="94">
        <f t="shared" si="1630"/>
        <v>1045</v>
      </c>
      <c r="M1989" s="94">
        <v>754</v>
      </c>
      <c r="N1989" s="94">
        <f t="shared" si="1631"/>
        <v>72.153110047846894</v>
      </c>
      <c r="O1989" s="94">
        <f t="shared" si="1632"/>
        <v>6</v>
      </c>
      <c r="P1989" s="94">
        <f t="shared" si="1633"/>
        <v>251.33333333333334</v>
      </c>
      <c r="Q1989" s="8"/>
      <c r="R1989" s="8"/>
      <c r="S1989" s="8"/>
      <c r="T1989" s="8"/>
      <c r="U1989" s="8"/>
      <c r="V1989" s="8"/>
      <c r="W1989" s="1035"/>
      <c r="X1989" s="8"/>
      <c r="Y1989" s="8"/>
      <c r="Z1989" s="8"/>
      <c r="AA1989" s="8"/>
      <c r="AB1989" s="1152"/>
      <c r="AC1989" s="8"/>
      <c r="AD1989" s="8"/>
      <c r="AE1989" s="1795"/>
      <c r="AF1989" s="2406"/>
    </row>
    <row r="1990" spans="1:32" ht="15" customHeight="1" x14ac:dyDescent="0.25">
      <c r="A1990" s="70">
        <v>1</v>
      </c>
      <c r="B1990" s="70">
        <v>1</v>
      </c>
      <c r="C1990" s="124" t="s">
        <v>27</v>
      </c>
      <c r="D1990" s="361">
        <v>300</v>
      </c>
      <c r="E1990" s="772">
        <v>175</v>
      </c>
      <c r="F1990" s="92">
        <f t="shared" si="1634"/>
        <v>87.5</v>
      </c>
      <c r="G1990" s="92">
        <v>94</v>
      </c>
      <c r="H1990" s="92">
        <f t="shared" si="1627"/>
        <v>107.42857142857143</v>
      </c>
      <c r="I1990" s="693">
        <v>5.8</v>
      </c>
      <c r="J1990" s="93">
        <f t="shared" si="1628"/>
        <v>5.7872340425531918</v>
      </c>
      <c r="K1990" s="94">
        <f t="shared" si="1629"/>
        <v>1015</v>
      </c>
      <c r="L1990" s="94">
        <f t="shared" si="1630"/>
        <v>508</v>
      </c>
      <c r="M1990" s="94">
        <v>544</v>
      </c>
      <c r="N1990" s="94">
        <f t="shared" si="1631"/>
        <v>107.08661417322836</v>
      </c>
      <c r="O1990" s="94">
        <f t="shared" si="1632"/>
        <v>3</v>
      </c>
      <c r="P1990" s="94">
        <f t="shared" si="1633"/>
        <v>362.66666666666669</v>
      </c>
      <c r="Q1990" s="8"/>
      <c r="R1990" s="8"/>
      <c r="S1990" s="8"/>
      <c r="T1990" s="8"/>
      <c r="U1990" s="8"/>
      <c r="V1990" s="8"/>
      <c r="W1990" s="1035"/>
      <c r="X1990" s="8"/>
      <c r="Y1990" s="8"/>
      <c r="Z1990" s="8"/>
      <c r="AA1990" s="8"/>
      <c r="AB1990" s="1152"/>
      <c r="AC1990" s="8"/>
      <c r="AD1990" s="8"/>
      <c r="AE1990" s="1795"/>
      <c r="AF1990" s="2406"/>
    </row>
    <row r="1991" spans="1:32" ht="15" customHeight="1" x14ac:dyDescent="0.25">
      <c r="A1991" s="70">
        <v>1</v>
      </c>
      <c r="B1991" s="70">
        <v>1</v>
      </c>
      <c r="C1991" s="124" t="s">
        <v>28</v>
      </c>
      <c r="D1991" s="361">
        <v>340</v>
      </c>
      <c r="E1991" s="772">
        <v>84</v>
      </c>
      <c r="F1991" s="92">
        <f t="shared" si="1634"/>
        <v>42</v>
      </c>
      <c r="G1991" s="92">
        <v>58</v>
      </c>
      <c r="H1991" s="92">
        <f t="shared" si="1627"/>
        <v>138.0952380952381</v>
      </c>
      <c r="I1991" s="363">
        <v>7.7</v>
      </c>
      <c r="J1991" s="93">
        <f t="shared" si="1628"/>
        <v>6.6551724137931032</v>
      </c>
      <c r="K1991" s="94">
        <f t="shared" si="1629"/>
        <v>647</v>
      </c>
      <c r="L1991" s="94">
        <f t="shared" si="1630"/>
        <v>324</v>
      </c>
      <c r="M1991" s="94">
        <v>386</v>
      </c>
      <c r="N1991" s="94">
        <f t="shared" si="1631"/>
        <v>119.1358024691358</v>
      </c>
      <c r="O1991" s="94">
        <f t="shared" si="1632"/>
        <v>2</v>
      </c>
      <c r="P1991" s="94">
        <f t="shared" si="1633"/>
        <v>386</v>
      </c>
      <c r="Q1991" s="8"/>
      <c r="R1991" s="8"/>
      <c r="S1991" s="8"/>
      <c r="T1991" s="8"/>
      <c r="U1991" s="8"/>
      <c r="V1991" s="8"/>
      <c r="W1991" s="1035"/>
      <c r="X1991" s="8"/>
      <c r="Y1991" s="8"/>
      <c r="Z1991" s="8"/>
      <c r="AA1991" s="8"/>
      <c r="AB1991" s="1152"/>
      <c r="AC1991" s="8"/>
      <c r="AD1991" s="8"/>
      <c r="AE1991" s="1795"/>
      <c r="AF1991" s="2406"/>
    </row>
    <row r="1992" spans="1:32" ht="15" customHeight="1" x14ac:dyDescent="0.25">
      <c r="A1992" s="70">
        <v>1</v>
      </c>
      <c r="B1992" s="70">
        <v>1</v>
      </c>
      <c r="C1992" s="124" t="s">
        <v>26</v>
      </c>
      <c r="D1992" s="361">
        <v>340</v>
      </c>
      <c r="E1992" s="772">
        <v>410</v>
      </c>
      <c r="F1992" s="92">
        <f t="shared" si="1634"/>
        <v>205</v>
      </c>
      <c r="G1992" s="92">
        <v>176</v>
      </c>
      <c r="H1992" s="92">
        <f t="shared" si="1627"/>
        <v>85.853658536585371</v>
      </c>
      <c r="I1992" s="693">
        <v>6.1</v>
      </c>
      <c r="J1992" s="93">
        <f t="shared" si="1628"/>
        <v>5.8125</v>
      </c>
      <c r="K1992" s="94">
        <f t="shared" si="1629"/>
        <v>2501</v>
      </c>
      <c r="L1992" s="94">
        <f t="shared" si="1630"/>
        <v>1251</v>
      </c>
      <c r="M1992" s="94">
        <v>1023</v>
      </c>
      <c r="N1992" s="94">
        <f t="shared" si="1631"/>
        <v>81.774580335731414</v>
      </c>
      <c r="O1992" s="94">
        <f t="shared" si="1632"/>
        <v>7</v>
      </c>
      <c r="P1992" s="94">
        <f t="shared" si="1633"/>
        <v>292.28571428571428</v>
      </c>
      <c r="Q1992" s="8"/>
      <c r="R1992" s="8"/>
      <c r="S1992" s="8"/>
      <c r="T1992" s="8"/>
      <c r="U1992" s="8"/>
      <c r="V1992" s="8"/>
      <c r="W1992" s="1035"/>
      <c r="X1992" s="8"/>
      <c r="Y1992" s="8"/>
      <c r="Z1992" s="8"/>
      <c r="AA1992" s="8"/>
      <c r="AB1992" s="1152"/>
      <c r="AC1992" s="8"/>
      <c r="AD1992" s="8"/>
      <c r="AE1992" s="1795"/>
      <c r="AF1992" s="2406"/>
    </row>
    <row r="1993" spans="1:32" ht="15" customHeight="1" x14ac:dyDescent="0.25">
      <c r="A1993" s="70">
        <v>1</v>
      </c>
      <c r="B1993" s="70">
        <v>1</v>
      </c>
      <c r="C1993" s="357" t="s">
        <v>77</v>
      </c>
      <c r="D1993" s="494">
        <v>320</v>
      </c>
      <c r="E1993" s="2231">
        <v>320</v>
      </c>
      <c r="F1993" s="98">
        <f t="shared" si="1634"/>
        <v>160</v>
      </c>
      <c r="G1993" s="98">
        <v>157</v>
      </c>
      <c r="H1993" s="98">
        <f t="shared" si="1627"/>
        <v>98.125</v>
      </c>
      <c r="I1993" s="694">
        <v>8</v>
      </c>
      <c r="J1993" s="99">
        <f t="shared" si="1628"/>
        <v>8.3248407643312099</v>
      </c>
      <c r="K1993" s="100">
        <f t="shared" si="1629"/>
        <v>2560</v>
      </c>
      <c r="L1993" s="100">
        <f t="shared" si="1630"/>
        <v>1280</v>
      </c>
      <c r="M1993" s="100">
        <v>1307</v>
      </c>
      <c r="N1993" s="100">
        <f t="shared" si="1631"/>
        <v>102.10937499999999</v>
      </c>
      <c r="O1993" s="100">
        <f t="shared" si="1632"/>
        <v>8</v>
      </c>
      <c r="P1993" s="100">
        <f t="shared" si="1633"/>
        <v>326.75</v>
      </c>
      <c r="Q1993" s="15"/>
      <c r="R1993" s="15"/>
      <c r="S1993" s="15"/>
      <c r="T1993" s="15"/>
      <c r="U1993" s="15"/>
      <c r="V1993" s="15"/>
      <c r="W1993" s="1036"/>
      <c r="X1993" s="15"/>
      <c r="Y1993" s="15"/>
      <c r="Z1993" s="15"/>
      <c r="AA1993" s="15"/>
      <c r="AB1993" s="1269"/>
      <c r="AC1993" s="15"/>
      <c r="AD1993" s="15"/>
      <c r="AE1993" s="1796"/>
      <c r="AF1993" s="2406"/>
    </row>
    <row r="1994" spans="1:32" ht="15" customHeight="1" x14ac:dyDescent="0.25">
      <c r="A1994" s="70">
        <v>1</v>
      </c>
      <c r="B1994" s="70">
        <v>1</v>
      </c>
      <c r="C1994" s="351" t="s">
        <v>7</v>
      </c>
      <c r="D1994" s="351"/>
      <c r="E1994" s="2369">
        <f>SUM(E1986:E1993)</f>
        <v>2254</v>
      </c>
      <c r="F1994" s="553">
        <f>SUM(F1986:F1993)</f>
        <v>1127</v>
      </c>
      <c r="G1994" s="553">
        <f>SUM(G1986:G1993)</f>
        <v>1129</v>
      </c>
      <c r="H1994" s="553">
        <f t="shared" si="1627"/>
        <v>100.17746228926354</v>
      </c>
      <c r="I1994" s="695">
        <f>SUM(K1994/E1994)</f>
        <v>8.8056787932564333</v>
      </c>
      <c r="J1994" s="104">
        <f t="shared" si="1628"/>
        <v>8.0823737821080606</v>
      </c>
      <c r="K1994" s="445">
        <f>SUM(K1986:K1993)</f>
        <v>19848</v>
      </c>
      <c r="L1994" s="445">
        <f>SUM(L1986:L1993)</f>
        <v>9926</v>
      </c>
      <c r="M1994" s="2767">
        <f>SUM(M1986:M1993)</f>
        <v>9125</v>
      </c>
      <c r="N1994" s="179">
        <f t="shared" si="1631"/>
        <v>91.930284102357433</v>
      </c>
      <c r="O1994" s="274">
        <f>SUM(O1986:O1993)</f>
        <v>58</v>
      </c>
      <c r="P1994" s="179">
        <f t="shared" si="1633"/>
        <v>314.65517241379308</v>
      </c>
      <c r="Q1994" s="17">
        <v>71714.712636000011</v>
      </c>
      <c r="R1994" s="17">
        <v>71714.712636000011</v>
      </c>
      <c r="S1994" s="17">
        <v>71714.712636000011</v>
      </c>
      <c r="T1994" s="17">
        <v>71714.712636000011</v>
      </c>
      <c r="U1994" s="17">
        <v>71714.712636000011</v>
      </c>
      <c r="V1994" s="17">
        <v>71714.712636000011</v>
      </c>
      <c r="W1994" s="1037">
        <f>Q1994/12*$C$4+(R1994-Q1994)/11*5+(S1994-R1994)/10*4+(T1994-S1994)/9*3+(U1994-T1994)/8*2+(V1994-U1994)/7*1</f>
        <v>35857.356318000006</v>
      </c>
      <c r="X1994" s="17">
        <f>AB1994-AA1994-Y1994</f>
        <v>36896.929119999993</v>
      </c>
      <c r="Y1994" s="17">
        <v>-38.705849999999998</v>
      </c>
      <c r="Z1994" s="17">
        <f>X1994-W1994</f>
        <v>1039.5728019999879</v>
      </c>
      <c r="AA1994" s="17">
        <v>-752.16417999999999</v>
      </c>
      <c r="AB1994" s="1244">
        <v>36106.059089999995</v>
      </c>
      <c r="AC1994" s="17"/>
      <c r="AD1994" s="17"/>
      <c r="AE1994" s="1797">
        <f>AD1994/1000</f>
        <v>0</v>
      </c>
      <c r="AF1994" s="2406"/>
    </row>
    <row r="1995" spans="1:32" ht="16.5" customHeight="1" x14ac:dyDescent="0.25">
      <c r="A1995" s="70">
        <v>1</v>
      </c>
      <c r="B1995" s="70">
        <v>1</v>
      </c>
      <c r="C1995" s="667" t="s">
        <v>14</v>
      </c>
      <c r="D1995" s="540"/>
      <c r="E1995" s="2215"/>
      <c r="F1995" s="381"/>
      <c r="G1995" s="381"/>
      <c r="H1995" s="381"/>
      <c r="I1995" s="696"/>
      <c r="J1995" s="696"/>
      <c r="K1995" s="697"/>
      <c r="L1995" s="697"/>
      <c r="M1995" s="697"/>
      <c r="N1995" s="697"/>
      <c r="O1995" s="697"/>
      <c r="P1995" s="697"/>
      <c r="Q1995" s="13"/>
      <c r="R1995" s="13"/>
      <c r="S1995" s="13"/>
      <c r="T1995" s="13"/>
      <c r="U1995" s="13"/>
      <c r="V1995" s="13"/>
      <c r="W1995" s="1038"/>
      <c r="X1995" s="13"/>
      <c r="Y1995" s="13"/>
      <c r="Z1995" s="13"/>
      <c r="AA1995" s="13"/>
      <c r="AB1995" s="1252"/>
      <c r="AC1995" s="13"/>
      <c r="AD1995" s="13"/>
      <c r="AE1995" s="1798"/>
      <c r="AF1995" s="2406"/>
    </row>
    <row r="1996" spans="1:32" ht="15" customHeight="1" x14ac:dyDescent="0.25">
      <c r="A1996" s="70">
        <v>1</v>
      </c>
      <c r="B1996" s="70">
        <v>1</v>
      </c>
      <c r="C1996" s="507" t="s">
        <v>302</v>
      </c>
      <c r="D1996" s="520"/>
      <c r="E1996" s="2207"/>
      <c r="F1996" s="116"/>
      <c r="G1996" s="116"/>
      <c r="H1996" s="116"/>
      <c r="I1996" s="363"/>
      <c r="J1996" s="363"/>
      <c r="K1996" s="365"/>
      <c r="L1996" s="365"/>
      <c r="M1996" s="365"/>
      <c r="N1996" s="365"/>
      <c r="O1996" s="365"/>
      <c r="P1996" s="365"/>
      <c r="Q1996" s="8"/>
      <c r="R1996" s="8"/>
      <c r="S1996" s="8"/>
      <c r="T1996" s="8"/>
      <c r="U1996" s="8"/>
      <c r="V1996" s="8"/>
      <c r="W1996" s="1035"/>
      <c r="X1996" s="8"/>
      <c r="Y1996" s="8"/>
      <c r="Z1996" s="8"/>
      <c r="AA1996" s="8"/>
      <c r="AB1996" s="1152"/>
      <c r="AC1996" s="8"/>
      <c r="AD1996" s="8"/>
      <c r="AE1996" s="1795"/>
      <c r="AF1996" s="2406"/>
    </row>
    <row r="1997" spans="1:32" ht="15" customHeight="1" x14ac:dyDescent="0.25">
      <c r="A1997" s="70">
        <v>1</v>
      </c>
      <c r="B1997" s="70">
        <v>1</v>
      </c>
      <c r="C1997" s="407" t="s">
        <v>198</v>
      </c>
      <c r="D1997" s="407"/>
      <c r="E1997" s="711">
        <f t="shared" ref="E1997:F1997" si="1635">SUM(E2000:E2002)+E1998/2.7</f>
        <v>11906</v>
      </c>
      <c r="F1997" s="440">
        <f t="shared" si="1635"/>
        <v>5953.1851851851852</v>
      </c>
      <c r="G1997" s="440">
        <f>SUM(G2000:G2002)+G1998/2.7</f>
        <v>7140.5296296296292</v>
      </c>
      <c r="H1997" s="361">
        <f>G1997/F1997*100</f>
        <v>119.94469191718096</v>
      </c>
      <c r="I1997" s="125"/>
      <c r="J1997" s="125"/>
      <c r="K1997" s="464"/>
      <c r="L1997" s="464"/>
      <c r="M1997" s="464"/>
      <c r="N1997" s="464"/>
      <c r="O1997" s="464"/>
      <c r="P1997" s="464"/>
      <c r="Q1997" s="8"/>
      <c r="R1997" s="8"/>
      <c r="S1997" s="8"/>
      <c r="T1997" s="8"/>
      <c r="U1997" s="8"/>
      <c r="V1997" s="8"/>
      <c r="W1997" s="1035"/>
      <c r="X1997" s="8"/>
      <c r="Y1997" s="8"/>
      <c r="Z1997" s="8"/>
      <c r="AA1997" s="8"/>
      <c r="AB1997" s="1152"/>
      <c r="AC1997" s="2471">
        <f t="shared" ref="AC1997" si="1636">SUM(AC2000:AC2002)+AC1998/2.7</f>
        <v>7</v>
      </c>
      <c r="AD1997" s="8">
        <f>AD1998+AD1999+AD2000+AD2001+AD2002</f>
        <v>9390.8599999999988</v>
      </c>
      <c r="AE1997" s="8">
        <f>AE1998+AE1999+AE2000+AE2001+AE2002</f>
        <v>9.3908599999999982</v>
      </c>
      <c r="AF1997" s="2406"/>
    </row>
    <row r="1998" spans="1:32" ht="15" customHeight="1" x14ac:dyDescent="0.25">
      <c r="B1998" s="70">
        <v>1</v>
      </c>
      <c r="C1998" s="407" t="s">
        <v>469</v>
      </c>
      <c r="D1998" s="407"/>
      <c r="E1998" s="711">
        <v>405</v>
      </c>
      <c r="F1998" s="440">
        <f>ROUND(E1998/12*$C$4,0)</f>
        <v>203</v>
      </c>
      <c r="G1998" s="440">
        <v>214.73</v>
      </c>
      <c r="H1998" s="361">
        <f>G1998/F1998*100</f>
        <v>105.77832512315271</v>
      </c>
      <c r="I1998" s="125"/>
      <c r="J1998" s="125"/>
      <c r="K1998" s="464"/>
      <c r="L1998" s="464"/>
      <c r="M1998" s="464"/>
      <c r="N1998" s="464"/>
      <c r="O1998" s="464"/>
      <c r="P1998" s="464"/>
      <c r="Q1998" s="8"/>
      <c r="R1998" s="8"/>
      <c r="S1998" s="8"/>
      <c r="T1998" s="8"/>
      <c r="U1998" s="8"/>
      <c r="V1998" s="8"/>
      <c r="W1998" s="1035"/>
      <c r="X1998" s="8"/>
      <c r="Y1998" s="8"/>
      <c r="Z1998" s="8"/>
      <c r="AA1998" s="8"/>
      <c r="AB1998" s="1152"/>
      <c r="AC1998" s="8"/>
      <c r="AD1998" s="8"/>
      <c r="AE1998" s="1795"/>
      <c r="AF1998" s="2406"/>
    </row>
    <row r="1999" spans="1:32" ht="31.5" customHeight="1" x14ac:dyDescent="0.25">
      <c r="A1999" s="70">
        <v>1</v>
      </c>
      <c r="B1999" s="70">
        <v>1</v>
      </c>
      <c r="C1999" s="407" t="s">
        <v>303</v>
      </c>
      <c r="D1999" s="407"/>
      <c r="E1999" s="711"/>
      <c r="F1999" s="92"/>
      <c r="G1999" s="440"/>
      <c r="H1999" s="361"/>
      <c r="I1999" s="125"/>
      <c r="J1999" s="125"/>
      <c r="K1999" s="464"/>
      <c r="L1999" s="464"/>
      <c r="M1999" s="464"/>
      <c r="N1999" s="464"/>
      <c r="O1999" s="464"/>
      <c r="P1999" s="464"/>
      <c r="Q1999" s="8"/>
      <c r="R1999" s="8"/>
      <c r="S1999" s="8"/>
      <c r="T1999" s="8"/>
      <c r="U1999" s="8"/>
      <c r="V1999" s="8"/>
      <c r="W1999" s="1035"/>
      <c r="X1999" s="8"/>
      <c r="Y1999" s="8"/>
      <c r="Z1999" s="8"/>
      <c r="AA1999" s="8"/>
      <c r="AB1999" s="1152"/>
      <c r="AC1999" s="8"/>
      <c r="AD1999" s="8"/>
      <c r="AE1999" s="1795"/>
      <c r="AF1999" s="2406"/>
    </row>
    <row r="2000" spans="1:32" ht="30.75" customHeight="1" x14ac:dyDescent="0.25">
      <c r="A2000" s="70">
        <v>1</v>
      </c>
      <c r="B2000" s="70">
        <v>1</v>
      </c>
      <c r="C2000" s="407" t="s">
        <v>304</v>
      </c>
      <c r="D2000" s="407"/>
      <c r="E2000" s="711">
        <v>2560</v>
      </c>
      <c r="F2000" s="92">
        <f>ROUND(E2000/12*$C$4,0)</f>
        <v>1280</v>
      </c>
      <c r="G2000" s="440">
        <v>655</v>
      </c>
      <c r="H2000" s="361">
        <f t="shared" ref="H2000:H2007" si="1637">G2000/F2000*100</f>
        <v>51.171875</v>
      </c>
      <c r="I2000" s="125"/>
      <c r="J2000" s="125"/>
      <c r="K2000" s="464"/>
      <c r="L2000" s="464"/>
      <c r="M2000" s="464"/>
      <c r="N2000" s="464"/>
      <c r="O2000" s="464"/>
      <c r="P2000" s="464"/>
      <c r="Q2000" s="8"/>
      <c r="R2000" s="8"/>
      <c r="S2000" s="8"/>
      <c r="T2000" s="8"/>
      <c r="U2000" s="8"/>
      <c r="V2000" s="8"/>
      <c r="W2000" s="1035"/>
      <c r="X2000" s="8"/>
      <c r="Y2000" s="8"/>
      <c r="Z2000" s="8"/>
      <c r="AA2000" s="8"/>
      <c r="AB2000" s="1152"/>
      <c r="AC2000" s="8"/>
      <c r="AD2000" s="8"/>
      <c r="AE2000" s="1795"/>
      <c r="AF2000" s="2406"/>
    </row>
    <row r="2001" spans="1:32" ht="15" customHeight="1" x14ac:dyDescent="0.25">
      <c r="A2001" s="70">
        <v>1</v>
      </c>
      <c r="B2001" s="70">
        <v>1</v>
      </c>
      <c r="C2001" s="407" t="s">
        <v>305</v>
      </c>
      <c r="D2001" s="407"/>
      <c r="E2001" s="711">
        <v>200</v>
      </c>
      <c r="F2001" s="92">
        <f>ROUND(E2001/12*$C$4,0)</f>
        <v>100</v>
      </c>
      <c r="G2001" s="440">
        <v>56</v>
      </c>
      <c r="H2001" s="361">
        <f t="shared" si="1637"/>
        <v>56.000000000000007</v>
      </c>
      <c r="I2001" s="125"/>
      <c r="J2001" s="125"/>
      <c r="K2001" s="464"/>
      <c r="L2001" s="464"/>
      <c r="M2001" s="464"/>
      <c r="N2001" s="464"/>
      <c r="O2001" s="464"/>
      <c r="P2001" s="464"/>
      <c r="Q2001" s="8"/>
      <c r="R2001" s="8"/>
      <c r="S2001" s="8"/>
      <c r="T2001" s="8"/>
      <c r="U2001" s="8"/>
      <c r="V2001" s="8"/>
      <c r="W2001" s="1035"/>
      <c r="X2001" s="8"/>
      <c r="Y2001" s="8"/>
      <c r="Z2001" s="8"/>
      <c r="AA2001" s="8"/>
      <c r="AB2001" s="1152"/>
      <c r="AC2001" s="8"/>
      <c r="AD2001" s="8"/>
      <c r="AE2001" s="1795"/>
      <c r="AF2001" s="2406"/>
    </row>
    <row r="2002" spans="1:32" ht="15" customHeight="1" x14ac:dyDescent="0.25">
      <c r="A2002" s="70">
        <v>1</v>
      </c>
      <c r="B2002" s="70">
        <v>1</v>
      </c>
      <c r="C2002" s="407" t="s">
        <v>306</v>
      </c>
      <c r="D2002" s="407"/>
      <c r="E2002" s="711">
        <v>8996</v>
      </c>
      <c r="F2002" s="92">
        <f>ROUND(E2002/12*$C$4,0)</f>
        <v>4498</v>
      </c>
      <c r="G2002" s="440">
        <v>6350</v>
      </c>
      <c r="H2002" s="361">
        <f t="shared" si="1637"/>
        <v>141.17385504668744</v>
      </c>
      <c r="I2002" s="125"/>
      <c r="J2002" s="125"/>
      <c r="K2002" s="464"/>
      <c r="L2002" s="464"/>
      <c r="M2002" s="464"/>
      <c r="N2002" s="464"/>
      <c r="O2002" s="464"/>
      <c r="P2002" s="464"/>
      <c r="Q2002" s="8"/>
      <c r="R2002" s="8"/>
      <c r="S2002" s="8"/>
      <c r="T2002" s="8"/>
      <c r="U2002" s="8"/>
      <c r="V2002" s="8"/>
      <c r="W2002" s="1035"/>
      <c r="X2002" s="8"/>
      <c r="Y2002" s="8"/>
      <c r="Z2002" s="8"/>
      <c r="AA2002" s="8"/>
      <c r="AB2002" s="1152"/>
      <c r="AC2002" s="8">
        <v>7</v>
      </c>
      <c r="AD2002" s="8">
        <v>9390.8599999999988</v>
      </c>
      <c r="AE2002" s="1795">
        <f>AD2002/1000</f>
        <v>9.3908599999999982</v>
      </c>
      <c r="AF2002" s="2406"/>
    </row>
    <row r="2003" spans="1:32" ht="45" customHeight="1" x14ac:dyDescent="0.25">
      <c r="C2003" s="407" t="s">
        <v>552</v>
      </c>
      <c r="D2003" s="407"/>
      <c r="E2003" s="711">
        <v>1574</v>
      </c>
      <c r="F2003" s="92">
        <f>E2003/7*($C$4-5)</f>
        <v>224.85714285714286</v>
      </c>
      <c r="G2003" s="440"/>
      <c r="H2003" s="361">
        <f t="shared" si="1637"/>
        <v>0</v>
      </c>
      <c r="I2003" s="125"/>
      <c r="J2003" s="125"/>
      <c r="K2003" s="464"/>
      <c r="L2003" s="464"/>
      <c r="M2003" s="464"/>
      <c r="N2003" s="464"/>
      <c r="O2003" s="464"/>
      <c r="P2003" s="464"/>
      <c r="Q2003" s="8"/>
      <c r="R2003" s="8"/>
      <c r="S2003" s="8"/>
      <c r="T2003" s="8"/>
      <c r="U2003" s="8"/>
      <c r="V2003" s="8"/>
      <c r="W2003" s="1035"/>
      <c r="X2003" s="8"/>
      <c r="Y2003" s="8"/>
      <c r="Z2003" s="8"/>
      <c r="AA2003" s="8"/>
      <c r="AB2003" s="1152"/>
      <c r="AC2003" s="8"/>
      <c r="AD2003" s="8"/>
      <c r="AE2003" s="1795"/>
      <c r="AF2003" s="2406"/>
    </row>
    <row r="2004" spans="1:32" ht="15" customHeight="1" x14ac:dyDescent="0.25">
      <c r="A2004" s="70">
        <v>1</v>
      </c>
      <c r="B2004" s="70">
        <v>1</v>
      </c>
      <c r="C2004" s="409" t="s">
        <v>157</v>
      </c>
      <c r="D2004" s="407"/>
      <c r="E2004" s="711">
        <f>E2005+E2006/8.5</f>
        <v>37313.76470588235</v>
      </c>
      <c r="F2004" s="92">
        <f t="shared" ref="F2004:G2004" si="1638">F2005+F2006/8.5</f>
        <v>18656.941176470587</v>
      </c>
      <c r="G2004" s="440">
        <f t="shared" si="1638"/>
        <v>12137.917647058825</v>
      </c>
      <c r="H2004" s="361">
        <f t="shared" si="1637"/>
        <v>65.058454825203057</v>
      </c>
      <c r="I2004" s="125"/>
      <c r="J2004" s="125"/>
      <c r="K2004" s="464"/>
      <c r="L2004" s="464"/>
      <c r="M2004" s="464"/>
      <c r="N2004" s="464"/>
      <c r="O2004" s="464"/>
      <c r="P2004" s="464"/>
      <c r="Q2004" s="8"/>
      <c r="R2004" s="8"/>
      <c r="S2004" s="8"/>
      <c r="T2004" s="8"/>
      <c r="U2004" s="8"/>
      <c r="V2004" s="8"/>
      <c r="W2004" s="1035"/>
      <c r="X2004" s="8"/>
      <c r="Y2004" s="8"/>
      <c r="Z2004" s="8"/>
      <c r="AA2004" s="8"/>
      <c r="AB2004" s="1152"/>
      <c r="AC2004" s="8">
        <f>AC2005</f>
        <v>124</v>
      </c>
      <c r="AD2004" s="8">
        <f>AD2005+AD2006</f>
        <v>560669.00000000012</v>
      </c>
      <c r="AE2004" s="8">
        <f>AE2005+AE2006</f>
        <v>560.6690000000001</v>
      </c>
      <c r="AF2004" s="2406"/>
    </row>
    <row r="2005" spans="1:32" ht="15" customHeight="1" x14ac:dyDescent="0.25">
      <c r="B2005" s="70">
        <v>1</v>
      </c>
      <c r="C2005" s="1278" t="s">
        <v>449</v>
      </c>
      <c r="D2005" s="407"/>
      <c r="E2005" s="711">
        <v>34832</v>
      </c>
      <c r="F2005" s="92">
        <f>ROUND(E2005/12*$C$4,0)</f>
        <v>17416</v>
      </c>
      <c r="G2005" s="440">
        <v>11010</v>
      </c>
      <c r="H2005" s="361">
        <f t="shared" si="1637"/>
        <v>63.217730822232433</v>
      </c>
      <c r="I2005" s="125"/>
      <c r="J2005" s="125"/>
      <c r="K2005" s="464"/>
      <c r="L2005" s="464"/>
      <c r="M2005" s="464"/>
      <c r="N2005" s="464"/>
      <c r="O2005" s="464"/>
      <c r="P2005" s="464"/>
      <c r="Q2005" s="8"/>
      <c r="R2005" s="8"/>
      <c r="S2005" s="8"/>
      <c r="T2005" s="8"/>
      <c r="U2005" s="8"/>
      <c r="V2005" s="8"/>
      <c r="W2005" s="1035"/>
      <c r="X2005" s="8"/>
      <c r="Y2005" s="8"/>
      <c r="Z2005" s="8"/>
      <c r="AA2005" s="8"/>
      <c r="AB2005" s="1152"/>
      <c r="AC2005" s="8">
        <v>124</v>
      </c>
      <c r="AD2005" s="8">
        <v>560669.00000000012</v>
      </c>
      <c r="AE2005" s="1795">
        <f>AD2005/1000</f>
        <v>560.6690000000001</v>
      </c>
      <c r="AF2005" s="2406"/>
    </row>
    <row r="2006" spans="1:32" s="238" customFormat="1" ht="21.75" customHeight="1" x14ac:dyDescent="0.25">
      <c r="A2006" s="70">
        <v>1</v>
      </c>
      <c r="B2006" s="70">
        <v>1</v>
      </c>
      <c r="C2006" s="407" t="s">
        <v>453</v>
      </c>
      <c r="D2006" s="407"/>
      <c r="E2006" s="711">
        <v>21095</v>
      </c>
      <c r="F2006" s="92">
        <f>ROUND(E2006/12*$C$4,0)</f>
        <v>10548</v>
      </c>
      <c r="G2006" s="440">
        <v>9587.3000000000011</v>
      </c>
      <c r="H2006" s="361">
        <f t="shared" si="1637"/>
        <v>90.89211224876756</v>
      </c>
      <c r="I2006" s="125"/>
      <c r="J2006" s="125"/>
      <c r="K2006" s="464"/>
      <c r="L2006" s="464"/>
      <c r="M2006" s="464"/>
      <c r="N2006" s="464"/>
      <c r="O2006" s="464"/>
      <c r="P2006" s="464"/>
      <c r="Q2006" s="8"/>
      <c r="R2006" s="8"/>
      <c r="S2006" s="8"/>
      <c r="T2006" s="8"/>
      <c r="U2006" s="8"/>
      <c r="V2006" s="8"/>
      <c r="W2006" s="1035"/>
      <c r="X2006" s="8"/>
      <c r="Y2006" s="8"/>
      <c r="Z2006" s="8"/>
      <c r="AA2006" s="8"/>
      <c r="AB2006" s="1152"/>
      <c r="AC2006" s="8"/>
      <c r="AD2006" s="8"/>
      <c r="AE2006" s="1795"/>
      <c r="AF2006" s="2406"/>
    </row>
    <row r="2007" spans="1:32" ht="21" customHeight="1" x14ac:dyDescent="0.25">
      <c r="A2007" s="70">
        <v>1</v>
      </c>
      <c r="B2007" s="70">
        <v>1</v>
      </c>
      <c r="C2007" s="213" t="s">
        <v>168</v>
      </c>
      <c r="D2007" s="508"/>
      <c r="E2007" s="712">
        <f>SUM(E1997+E2005*3.2)+E2006/3.9</f>
        <v>128777.37435897437</v>
      </c>
      <c r="F2007" s="388">
        <f t="shared" ref="F2007:G2007" si="1639">SUM(F1997+F2005*3.2)+F2006/3.9</f>
        <v>64389.00056980057</v>
      </c>
      <c r="G2007" s="388">
        <f t="shared" si="1639"/>
        <v>44830.811680911684</v>
      </c>
      <c r="H2007" s="126">
        <f t="shared" si="1637"/>
        <v>69.624953461287333</v>
      </c>
      <c r="I2007" s="125"/>
      <c r="J2007" s="125"/>
      <c r="K2007" s="464"/>
      <c r="L2007" s="464"/>
      <c r="M2007" s="464"/>
      <c r="N2007" s="464"/>
      <c r="O2007" s="464"/>
      <c r="P2007" s="464"/>
      <c r="Q2007" s="17">
        <v>101601.0632</v>
      </c>
      <c r="R2007" s="17">
        <v>101601.0632</v>
      </c>
      <c r="S2007" s="17">
        <v>101601.0632</v>
      </c>
      <c r="T2007" s="17">
        <v>101601.0632</v>
      </c>
      <c r="U2007" s="17">
        <v>101601.0632</v>
      </c>
      <c r="V2007" s="17">
        <v>101601.0632</v>
      </c>
      <c r="W2007" s="1695">
        <f>Q2007/12*$C$4+(R2007-Q2007)/11*5+(S2007-R2007)/10*4+(T2007-S2007)/9*3+(U2007-T2007)/8*2+(V2007-U2007)/7*1</f>
        <v>50800.531600000002</v>
      </c>
      <c r="X2007" s="17">
        <f>AB2007-AA2007</f>
        <v>49530.51832000001</v>
      </c>
      <c r="Y2007" s="17"/>
      <c r="Z2007" s="17">
        <f>X2007-W2007</f>
        <v>-1270.0132799999919</v>
      </c>
      <c r="AA2007" s="17">
        <v>-51.687719999999999</v>
      </c>
      <c r="AB2007" s="1244">
        <v>49478.830600000008</v>
      </c>
      <c r="AC2007" s="712">
        <f>SUM(AC1997+AC2005*3.2)+AC2006/3.9</f>
        <v>403.8</v>
      </c>
      <c r="AD2007" s="17">
        <f>AD2004+AD1997</f>
        <v>570059.8600000001</v>
      </c>
      <c r="AE2007" s="17">
        <f>AE2004+AE1997</f>
        <v>570.05986000000007</v>
      </c>
      <c r="AF2007" s="2406"/>
    </row>
    <row r="2008" spans="1:32" ht="15" customHeight="1" x14ac:dyDescent="0.25">
      <c r="A2008" s="70">
        <v>1</v>
      </c>
      <c r="B2008" s="70">
        <v>1</v>
      </c>
      <c r="C2008" s="507" t="s">
        <v>307</v>
      </c>
      <c r="D2008" s="407"/>
      <c r="E2008" s="711"/>
      <c r="F2008" s="92"/>
      <c r="G2008" s="440"/>
      <c r="H2008" s="361"/>
      <c r="I2008" s="125"/>
      <c r="J2008" s="125"/>
      <c r="K2008" s="464"/>
      <c r="L2008" s="464"/>
      <c r="M2008" s="464"/>
      <c r="N2008" s="464"/>
      <c r="O2008" s="464"/>
      <c r="P2008" s="464"/>
      <c r="Q2008" s="8"/>
      <c r="R2008" s="8"/>
      <c r="S2008" s="8"/>
      <c r="T2008" s="8"/>
      <c r="U2008" s="8"/>
      <c r="V2008" s="8"/>
      <c r="W2008" s="1035"/>
      <c r="X2008" s="8"/>
      <c r="Y2008" s="8"/>
      <c r="Z2008" s="8"/>
      <c r="AA2008" s="8"/>
      <c r="AB2008" s="1152"/>
      <c r="AC2008" s="8"/>
      <c r="AD2008" s="8"/>
      <c r="AE2008" s="1795"/>
      <c r="AF2008" s="2406"/>
    </row>
    <row r="2009" spans="1:32" ht="15" customHeight="1" x14ac:dyDescent="0.25">
      <c r="A2009" s="70">
        <v>1</v>
      </c>
      <c r="B2009" s="70">
        <v>1</v>
      </c>
      <c r="C2009" s="407" t="s">
        <v>198</v>
      </c>
      <c r="D2009" s="407"/>
      <c r="E2009" s="711">
        <f>SUM(E2011,E2016)</f>
        <v>23151</v>
      </c>
      <c r="F2009" s="440">
        <f>SUM(F2011,F2016)</f>
        <v>11576</v>
      </c>
      <c r="G2009" s="440">
        <f>SUM(G2011,G2016)</f>
        <v>14625</v>
      </c>
      <c r="H2009" s="361">
        <f>G2009/F2009*100</f>
        <v>126.3389771941949</v>
      </c>
      <c r="I2009" s="125"/>
      <c r="J2009" s="125"/>
      <c r="K2009" s="464"/>
      <c r="L2009" s="464"/>
      <c r="M2009" s="464"/>
      <c r="N2009" s="464"/>
      <c r="O2009" s="464"/>
      <c r="P2009" s="464"/>
      <c r="Q2009" s="8"/>
      <c r="R2009" s="8"/>
      <c r="S2009" s="8"/>
      <c r="T2009" s="8"/>
      <c r="U2009" s="8"/>
      <c r="V2009" s="8"/>
      <c r="W2009" s="1035"/>
      <c r="X2009" s="8"/>
      <c r="Y2009" s="8"/>
      <c r="Z2009" s="8"/>
      <c r="AA2009" s="8"/>
      <c r="AB2009" s="1152"/>
      <c r="AC2009" s="8"/>
      <c r="AD2009" s="8"/>
      <c r="AE2009" s="1795"/>
      <c r="AF2009" s="2406"/>
    </row>
    <row r="2010" spans="1:32" ht="36" customHeight="1" x14ac:dyDescent="0.25">
      <c r="A2010" s="70">
        <v>1</v>
      </c>
      <c r="B2010" s="70">
        <v>1</v>
      </c>
      <c r="C2010" s="407" t="s">
        <v>303</v>
      </c>
      <c r="D2010" s="407"/>
      <c r="E2010" s="711"/>
      <c r="F2010" s="92"/>
      <c r="G2010" s="440"/>
      <c r="H2010" s="361"/>
      <c r="I2010" s="125"/>
      <c r="J2010" s="125"/>
      <c r="K2010" s="464"/>
      <c r="L2010" s="464"/>
      <c r="M2010" s="464"/>
      <c r="N2010" s="464"/>
      <c r="O2010" s="464"/>
      <c r="P2010" s="464"/>
      <c r="Q2010" s="8"/>
      <c r="R2010" s="8"/>
      <c r="S2010" s="8"/>
      <c r="T2010" s="8"/>
      <c r="U2010" s="8"/>
      <c r="V2010" s="8"/>
      <c r="W2010" s="1035"/>
      <c r="X2010" s="8"/>
      <c r="Y2010" s="8"/>
      <c r="Z2010" s="8"/>
      <c r="AA2010" s="8"/>
      <c r="AB2010" s="1152"/>
      <c r="AC2010" s="8"/>
      <c r="AD2010" s="8"/>
      <c r="AE2010" s="1795"/>
      <c r="AF2010" s="2406"/>
    </row>
    <row r="2011" spans="1:32" ht="31.5" customHeight="1" x14ac:dyDescent="0.25">
      <c r="A2011" s="70">
        <v>1</v>
      </c>
      <c r="B2011" s="70">
        <v>1</v>
      </c>
      <c r="C2011" s="407" t="s">
        <v>308</v>
      </c>
      <c r="D2011" s="407"/>
      <c r="E2011" s="711">
        <f>SUM(E2012:E2015)</f>
        <v>7345</v>
      </c>
      <c r="F2011" s="440">
        <f>SUM(F2012:F2015)</f>
        <v>3673</v>
      </c>
      <c r="G2011" s="440">
        <f>SUM(G2012:G2015)</f>
        <v>2652</v>
      </c>
      <c r="H2011" s="361">
        <f t="shared" ref="H2011:H2019" si="1640">G2011/F2011*100</f>
        <v>72.202559215899811</v>
      </c>
      <c r="I2011" s="125"/>
      <c r="J2011" s="125"/>
      <c r="K2011" s="464"/>
      <c r="L2011" s="464"/>
      <c r="M2011" s="464"/>
      <c r="N2011" s="464"/>
      <c r="O2011" s="464"/>
      <c r="P2011" s="464"/>
      <c r="Q2011" s="8"/>
      <c r="R2011" s="8"/>
      <c r="S2011" s="8"/>
      <c r="T2011" s="8"/>
      <c r="U2011" s="8"/>
      <c r="V2011" s="8"/>
      <c r="W2011" s="1035"/>
      <c r="X2011" s="8"/>
      <c r="Y2011" s="8"/>
      <c r="Z2011" s="8"/>
      <c r="AA2011" s="8"/>
      <c r="AB2011" s="1152"/>
      <c r="AC2011" s="8"/>
      <c r="AD2011" s="8"/>
      <c r="AE2011" s="1795"/>
      <c r="AF2011" s="2406"/>
    </row>
    <row r="2012" spans="1:32" ht="33" customHeight="1" x14ac:dyDescent="0.25">
      <c r="A2012" s="70">
        <v>1</v>
      </c>
      <c r="B2012" s="70">
        <v>1</v>
      </c>
      <c r="C2012" s="407" t="s">
        <v>309</v>
      </c>
      <c r="D2012" s="407"/>
      <c r="E2012" s="711">
        <v>2788</v>
      </c>
      <c r="F2012" s="92">
        <f t="shared" ref="F2012:F2024" si="1641">ROUND(E2012/12*$C$4,0)</f>
        <v>1394</v>
      </c>
      <c r="G2012" s="440">
        <v>530</v>
      </c>
      <c r="H2012" s="361">
        <f t="shared" si="1640"/>
        <v>38.020086083213769</v>
      </c>
      <c r="I2012" s="125"/>
      <c r="J2012" s="125"/>
      <c r="K2012" s="464"/>
      <c r="L2012" s="464"/>
      <c r="M2012" s="464"/>
      <c r="N2012" s="464"/>
      <c r="O2012" s="464"/>
      <c r="P2012" s="464"/>
      <c r="Q2012" s="8"/>
      <c r="R2012" s="8"/>
      <c r="S2012" s="8"/>
      <c r="T2012" s="8"/>
      <c r="U2012" s="8"/>
      <c r="V2012" s="8"/>
      <c r="W2012" s="1035"/>
      <c r="X2012" s="8"/>
      <c r="Y2012" s="8"/>
      <c r="Z2012" s="8"/>
      <c r="AA2012" s="8"/>
      <c r="AB2012" s="1152"/>
      <c r="AC2012" s="8"/>
      <c r="AD2012" s="8"/>
      <c r="AE2012" s="1795"/>
      <c r="AF2012" s="2406"/>
    </row>
    <row r="2013" spans="1:32" ht="46.5" customHeight="1" x14ac:dyDescent="0.25">
      <c r="A2013" s="70">
        <v>1</v>
      </c>
      <c r="B2013" s="70">
        <v>1</v>
      </c>
      <c r="C2013" s="407" t="s">
        <v>310</v>
      </c>
      <c r="D2013" s="407"/>
      <c r="E2013" s="711">
        <v>837</v>
      </c>
      <c r="F2013" s="92">
        <f t="shared" si="1641"/>
        <v>419</v>
      </c>
      <c r="G2013" s="440">
        <v>1</v>
      </c>
      <c r="H2013" s="361">
        <f t="shared" si="1640"/>
        <v>0.23866348448687352</v>
      </c>
      <c r="I2013" s="125"/>
      <c r="J2013" s="125"/>
      <c r="K2013" s="464"/>
      <c r="L2013" s="464"/>
      <c r="M2013" s="464"/>
      <c r="N2013" s="464"/>
      <c r="O2013" s="464"/>
      <c r="P2013" s="464"/>
      <c r="Q2013" s="8"/>
      <c r="R2013" s="8"/>
      <c r="S2013" s="8"/>
      <c r="T2013" s="8"/>
      <c r="U2013" s="8"/>
      <c r="V2013" s="8"/>
      <c r="W2013" s="1035"/>
      <c r="X2013" s="8"/>
      <c r="Y2013" s="8"/>
      <c r="Z2013" s="8"/>
      <c r="AA2013" s="8"/>
      <c r="AB2013" s="1152"/>
      <c r="AC2013" s="8"/>
      <c r="AD2013" s="8"/>
      <c r="AE2013" s="1795"/>
      <c r="AF2013" s="2406"/>
    </row>
    <row r="2014" spans="1:32" ht="54.75" customHeight="1" x14ac:dyDescent="0.25">
      <c r="A2014" s="70">
        <v>1</v>
      </c>
      <c r="B2014" s="70">
        <v>1</v>
      </c>
      <c r="C2014" s="407" t="s">
        <v>354</v>
      </c>
      <c r="D2014" s="407"/>
      <c r="E2014" s="711">
        <v>1534</v>
      </c>
      <c r="F2014" s="92">
        <f t="shared" si="1641"/>
        <v>767</v>
      </c>
      <c r="G2014" s="440">
        <v>1026</v>
      </c>
      <c r="H2014" s="361">
        <f t="shared" si="1640"/>
        <v>133.76792698826597</v>
      </c>
      <c r="I2014" s="125"/>
      <c r="J2014" s="125"/>
      <c r="K2014" s="464"/>
      <c r="L2014" s="464"/>
      <c r="M2014" s="464"/>
      <c r="N2014" s="464"/>
      <c r="O2014" s="464"/>
      <c r="P2014" s="464"/>
      <c r="Q2014" s="8"/>
      <c r="R2014" s="8"/>
      <c r="S2014" s="8"/>
      <c r="T2014" s="8"/>
      <c r="U2014" s="8"/>
      <c r="V2014" s="8"/>
      <c r="W2014" s="1035"/>
      <c r="X2014" s="8"/>
      <c r="Y2014" s="8"/>
      <c r="Z2014" s="8"/>
      <c r="AA2014" s="8"/>
      <c r="AB2014" s="1152"/>
      <c r="AC2014" s="8"/>
      <c r="AD2014" s="8"/>
      <c r="AE2014" s="1795"/>
      <c r="AF2014" s="2406"/>
    </row>
    <row r="2015" spans="1:32" ht="44.25" customHeight="1" x14ac:dyDescent="0.25">
      <c r="A2015" s="70">
        <v>1</v>
      </c>
      <c r="B2015" s="70">
        <v>1</v>
      </c>
      <c r="C2015" s="407" t="s">
        <v>355</v>
      </c>
      <c r="D2015" s="407"/>
      <c r="E2015" s="711">
        <v>2186</v>
      </c>
      <c r="F2015" s="92">
        <f t="shared" si="1641"/>
        <v>1093</v>
      </c>
      <c r="G2015" s="440">
        <v>1095</v>
      </c>
      <c r="H2015" s="361">
        <f t="shared" si="1640"/>
        <v>100.18298261665142</v>
      </c>
      <c r="I2015" s="125"/>
      <c r="J2015" s="125"/>
      <c r="K2015" s="464"/>
      <c r="L2015" s="464"/>
      <c r="M2015" s="464"/>
      <c r="N2015" s="464"/>
      <c r="O2015" s="464"/>
      <c r="P2015" s="464"/>
      <c r="Q2015" s="8"/>
      <c r="R2015" s="8"/>
      <c r="S2015" s="8"/>
      <c r="T2015" s="8"/>
      <c r="U2015" s="8"/>
      <c r="V2015" s="8"/>
      <c r="W2015" s="1035"/>
      <c r="X2015" s="8"/>
      <c r="Y2015" s="8"/>
      <c r="Z2015" s="8"/>
      <c r="AA2015" s="8"/>
      <c r="AB2015" s="1152"/>
      <c r="AC2015" s="8"/>
      <c r="AD2015" s="8"/>
      <c r="AE2015" s="1795"/>
      <c r="AF2015" s="2406"/>
    </row>
    <row r="2016" spans="1:32" ht="32.25" customHeight="1" x14ac:dyDescent="0.25">
      <c r="A2016" s="70">
        <v>1</v>
      </c>
      <c r="B2016" s="70">
        <v>1</v>
      </c>
      <c r="C2016" s="407" t="s">
        <v>311</v>
      </c>
      <c r="D2016" s="407"/>
      <c r="E2016" s="711">
        <f>SUM(E2017:E2019)</f>
        <v>15806</v>
      </c>
      <c r="F2016" s="440">
        <f>SUM(F2017:F2019)</f>
        <v>7903</v>
      </c>
      <c r="G2016" s="440">
        <f>SUM(G2017:G2019)</f>
        <v>11973</v>
      </c>
      <c r="H2016" s="361">
        <f t="shared" si="1640"/>
        <v>151.49943059597621</v>
      </c>
      <c r="I2016" s="125"/>
      <c r="J2016" s="125"/>
      <c r="K2016" s="464"/>
      <c r="L2016" s="464"/>
      <c r="M2016" s="464"/>
      <c r="N2016" s="464"/>
      <c r="O2016" s="464"/>
      <c r="P2016" s="464"/>
      <c r="Q2016" s="8"/>
      <c r="R2016" s="8"/>
      <c r="S2016" s="8"/>
      <c r="T2016" s="8"/>
      <c r="U2016" s="8"/>
      <c r="V2016" s="8"/>
      <c r="W2016" s="1035"/>
      <c r="X2016" s="8"/>
      <c r="Y2016" s="8"/>
      <c r="Z2016" s="8"/>
      <c r="AA2016" s="8"/>
      <c r="AB2016" s="1152"/>
      <c r="AC2016" s="8"/>
      <c r="AD2016" s="8"/>
      <c r="AE2016" s="1795"/>
      <c r="AF2016" s="2406"/>
    </row>
    <row r="2017" spans="1:32" ht="42" customHeight="1" x14ac:dyDescent="0.25">
      <c r="A2017" s="70">
        <v>1</v>
      </c>
      <c r="B2017" s="70">
        <v>1</v>
      </c>
      <c r="C2017" s="407" t="s">
        <v>312</v>
      </c>
      <c r="D2017" s="407"/>
      <c r="E2017" s="711">
        <v>1000</v>
      </c>
      <c r="F2017" s="92">
        <f t="shared" si="1641"/>
        <v>500</v>
      </c>
      <c r="G2017" s="440">
        <v>509</v>
      </c>
      <c r="H2017" s="361">
        <f t="shared" si="1640"/>
        <v>101.8</v>
      </c>
      <c r="I2017" s="125"/>
      <c r="J2017" s="125"/>
      <c r="K2017" s="464"/>
      <c r="L2017" s="464"/>
      <c r="M2017" s="464"/>
      <c r="N2017" s="464"/>
      <c r="O2017" s="464"/>
      <c r="P2017" s="464"/>
      <c r="Q2017" s="8"/>
      <c r="R2017" s="8"/>
      <c r="S2017" s="8"/>
      <c r="T2017" s="8"/>
      <c r="U2017" s="8"/>
      <c r="V2017" s="8"/>
      <c r="W2017" s="1035"/>
      <c r="X2017" s="8"/>
      <c r="Y2017" s="8"/>
      <c r="Z2017" s="8"/>
      <c r="AA2017" s="8"/>
      <c r="AB2017" s="1152"/>
      <c r="AC2017" s="8"/>
      <c r="AD2017" s="8"/>
      <c r="AE2017" s="1795"/>
      <c r="AF2017" s="2406"/>
    </row>
    <row r="2018" spans="1:32" ht="46.5" customHeight="1" x14ac:dyDescent="0.25">
      <c r="A2018" s="70">
        <v>1</v>
      </c>
      <c r="B2018" s="70">
        <v>1</v>
      </c>
      <c r="C2018" s="407" t="s">
        <v>376</v>
      </c>
      <c r="D2018" s="407"/>
      <c r="E2018" s="711">
        <v>13606</v>
      </c>
      <c r="F2018" s="92">
        <f t="shared" si="1641"/>
        <v>6803</v>
      </c>
      <c r="G2018" s="440">
        <v>11423</v>
      </c>
      <c r="H2018" s="361">
        <f t="shared" si="1640"/>
        <v>167.91121564015876</v>
      </c>
      <c r="I2018" s="125"/>
      <c r="J2018" s="125"/>
      <c r="K2018" s="464"/>
      <c r="L2018" s="464"/>
      <c r="M2018" s="464"/>
      <c r="N2018" s="464"/>
      <c r="O2018" s="464"/>
      <c r="P2018" s="464"/>
      <c r="Q2018" s="8"/>
      <c r="R2018" s="8"/>
      <c r="S2018" s="8"/>
      <c r="T2018" s="8"/>
      <c r="U2018" s="8"/>
      <c r="V2018" s="8"/>
      <c r="W2018" s="1035"/>
      <c r="X2018" s="8"/>
      <c r="Y2018" s="8"/>
      <c r="Z2018" s="8"/>
      <c r="AA2018" s="8"/>
      <c r="AB2018" s="1152"/>
      <c r="AC2018" s="8"/>
      <c r="AD2018" s="8"/>
      <c r="AE2018" s="1795"/>
      <c r="AF2018" s="2406"/>
    </row>
    <row r="2019" spans="1:32" ht="44.25" customHeight="1" x14ac:dyDescent="0.25">
      <c r="A2019" s="70">
        <v>1</v>
      </c>
      <c r="B2019" s="70">
        <v>1</v>
      </c>
      <c r="C2019" s="407" t="s">
        <v>322</v>
      </c>
      <c r="D2019" s="407"/>
      <c r="E2019" s="711">
        <v>1200</v>
      </c>
      <c r="F2019" s="92">
        <f t="shared" si="1641"/>
        <v>600</v>
      </c>
      <c r="G2019" s="440">
        <v>41</v>
      </c>
      <c r="H2019" s="361">
        <f t="shared" si="1640"/>
        <v>6.833333333333333</v>
      </c>
      <c r="I2019" s="125"/>
      <c r="J2019" s="125"/>
      <c r="K2019" s="464"/>
      <c r="L2019" s="464"/>
      <c r="M2019" s="464"/>
      <c r="N2019" s="464"/>
      <c r="O2019" s="464"/>
      <c r="P2019" s="464"/>
      <c r="Q2019" s="8"/>
      <c r="R2019" s="8"/>
      <c r="S2019" s="8"/>
      <c r="T2019" s="8"/>
      <c r="U2019" s="8"/>
      <c r="V2019" s="8"/>
      <c r="W2019" s="1035"/>
      <c r="X2019" s="8"/>
      <c r="Y2019" s="8"/>
      <c r="Z2019" s="8"/>
      <c r="AA2019" s="8"/>
      <c r="AB2019" s="1152"/>
      <c r="AC2019" s="8"/>
      <c r="AD2019" s="8"/>
      <c r="AE2019" s="1795"/>
      <c r="AF2019" s="2406"/>
    </row>
    <row r="2020" spans="1:32" ht="15" customHeight="1" x14ac:dyDescent="0.25">
      <c r="A2020" s="70">
        <v>1</v>
      </c>
      <c r="B2020" s="70">
        <v>1</v>
      </c>
      <c r="C2020" s="409" t="s">
        <v>157</v>
      </c>
      <c r="D2020" s="407"/>
      <c r="E2020" s="711"/>
      <c r="F2020" s="92">
        <f t="shared" si="1641"/>
        <v>0</v>
      </c>
      <c r="G2020" s="92"/>
      <c r="H2020" s="361"/>
      <c r="I2020" s="125"/>
      <c r="J2020" s="125"/>
      <c r="K2020" s="464"/>
      <c r="L2020" s="464"/>
      <c r="M2020" s="464"/>
      <c r="N2020" s="464"/>
      <c r="O2020" s="464"/>
      <c r="P2020" s="464"/>
      <c r="Q2020" s="8"/>
      <c r="R2020" s="8"/>
      <c r="S2020" s="8"/>
      <c r="T2020" s="8"/>
      <c r="U2020" s="8"/>
      <c r="V2020" s="8"/>
      <c r="W2020" s="1035"/>
      <c r="X2020" s="8"/>
      <c r="Y2020" s="8"/>
      <c r="Z2020" s="8"/>
      <c r="AA2020" s="8"/>
      <c r="AB2020" s="1152"/>
      <c r="AC2020" s="8"/>
      <c r="AD2020" s="8"/>
      <c r="AE2020" s="1795"/>
      <c r="AF2020" s="2406"/>
    </row>
    <row r="2021" spans="1:32" ht="37.5" customHeight="1" x14ac:dyDescent="0.25">
      <c r="A2021" s="70">
        <v>1</v>
      </c>
      <c r="B2021" s="70">
        <v>1</v>
      </c>
      <c r="C2021" s="641" t="s">
        <v>298</v>
      </c>
      <c r="D2021" s="407"/>
      <c r="E2021" s="711"/>
      <c r="F2021" s="92">
        <f t="shared" si="1641"/>
        <v>0</v>
      </c>
      <c r="G2021" s="92"/>
      <c r="H2021" s="361"/>
      <c r="I2021" s="125"/>
      <c r="J2021" s="125"/>
      <c r="K2021" s="464"/>
      <c r="L2021" s="464"/>
      <c r="M2021" s="464"/>
      <c r="N2021" s="464"/>
      <c r="O2021" s="464"/>
      <c r="P2021" s="464"/>
      <c r="Q2021" s="8"/>
      <c r="R2021" s="8"/>
      <c r="S2021" s="8"/>
      <c r="T2021" s="8"/>
      <c r="U2021" s="8"/>
      <c r="V2021" s="8"/>
      <c r="W2021" s="1035"/>
      <c r="X2021" s="8"/>
      <c r="Y2021" s="8"/>
      <c r="Z2021" s="8"/>
      <c r="AA2021" s="8"/>
      <c r="AB2021" s="1152"/>
      <c r="AC2021" s="8"/>
      <c r="AD2021" s="8"/>
      <c r="AE2021" s="1795"/>
      <c r="AF2021" s="2406"/>
    </row>
    <row r="2022" spans="1:32" ht="37.5" customHeight="1" x14ac:dyDescent="0.25">
      <c r="A2022" s="70">
        <v>1</v>
      </c>
      <c r="B2022" s="70">
        <v>1</v>
      </c>
      <c r="C2022" s="409" t="s">
        <v>158</v>
      </c>
      <c r="D2022" s="407"/>
      <c r="E2022" s="711">
        <v>12363</v>
      </c>
      <c r="F2022" s="92">
        <f t="shared" si="1641"/>
        <v>6182</v>
      </c>
      <c r="G2022" s="440">
        <f>2349+G2024</f>
        <v>2977</v>
      </c>
      <c r="H2022" s="361">
        <f>G2022/F2022*100</f>
        <v>48.155936590100289</v>
      </c>
      <c r="I2022" s="125"/>
      <c r="J2022" s="125"/>
      <c r="K2022" s="464"/>
      <c r="L2022" s="464"/>
      <c r="M2022" s="464"/>
      <c r="N2022" s="464"/>
      <c r="O2022" s="464"/>
      <c r="P2022" s="464"/>
      <c r="Q2022" s="8"/>
      <c r="R2022" s="8"/>
      <c r="S2022" s="8"/>
      <c r="T2022" s="8"/>
      <c r="U2022" s="8"/>
      <c r="V2022" s="8"/>
      <c r="W2022" s="1035"/>
      <c r="X2022" s="8"/>
      <c r="Y2022" s="8"/>
      <c r="Z2022" s="8"/>
      <c r="AA2022" s="8"/>
      <c r="AB2022" s="1152"/>
      <c r="AC2022" s="8">
        <v>10</v>
      </c>
      <c r="AD2022" s="8">
        <v>6742.4</v>
      </c>
      <c r="AE2022" s="1795">
        <f>AD2022/1000</f>
        <v>6.7423999999999999</v>
      </c>
      <c r="AF2022" s="2406"/>
    </row>
    <row r="2023" spans="1:32" ht="37.5" customHeight="1" x14ac:dyDescent="0.25">
      <c r="A2023" s="70">
        <v>1</v>
      </c>
      <c r="B2023" s="70">
        <v>1</v>
      </c>
      <c r="C2023" s="409" t="s">
        <v>299</v>
      </c>
      <c r="D2023" s="510"/>
      <c r="E2023" s="2057"/>
      <c r="F2023" s="98">
        <f t="shared" si="1641"/>
        <v>0</v>
      </c>
      <c r="G2023" s="511"/>
      <c r="H2023" s="494"/>
      <c r="I2023" s="373"/>
      <c r="J2023" s="373"/>
      <c r="K2023" s="465"/>
      <c r="L2023" s="465"/>
      <c r="M2023" s="465"/>
      <c r="N2023" s="465"/>
      <c r="O2023" s="465"/>
      <c r="P2023" s="465"/>
      <c r="Q2023" s="15"/>
      <c r="R2023" s="15"/>
      <c r="S2023" s="15"/>
      <c r="T2023" s="15"/>
      <c r="U2023" s="15"/>
      <c r="V2023" s="15"/>
      <c r="W2023" s="1036"/>
      <c r="X2023" s="15"/>
      <c r="Y2023" s="15"/>
      <c r="Z2023" s="15"/>
      <c r="AA2023" s="15"/>
      <c r="AB2023" s="1269"/>
      <c r="AC2023" s="15"/>
      <c r="AD2023" s="15"/>
      <c r="AE2023" s="1796"/>
      <c r="AF2023" s="2406"/>
    </row>
    <row r="2024" spans="1:32" s="238" customFormat="1" ht="30" customHeight="1" x14ac:dyDescent="0.25">
      <c r="A2024" s="70">
        <v>1</v>
      </c>
      <c r="B2024" s="70">
        <v>1</v>
      </c>
      <c r="C2024" s="409" t="s">
        <v>356</v>
      </c>
      <c r="D2024" s="510"/>
      <c r="E2024" s="2057">
        <v>6500</v>
      </c>
      <c r="F2024" s="98">
        <f t="shared" si="1641"/>
        <v>3250</v>
      </c>
      <c r="G2024" s="511">
        <v>628</v>
      </c>
      <c r="H2024" s="494">
        <f>G2024/F2024*100</f>
        <v>19.323076923076922</v>
      </c>
      <c r="I2024" s="373"/>
      <c r="J2024" s="373"/>
      <c r="K2024" s="465"/>
      <c r="L2024" s="465"/>
      <c r="M2024" s="465"/>
      <c r="N2024" s="465"/>
      <c r="O2024" s="465"/>
      <c r="P2024" s="465"/>
      <c r="Q2024" s="15"/>
      <c r="R2024" s="15"/>
      <c r="S2024" s="15"/>
      <c r="T2024" s="15"/>
      <c r="U2024" s="15"/>
      <c r="V2024" s="15"/>
      <c r="W2024" s="1036"/>
      <c r="X2024" s="15"/>
      <c r="Y2024" s="15"/>
      <c r="Z2024" s="15"/>
      <c r="AA2024" s="15"/>
      <c r="AB2024" s="1269"/>
      <c r="AC2024" s="15"/>
      <c r="AD2024" s="15"/>
      <c r="AE2024" s="1796"/>
      <c r="AF2024" s="2406"/>
    </row>
    <row r="2025" spans="1:32" ht="36" customHeight="1" x14ac:dyDescent="0.25">
      <c r="A2025" s="70">
        <v>1</v>
      </c>
      <c r="B2025" s="70">
        <v>1</v>
      </c>
      <c r="C2025" s="552" t="s">
        <v>165</v>
      </c>
      <c r="D2025" s="546"/>
      <c r="E2025" s="2374">
        <f>SUM(E2009+E2022)</f>
        <v>35514</v>
      </c>
      <c r="F2025" s="513">
        <f>SUM(F2009+F2022)</f>
        <v>17758</v>
      </c>
      <c r="G2025" s="513">
        <f>SUM(G2009+G2022)</f>
        <v>17602</v>
      </c>
      <c r="H2025" s="539">
        <f>G2025/F2025*100</f>
        <v>99.121522693997079</v>
      </c>
      <c r="I2025" s="373"/>
      <c r="J2025" s="373"/>
      <c r="K2025" s="465"/>
      <c r="L2025" s="465"/>
      <c r="M2025" s="465"/>
      <c r="N2025" s="465"/>
      <c r="O2025" s="465"/>
      <c r="P2025" s="465"/>
      <c r="Q2025" s="17">
        <v>29633.176509999998</v>
      </c>
      <c r="R2025" s="17">
        <v>29633.176509999998</v>
      </c>
      <c r="S2025" s="17">
        <v>29633.176509999998</v>
      </c>
      <c r="T2025" s="17">
        <v>29633.176509999998</v>
      </c>
      <c r="U2025" s="17">
        <v>29633.176509999998</v>
      </c>
      <c r="V2025" s="17">
        <v>29633.176509999998</v>
      </c>
      <c r="W2025" s="1037">
        <f>Q2025/12*$C$4+(R2025-Q2025)/11*5+(S2025-R2025)/10*4+(T2025-S2025)/9*3+(U2025-T2025)/8*2+(V2025-U2025)/7*1</f>
        <v>14816.588254999999</v>
      </c>
      <c r="X2025" s="17">
        <f>AB2025-AA2025</f>
        <v>11004.867839999999</v>
      </c>
      <c r="Y2025" s="17"/>
      <c r="Z2025" s="17">
        <f>X2025-W2025</f>
        <v>-3811.7204149999998</v>
      </c>
      <c r="AA2025" s="17">
        <v>-48.90872000000001</v>
      </c>
      <c r="AB2025" s="1244">
        <v>10955.95912</v>
      </c>
      <c r="AC2025" s="2374">
        <f>SUM(AC2009+AC2022)</f>
        <v>10</v>
      </c>
      <c r="AD2025" s="17">
        <f t="shared" ref="AD2025:AE2025" si="1642">AD2022</f>
        <v>6742.4</v>
      </c>
      <c r="AE2025" s="17">
        <f t="shared" si="1642"/>
        <v>6.7423999999999999</v>
      </c>
      <c r="AF2025" s="2406"/>
    </row>
    <row r="2026" spans="1:32" ht="15" customHeight="1" x14ac:dyDescent="0.25">
      <c r="A2026" s="70">
        <v>1</v>
      </c>
      <c r="B2026" s="70">
        <v>1</v>
      </c>
      <c r="C2026" s="699" t="s">
        <v>343</v>
      </c>
      <c r="D2026" s="700"/>
      <c r="E2026" s="2369">
        <f>SUM(E2025,E2007)</f>
        <v>164291.37435897437</v>
      </c>
      <c r="F2026" s="553">
        <f>SUM(F2025,F2007)</f>
        <v>82147.00056980057</v>
      </c>
      <c r="G2026" s="553">
        <f>SUM(G2025,G2007)</f>
        <v>62432.811680911684</v>
      </c>
      <c r="H2026" s="553">
        <f>G2026/F2026*100</f>
        <v>76.001328408652398</v>
      </c>
      <c r="I2026" s="695"/>
      <c r="J2026" s="695"/>
      <c r="K2026" s="701"/>
      <c r="L2026" s="701"/>
      <c r="M2026" s="701"/>
      <c r="N2026" s="701"/>
      <c r="O2026" s="701"/>
      <c r="P2026" s="701"/>
      <c r="Q2026" s="17">
        <f t="shared" ref="Q2026:R2026" si="1643">SUM(Q2025,Q2007)</f>
        <v>131234.23970999999</v>
      </c>
      <c r="R2026" s="17">
        <f t="shared" si="1643"/>
        <v>131234.23970999999</v>
      </c>
      <c r="S2026" s="17">
        <f t="shared" ref="S2026:T2026" si="1644">SUM(S2025,S2007)</f>
        <v>131234.23970999999</v>
      </c>
      <c r="T2026" s="17">
        <f t="shared" si="1644"/>
        <v>131234.23970999999</v>
      </c>
      <c r="U2026" s="17">
        <f t="shared" ref="U2026:V2026" si="1645">SUM(U2025,U2007)</f>
        <v>131234.23970999999</v>
      </c>
      <c r="V2026" s="17">
        <f t="shared" si="1645"/>
        <v>131234.23970999999</v>
      </c>
      <c r="W2026" s="1037">
        <f t="shared" ref="W2026:AB2026" si="1646">SUM(W2025,W2007)</f>
        <v>65617.119854999997</v>
      </c>
      <c r="X2026" s="17">
        <f t="shared" si="1646"/>
        <v>60535.386160000009</v>
      </c>
      <c r="Y2026" s="17">
        <f t="shared" si="1646"/>
        <v>0</v>
      </c>
      <c r="Z2026" s="17">
        <f t="shared" si="1646"/>
        <v>-5081.7336949999917</v>
      </c>
      <c r="AA2026" s="17">
        <f t="shared" si="1646"/>
        <v>-100.59644</v>
      </c>
      <c r="AB2026" s="1244">
        <f t="shared" si="1646"/>
        <v>60434.789720000008</v>
      </c>
      <c r="AC2026" s="2369">
        <f>SUM(AC2025,AC2007)</f>
        <v>413.8</v>
      </c>
      <c r="AD2026" s="1244">
        <f t="shared" ref="AD2026:AE2026" si="1647">SUM(AD2025,AD2007)</f>
        <v>576802.26000000013</v>
      </c>
      <c r="AE2026" s="1244">
        <f t="shared" si="1647"/>
        <v>576.80226000000005</v>
      </c>
      <c r="AF2026" s="2406"/>
    </row>
    <row r="2027" spans="1:32" ht="15" customHeight="1" x14ac:dyDescent="0.25">
      <c r="A2027" s="70">
        <v>1</v>
      </c>
      <c r="B2027" s="70">
        <v>1</v>
      </c>
      <c r="C2027" s="135" t="s">
        <v>31</v>
      </c>
      <c r="D2027" s="135"/>
      <c r="E2027" s="2215"/>
      <c r="F2027" s="381"/>
      <c r="G2027" s="381"/>
      <c r="H2027" s="381"/>
      <c r="I2027" s="383"/>
      <c r="J2027" s="383"/>
      <c r="K2027" s="385"/>
      <c r="L2027" s="385"/>
      <c r="M2027" s="385"/>
      <c r="N2027" s="385"/>
      <c r="O2027" s="385"/>
      <c r="P2027" s="385"/>
      <c r="Q2027" s="13"/>
      <c r="R2027" s="13"/>
      <c r="S2027" s="13"/>
      <c r="T2027" s="13"/>
      <c r="U2027" s="13"/>
      <c r="V2027" s="13"/>
      <c r="W2027" s="1038"/>
      <c r="X2027" s="13"/>
      <c r="Y2027" s="13"/>
      <c r="Z2027" s="13"/>
      <c r="AA2027" s="13"/>
      <c r="AB2027" s="1252"/>
      <c r="AC2027" s="13"/>
      <c r="AD2027" s="13"/>
      <c r="AE2027" s="1798"/>
      <c r="AF2027" s="2406"/>
    </row>
    <row r="2028" spans="1:32" ht="15" customHeight="1" x14ac:dyDescent="0.25">
      <c r="A2028" s="70">
        <v>1</v>
      </c>
      <c r="B2028" s="70">
        <v>1</v>
      </c>
      <c r="C2028" s="144" t="s">
        <v>77</v>
      </c>
      <c r="D2028" s="361">
        <v>300</v>
      </c>
      <c r="E2028" s="772">
        <v>160</v>
      </c>
      <c r="F2028" s="92">
        <f t="shared" ref="F2028:F2035" si="1648">ROUND(E2028/12*$C$4,0)</f>
        <v>80</v>
      </c>
      <c r="G2028" s="92">
        <v>60</v>
      </c>
      <c r="H2028" s="92">
        <f t="shared" ref="H2028:H2033" si="1649">G2028/F2028*100</f>
        <v>75</v>
      </c>
      <c r="I2028" s="363">
        <v>10</v>
      </c>
      <c r="J2028" s="93">
        <f t="shared" ref="J2028:J2033" si="1650">M2028/G2028</f>
        <v>10.199999999999999</v>
      </c>
      <c r="K2028" s="94">
        <f>ROUND(E2028*I2028,0)</f>
        <v>1600</v>
      </c>
      <c r="L2028" s="94">
        <f t="shared" ref="L2028:L2032" si="1651">ROUND(K2028/12*$C$4,0)</f>
        <v>800</v>
      </c>
      <c r="M2028" s="94">
        <v>612</v>
      </c>
      <c r="N2028" s="94">
        <f t="shared" ref="N2028:N2033" si="1652">M2028/L2028*100</f>
        <v>76.5</v>
      </c>
      <c r="O2028" s="94">
        <f>ROUND(K2028/D2028,0)</f>
        <v>5</v>
      </c>
      <c r="P2028" s="94">
        <f t="shared" ref="P2028:P2037" si="1653">M2028/$C$4*12/O2028</f>
        <v>244.8</v>
      </c>
      <c r="Q2028" s="8"/>
      <c r="R2028" s="8"/>
      <c r="S2028" s="8"/>
      <c r="T2028" s="8"/>
      <c r="U2028" s="8"/>
      <c r="V2028" s="8"/>
      <c r="W2028" s="1035"/>
      <c r="X2028" s="8"/>
      <c r="Y2028" s="8"/>
      <c r="Z2028" s="8"/>
      <c r="AA2028" s="8"/>
      <c r="AB2028" s="1152"/>
      <c r="AC2028" s="8"/>
      <c r="AD2028" s="8"/>
      <c r="AE2028" s="1795"/>
      <c r="AF2028" s="2406"/>
    </row>
    <row r="2029" spans="1:32" ht="15" customHeight="1" x14ac:dyDescent="0.25">
      <c r="A2029" s="70">
        <v>1</v>
      </c>
      <c r="B2029" s="70">
        <v>1</v>
      </c>
      <c r="C2029" s="144" t="s">
        <v>26</v>
      </c>
      <c r="D2029" s="361">
        <v>300</v>
      </c>
      <c r="E2029" s="772">
        <v>320</v>
      </c>
      <c r="F2029" s="92">
        <f t="shared" si="1648"/>
        <v>160</v>
      </c>
      <c r="G2029" s="92">
        <v>167</v>
      </c>
      <c r="H2029" s="92">
        <f t="shared" si="1649"/>
        <v>104.375</v>
      </c>
      <c r="I2029" s="363">
        <v>6</v>
      </c>
      <c r="J2029" s="93">
        <f t="shared" si="1650"/>
        <v>4.4131736526946108</v>
      </c>
      <c r="K2029" s="94">
        <f>ROUND(E2029*I2029,0)</f>
        <v>1920</v>
      </c>
      <c r="L2029" s="94">
        <f t="shared" si="1651"/>
        <v>960</v>
      </c>
      <c r="M2029" s="94">
        <v>737</v>
      </c>
      <c r="N2029" s="94">
        <f t="shared" si="1652"/>
        <v>76.770833333333329</v>
      </c>
      <c r="O2029" s="94">
        <f>ROUND(K2029/D2029,0)</f>
        <v>6</v>
      </c>
      <c r="P2029" s="94">
        <f t="shared" si="1653"/>
        <v>245.66666666666666</v>
      </c>
      <c r="Q2029" s="8"/>
      <c r="R2029" s="8"/>
      <c r="S2029" s="8"/>
      <c r="T2029" s="8"/>
      <c r="U2029" s="8"/>
      <c r="V2029" s="8"/>
      <c r="W2029" s="1035"/>
      <c r="X2029" s="8"/>
      <c r="Y2029" s="8"/>
      <c r="Z2029" s="8"/>
      <c r="AA2029" s="8"/>
      <c r="AB2029" s="1152"/>
      <c r="AC2029" s="8"/>
      <c r="AD2029" s="8"/>
      <c r="AE2029" s="1795"/>
      <c r="AF2029" s="2406"/>
    </row>
    <row r="2030" spans="1:32" ht="15" customHeight="1" x14ac:dyDescent="0.25">
      <c r="A2030" s="70">
        <v>1</v>
      </c>
      <c r="B2030" s="70">
        <v>1</v>
      </c>
      <c r="C2030" s="144" t="s">
        <v>6</v>
      </c>
      <c r="D2030" s="361">
        <v>300</v>
      </c>
      <c r="E2030" s="772">
        <v>180</v>
      </c>
      <c r="F2030" s="92">
        <f t="shared" si="1648"/>
        <v>90</v>
      </c>
      <c r="G2030" s="92">
        <v>86</v>
      </c>
      <c r="H2030" s="92">
        <f t="shared" si="1649"/>
        <v>95.555555555555557</v>
      </c>
      <c r="I2030" s="363">
        <v>10.5</v>
      </c>
      <c r="J2030" s="93">
        <f t="shared" si="1650"/>
        <v>9.0465116279069768</v>
      </c>
      <c r="K2030" s="94">
        <f>ROUND(E2030*I2030,0)</f>
        <v>1890</v>
      </c>
      <c r="L2030" s="94">
        <f t="shared" si="1651"/>
        <v>945</v>
      </c>
      <c r="M2030" s="94">
        <v>778</v>
      </c>
      <c r="N2030" s="94">
        <f t="shared" si="1652"/>
        <v>82.328042328042329</v>
      </c>
      <c r="O2030" s="94">
        <f>ROUND(K2030/D2030,0)</f>
        <v>6</v>
      </c>
      <c r="P2030" s="94">
        <f t="shared" si="1653"/>
        <v>259.33333333333331</v>
      </c>
      <c r="Q2030" s="8"/>
      <c r="R2030" s="8"/>
      <c r="S2030" s="8"/>
      <c r="T2030" s="8"/>
      <c r="U2030" s="8"/>
      <c r="V2030" s="8"/>
      <c r="W2030" s="1035"/>
      <c r="X2030" s="8"/>
      <c r="Y2030" s="8"/>
      <c r="Z2030" s="8"/>
      <c r="AA2030" s="8"/>
      <c r="AB2030" s="1152"/>
      <c r="AC2030" s="8"/>
      <c r="AD2030" s="8"/>
      <c r="AE2030" s="1795"/>
      <c r="AF2030" s="2406"/>
    </row>
    <row r="2031" spans="1:32" ht="15" customHeight="1" x14ac:dyDescent="0.25">
      <c r="A2031" s="70">
        <v>1</v>
      </c>
      <c r="B2031" s="70">
        <v>1</v>
      </c>
      <c r="C2031" s="144" t="s">
        <v>10</v>
      </c>
      <c r="D2031" s="361">
        <v>300</v>
      </c>
      <c r="E2031" s="772">
        <v>50</v>
      </c>
      <c r="F2031" s="92">
        <f t="shared" si="1648"/>
        <v>25</v>
      </c>
      <c r="G2031" s="92">
        <v>65</v>
      </c>
      <c r="H2031" s="92">
        <f t="shared" si="1649"/>
        <v>260</v>
      </c>
      <c r="I2031" s="363">
        <v>10</v>
      </c>
      <c r="J2031" s="93">
        <f t="shared" si="1650"/>
        <v>11.953846153846154</v>
      </c>
      <c r="K2031" s="94">
        <f>ROUND(E2031*I2031,0)</f>
        <v>500</v>
      </c>
      <c r="L2031" s="94">
        <f t="shared" si="1651"/>
        <v>250</v>
      </c>
      <c r="M2031" s="94">
        <v>777</v>
      </c>
      <c r="N2031" s="94">
        <f t="shared" si="1652"/>
        <v>310.8</v>
      </c>
      <c r="O2031" s="94">
        <f>ROUND(K2031/D2031,0)</f>
        <v>2</v>
      </c>
      <c r="P2031" s="94">
        <f t="shared" si="1653"/>
        <v>777</v>
      </c>
      <c r="Q2031" s="8"/>
      <c r="R2031" s="8"/>
      <c r="S2031" s="8"/>
      <c r="T2031" s="8"/>
      <c r="U2031" s="8"/>
      <c r="V2031" s="8"/>
      <c r="W2031" s="1035"/>
      <c r="X2031" s="8"/>
      <c r="Y2031" s="8"/>
      <c r="Z2031" s="8"/>
      <c r="AA2031" s="8"/>
      <c r="AB2031" s="1152"/>
      <c r="AC2031" s="8"/>
      <c r="AD2031" s="8"/>
      <c r="AE2031" s="1795"/>
      <c r="AF2031" s="2406"/>
    </row>
    <row r="2032" spans="1:32" ht="15" customHeight="1" x14ac:dyDescent="0.25">
      <c r="A2032" s="70">
        <v>1</v>
      </c>
      <c r="B2032" s="70">
        <v>1</v>
      </c>
      <c r="C2032" s="702" t="s">
        <v>28</v>
      </c>
      <c r="D2032" s="361">
        <v>300</v>
      </c>
      <c r="E2032" s="772">
        <v>40</v>
      </c>
      <c r="F2032" s="92">
        <f t="shared" si="1648"/>
        <v>20</v>
      </c>
      <c r="G2032" s="92">
        <v>16</v>
      </c>
      <c r="H2032" s="92">
        <f t="shared" si="1649"/>
        <v>80</v>
      </c>
      <c r="I2032" s="363">
        <v>8.5</v>
      </c>
      <c r="J2032" s="93">
        <f t="shared" si="1650"/>
        <v>8.4375</v>
      </c>
      <c r="K2032" s="94">
        <f>ROUND(E2032*I2032,0)</f>
        <v>340</v>
      </c>
      <c r="L2032" s="94">
        <f t="shared" si="1651"/>
        <v>170</v>
      </c>
      <c r="M2032" s="94">
        <v>135</v>
      </c>
      <c r="N2032" s="94">
        <f t="shared" si="1652"/>
        <v>79.411764705882348</v>
      </c>
      <c r="O2032" s="94">
        <f>ROUND(K2032/D2032,0)</f>
        <v>1</v>
      </c>
      <c r="P2032" s="94">
        <f t="shared" si="1653"/>
        <v>270</v>
      </c>
      <c r="Q2032" s="8"/>
      <c r="R2032" s="8"/>
      <c r="S2032" s="8"/>
      <c r="T2032" s="8"/>
      <c r="U2032" s="8"/>
      <c r="V2032" s="8"/>
      <c r="W2032" s="1035"/>
      <c r="X2032" s="8"/>
      <c r="Y2032" s="8"/>
      <c r="Z2032" s="8"/>
      <c r="AA2032" s="8"/>
      <c r="AB2032" s="1152"/>
      <c r="AC2032" s="8"/>
      <c r="AD2032" s="8"/>
      <c r="AE2032" s="1795"/>
      <c r="AF2032" s="2406"/>
    </row>
    <row r="2033" spans="1:32" ht="15" customHeight="1" x14ac:dyDescent="0.25">
      <c r="B2033" s="70">
        <v>1</v>
      </c>
      <c r="C2033" s="146" t="s">
        <v>90</v>
      </c>
      <c r="D2033" s="282"/>
      <c r="E2033" s="2187">
        <f>SUM(E2028:E2032)</f>
        <v>750</v>
      </c>
      <c r="F2033" s="556">
        <f>SUM(F2028:F2032)</f>
        <v>375</v>
      </c>
      <c r="G2033" s="556">
        <f>SUM(G2028:G2032)</f>
        <v>394</v>
      </c>
      <c r="H2033" s="556">
        <f t="shared" si="1649"/>
        <v>105.06666666666666</v>
      </c>
      <c r="I2033" s="703">
        <f>SUM(K2033/E2033)</f>
        <v>8.3333333333333339</v>
      </c>
      <c r="J2033" s="117">
        <f t="shared" si="1650"/>
        <v>7.7131979695431472</v>
      </c>
      <c r="K2033" s="704">
        <f>SUM(K2028:K2032)</f>
        <v>6250</v>
      </c>
      <c r="L2033" s="704">
        <f>SUM(L2028:L2032)</f>
        <v>3125</v>
      </c>
      <c r="M2033" s="2782">
        <f>SUM(M2028:M2032)</f>
        <v>3039</v>
      </c>
      <c r="N2033" s="94">
        <f t="shared" si="1652"/>
        <v>97.248000000000005</v>
      </c>
      <c r="O2033" s="281">
        <f>SUM(O2028:O2032)</f>
        <v>20</v>
      </c>
      <c r="P2033" s="94">
        <f t="shared" si="1653"/>
        <v>303.89999999999998</v>
      </c>
      <c r="Q2033" s="8"/>
      <c r="R2033" s="8"/>
      <c r="S2033" s="8"/>
      <c r="T2033" s="8"/>
      <c r="U2033" s="8"/>
      <c r="V2033" s="8"/>
      <c r="W2033" s="1035"/>
      <c r="X2033" s="8"/>
      <c r="Y2033" s="8"/>
      <c r="Z2033" s="8"/>
      <c r="AA2033" s="8"/>
      <c r="AB2033" s="1152"/>
      <c r="AC2033" s="8"/>
      <c r="AD2033" s="8"/>
      <c r="AE2033" s="1795"/>
      <c r="AF2033" s="2406"/>
    </row>
    <row r="2034" spans="1:32" ht="24" customHeight="1" x14ac:dyDescent="0.25">
      <c r="A2034" s="70">
        <v>1</v>
      </c>
      <c r="B2034" s="70">
        <v>1</v>
      </c>
      <c r="C2034" s="1331" t="s">
        <v>148</v>
      </c>
      <c r="D2034" s="282"/>
      <c r="E2034" s="2187"/>
      <c r="F2034" s="556"/>
      <c r="G2034" s="556"/>
      <c r="H2034" s="556"/>
      <c r="I2034" s="703"/>
      <c r="J2034" s="117"/>
      <c r="K2034" s="704"/>
      <c r="L2034" s="704"/>
      <c r="M2034" s="704"/>
      <c r="N2034" s="94"/>
      <c r="O2034" s="281"/>
      <c r="P2034" s="94"/>
      <c r="Q2034" s="8"/>
      <c r="R2034" s="8"/>
      <c r="S2034" s="8"/>
      <c r="T2034" s="8"/>
      <c r="U2034" s="8"/>
      <c r="V2034" s="8"/>
      <c r="W2034" s="1035"/>
      <c r="X2034" s="8"/>
      <c r="Y2034" s="8"/>
      <c r="Z2034" s="8"/>
      <c r="AA2034" s="8"/>
      <c r="AB2034" s="1152"/>
      <c r="AC2034" s="8"/>
      <c r="AD2034" s="8"/>
      <c r="AE2034" s="1795"/>
      <c r="AF2034" s="2406"/>
    </row>
    <row r="2035" spans="1:32" s="96" customFormat="1" ht="14.25" customHeight="1" x14ac:dyDescent="0.25">
      <c r="A2035" s="70">
        <v>1</v>
      </c>
      <c r="B2035" s="70">
        <v>1</v>
      </c>
      <c r="C2035" s="535" t="s">
        <v>10</v>
      </c>
      <c r="D2035" s="535">
        <v>240</v>
      </c>
      <c r="E2035" s="772">
        <v>500</v>
      </c>
      <c r="F2035" s="92">
        <f t="shared" si="1648"/>
        <v>250</v>
      </c>
      <c r="G2035" s="92">
        <v>234</v>
      </c>
      <c r="H2035" s="92">
        <f t="shared" ref="H2035:H2043" si="1654">G2035/F2035*100</f>
        <v>93.600000000000009</v>
      </c>
      <c r="I2035" s="705">
        <v>8</v>
      </c>
      <c r="J2035" s="93">
        <f>M2035/G2035</f>
        <v>8.0042735042735043</v>
      </c>
      <c r="K2035" s="94">
        <f>ROUND(E2035*I2035,0)</f>
        <v>4000</v>
      </c>
      <c r="L2035" s="94">
        <f t="shared" ref="L2035" si="1655">ROUND(K2035/12*$C$4,0)</f>
        <v>2000</v>
      </c>
      <c r="M2035" s="94">
        <v>1873</v>
      </c>
      <c r="N2035" s="94">
        <f>M2035/L2035*100</f>
        <v>93.65</v>
      </c>
      <c r="O2035" s="94">
        <f>K2035/D2035</f>
        <v>16.666666666666668</v>
      </c>
      <c r="P2035" s="94">
        <f t="shared" si="1653"/>
        <v>224.76</v>
      </c>
      <c r="Q2035" s="8"/>
      <c r="R2035" s="8"/>
      <c r="S2035" s="8"/>
      <c r="T2035" s="8"/>
      <c r="U2035" s="8"/>
      <c r="V2035" s="8"/>
      <c r="W2035" s="1035"/>
      <c r="X2035" s="8"/>
      <c r="Y2035" s="8"/>
      <c r="Z2035" s="8"/>
      <c r="AA2035" s="8"/>
      <c r="AB2035" s="1152"/>
      <c r="AC2035" s="8"/>
      <c r="AD2035" s="8"/>
      <c r="AE2035" s="1795"/>
      <c r="AF2035" s="2406"/>
    </row>
    <row r="2036" spans="1:32" ht="23.25" customHeight="1" x14ac:dyDescent="0.25">
      <c r="A2036" s="70">
        <v>1</v>
      </c>
      <c r="B2036" s="70">
        <v>1</v>
      </c>
      <c r="C2036" s="153" t="s">
        <v>241</v>
      </c>
      <c r="D2036" s="706"/>
      <c r="E2036" s="2158">
        <f>SUM(E2035)</f>
        <v>500</v>
      </c>
      <c r="F2036" s="539">
        <f>SUM(F2035)</f>
        <v>250</v>
      </c>
      <c r="G2036" s="539">
        <f>SUM(G2035)</f>
        <v>234</v>
      </c>
      <c r="H2036" s="155">
        <f t="shared" si="1654"/>
        <v>93.600000000000009</v>
      </c>
      <c r="I2036" s="707">
        <f>SUM(K2036/E2036)</f>
        <v>8</v>
      </c>
      <c r="J2036" s="131">
        <f>M2036/G2036</f>
        <v>8.0042735042735043</v>
      </c>
      <c r="K2036" s="184">
        <f>SUM(K2035)</f>
        <v>4000</v>
      </c>
      <c r="L2036" s="184">
        <f>SUM(L2035)</f>
        <v>2000</v>
      </c>
      <c r="M2036" s="2770">
        <f>SUM(M2035)</f>
        <v>1873</v>
      </c>
      <c r="N2036" s="184">
        <f>M2036/L2036*100</f>
        <v>93.65</v>
      </c>
      <c r="O2036" s="184">
        <f>SUM(O2035)</f>
        <v>16.666666666666668</v>
      </c>
      <c r="P2036" s="100">
        <f t="shared" si="1653"/>
        <v>224.76</v>
      </c>
      <c r="Q2036" s="15"/>
      <c r="R2036" s="15"/>
      <c r="S2036" s="15"/>
      <c r="T2036" s="15"/>
      <c r="U2036" s="15"/>
      <c r="V2036" s="15"/>
      <c r="W2036" s="1036"/>
      <c r="X2036" s="15"/>
      <c r="Y2036" s="15"/>
      <c r="Z2036" s="15"/>
      <c r="AA2036" s="15"/>
      <c r="AB2036" s="1269"/>
      <c r="AC2036" s="15"/>
      <c r="AD2036" s="15"/>
      <c r="AE2036" s="1796"/>
      <c r="AF2036" s="2406"/>
    </row>
    <row r="2037" spans="1:32" ht="35.25" customHeight="1" x14ac:dyDescent="0.25">
      <c r="A2037" s="70">
        <v>1</v>
      </c>
      <c r="B2037" s="70">
        <v>1</v>
      </c>
      <c r="C2037" s="351" t="s">
        <v>341</v>
      </c>
      <c r="D2037" s="351"/>
      <c r="E2037" s="2369">
        <f>SUM(E2036,E2033)</f>
        <v>1250</v>
      </c>
      <c r="F2037" s="553">
        <f>SUM(F2036,F2033)</f>
        <v>625</v>
      </c>
      <c r="G2037" s="553">
        <f>SUM(G2036,G2033)</f>
        <v>628</v>
      </c>
      <c r="H2037" s="553">
        <f t="shared" si="1654"/>
        <v>100.47999999999999</v>
      </c>
      <c r="I2037" s="708">
        <f>SUM(K2037/E2037)</f>
        <v>8.1999999999999993</v>
      </c>
      <c r="J2037" s="480">
        <f>M2037/G2037</f>
        <v>7.8216560509554141</v>
      </c>
      <c r="K2037" s="553">
        <f>SUM(K2036,K2033)</f>
        <v>10250</v>
      </c>
      <c r="L2037" s="553">
        <f>SUM(L2036,L2033)</f>
        <v>5125</v>
      </c>
      <c r="M2037" s="553">
        <f>SUM(M2036,M2033)</f>
        <v>4912</v>
      </c>
      <c r="N2037" s="179">
        <f>M2037/L2037*100</f>
        <v>95.84390243902439</v>
      </c>
      <c r="O2037" s="274">
        <f>SUM(O2036,O2033)</f>
        <v>36.666666666666671</v>
      </c>
      <c r="P2037" s="179">
        <f t="shared" si="1653"/>
        <v>267.92727272727268</v>
      </c>
      <c r="Q2037" s="17">
        <v>16905.590351999999</v>
      </c>
      <c r="R2037" s="17">
        <v>16905.590351999999</v>
      </c>
      <c r="S2037" s="17">
        <v>16905.590351999999</v>
      </c>
      <c r="T2037" s="17">
        <v>16905.590351999999</v>
      </c>
      <c r="U2037" s="17">
        <v>16905.590351999999</v>
      </c>
      <c r="V2037" s="17">
        <v>16905.590351999999</v>
      </c>
      <c r="W2037" s="1037">
        <f>Q2037/12*$C$4+(R2037-Q2037)/11*5+(S2037-R2037)/10*4+(T2037-S2037)/9*3+(U2037-T2037)/8*2+(V2037-U2037)/7*1</f>
        <v>8452.7951759999996</v>
      </c>
      <c r="X2037" s="17">
        <f>AB2037-AA2037</f>
        <v>8427.0320599999995</v>
      </c>
      <c r="Y2037" s="17"/>
      <c r="Z2037" s="17">
        <f>X2037-W2037</f>
        <v>-25.763116000000082</v>
      </c>
      <c r="AA2037" s="17">
        <v>-156.25957</v>
      </c>
      <c r="AB2037" s="1244">
        <v>8270.7724899999994</v>
      </c>
      <c r="AC2037" s="17"/>
      <c r="AD2037" s="17"/>
      <c r="AE2037" s="1797">
        <f>AD2037/1000</f>
        <v>0</v>
      </c>
      <c r="AF2037" s="2406"/>
    </row>
    <row r="2038" spans="1:32" s="96" customFormat="1" ht="39.75" customHeight="1" x14ac:dyDescent="0.25">
      <c r="A2038" s="70">
        <v>1</v>
      </c>
      <c r="B2038" s="70">
        <v>1</v>
      </c>
      <c r="C2038" s="2022" t="s">
        <v>296</v>
      </c>
      <c r="D2038" s="2023"/>
      <c r="E2038" s="2200">
        <v>756</v>
      </c>
      <c r="F2038" s="2024">
        <f>ROUND(E2038/12*$C$4,0)</f>
        <v>378</v>
      </c>
      <c r="G2038" s="2024">
        <v>390</v>
      </c>
      <c r="H2038" s="1049">
        <f t="shared" si="1654"/>
        <v>103.17460317460319</v>
      </c>
      <c r="I2038" s="727"/>
      <c r="J2038" s="727"/>
      <c r="K2038" s="727"/>
      <c r="L2038" s="727"/>
      <c r="M2038" s="727"/>
      <c r="N2038" s="727"/>
      <c r="O2038" s="727"/>
      <c r="P2038" s="727"/>
      <c r="Q2038" s="18">
        <v>5099.9759999999997</v>
      </c>
      <c r="R2038" s="18">
        <v>5099.9759999999997</v>
      </c>
      <c r="S2038" s="18">
        <v>5099.9759999999997</v>
      </c>
      <c r="T2038" s="18">
        <v>5099.9759999999997</v>
      </c>
      <c r="U2038" s="18">
        <v>5100.0616799999998</v>
      </c>
      <c r="V2038" s="18">
        <v>5100.0616799999998</v>
      </c>
      <c r="W2038" s="1043">
        <f>Q2038/12*$C$4+(R2038-Q2038)/11*5+(S2038-R2038)/10*4+(T2038-S2038)/9*3+(U2038-T2038)/8*2+(V2038-U2038)/7*1</f>
        <v>2550.0094199999999</v>
      </c>
      <c r="X2038" s="61">
        <f>AB2038-AA2038</f>
        <v>2630.9622699999995</v>
      </c>
      <c r="Y2038" s="61"/>
      <c r="Z2038" s="61">
        <f>X2038-W2038</f>
        <v>80.952849999999671</v>
      </c>
      <c r="AA2038" s="61">
        <v>0</v>
      </c>
      <c r="AB2038" s="2409">
        <v>2630.9622699999995</v>
      </c>
      <c r="AC2038" s="18"/>
      <c r="AD2038" s="18"/>
      <c r="AE2038" s="1800"/>
      <c r="AF2038" s="2406"/>
    </row>
    <row r="2039" spans="1:32" ht="15" customHeight="1" x14ac:dyDescent="0.25">
      <c r="A2039" s="70">
        <v>1</v>
      </c>
      <c r="B2039" s="70">
        <v>1</v>
      </c>
      <c r="C2039" s="580" t="s">
        <v>326</v>
      </c>
      <c r="D2039" s="710"/>
      <c r="E2039" s="1875">
        <f>E2040</f>
        <v>5700</v>
      </c>
      <c r="F2039" s="496">
        <f>F2040</f>
        <v>2850</v>
      </c>
      <c r="G2039" s="496">
        <f>G2040</f>
        <v>2904</v>
      </c>
      <c r="H2039" s="111">
        <f t="shared" si="1654"/>
        <v>101.89473684210526</v>
      </c>
      <c r="I2039" s="710"/>
      <c r="J2039" s="710"/>
      <c r="K2039" s="710"/>
      <c r="L2039" s="710"/>
      <c r="M2039" s="710"/>
      <c r="N2039" s="710"/>
      <c r="O2039" s="710"/>
      <c r="P2039" s="710"/>
      <c r="Q2039" s="8"/>
      <c r="R2039" s="8"/>
      <c r="S2039" s="8"/>
      <c r="T2039" s="8"/>
      <c r="U2039" s="8"/>
      <c r="V2039" s="8"/>
      <c r="W2039" s="1038"/>
      <c r="X2039" s="13">
        <f>AB2039-AA2039</f>
        <v>0</v>
      </c>
      <c r="Y2039" s="13"/>
      <c r="Z2039" s="13">
        <f>X2039-W2039</f>
        <v>0</v>
      </c>
      <c r="AA2039" s="13"/>
      <c r="AB2039" s="1152"/>
      <c r="AC2039" s="13"/>
      <c r="AD2039" s="13"/>
      <c r="AE2039" s="1798"/>
      <c r="AF2039" s="2406"/>
    </row>
    <row r="2040" spans="1:32" s="238" customFormat="1" ht="15" customHeight="1" x14ac:dyDescent="0.25">
      <c r="A2040" s="70">
        <v>1</v>
      </c>
      <c r="B2040" s="70">
        <v>1</v>
      </c>
      <c r="C2040" s="648" t="s">
        <v>327</v>
      </c>
      <c r="D2040" s="711"/>
      <c r="E2040" s="772">
        <v>5700</v>
      </c>
      <c r="F2040" s="361">
        <f>ROUND(E2040/12*$C$4,0)</f>
        <v>2850</v>
      </c>
      <c r="G2040" s="361">
        <f>G2043-G2041</f>
        <v>2904</v>
      </c>
      <c r="H2040" s="92">
        <f t="shared" si="1654"/>
        <v>101.89473684210526</v>
      </c>
      <c r="I2040" s="711"/>
      <c r="J2040" s="711"/>
      <c r="K2040" s="711"/>
      <c r="L2040" s="711"/>
      <c r="M2040" s="711"/>
      <c r="N2040" s="711"/>
      <c r="O2040" s="711"/>
      <c r="P2040" s="711"/>
      <c r="Q2040" s="8"/>
      <c r="R2040" s="8"/>
      <c r="S2040" s="8"/>
      <c r="T2040" s="8"/>
      <c r="U2040" s="8"/>
      <c r="V2040" s="8"/>
      <c r="W2040" s="1035"/>
      <c r="X2040" s="8"/>
      <c r="Y2040" s="8"/>
      <c r="Z2040" s="8"/>
      <c r="AA2040" s="8"/>
      <c r="AB2040" s="1152"/>
      <c r="AC2040" s="8"/>
      <c r="AD2040" s="8"/>
      <c r="AE2040" s="1795"/>
      <c r="AF2040" s="2406"/>
    </row>
    <row r="2041" spans="1:32" ht="18" customHeight="1" x14ac:dyDescent="0.25">
      <c r="A2041" s="70">
        <v>1</v>
      </c>
      <c r="B2041" s="70">
        <v>1</v>
      </c>
      <c r="C2041" s="646" t="s">
        <v>328</v>
      </c>
      <c r="D2041" s="712"/>
      <c r="E2041" s="1875">
        <f>E2042</f>
        <v>10</v>
      </c>
      <c r="F2041" s="126">
        <f t="shared" ref="F2041:G2041" si="1656">F2042</f>
        <v>5</v>
      </c>
      <c r="G2041" s="126">
        <f t="shared" si="1656"/>
        <v>0</v>
      </c>
      <c r="H2041" s="92">
        <f t="shared" si="1654"/>
        <v>0</v>
      </c>
      <c r="I2041" s="712"/>
      <c r="J2041" s="712"/>
      <c r="K2041" s="712"/>
      <c r="L2041" s="712"/>
      <c r="M2041" s="712"/>
      <c r="N2041" s="712"/>
      <c r="O2041" s="712"/>
      <c r="P2041" s="712"/>
      <c r="Q2041" s="8"/>
      <c r="R2041" s="8"/>
      <c r="S2041" s="8"/>
      <c r="T2041" s="8"/>
      <c r="U2041" s="8"/>
      <c r="V2041" s="8"/>
      <c r="W2041" s="1035"/>
      <c r="X2041" s="8"/>
      <c r="Y2041" s="8"/>
      <c r="Z2041" s="8"/>
      <c r="AA2041" s="8"/>
      <c r="AB2041" s="1152"/>
      <c r="AC2041" s="8"/>
      <c r="AD2041" s="8"/>
      <c r="AE2041" s="1795"/>
      <c r="AF2041" s="2406"/>
    </row>
    <row r="2042" spans="1:32" ht="33" customHeight="1" x14ac:dyDescent="0.25">
      <c r="A2042" s="70">
        <v>1</v>
      </c>
      <c r="B2042" s="70">
        <v>1</v>
      </c>
      <c r="C2042" s="2009" t="s">
        <v>329</v>
      </c>
      <c r="D2042" s="711"/>
      <c r="E2042" s="2231">
        <v>10</v>
      </c>
      <c r="F2042" s="494">
        <f>ROUND(E2042/12*$C$4,0)</f>
        <v>5</v>
      </c>
      <c r="G2042" s="361"/>
      <c r="H2042" s="92">
        <f t="shared" si="1654"/>
        <v>0</v>
      </c>
      <c r="I2042" s="711"/>
      <c r="J2042" s="711"/>
      <c r="K2042" s="711"/>
      <c r="L2042" s="711"/>
      <c r="M2042" s="711"/>
      <c r="N2042" s="711"/>
      <c r="O2042" s="711"/>
      <c r="P2042" s="711"/>
      <c r="Q2042" s="8"/>
      <c r="R2042" s="8"/>
      <c r="S2042" s="8"/>
      <c r="T2042" s="8"/>
      <c r="U2042" s="8"/>
      <c r="V2042" s="8"/>
      <c r="W2042" s="1035"/>
      <c r="X2042" s="8"/>
      <c r="Y2042" s="8"/>
      <c r="Z2042" s="8"/>
      <c r="AA2042" s="8"/>
      <c r="AB2042" s="1152"/>
      <c r="AC2042" s="8"/>
      <c r="AD2042" s="8"/>
      <c r="AE2042" s="1795"/>
      <c r="AF2042" s="2406"/>
    </row>
    <row r="2043" spans="1:32" ht="15.75" customHeight="1" thickBot="1" x14ac:dyDescent="0.3">
      <c r="B2043" s="70">
        <v>1</v>
      </c>
      <c r="C2043" s="2027" t="s">
        <v>344</v>
      </c>
      <c r="D2043" s="2021"/>
      <c r="E2043" s="1875">
        <f>SUM(E2041,E2039)</f>
        <v>5710</v>
      </c>
      <c r="F2043" s="2028">
        <f t="shared" ref="F2043" si="1657">SUM(F2041,F2039)</f>
        <v>2855</v>
      </c>
      <c r="G2043" s="496">
        <v>2904</v>
      </c>
      <c r="H2043" s="111">
        <f t="shared" si="1654"/>
        <v>101.71628721541155</v>
      </c>
      <c r="I2043" s="710">
        <f>SUM(I2046,I2044)</f>
        <v>0</v>
      </c>
      <c r="J2043" s="710"/>
      <c r="K2043" s="710"/>
      <c r="L2043" s="710"/>
      <c r="M2043" s="710"/>
      <c r="N2043" s="710"/>
      <c r="O2043" s="710"/>
      <c r="P2043" s="710"/>
      <c r="Q2043" s="8">
        <v>15134.444240000001</v>
      </c>
      <c r="R2043" s="8">
        <v>15134.444240000001</v>
      </c>
      <c r="S2043" s="8">
        <v>15134.444240000001</v>
      </c>
      <c r="T2043" s="8">
        <v>15134.444240000001</v>
      </c>
      <c r="U2043" s="8">
        <v>15134.444240000001</v>
      </c>
      <c r="V2043" s="8">
        <v>15134.444240000001</v>
      </c>
      <c r="W2043" s="1038">
        <f>Q2043/12*$C$4+(R2043-Q2043)/11*5+(S2043-R2043)/10*4+(T2043-S2043)/9*3+(U2043-T2043)/8*2+(V2043-U2043)/7*1</f>
        <v>7567.2221200000004</v>
      </c>
      <c r="X2043" s="13">
        <f>AB2043-AA2043</f>
        <v>7301.6499000000003</v>
      </c>
      <c r="Y2043" s="13"/>
      <c r="Z2043" s="13">
        <f>X2043-W2043</f>
        <v>-265.57222000000002</v>
      </c>
      <c r="AA2043" s="13">
        <v>-31.246759999999998</v>
      </c>
      <c r="AB2043" s="1152">
        <v>7270.4031400000003</v>
      </c>
      <c r="AC2043" s="17"/>
      <c r="AD2043" s="17"/>
      <c r="AE2043" s="17"/>
      <c r="AF2043" s="2406"/>
    </row>
    <row r="2044" spans="1:32" ht="15" customHeight="1" thickBot="1" x14ac:dyDescent="0.3">
      <c r="A2044" s="70">
        <v>1</v>
      </c>
      <c r="B2044" s="70">
        <v>1</v>
      </c>
      <c r="C2044" s="454" t="s">
        <v>17</v>
      </c>
      <c r="D2044" s="713"/>
      <c r="E2044" s="2230"/>
      <c r="F2044" s="714"/>
      <c r="G2044" s="714"/>
      <c r="H2044" s="714"/>
      <c r="I2044" s="543"/>
      <c r="J2044" s="543"/>
      <c r="K2044" s="543"/>
      <c r="L2044" s="543"/>
      <c r="M2044" s="543">
        <f>SUM(M2037,M1994)</f>
        <v>14037</v>
      </c>
      <c r="N2044" s="543"/>
      <c r="O2044" s="543"/>
      <c r="P2044" s="543"/>
      <c r="Q2044" s="14">
        <f t="shared" ref="Q2044:V2044" si="1658">SUM(Q2043,Q2038,Q2037,Q2026,Q1994)</f>
        <v>240088.96293800001</v>
      </c>
      <c r="R2044" s="14">
        <f t="shared" si="1658"/>
        <v>240088.96293800001</v>
      </c>
      <c r="S2044" s="14">
        <f t="shared" si="1658"/>
        <v>240088.96293800001</v>
      </c>
      <c r="T2044" s="14">
        <f t="shared" si="1658"/>
        <v>240088.96293800001</v>
      </c>
      <c r="U2044" s="14">
        <f t="shared" si="1658"/>
        <v>240089.048618</v>
      </c>
      <c r="V2044" s="14">
        <f t="shared" si="1658"/>
        <v>240089.048618</v>
      </c>
      <c r="W2044" s="1040">
        <f t="shared" ref="W2044:AB2044" si="1659">SUM(W2043,W2038,W2037,W2026,W1994)</f>
        <v>120044.502889</v>
      </c>
      <c r="X2044" s="14">
        <f t="shared" si="1659"/>
        <v>115791.95950999999</v>
      </c>
      <c r="Y2044" s="14">
        <f t="shared" si="1659"/>
        <v>-38.705849999999998</v>
      </c>
      <c r="Z2044" s="14">
        <f t="shared" si="1659"/>
        <v>-4252.5433790000043</v>
      </c>
      <c r="AA2044" s="14">
        <f t="shared" si="1659"/>
        <v>-1040.26695</v>
      </c>
      <c r="AB2044" s="1250">
        <f t="shared" si="1659"/>
        <v>114712.98671</v>
      </c>
      <c r="AC2044" s="14">
        <f>SUM(AC2038,AC2037,AC2026,AC1994)</f>
        <v>413.8</v>
      </c>
      <c r="AD2044" s="1250">
        <f t="shared" ref="AD2044:AE2044" si="1660">SUM(AD2043,AD2038,AD2037,AD2026,AD1994)</f>
        <v>576802.26000000013</v>
      </c>
      <c r="AE2044" s="1250">
        <f t="shared" si="1660"/>
        <v>576.80226000000005</v>
      </c>
      <c r="AF2044" s="2406"/>
    </row>
    <row r="2045" spans="1:32" ht="15" customHeight="1" x14ac:dyDescent="0.25">
      <c r="A2045" s="70">
        <v>1</v>
      </c>
      <c r="B2045" s="70">
        <v>1</v>
      </c>
      <c r="C2045" s="1332"/>
      <c r="D2045" s="1333"/>
      <c r="E2045" s="2180"/>
      <c r="F2045" s="1333"/>
      <c r="G2045" s="1333"/>
      <c r="H2045" s="1333"/>
      <c r="I2045" s="1334"/>
      <c r="J2045" s="1334"/>
      <c r="K2045" s="1335"/>
      <c r="L2045" s="1335"/>
      <c r="M2045" s="1335"/>
      <c r="N2045" s="1335"/>
      <c r="O2045" s="1335"/>
      <c r="P2045" s="1335"/>
      <c r="Q2045" s="1176">
        <f t="shared" ref="Q2045:V2045" si="1661">Q2046-Q2047-Q2084-Q2088-Q2089-Q2094</f>
        <v>0</v>
      </c>
      <c r="R2045" s="1176">
        <f t="shared" si="1661"/>
        <v>0</v>
      </c>
      <c r="S2045" s="1176">
        <f t="shared" si="1661"/>
        <v>0</v>
      </c>
      <c r="T2045" s="1176">
        <f t="shared" si="1661"/>
        <v>0</v>
      </c>
      <c r="U2045" s="1176">
        <f t="shared" si="1661"/>
        <v>0</v>
      </c>
      <c r="V2045" s="1176">
        <f t="shared" si="1661"/>
        <v>0</v>
      </c>
      <c r="W2045" s="1176">
        <f t="shared" ref="W2045:AB2045" si="1662">W2046-W2047-W2084-W2088-W2089-W2094</f>
        <v>-7.2759576141834259E-12</v>
      </c>
      <c r="X2045" s="1176">
        <f t="shared" si="1662"/>
        <v>-9.0949470177292824E-12</v>
      </c>
      <c r="Y2045" s="13">
        <f t="shared" si="1662"/>
        <v>0</v>
      </c>
      <c r="Z2045" s="1176">
        <f t="shared" si="1662"/>
        <v>0</v>
      </c>
      <c r="AA2045" s="1176">
        <f t="shared" si="1662"/>
        <v>3.1974423109204508E-14</v>
      </c>
      <c r="AB2045" s="2437">
        <f t="shared" si="1662"/>
        <v>0</v>
      </c>
      <c r="AC2045" s="2180"/>
      <c r="AD2045" s="2437">
        <f t="shared" ref="AD2045:AE2045" si="1663">AD2046-AD2047-AD2084-AD2088-AD2089-AD2094</f>
        <v>0</v>
      </c>
      <c r="AE2045" s="2437">
        <f t="shared" si="1663"/>
        <v>0</v>
      </c>
      <c r="AF2045" s="2406"/>
    </row>
    <row r="2046" spans="1:32" ht="37.5" customHeight="1" x14ac:dyDescent="0.25">
      <c r="A2046" s="70">
        <v>1</v>
      </c>
      <c r="B2046" s="70">
        <v>1</v>
      </c>
      <c r="C2046" s="1336" t="s">
        <v>210</v>
      </c>
      <c r="D2046" s="1337"/>
      <c r="E2046" s="2203"/>
      <c r="F2046" s="1337"/>
      <c r="G2046" s="1337"/>
      <c r="H2046" s="1337"/>
      <c r="I2046" s="1338"/>
      <c r="J2046" s="1338"/>
      <c r="K2046" s="1339"/>
      <c r="L2046" s="1339"/>
      <c r="M2046" s="1339"/>
      <c r="N2046" s="1339"/>
      <c r="O2046" s="1339"/>
      <c r="P2046" s="1339"/>
      <c r="Q2046" s="1168">
        <f t="shared" ref="Q2046:R2046" si="1664">Q2044</f>
        <v>240088.96293800001</v>
      </c>
      <c r="R2046" s="1168">
        <f t="shared" si="1664"/>
        <v>240088.96293800001</v>
      </c>
      <c r="S2046" s="1168">
        <f t="shared" ref="S2046:T2046" si="1665">S2044</f>
        <v>240088.96293800001</v>
      </c>
      <c r="T2046" s="1168">
        <f t="shared" si="1665"/>
        <v>240088.96293800001</v>
      </c>
      <c r="U2046" s="1168">
        <f t="shared" ref="U2046:V2046" si="1666">U2044</f>
        <v>240089.048618</v>
      </c>
      <c r="V2046" s="1168">
        <f t="shared" si="1666"/>
        <v>240089.048618</v>
      </c>
      <c r="W2046" s="1168">
        <f t="shared" ref="W2046:AB2046" si="1667">W2044</f>
        <v>120044.502889</v>
      </c>
      <c r="X2046" s="1168">
        <f t="shared" si="1667"/>
        <v>115791.95950999999</v>
      </c>
      <c r="Y2046" s="15">
        <f t="shared" ref="Y2046" si="1668">Y2044</f>
        <v>-38.705849999999998</v>
      </c>
      <c r="Z2046" s="1168">
        <f t="shared" si="1667"/>
        <v>-4252.5433790000043</v>
      </c>
      <c r="AA2046" s="1168">
        <f t="shared" si="1667"/>
        <v>-1040.26695</v>
      </c>
      <c r="AB2046" s="2436">
        <f t="shared" si="1667"/>
        <v>114712.98671</v>
      </c>
      <c r="AC2046" s="2203"/>
      <c r="AD2046" s="2436">
        <f t="shared" ref="AD2046:AE2046" si="1669">AD2044</f>
        <v>576802.26000000013</v>
      </c>
      <c r="AE2046" s="2436">
        <f t="shared" si="1669"/>
        <v>576.80226000000005</v>
      </c>
      <c r="AF2046" s="2406"/>
    </row>
    <row r="2047" spans="1:32" ht="15" customHeight="1" x14ac:dyDescent="0.25">
      <c r="A2047" s="70">
        <v>1</v>
      </c>
      <c r="B2047" s="70">
        <v>1</v>
      </c>
      <c r="C2047" s="1318" t="s">
        <v>7</v>
      </c>
      <c r="D2047" s="1341"/>
      <c r="E2047" s="2185">
        <f>E1994</f>
        <v>2254</v>
      </c>
      <c r="F2047" s="1341">
        <f>F1994</f>
        <v>1127</v>
      </c>
      <c r="G2047" s="1341">
        <f>G1994</f>
        <v>1129</v>
      </c>
      <c r="H2047" s="1341">
        <f>G2047/F2047*100</f>
        <v>100.17746228926354</v>
      </c>
      <c r="I2047" s="1341">
        <f t="shared" ref="I2047:X2047" si="1670">I1994</f>
        <v>8.8056787932564333</v>
      </c>
      <c r="J2047" s="1341">
        <f t="shared" si="1670"/>
        <v>8.0823737821080606</v>
      </c>
      <c r="K2047" s="1341">
        <f t="shared" si="1670"/>
        <v>19848</v>
      </c>
      <c r="L2047" s="1341">
        <f t="shared" si="1670"/>
        <v>9926</v>
      </c>
      <c r="M2047" s="1341">
        <f t="shared" si="1670"/>
        <v>9125</v>
      </c>
      <c r="N2047" s="1341">
        <f t="shared" si="1670"/>
        <v>91.930284102357433</v>
      </c>
      <c r="O2047" s="1341">
        <f t="shared" si="1670"/>
        <v>58</v>
      </c>
      <c r="P2047" s="1341">
        <f t="shared" si="1670"/>
        <v>314.65517241379308</v>
      </c>
      <c r="Q2047" s="1173">
        <f t="shared" si="1670"/>
        <v>71714.712636000011</v>
      </c>
      <c r="R2047" s="1173">
        <f t="shared" ref="R2047:S2047" si="1671">R1994</f>
        <v>71714.712636000011</v>
      </c>
      <c r="S2047" s="1173">
        <f t="shared" si="1671"/>
        <v>71714.712636000011</v>
      </c>
      <c r="T2047" s="1173">
        <f t="shared" ref="T2047:U2047" si="1672">T1994</f>
        <v>71714.712636000011</v>
      </c>
      <c r="U2047" s="1173">
        <f t="shared" si="1672"/>
        <v>71714.712636000011</v>
      </c>
      <c r="V2047" s="1173">
        <f t="shared" ref="V2047" si="1673">V1994</f>
        <v>71714.712636000011</v>
      </c>
      <c r="W2047" s="1173">
        <f t="shared" si="1670"/>
        <v>35857.356318000006</v>
      </c>
      <c r="X2047" s="1173">
        <f t="shared" si="1670"/>
        <v>36896.929119999993</v>
      </c>
      <c r="Y2047" s="17">
        <f t="shared" ref="Y2047" si="1674">Y1994</f>
        <v>-38.705849999999998</v>
      </c>
      <c r="Z2047" s="1173">
        <f t="shared" ref="Z2047:AB2047" si="1675">Z1994</f>
        <v>1039.5728019999879</v>
      </c>
      <c r="AA2047" s="1173">
        <f t="shared" si="1675"/>
        <v>-752.16417999999999</v>
      </c>
      <c r="AB2047" s="2434">
        <f t="shared" si="1675"/>
        <v>36106.059089999995</v>
      </c>
      <c r="AC2047" s="2185">
        <f>AC1994</f>
        <v>0</v>
      </c>
      <c r="AD2047" s="2434">
        <f t="shared" ref="AD2047:AE2047" si="1676">AD1994</f>
        <v>0</v>
      </c>
      <c r="AE2047" s="2434">
        <f t="shared" si="1676"/>
        <v>0</v>
      </c>
      <c r="AF2047" s="2406"/>
    </row>
    <row r="2048" spans="1:32" ht="15" customHeight="1" x14ac:dyDescent="0.25">
      <c r="A2048" s="70">
        <v>1</v>
      </c>
      <c r="B2048" s="70">
        <v>1</v>
      </c>
      <c r="C2048" s="1307" t="s">
        <v>14</v>
      </c>
      <c r="D2048" s="1333"/>
      <c r="E2048" s="2180"/>
      <c r="F2048" s="1333"/>
      <c r="G2048" s="1333"/>
      <c r="H2048" s="1333"/>
      <c r="I2048" s="1334"/>
      <c r="J2048" s="1334"/>
      <c r="K2048" s="1335"/>
      <c r="L2048" s="1335"/>
      <c r="M2048" s="1335"/>
      <c r="N2048" s="1335"/>
      <c r="O2048" s="1335"/>
      <c r="P2048" s="1335"/>
      <c r="Q2048" s="1176"/>
      <c r="R2048" s="1176"/>
      <c r="S2048" s="1176"/>
      <c r="T2048" s="1176"/>
      <c r="U2048" s="1176"/>
      <c r="V2048" s="1176"/>
      <c r="W2048" s="1176"/>
      <c r="X2048" s="1176"/>
      <c r="Y2048" s="13"/>
      <c r="Z2048" s="1176"/>
      <c r="AA2048" s="1176"/>
      <c r="AB2048" s="2437"/>
      <c r="AC2048" s="2180"/>
      <c r="AD2048" s="2437"/>
      <c r="AE2048" s="2437"/>
      <c r="AF2048" s="2406"/>
    </row>
    <row r="2049" spans="1:32" ht="15" customHeight="1" x14ac:dyDescent="0.25">
      <c r="A2049" s="70">
        <v>1</v>
      </c>
      <c r="B2049" s="70">
        <v>1</v>
      </c>
      <c r="C2049" s="1344" t="s">
        <v>302</v>
      </c>
      <c r="D2049" s="1185"/>
      <c r="E2049" s="2244"/>
      <c r="F2049" s="1185"/>
      <c r="G2049" s="1185"/>
      <c r="H2049" s="1185"/>
      <c r="I2049" s="1311"/>
      <c r="J2049" s="1311"/>
      <c r="K2049" s="1312"/>
      <c r="L2049" s="1312"/>
      <c r="M2049" s="1312"/>
      <c r="N2049" s="1312"/>
      <c r="O2049" s="1312"/>
      <c r="P2049" s="1312"/>
      <c r="Q2049" s="1181"/>
      <c r="R2049" s="1181"/>
      <c r="S2049" s="1181"/>
      <c r="T2049" s="1181"/>
      <c r="U2049" s="1181"/>
      <c r="V2049" s="1181"/>
      <c r="W2049" s="1181"/>
      <c r="X2049" s="1181"/>
      <c r="Y2049" s="8"/>
      <c r="Z2049" s="1181"/>
      <c r="AA2049" s="1181"/>
      <c r="AB2049" s="2435"/>
      <c r="AC2049" s="2244"/>
      <c r="AD2049" s="2435"/>
      <c r="AE2049" s="2435"/>
      <c r="AF2049" s="2406"/>
    </row>
    <row r="2050" spans="1:32" ht="25.5" customHeight="1" x14ac:dyDescent="0.25">
      <c r="A2050" s="70">
        <v>1</v>
      </c>
      <c r="B2050" s="70">
        <v>1</v>
      </c>
      <c r="C2050" s="1184" t="s">
        <v>198</v>
      </c>
      <c r="D2050" s="1185"/>
      <c r="E2050" s="2244">
        <f>E1997</f>
        <v>11906</v>
      </c>
      <c r="F2050" s="1185">
        <f>F1997</f>
        <v>5953.1851851851852</v>
      </c>
      <c r="G2050" s="1185">
        <f>G1997</f>
        <v>7140.5296296296292</v>
      </c>
      <c r="H2050" s="1185">
        <f>G2050/F2050*100</f>
        <v>119.94469191718096</v>
      </c>
      <c r="I2050" s="1311"/>
      <c r="J2050" s="1311"/>
      <c r="K2050" s="1312"/>
      <c r="L2050" s="1312"/>
      <c r="M2050" s="1312"/>
      <c r="N2050" s="1312"/>
      <c r="O2050" s="1312"/>
      <c r="P2050" s="1312"/>
      <c r="Q2050" s="1181"/>
      <c r="R2050" s="1181"/>
      <c r="S2050" s="1181"/>
      <c r="T2050" s="1181"/>
      <c r="U2050" s="1181"/>
      <c r="V2050" s="1181"/>
      <c r="W2050" s="1181"/>
      <c r="X2050" s="1181"/>
      <c r="Y2050" s="8"/>
      <c r="Z2050" s="1181"/>
      <c r="AA2050" s="1181"/>
      <c r="AB2050" s="2435"/>
      <c r="AC2050" s="2244">
        <f t="shared" ref="AC2050:AE2055" si="1677">AC1997</f>
        <v>7</v>
      </c>
      <c r="AD2050" s="2244">
        <f t="shared" si="1677"/>
        <v>9390.8599999999988</v>
      </c>
      <c r="AE2050" s="2244">
        <f t="shared" si="1677"/>
        <v>9.3908599999999982</v>
      </c>
      <c r="AF2050" s="2406"/>
    </row>
    <row r="2051" spans="1:32" ht="25.5" customHeight="1" x14ac:dyDescent="0.25">
      <c r="B2051" s="70">
        <v>1</v>
      </c>
      <c r="C2051" s="1184" t="s">
        <v>469</v>
      </c>
      <c r="D2051" s="1185"/>
      <c r="E2051" s="2244">
        <f t="shared" ref="E2051:E2060" si="1678">E1998</f>
        <v>405</v>
      </c>
      <c r="F2051" s="2244">
        <f t="shared" ref="F2051:G2051" si="1679">F1998</f>
        <v>203</v>
      </c>
      <c r="G2051" s="2244">
        <f t="shared" si="1679"/>
        <v>214.73</v>
      </c>
      <c r="H2051" s="1185"/>
      <c r="I2051" s="1311"/>
      <c r="J2051" s="1311"/>
      <c r="K2051" s="1312"/>
      <c r="L2051" s="1312"/>
      <c r="M2051" s="1312"/>
      <c r="N2051" s="1312"/>
      <c r="O2051" s="1312"/>
      <c r="P2051" s="1312"/>
      <c r="Q2051" s="1181"/>
      <c r="R2051" s="1181"/>
      <c r="S2051" s="1181"/>
      <c r="T2051" s="1181"/>
      <c r="U2051" s="1181"/>
      <c r="V2051" s="1181"/>
      <c r="W2051" s="1181"/>
      <c r="X2051" s="1181"/>
      <c r="Y2051" s="8"/>
      <c r="Z2051" s="1181"/>
      <c r="AA2051" s="1181"/>
      <c r="AB2051" s="2435"/>
      <c r="AC2051" s="2244">
        <f t="shared" si="1677"/>
        <v>0</v>
      </c>
      <c r="AD2051" s="2244">
        <f t="shared" si="1677"/>
        <v>0</v>
      </c>
      <c r="AE2051" s="2244">
        <f t="shared" si="1677"/>
        <v>0</v>
      </c>
      <c r="AF2051" s="2406"/>
    </row>
    <row r="2052" spans="1:32" ht="28.5" customHeight="1" x14ac:dyDescent="0.25">
      <c r="A2052" s="70">
        <v>1</v>
      </c>
      <c r="B2052" s="70">
        <v>1</v>
      </c>
      <c r="C2052" s="1184" t="s">
        <v>303</v>
      </c>
      <c r="D2052" s="1185"/>
      <c r="E2052" s="2244">
        <f t="shared" si="1678"/>
        <v>0</v>
      </c>
      <c r="F2052" s="1185">
        <f t="shared" ref="F2052:G2055" si="1680">F1999</f>
        <v>0</v>
      </c>
      <c r="G2052" s="1185">
        <f t="shared" si="1680"/>
        <v>0</v>
      </c>
      <c r="H2052" s="1185"/>
      <c r="I2052" s="1311"/>
      <c r="J2052" s="1311"/>
      <c r="K2052" s="1312"/>
      <c r="L2052" s="1312"/>
      <c r="M2052" s="1312"/>
      <c r="N2052" s="1312"/>
      <c r="O2052" s="1312"/>
      <c r="P2052" s="1312"/>
      <c r="Q2052" s="1181"/>
      <c r="R2052" s="1181"/>
      <c r="S2052" s="1181"/>
      <c r="T2052" s="1181"/>
      <c r="U2052" s="1181"/>
      <c r="V2052" s="1181"/>
      <c r="W2052" s="1181"/>
      <c r="X2052" s="1181"/>
      <c r="Y2052" s="8"/>
      <c r="Z2052" s="1181"/>
      <c r="AA2052" s="1181"/>
      <c r="AB2052" s="2435"/>
      <c r="AC2052" s="2244">
        <f t="shared" si="1677"/>
        <v>0</v>
      </c>
      <c r="AD2052" s="2244">
        <f t="shared" si="1677"/>
        <v>0</v>
      </c>
      <c r="AE2052" s="2244">
        <f t="shared" si="1677"/>
        <v>0</v>
      </c>
      <c r="AF2052" s="2406"/>
    </row>
    <row r="2053" spans="1:32" ht="40.5" customHeight="1" x14ac:dyDescent="0.25">
      <c r="A2053" s="70">
        <v>1</v>
      </c>
      <c r="B2053" s="70">
        <v>1</v>
      </c>
      <c r="C2053" s="1184" t="s">
        <v>304</v>
      </c>
      <c r="D2053" s="1185"/>
      <c r="E2053" s="2244">
        <f t="shared" si="1678"/>
        <v>2560</v>
      </c>
      <c r="F2053" s="1185">
        <f t="shared" si="1680"/>
        <v>1280</v>
      </c>
      <c r="G2053" s="1185">
        <f t="shared" si="1680"/>
        <v>655</v>
      </c>
      <c r="H2053" s="1185">
        <f t="shared" ref="H2053:H2060" si="1681">G2053/F2053*100</f>
        <v>51.171875</v>
      </c>
      <c r="I2053" s="1311"/>
      <c r="J2053" s="1311"/>
      <c r="K2053" s="1312"/>
      <c r="L2053" s="1312"/>
      <c r="M2053" s="1312"/>
      <c r="N2053" s="1312"/>
      <c r="O2053" s="1312"/>
      <c r="P2053" s="1312"/>
      <c r="Q2053" s="1181"/>
      <c r="R2053" s="1181"/>
      <c r="S2053" s="1181"/>
      <c r="T2053" s="1181"/>
      <c r="U2053" s="1181"/>
      <c r="V2053" s="1181"/>
      <c r="W2053" s="1181"/>
      <c r="X2053" s="1181"/>
      <c r="Y2053" s="8"/>
      <c r="Z2053" s="1181"/>
      <c r="AA2053" s="1181"/>
      <c r="AB2053" s="2435"/>
      <c r="AC2053" s="2244">
        <f t="shared" si="1677"/>
        <v>0</v>
      </c>
      <c r="AD2053" s="2244">
        <f t="shared" si="1677"/>
        <v>0</v>
      </c>
      <c r="AE2053" s="2244">
        <f t="shared" si="1677"/>
        <v>0</v>
      </c>
      <c r="AF2053" s="2406"/>
    </row>
    <row r="2054" spans="1:32" ht="31.5" customHeight="1" x14ac:dyDescent="0.25">
      <c r="A2054" s="70">
        <v>1</v>
      </c>
      <c r="B2054" s="70">
        <v>1</v>
      </c>
      <c r="C2054" s="1184" t="s">
        <v>305</v>
      </c>
      <c r="D2054" s="1185"/>
      <c r="E2054" s="2244">
        <f t="shared" si="1678"/>
        <v>200</v>
      </c>
      <c r="F2054" s="1185">
        <f t="shared" si="1680"/>
        <v>100</v>
      </c>
      <c r="G2054" s="1185">
        <f t="shared" si="1680"/>
        <v>56</v>
      </c>
      <c r="H2054" s="1185">
        <f t="shared" si="1681"/>
        <v>56.000000000000007</v>
      </c>
      <c r="I2054" s="1311"/>
      <c r="J2054" s="1311"/>
      <c r="K2054" s="1312"/>
      <c r="L2054" s="1312"/>
      <c r="M2054" s="1312"/>
      <c r="N2054" s="1312"/>
      <c r="O2054" s="1312"/>
      <c r="P2054" s="1312"/>
      <c r="Q2054" s="1181"/>
      <c r="R2054" s="1181"/>
      <c r="S2054" s="1181"/>
      <c r="T2054" s="1181"/>
      <c r="U2054" s="1181"/>
      <c r="V2054" s="1181"/>
      <c r="W2054" s="1181"/>
      <c r="X2054" s="1181"/>
      <c r="Y2054" s="8"/>
      <c r="Z2054" s="1181"/>
      <c r="AA2054" s="1181"/>
      <c r="AB2054" s="2435"/>
      <c r="AC2054" s="2244">
        <f t="shared" si="1677"/>
        <v>0</v>
      </c>
      <c r="AD2054" s="2244">
        <f t="shared" si="1677"/>
        <v>0</v>
      </c>
      <c r="AE2054" s="2244">
        <f t="shared" si="1677"/>
        <v>0</v>
      </c>
      <c r="AF2054" s="2406"/>
    </row>
    <row r="2055" spans="1:32" ht="27" customHeight="1" x14ac:dyDescent="0.25">
      <c r="A2055" s="70">
        <v>1</v>
      </c>
      <c r="B2055" s="70">
        <v>1</v>
      </c>
      <c r="C2055" s="1184" t="s">
        <v>306</v>
      </c>
      <c r="D2055" s="1185"/>
      <c r="E2055" s="2244">
        <f t="shared" si="1678"/>
        <v>8996</v>
      </c>
      <c r="F2055" s="1185">
        <f t="shared" si="1680"/>
        <v>4498</v>
      </c>
      <c r="G2055" s="1185">
        <f t="shared" si="1680"/>
        <v>6350</v>
      </c>
      <c r="H2055" s="1185">
        <f t="shared" si="1681"/>
        <v>141.17385504668744</v>
      </c>
      <c r="I2055" s="1311"/>
      <c r="J2055" s="1311"/>
      <c r="K2055" s="1312"/>
      <c r="L2055" s="1312"/>
      <c r="M2055" s="1312"/>
      <c r="N2055" s="1312"/>
      <c r="O2055" s="1312"/>
      <c r="P2055" s="1312"/>
      <c r="Q2055" s="1181"/>
      <c r="R2055" s="1181"/>
      <c r="S2055" s="1181"/>
      <c r="T2055" s="1181"/>
      <c r="U2055" s="1181"/>
      <c r="V2055" s="1181"/>
      <c r="W2055" s="1181"/>
      <c r="X2055" s="1181"/>
      <c r="Y2055" s="8"/>
      <c r="Z2055" s="1181"/>
      <c r="AA2055" s="1181"/>
      <c r="AB2055" s="2435"/>
      <c r="AC2055" s="2244">
        <f t="shared" si="1677"/>
        <v>7</v>
      </c>
      <c r="AD2055" s="2244">
        <f t="shared" si="1677"/>
        <v>9390.8599999999988</v>
      </c>
      <c r="AE2055" s="2244">
        <f t="shared" si="1677"/>
        <v>9.3908599999999982</v>
      </c>
      <c r="AF2055" s="2406"/>
    </row>
    <row r="2056" spans="1:32" ht="41.25" customHeight="1" x14ac:dyDescent="0.25">
      <c r="C2056" s="1184" t="s">
        <v>552</v>
      </c>
      <c r="D2056" s="1185"/>
      <c r="E2056" s="2244">
        <f t="shared" si="1678"/>
        <v>1574</v>
      </c>
      <c r="F2056" s="1185">
        <f t="shared" ref="F2056:H2056" si="1682">F2003</f>
        <v>224.85714285714286</v>
      </c>
      <c r="G2056" s="1185">
        <f t="shared" si="1682"/>
        <v>0</v>
      </c>
      <c r="H2056" s="1185">
        <f t="shared" si="1682"/>
        <v>0</v>
      </c>
      <c r="I2056" s="1311"/>
      <c r="J2056" s="1311"/>
      <c r="K2056" s="1312"/>
      <c r="L2056" s="1312"/>
      <c r="M2056" s="1312"/>
      <c r="N2056" s="1312"/>
      <c r="O2056" s="1312"/>
      <c r="P2056" s="1312"/>
      <c r="Q2056" s="1181"/>
      <c r="R2056" s="1181"/>
      <c r="S2056" s="1181"/>
      <c r="T2056" s="1181"/>
      <c r="U2056" s="1181"/>
      <c r="V2056" s="1181"/>
      <c r="W2056" s="1181"/>
      <c r="X2056" s="1181"/>
      <c r="Y2056" s="8"/>
      <c r="Z2056" s="1181"/>
      <c r="AA2056" s="1181"/>
      <c r="AB2056" s="2435"/>
      <c r="AC2056" s="2244"/>
      <c r="AD2056" s="2244"/>
      <c r="AE2056" s="2244"/>
      <c r="AF2056" s="2406"/>
    </row>
    <row r="2057" spans="1:32" ht="27" customHeight="1" x14ac:dyDescent="0.25">
      <c r="A2057" s="70">
        <v>1</v>
      </c>
      <c r="B2057" s="70">
        <v>1</v>
      </c>
      <c r="C2057" s="1345" t="s">
        <v>157</v>
      </c>
      <c r="D2057" s="1185"/>
      <c r="E2057" s="2244">
        <f t="shared" si="1678"/>
        <v>37313.76470588235</v>
      </c>
      <c r="F2057" s="1185">
        <f t="shared" ref="F2057:G2060" si="1683">F2004</f>
        <v>18656.941176470587</v>
      </c>
      <c r="G2057" s="1185">
        <f t="shared" si="1683"/>
        <v>12137.917647058825</v>
      </c>
      <c r="H2057" s="1185">
        <f t="shared" si="1681"/>
        <v>65.058454825203057</v>
      </c>
      <c r="I2057" s="1311"/>
      <c r="J2057" s="1311"/>
      <c r="K2057" s="1312"/>
      <c r="L2057" s="1312"/>
      <c r="M2057" s="1312"/>
      <c r="N2057" s="1312"/>
      <c r="O2057" s="1312"/>
      <c r="P2057" s="1312"/>
      <c r="Q2057" s="1181"/>
      <c r="R2057" s="1181"/>
      <c r="S2057" s="1181"/>
      <c r="T2057" s="1181"/>
      <c r="U2057" s="1181"/>
      <c r="V2057" s="1181"/>
      <c r="W2057" s="1181"/>
      <c r="X2057" s="1181"/>
      <c r="Y2057" s="8"/>
      <c r="Z2057" s="1181"/>
      <c r="AA2057" s="1181"/>
      <c r="AB2057" s="2435"/>
      <c r="AC2057" s="2244">
        <f t="shared" ref="AC2057:AE2058" si="1684">AC2004</f>
        <v>124</v>
      </c>
      <c r="AD2057" s="2244">
        <f t="shared" si="1684"/>
        <v>560669.00000000012</v>
      </c>
      <c r="AE2057" s="2244">
        <f t="shared" si="1684"/>
        <v>560.6690000000001</v>
      </c>
      <c r="AF2057" s="2406"/>
    </row>
    <row r="2058" spans="1:32" ht="27" customHeight="1" x14ac:dyDescent="0.25">
      <c r="B2058" s="70">
        <v>1</v>
      </c>
      <c r="C2058" s="1345" t="s">
        <v>449</v>
      </c>
      <c r="D2058" s="1185"/>
      <c r="E2058" s="2244">
        <f t="shared" si="1678"/>
        <v>34832</v>
      </c>
      <c r="F2058" s="1185">
        <f t="shared" si="1683"/>
        <v>17416</v>
      </c>
      <c r="G2058" s="1185">
        <f t="shared" si="1683"/>
        <v>11010</v>
      </c>
      <c r="H2058" s="1185">
        <f t="shared" si="1681"/>
        <v>63.217730822232433</v>
      </c>
      <c r="I2058" s="1311"/>
      <c r="J2058" s="1311"/>
      <c r="K2058" s="1312"/>
      <c r="L2058" s="1312"/>
      <c r="M2058" s="1312"/>
      <c r="N2058" s="1312"/>
      <c r="O2058" s="1312"/>
      <c r="P2058" s="1312"/>
      <c r="Q2058" s="1181"/>
      <c r="R2058" s="1181"/>
      <c r="S2058" s="1181"/>
      <c r="T2058" s="1181"/>
      <c r="U2058" s="1181"/>
      <c r="V2058" s="1181"/>
      <c r="W2058" s="1181"/>
      <c r="X2058" s="1181"/>
      <c r="Y2058" s="8"/>
      <c r="Z2058" s="1181"/>
      <c r="AA2058" s="1181"/>
      <c r="AB2058" s="2435"/>
      <c r="AC2058" s="2244">
        <f t="shared" si="1684"/>
        <v>124</v>
      </c>
      <c r="AD2058" s="2244">
        <f t="shared" si="1684"/>
        <v>560669.00000000012</v>
      </c>
      <c r="AE2058" s="2244">
        <f t="shared" si="1684"/>
        <v>560.6690000000001</v>
      </c>
      <c r="AF2058" s="2406"/>
    </row>
    <row r="2059" spans="1:32" ht="27" customHeight="1" x14ac:dyDescent="0.25">
      <c r="A2059" s="70">
        <v>1</v>
      </c>
      <c r="B2059" s="70">
        <v>1</v>
      </c>
      <c r="C2059" s="1346" t="s">
        <v>453</v>
      </c>
      <c r="D2059" s="1185"/>
      <c r="E2059" s="2244">
        <f t="shared" si="1678"/>
        <v>21095</v>
      </c>
      <c r="F2059" s="1185">
        <f t="shared" si="1683"/>
        <v>10548</v>
      </c>
      <c r="G2059" s="1185">
        <f t="shared" si="1683"/>
        <v>9587.3000000000011</v>
      </c>
      <c r="H2059" s="1185">
        <f t="shared" si="1681"/>
        <v>90.89211224876756</v>
      </c>
      <c r="I2059" s="1311"/>
      <c r="J2059" s="1311"/>
      <c r="K2059" s="1312"/>
      <c r="L2059" s="1312"/>
      <c r="M2059" s="1312"/>
      <c r="N2059" s="1312"/>
      <c r="O2059" s="1312"/>
      <c r="P2059" s="1312"/>
      <c r="Q2059" s="1181"/>
      <c r="R2059" s="1181"/>
      <c r="S2059" s="1181"/>
      <c r="T2059" s="1181"/>
      <c r="U2059" s="1181"/>
      <c r="V2059" s="1181"/>
      <c r="W2059" s="1181"/>
      <c r="X2059" s="1181"/>
      <c r="Y2059" s="8"/>
      <c r="Z2059" s="1181"/>
      <c r="AA2059" s="1181"/>
      <c r="AB2059" s="2435"/>
      <c r="AC2059" s="2244">
        <f>AC2006</f>
        <v>0</v>
      </c>
      <c r="AD2059" s="2435"/>
      <c r="AE2059" s="2435"/>
      <c r="AF2059" s="2406"/>
    </row>
    <row r="2060" spans="1:32" ht="27" customHeight="1" x14ac:dyDescent="0.25">
      <c r="A2060" s="70">
        <v>1</v>
      </c>
      <c r="B2060" s="70">
        <v>1</v>
      </c>
      <c r="C2060" s="1196" t="s">
        <v>168</v>
      </c>
      <c r="D2060" s="1185"/>
      <c r="E2060" s="1476">
        <f t="shared" si="1678"/>
        <v>128777.37435897437</v>
      </c>
      <c r="F2060" s="1292">
        <f t="shared" si="1683"/>
        <v>64389.00056980057</v>
      </c>
      <c r="G2060" s="1292">
        <f t="shared" si="1683"/>
        <v>44830.811680911684</v>
      </c>
      <c r="H2060" s="1292">
        <f t="shared" si="1681"/>
        <v>69.624953461287333</v>
      </c>
      <c r="I2060" s="1311"/>
      <c r="J2060" s="1311"/>
      <c r="K2060" s="1312"/>
      <c r="L2060" s="1312"/>
      <c r="M2060" s="1312"/>
      <c r="N2060" s="1312"/>
      <c r="O2060" s="1312"/>
      <c r="P2060" s="1312"/>
      <c r="Q2060" s="1181">
        <f t="shared" ref="Q2060:AB2060" si="1685">Q2007</f>
        <v>101601.0632</v>
      </c>
      <c r="R2060" s="1181">
        <f t="shared" ref="R2060:S2060" si="1686">R2007</f>
        <v>101601.0632</v>
      </c>
      <c r="S2060" s="1181">
        <f t="shared" si="1686"/>
        <v>101601.0632</v>
      </c>
      <c r="T2060" s="1181">
        <f t="shared" ref="T2060:U2060" si="1687">T2007</f>
        <v>101601.0632</v>
      </c>
      <c r="U2060" s="1181">
        <f t="shared" si="1687"/>
        <v>101601.0632</v>
      </c>
      <c r="V2060" s="1181">
        <f t="shared" ref="V2060" si="1688">V2007</f>
        <v>101601.0632</v>
      </c>
      <c r="W2060" s="1181">
        <f t="shared" si="1685"/>
        <v>50800.531600000002</v>
      </c>
      <c r="X2060" s="1181">
        <f t="shared" si="1685"/>
        <v>49530.51832000001</v>
      </c>
      <c r="Y2060" s="8">
        <f t="shared" ref="Y2060" si="1689">Y2007</f>
        <v>0</v>
      </c>
      <c r="Z2060" s="1181">
        <f t="shared" si="1685"/>
        <v>-1270.0132799999919</v>
      </c>
      <c r="AA2060" s="1181">
        <f t="shared" si="1685"/>
        <v>-51.687719999999999</v>
      </c>
      <c r="AB2060" s="2435">
        <f t="shared" si="1685"/>
        <v>49478.830600000008</v>
      </c>
      <c r="AC2060" s="1476">
        <f>AC2007</f>
        <v>403.8</v>
      </c>
      <c r="AD2060" s="2435">
        <f>AD2007</f>
        <v>570059.8600000001</v>
      </c>
      <c r="AE2060" s="2435">
        <f>AE2007</f>
        <v>570.05986000000007</v>
      </c>
      <c r="AF2060" s="2406"/>
    </row>
    <row r="2061" spans="1:32" ht="41.25" customHeight="1" x14ac:dyDescent="0.25">
      <c r="A2061" s="70">
        <v>1</v>
      </c>
      <c r="B2061" s="70">
        <v>1</v>
      </c>
      <c r="C2061" s="1344" t="s">
        <v>307</v>
      </c>
      <c r="D2061" s="1185"/>
      <c r="E2061" s="2244"/>
      <c r="F2061" s="1185"/>
      <c r="G2061" s="1185"/>
      <c r="H2061" s="1185"/>
      <c r="I2061" s="1311"/>
      <c r="J2061" s="1311"/>
      <c r="K2061" s="1312"/>
      <c r="L2061" s="1312"/>
      <c r="M2061" s="1312"/>
      <c r="N2061" s="1312"/>
      <c r="O2061" s="1312"/>
      <c r="P2061" s="1312"/>
      <c r="Q2061" s="1181"/>
      <c r="R2061" s="1181"/>
      <c r="S2061" s="1181"/>
      <c r="T2061" s="1181"/>
      <c r="U2061" s="1181"/>
      <c r="V2061" s="1181"/>
      <c r="W2061" s="1181"/>
      <c r="X2061" s="1181"/>
      <c r="Y2061" s="8"/>
      <c r="Z2061" s="1181"/>
      <c r="AA2061" s="1181"/>
      <c r="AB2061" s="2435"/>
      <c r="AC2061" s="2244"/>
      <c r="AD2061" s="2435"/>
      <c r="AE2061" s="2435"/>
      <c r="AF2061" s="2406"/>
    </row>
    <row r="2062" spans="1:32" ht="41.25" customHeight="1" x14ac:dyDescent="0.25">
      <c r="B2062" s="70">
        <v>1</v>
      </c>
      <c r="C2062" s="1184" t="s">
        <v>198</v>
      </c>
      <c r="D2062" s="1185"/>
      <c r="E2062" s="2244">
        <f>E2009</f>
        <v>23151</v>
      </c>
      <c r="F2062" s="1185">
        <f>F2009</f>
        <v>11576</v>
      </c>
      <c r="G2062" s="1185">
        <f>G2009</f>
        <v>14625</v>
      </c>
      <c r="H2062" s="1185">
        <f>G2062/F2062*100</f>
        <v>126.3389771941949</v>
      </c>
      <c r="I2062" s="1311"/>
      <c r="J2062" s="1311"/>
      <c r="K2062" s="1312"/>
      <c r="L2062" s="1312"/>
      <c r="M2062" s="1312"/>
      <c r="N2062" s="1312"/>
      <c r="O2062" s="1312"/>
      <c r="P2062" s="1312"/>
      <c r="Q2062" s="1181"/>
      <c r="R2062" s="1181"/>
      <c r="S2062" s="1181"/>
      <c r="T2062" s="1181"/>
      <c r="U2062" s="1181"/>
      <c r="V2062" s="1181"/>
      <c r="W2062" s="1181"/>
      <c r="X2062" s="1181"/>
      <c r="Y2062" s="8"/>
      <c r="Z2062" s="1181"/>
      <c r="AA2062" s="1181"/>
      <c r="AB2062" s="2435"/>
      <c r="AC2062" s="2244">
        <f>AC2009</f>
        <v>0</v>
      </c>
      <c r="AD2062" s="2244">
        <f t="shared" ref="AD2062:AE2062" si="1690">AD2009</f>
        <v>0</v>
      </c>
      <c r="AE2062" s="2244">
        <f t="shared" si="1690"/>
        <v>0</v>
      </c>
      <c r="AF2062" s="2406"/>
    </row>
    <row r="2063" spans="1:32" ht="23.25" customHeight="1" x14ac:dyDescent="0.25">
      <c r="A2063" s="70">
        <v>1</v>
      </c>
      <c r="B2063" s="70">
        <v>1</v>
      </c>
      <c r="C2063" s="1184"/>
      <c r="D2063" s="1185"/>
      <c r="E2063" s="2244"/>
      <c r="F2063" s="1185"/>
      <c r="G2063" s="1185"/>
      <c r="H2063" s="1185"/>
      <c r="I2063" s="1311"/>
      <c r="J2063" s="1311"/>
      <c r="K2063" s="1312"/>
      <c r="L2063" s="1312"/>
      <c r="M2063" s="1312"/>
      <c r="N2063" s="1312"/>
      <c r="O2063" s="1312"/>
      <c r="P2063" s="1312"/>
      <c r="Q2063" s="1181"/>
      <c r="R2063" s="1181"/>
      <c r="S2063" s="1181"/>
      <c r="T2063" s="1181"/>
      <c r="U2063" s="1181"/>
      <c r="V2063" s="1181"/>
      <c r="W2063" s="1181"/>
      <c r="X2063" s="1181"/>
      <c r="Y2063" s="8"/>
      <c r="Z2063" s="1181"/>
      <c r="AA2063" s="1181"/>
      <c r="AB2063" s="2435"/>
      <c r="AC2063" s="2244"/>
      <c r="AD2063" s="2244"/>
      <c r="AE2063" s="2244"/>
      <c r="AF2063" s="2406"/>
    </row>
    <row r="2064" spans="1:32" ht="21" customHeight="1" x14ac:dyDescent="0.25">
      <c r="A2064" s="70">
        <v>1</v>
      </c>
      <c r="B2064" s="70">
        <v>1</v>
      </c>
      <c r="C2064" s="1184" t="s">
        <v>303</v>
      </c>
      <c r="D2064" s="1185"/>
      <c r="E2064" s="2244"/>
      <c r="F2064" s="1185"/>
      <c r="G2064" s="1185"/>
      <c r="H2064" s="1185"/>
      <c r="I2064" s="1311"/>
      <c r="J2064" s="1311"/>
      <c r="K2064" s="1312"/>
      <c r="L2064" s="1312"/>
      <c r="M2064" s="1312"/>
      <c r="N2064" s="1312"/>
      <c r="O2064" s="1312"/>
      <c r="P2064" s="1312"/>
      <c r="Q2064" s="1181"/>
      <c r="R2064" s="1181"/>
      <c r="S2064" s="1181"/>
      <c r="T2064" s="1181"/>
      <c r="U2064" s="1181"/>
      <c r="V2064" s="1181"/>
      <c r="W2064" s="1181"/>
      <c r="X2064" s="1181"/>
      <c r="Y2064" s="8"/>
      <c r="Z2064" s="1181"/>
      <c r="AA2064" s="1181"/>
      <c r="AB2064" s="2435"/>
      <c r="AC2064" s="2244"/>
      <c r="AD2064" s="2244"/>
      <c r="AE2064" s="2244"/>
      <c r="AF2064" s="2406"/>
    </row>
    <row r="2065" spans="1:32" ht="39" customHeight="1" x14ac:dyDescent="0.25">
      <c r="A2065" s="70">
        <v>1</v>
      </c>
      <c r="B2065" s="70">
        <v>1</v>
      </c>
      <c r="C2065" s="1184" t="s">
        <v>308</v>
      </c>
      <c r="D2065" s="1185"/>
      <c r="E2065" s="2244">
        <f t="shared" ref="E2065:G2073" si="1691">E2011</f>
        <v>7345</v>
      </c>
      <c r="F2065" s="1185">
        <f t="shared" si="1691"/>
        <v>3673</v>
      </c>
      <c r="G2065" s="1185">
        <f t="shared" si="1691"/>
        <v>2652</v>
      </c>
      <c r="H2065" s="1185">
        <f t="shared" ref="H2065:H2073" si="1692">G2065/F2065*100</f>
        <v>72.202559215899811</v>
      </c>
      <c r="I2065" s="1311"/>
      <c r="J2065" s="1311"/>
      <c r="K2065" s="1312"/>
      <c r="L2065" s="1312"/>
      <c r="M2065" s="1312"/>
      <c r="N2065" s="1312"/>
      <c r="O2065" s="1312"/>
      <c r="P2065" s="1312"/>
      <c r="Q2065" s="1181"/>
      <c r="R2065" s="1181"/>
      <c r="S2065" s="1181"/>
      <c r="T2065" s="1181"/>
      <c r="U2065" s="1181"/>
      <c r="V2065" s="1181"/>
      <c r="W2065" s="1181"/>
      <c r="X2065" s="1181"/>
      <c r="Y2065" s="8"/>
      <c r="Z2065" s="1181"/>
      <c r="AA2065" s="1181"/>
      <c r="AB2065" s="2435"/>
      <c r="AC2065" s="2244">
        <f t="shared" ref="AC2065:AE2073" si="1693">AC2011</f>
        <v>0</v>
      </c>
      <c r="AD2065" s="2244">
        <f t="shared" si="1693"/>
        <v>0</v>
      </c>
      <c r="AE2065" s="2244">
        <f t="shared" si="1693"/>
        <v>0</v>
      </c>
      <c r="AF2065" s="2406"/>
    </row>
    <row r="2066" spans="1:32" ht="32.25" customHeight="1" x14ac:dyDescent="0.25">
      <c r="A2066" s="70">
        <v>1</v>
      </c>
      <c r="B2066" s="70">
        <v>1</v>
      </c>
      <c r="C2066" s="1184" t="s">
        <v>309</v>
      </c>
      <c r="D2066" s="1185"/>
      <c r="E2066" s="2244">
        <f t="shared" si="1691"/>
        <v>2788</v>
      </c>
      <c r="F2066" s="1185">
        <f t="shared" si="1691"/>
        <v>1394</v>
      </c>
      <c r="G2066" s="1185">
        <f t="shared" si="1691"/>
        <v>530</v>
      </c>
      <c r="H2066" s="1185">
        <f t="shared" si="1692"/>
        <v>38.020086083213769</v>
      </c>
      <c r="I2066" s="1311"/>
      <c r="J2066" s="1311"/>
      <c r="K2066" s="1312"/>
      <c r="L2066" s="1312"/>
      <c r="M2066" s="1312"/>
      <c r="N2066" s="1312"/>
      <c r="O2066" s="1312"/>
      <c r="P2066" s="1312"/>
      <c r="Q2066" s="1181"/>
      <c r="R2066" s="1181"/>
      <c r="S2066" s="1181"/>
      <c r="T2066" s="1181"/>
      <c r="U2066" s="1181"/>
      <c r="V2066" s="1181"/>
      <c r="W2066" s="1181"/>
      <c r="X2066" s="1181"/>
      <c r="Y2066" s="8"/>
      <c r="Z2066" s="1181"/>
      <c r="AA2066" s="1181"/>
      <c r="AB2066" s="2435"/>
      <c r="AC2066" s="2244">
        <f t="shared" si="1693"/>
        <v>0</v>
      </c>
      <c r="AD2066" s="2244">
        <f t="shared" si="1693"/>
        <v>0</v>
      </c>
      <c r="AE2066" s="2244">
        <f t="shared" si="1693"/>
        <v>0</v>
      </c>
      <c r="AF2066" s="2406"/>
    </row>
    <row r="2067" spans="1:32" ht="27" customHeight="1" x14ac:dyDescent="0.25">
      <c r="A2067" s="70">
        <v>1</v>
      </c>
      <c r="B2067" s="70">
        <v>1</v>
      </c>
      <c r="C2067" s="1184" t="s">
        <v>310</v>
      </c>
      <c r="D2067" s="1185"/>
      <c r="E2067" s="2244">
        <f t="shared" si="1691"/>
        <v>837</v>
      </c>
      <c r="F2067" s="1185">
        <f t="shared" si="1691"/>
        <v>419</v>
      </c>
      <c r="G2067" s="1185">
        <f t="shared" si="1691"/>
        <v>1</v>
      </c>
      <c r="H2067" s="1185">
        <f t="shared" si="1692"/>
        <v>0.23866348448687352</v>
      </c>
      <c r="I2067" s="1311"/>
      <c r="J2067" s="1311"/>
      <c r="K2067" s="1312"/>
      <c r="L2067" s="1312"/>
      <c r="M2067" s="1312"/>
      <c r="N2067" s="1312"/>
      <c r="O2067" s="1312"/>
      <c r="P2067" s="1312"/>
      <c r="Q2067" s="1181"/>
      <c r="R2067" s="1181"/>
      <c r="S2067" s="1181"/>
      <c r="T2067" s="1181"/>
      <c r="U2067" s="1181"/>
      <c r="V2067" s="1181"/>
      <c r="W2067" s="1181"/>
      <c r="X2067" s="1181"/>
      <c r="Y2067" s="8"/>
      <c r="Z2067" s="1181"/>
      <c r="AA2067" s="1181"/>
      <c r="AB2067" s="2435"/>
      <c r="AC2067" s="2244">
        <f t="shared" si="1693"/>
        <v>0</v>
      </c>
      <c r="AD2067" s="2244">
        <f t="shared" si="1693"/>
        <v>0</v>
      </c>
      <c r="AE2067" s="2244">
        <f t="shared" si="1693"/>
        <v>0</v>
      </c>
      <c r="AF2067" s="2406"/>
    </row>
    <row r="2068" spans="1:32" ht="27" customHeight="1" x14ac:dyDescent="0.25">
      <c r="B2068" s="70">
        <v>1</v>
      </c>
      <c r="C2068" s="1184" t="s">
        <v>354</v>
      </c>
      <c r="D2068" s="1185"/>
      <c r="E2068" s="2244">
        <f t="shared" si="1691"/>
        <v>1534</v>
      </c>
      <c r="F2068" s="1185">
        <f t="shared" si="1691"/>
        <v>767</v>
      </c>
      <c r="G2068" s="1185">
        <f t="shared" si="1691"/>
        <v>1026</v>
      </c>
      <c r="H2068" s="1185">
        <f t="shared" si="1692"/>
        <v>133.76792698826597</v>
      </c>
      <c r="I2068" s="1311"/>
      <c r="J2068" s="1311"/>
      <c r="K2068" s="1312"/>
      <c r="L2068" s="1312"/>
      <c r="M2068" s="1312"/>
      <c r="N2068" s="1312"/>
      <c r="O2068" s="1312"/>
      <c r="P2068" s="1312"/>
      <c r="Q2068" s="1181"/>
      <c r="R2068" s="1181"/>
      <c r="S2068" s="1181"/>
      <c r="T2068" s="1181"/>
      <c r="U2068" s="1181"/>
      <c r="V2068" s="1181"/>
      <c r="W2068" s="1181"/>
      <c r="X2068" s="1181"/>
      <c r="Y2068" s="8"/>
      <c r="Z2068" s="1181"/>
      <c r="AA2068" s="1181"/>
      <c r="AB2068" s="2435"/>
      <c r="AC2068" s="2244">
        <f t="shared" si="1693"/>
        <v>0</v>
      </c>
      <c r="AD2068" s="2244">
        <f t="shared" si="1693"/>
        <v>0</v>
      </c>
      <c r="AE2068" s="2244">
        <f t="shared" si="1693"/>
        <v>0</v>
      </c>
      <c r="AF2068" s="2406"/>
    </row>
    <row r="2069" spans="1:32" ht="27" customHeight="1" x14ac:dyDescent="0.25">
      <c r="B2069" s="70">
        <v>1</v>
      </c>
      <c r="C2069" s="1184" t="s">
        <v>355</v>
      </c>
      <c r="D2069" s="1185"/>
      <c r="E2069" s="2244">
        <f t="shared" si="1691"/>
        <v>2186</v>
      </c>
      <c r="F2069" s="1185">
        <f t="shared" si="1691"/>
        <v>1093</v>
      </c>
      <c r="G2069" s="1185">
        <f t="shared" si="1691"/>
        <v>1095</v>
      </c>
      <c r="H2069" s="1185">
        <f t="shared" si="1692"/>
        <v>100.18298261665142</v>
      </c>
      <c r="I2069" s="1311"/>
      <c r="J2069" s="1311"/>
      <c r="K2069" s="1312"/>
      <c r="L2069" s="1312"/>
      <c r="M2069" s="1312"/>
      <c r="N2069" s="1312"/>
      <c r="O2069" s="1312"/>
      <c r="P2069" s="1312"/>
      <c r="Q2069" s="1181"/>
      <c r="R2069" s="1181"/>
      <c r="S2069" s="1181"/>
      <c r="T2069" s="1181"/>
      <c r="U2069" s="1181"/>
      <c r="V2069" s="1181"/>
      <c r="W2069" s="1181"/>
      <c r="X2069" s="1181"/>
      <c r="Y2069" s="8"/>
      <c r="Z2069" s="1181"/>
      <c r="AA2069" s="1181"/>
      <c r="AB2069" s="2435"/>
      <c r="AC2069" s="2244">
        <f t="shared" si="1693"/>
        <v>0</v>
      </c>
      <c r="AD2069" s="2244">
        <f t="shared" si="1693"/>
        <v>0</v>
      </c>
      <c r="AE2069" s="2244">
        <f t="shared" si="1693"/>
        <v>0</v>
      </c>
      <c r="AF2069" s="2406"/>
    </row>
    <row r="2070" spans="1:32" ht="27" customHeight="1" x14ac:dyDescent="0.25">
      <c r="B2070" s="70">
        <v>1</v>
      </c>
      <c r="C2070" s="1184" t="s">
        <v>311</v>
      </c>
      <c r="D2070" s="1185"/>
      <c r="E2070" s="2244">
        <f t="shared" si="1691"/>
        <v>15806</v>
      </c>
      <c r="F2070" s="1185">
        <f t="shared" si="1691"/>
        <v>7903</v>
      </c>
      <c r="G2070" s="1185">
        <f t="shared" si="1691"/>
        <v>11973</v>
      </c>
      <c r="H2070" s="1185">
        <f t="shared" si="1692"/>
        <v>151.49943059597621</v>
      </c>
      <c r="I2070" s="1311"/>
      <c r="J2070" s="1311"/>
      <c r="K2070" s="1312"/>
      <c r="L2070" s="1312"/>
      <c r="M2070" s="1312"/>
      <c r="N2070" s="1312"/>
      <c r="O2070" s="1312"/>
      <c r="P2070" s="1312"/>
      <c r="Q2070" s="1181"/>
      <c r="R2070" s="1181"/>
      <c r="S2070" s="1181"/>
      <c r="T2070" s="1181"/>
      <c r="U2070" s="1181"/>
      <c r="V2070" s="1181"/>
      <c r="W2070" s="1181"/>
      <c r="X2070" s="1181"/>
      <c r="Y2070" s="8"/>
      <c r="Z2070" s="1181"/>
      <c r="AA2070" s="1181"/>
      <c r="AB2070" s="2435"/>
      <c r="AC2070" s="2244">
        <f t="shared" si="1693"/>
        <v>0</v>
      </c>
      <c r="AD2070" s="2244">
        <f t="shared" si="1693"/>
        <v>0</v>
      </c>
      <c r="AE2070" s="2244">
        <f t="shared" si="1693"/>
        <v>0</v>
      </c>
      <c r="AF2070" s="2406"/>
    </row>
    <row r="2071" spans="1:32" ht="34.5" customHeight="1" x14ac:dyDescent="0.25">
      <c r="B2071" s="70">
        <v>1</v>
      </c>
      <c r="C2071" s="1184" t="s">
        <v>312</v>
      </c>
      <c r="D2071" s="1185"/>
      <c r="E2071" s="2244">
        <f t="shared" si="1691"/>
        <v>1000</v>
      </c>
      <c r="F2071" s="1185">
        <f t="shared" si="1691"/>
        <v>500</v>
      </c>
      <c r="G2071" s="1185">
        <f t="shared" si="1691"/>
        <v>509</v>
      </c>
      <c r="H2071" s="1185">
        <f t="shared" si="1692"/>
        <v>101.8</v>
      </c>
      <c r="I2071" s="1311"/>
      <c r="J2071" s="1311"/>
      <c r="K2071" s="1312"/>
      <c r="L2071" s="1312"/>
      <c r="M2071" s="1312"/>
      <c r="N2071" s="1312"/>
      <c r="O2071" s="1312"/>
      <c r="P2071" s="1312"/>
      <c r="Q2071" s="1181"/>
      <c r="R2071" s="1181"/>
      <c r="S2071" s="1181"/>
      <c r="T2071" s="1181"/>
      <c r="U2071" s="1181"/>
      <c r="V2071" s="1181"/>
      <c r="W2071" s="1181"/>
      <c r="X2071" s="1181"/>
      <c r="Y2071" s="8"/>
      <c r="Z2071" s="1181"/>
      <c r="AA2071" s="1181"/>
      <c r="AB2071" s="2435"/>
      <c r="AC2071" s="2244">
        <f t="shared" si="1693"/>
        <v>0</v>
      </c>
      <c r="AD2071" s="2244">
        <f t="shared" si="1693"/>
        <v>0</v>
      </c>
      <c r="AE2071" s="2244">
        <f t="shared" si="1693"/>
        <v>0</v>
      </c>
      <c r="AF2071" s="2406"/>
    </row>
    <row r="2072" spans="1:32" ht="72" customHeight="1" x14ac:dyDescent="0.25">
      <c r="B2072" s="70">
        <v>1</v>
      </c>
      <c r="C2072" s="1184" t="s">
        <v>376</v>
      </c>
      <c r="D2072" s="1185"/>
      <c r="E2072" s="2244">
        <f t="shared" si="1691"/>
        <v>13606</v>
      </c>
      <c r="F2072" s="1185">
        <f t="shared" si="1691"/>
        <v>6803</v>
      </c>
      <c r="G2072" s="1185">
        <f t="shared" si="1691"/>
        <v>11423</v>
      </c>
      <c r="H2072" s="1185">
        <f t="shared" si="1692"/>
        <v>167.91121564015876</v>
      </c>
      <c r="I2072" s="1311"/>
      <c r="J2072" s="1311"/>
      <c r="K2072" s="1312"/>
      <c r="L2072" s="1312"/>
      <c r="M2072" s="1312"/>
      <c r="N2072" s="1312"/>
      <c r="O2072" s="1312"/>
      <c r="P2072" s="1312"/>
      <c r="Q2072" s="1181"/>
      <c r="R2072" s="1181"/>
      <c r="S2072" s="1181"/>
      <c r="T2072" s="1181"/>
      <c r="U2072" s="1181"/>
      <c r="V2072" s="1181"/>
      <c r="W2072" s="1181"/>
      <c r="X2072" s="1181"/>
      <c r="Y2072" s="8"/>
      <c r="Z2072" s="1181"/>
      <c r="AA2072" s="1181"/>
      <c r="AB2072" s="2435"/>
      <c r="AC2072" s="2244">
        <f t="shared" si="1693"/>
        <v>0</v>
      </c>
      <c r="AD2072" s="2244">
        <f t="shared" si="1693"/>
        <v>0</v>
      </c>
      <c r="AE2072" s="2244">
        <f t="shared" si="1693"/>
        <v>0</v>
      </c>
      <c r="AF2072" s="2406"/>
    </row>
    <row r="2073" spans="1:32" ht="27" customHeight="1" x14ac:dyDescent="0.25">
      <c r="B2073" s="70">
        <v>1</v>
      </c>
      <c r="C2073" s="1184" t="s">
        <v>322</v>
      </c>
      <c r="D2073" s="1185"/>
      <c r="E2073" s="2244">
        <f t="shared" si="1691"/>
        <v>1200</v>
      </c>
      <c r="F2073" s="1185">
        <f t="shared" si="1691"/>
        <v>600</v>
      </c>
      <c r="G2073" s="1185">
        <f t="shared" si="1691"/>
        <v>41</v>
      </c>
      <c r="H2073" s="1185">
        <f t="shared" si="1692"/>
        <v>6.833333333333333</v>
      </c>
      <c r="I2073" s="1311"/>
      <c r="J2073" s="1311"/>
      <c r="K2073" s="1312"/>
      <c r="L2073" s="1312"/>
      <c r="M2073" s="1312"/>
      <c r="N2073" s="1312"/>
      <c r="O2073" s="1312"/>
      <c r="P2073" s="1312"/>
      <c r="Q2073" s="1181"/>
      <c r="R2073" s="1181"/>
      <c r="S2073" s="1181"/>
      <c r="T2073" s="1181"/>
      <c r="U2073" s="1181"/>
      <c r="V2073" s="1181"/>
      <c r="W2073" s="1181"/>
      <c r="X2073" s="1181"/>
      <c r="Y2073" s="8"/>
      <c r="Z2073" s="1181"/>
      <c r="AA2073" s="1181"/>
      <c r="AB2073" s="2435"/>
      <c r="AC2073" s="2244">
        <f t="shared" si="1693"/>
        <v>0</v>
      </c>
      <c r="AD2073" s="2244">
        <f t="shared" si="1693"/>
        <v>0</v>
      </c>
      <c r="AE2073" s="2244">
        <f t="shared" si="1693"/>
        <v>0</v>
      </c>
      <c r="AF2073" s="2406"/>
    </row>
    <row r="2074" spans="1:32" ht="27" customHeight="1" x14ac:dyDescent="0.25">
      <c r="B2074" s="70">
        <v>1</v>
      </c>
      <c r="C2074" s="1345" t="s">
        <v>157</v>
      </c>
      <c r="D2074" s="1185"/>
      <c r="E2074" s="2244"/>
      <c r="F2074" s="1185"/>
      <c r="G2074" s="1185"/>
      <c r="H2074" s="1185"/>
      <c r="I2074" s="1311"/>
      <c r="J2074" s="1311"/>
      <c r="K2074" s="1312"/>
      <c r="L2074" s="1312"/>
      <c r="M2074" s="1312"/>
      <c r="N2074" s="1312"/>
      <c r="O2074" s="1312"/>
      <c r="P2074" s="1312"/>
      <c r="Q2074" s="1181"/>
      <c r="R2074" s="1181"/>
      <c r="S2074" s="1181"/>
      <c r="T2074" s="1181"/>
      <c r="U2074" s="1181"/>
      <c r="V2074" s="1181"/>
      <c r="W2074" s="1181"/>
      <c r="X2074" s="1181"/>
      <c r="Y2074" s="8"/>
      <c r="Z2074" s="1181"/>
      <c r="AA2074" s="1181"/>
      <c r="AB2074" s="2435"/>
      <c r="AC2074" s="2244"/>
      <c r="AD2074" s="2244"/>
      <c r="AE2074" s="2244"/>
      <c r="AF2074" s="2406"/>
    </row>
    <row r="2075" spans="1:32" ht="27" customHeight="1" x14ac:dyDescent="0.25">
      <c r="B2075" s="70">
        <v>1</v>
      </c>
      <c r="C2075" s="1346" t="s">
        <v>298</v>
      </c>
      <c r="D2075" s="1185"/>
      <c r="E2075" s="2244"/>
      <c r="F2075" s="1185"/>
      <c r="G2075" s="1185"/>
      <c r="H2075" s="1185"/>
      <c r="I2075" s="1311"/>
      <c r="J2075" s="1311"/>
      <c r="K2075" s="1312"/>
      <c r="L2075" s="1312"/>
      <c r="M2075" s="1312"/>
      <c r="N2075" s="1312"/>
      <c r="O2075" s="1312"/>
      <c r="P2075" s="1312"/>
      <c r="Q2075" s="1181"/>
      <c r="R2075" s="1181"/>
      <c r="S2075" s="1181"/>
      <c r="T2075" s="1181"/>
      <c r="U2075" s="1181"/>
      <c r="V2075" s="1181"/>
      <c r="W2075" s="1181"/>
      <c r="X2075" s="1181"/>
      <c r="Y2075" s="8"/>
      <c r="Z2075" s="1181"/>
      <c r="AA2075" s="1181"/>
      <c r="AB2075" s="2435"/>
      <c r="AC2075" s="2244"/>
      <c r="AD2075" s="2244"/>
      <c r="AE2075" s="2244"/>
      <c r="AF2075" s="2406"/>
    </row>
    <row r="2076" spans="1:32" ht="27" customHeight="1" x14ac:dyDescent="0.25">
      <c r="B2076" s="70">
        <v>1</v>
      </c>
      <c r="C2076" s="1345" t="s">
        <v>158</v>
      </c>
      <c r="D2076" s="1185"/>
      <c r="E2076" s="2244">
        <f>E2022</f>
        <v>12363</v>
      </c>
      <c r="F2076" s="1185">
        <f>F2022</f>
        <v>6182</v>
      </c>
      <c r="G2076" s="1185">
        <f>G2022</f>
        <v>2977</v>
      </c>
      <c r="H2076" s="1185">
        <f>G2076/F2076*100</f>
        <v>48.155936590100289</v>
      </c>
      <c r="I2076" s="1311"/>
      <c r="J2076" s="1311"/>
      <c r="K2076" s="1312"/>
      <c r="L2076" s="1312"/>
      <c r="M2076" s="1312"/>
      <c r="N2076" s="1312"/>
      <c r="O2076" s="1312"/>
      <c r="P2076" s="1312"/>
      <c r="Q2076" s="1181"/>
      <c r="R2076" s="1181"/>
      <c r="S2076" s="1181"/>
      <c r="T2076" s="1181"/>
      <c r="U2076" s="1181"/>
      <c r="V2076" s="1181"/>
      <c r="W2076" s="1181"/>
      <c r="X2076" s="1181"/>
      <c r="Y2076" s="8"/>
      <c r="Z2076" s="1181"/>
      <c r="AA2076" s="1181"/>
      <c r="AB2076" s="2435"/>
      <c r="AC2076" s="2244">
        <f>AC2022</f>
        <v>10</v>
      </c>
      <c r="AD2076" s="2244">
        <f t="shared" ref="AD2076:AE2076" si="1694">AD2022</f>
        <v>6742.4</v>
      </c>
      <c r="AE2076" s="2244">
        <f t="shared" si="1694"/>
        <v>6.7423999999999999</v>
      </c>
      <c r="AF2076" s="2406"/>
    </row>
    <row r="2077" spans="1:32" ht="27" customHeight="1" x14ac:dyDescent="0.25">
      <c r="B2077" s="70">
        <v>1</v>
      </c>
      <c r="C2077" s="1356" t="s">
        <v>299</v>
      </c>
      <c r="D2077" s="1185"/>
      <c r="E2077" s="2244"/>
      <c r="F2077" s="1185"/>
      <c r="G2077" s="1185"/>
      <c r="H2077" s="1185"/>
      <c r="I2077" s="1311"/>
      <c r="J2077" s="1311"/>
      <c r="K2077" s="1312"/>
      <c r="L2077" s="1312"/>
      <c r="M2077" s="1312"/>
      <c r="N2077" s="1312"/>
      <c r="O2077" s="1312"/>
      <c r="P2077" s="1312"/>
      <c r="Q2077" s="1181"/>
      <c r="R2077" s="1181"/>
      <c r="S2077" s="1181"/>
      <c r="T2077" s="1181"/>
      <c r="U2077" s="1181"/>
      <c r="V2077" s="1181"/>
      <c r="W2077" s="1181"/>
      <c r="X2077" s="1181"/>
      <c r="Y2077" s="8"/>
      <c r="Z2077" s="1181"/>
      <c r="AA2077" s="1181"/>
      <c r="AB2077" s="2435"/>
      <c r="AC2077" s="2244"/>
      <c r="AD2077" s="2244"/>
      <c r="AE2077" s="2244"/>
      <c r="AF2077" s="2406"/>
    </row>
    <row r="2078" spans="1:32" ht="27" customHeight="1" x14ac:dyDescent="0.25">
      <c r="B2078" s="70">
        <v>1</v>
      </c>
      <c r="C2078" s="1356" t="s">
        <v>356</v>
      </c>
      <c r="D2078" s="1185"/>
      <c r="E2078" s="2244">
        <f t="shared" ref="E2078:G2079" si="1695">E2024</f>
        <v>6500</v>
      </c>
      <c r="F2078" s="1185">
        <f t="shared" si="1695"/>
        <v>3250</v>
      </c>
      <c r="G2078" s="1185">
        <f t="shared" si="1695"/>
        <v>628</v>
      </c>
      <c r="H2078" s="1185">
        <f>G2078/F2078*100</f>
        <v>19.323076923076922</v>
      </c>
      <c r="I2078" s="1311"/>
      <c r="J2078" s="1311"/>
      <c r="K2078" s="1312"/>
      <c r="L2078" s="1312"/>
      <c r="M2078" s="1312"/>
      <c r="N2078" s="1312"/>
      <c r="O2078" s="1312"/>
      <c r="P2078" s="1312"/>
      <c r="Q2078" s="1181"/>
      <c r="R2078" s="1181"/>
      <c r="S2078" s="1181"/>
      <c r="T2078" s="1181"/>
      <c r="U2078" s="1181"/>
      <c r="V2078" s="1181"/>
      <c r="W2078" s="1181"/>
      <c r="X2078" s="1181"/>
      <c r="Y2078" s="8"/>
      <c r="Z2078" s="1181"/>
      <c r="AA2078" s="1181"/>
      <c r="AB2078" s="2435"/>
      <c r="AC2078" s="2244">
        <f>AC2024</f>
        <v>0</v>
      </c>
      <c r="AD2078" s="2435"/>
      <c r="AE2078" s="2435"/>
      <c r="AF2078" s="2406"/>
    </row>
    <row r="2079" spans="1:32" ht="27" customHeight="1" x14ac:dyDescent="0.25">
      <c r="B2079" s="70">
        <v>1</v>
      </c>
      <c r="C2079" s="1357" t="s">
        <v>165</v>
      </c>
      <c r="D2079" s="1185"/>
      <c r="E2079" s="2244">
        <f t="shared" si="1695"/>
        <v>35514</v>
      </c>
      <c r="F2079" s="1185">
        <f t="shared" si="1695"/>
        <v>17758</v>
      </c>
      <c r="G2079" s="1185">
        <f t="shared" si="1695"/>
        <v>17602</v>
      </c>
      <c r="H2079" s="1185">
        <f>G2079/F2079*100</f>
        <v>99.121522693997079</v>
      </c>
      <c r="I2079" s="1311"/>
      <c r="J2079" s="1311"/>
      <c r="K2079" s="1312"/>
      <c r="L2079" s="1312"/>
      <c r="M2079" s="1312"/>
      <c r="N2079" s="1312"/>
      <c r="O2079" s="1312"/>
      <c r="P2079" s="1312"/>
      <c r="Q2079" s="1181">
        <f t="shared" ref="Q2079:AB2079" si="1696">Q2025</f>
        <v>29633.176509999998</v>
      </c>
      <c r="R2079" s="1181">
        <f t="shared" ref="R2079:S2079" si="1697">R2025</f>
        <v>29633.176509999998</v>
      </c>
      <c r="S2079" s="1181">
        <f t="shared" si="1697"/>
        <v>29633.176509999998</v>
      </c>
      <c r="T2079" s="1181">
        <f t="shared" ref="T2079:U2079" si="1698">T2025</f>
        <v>29633.176509999998</v>
      </c>
      <c r="U2079" s="1181">
        <f t="shared" si="1698"/>
        <v>29633.176509999998</v>
      </c>
      <c r="V2079" s="1181">
        <f t="shared" ref="V2079" si="1699">V2025</f>
        <v>29633.176509999998</v>
      </c>
      <c r="W2079" s="1181">
        <f t="shared" si="1696"/>
        <v>14816.588254999999</v>
      </c>
      <c r="X2079" s="1181">
        <f t="shared" si="1696"/>
        <v>11004.867839999999</v>
      </c>
      <c r="Y2079" s="8">
        <f t="shared" ref="Y2079" si="1700">Y2025</f>
        <v>0</v>
      </c>
      <c r="Z2079" s="1181">
        <f t="shared" si="1696"/>
        <v>-3811.7204149999998</v>
      </c>
      <c r="AA2079" s="1181">
        <f t="shared" si="1696"/>
        <v>-48.90872000000001</v>
      </c>
      <c r="AB2079" s="2435">
        <f t="shared" si="1696"/>
        <v>10955.95912</v>
      </c>
      <c r="AC2079" s="2244">
        <f>AC2025</f>
        <v>10</v>
      </c>
      <c r="AD2079" s="2435">
        <f>AD2025</f>
        <v>6742.4</v>
      </c>
      <c r="AE2079" s="2435">
        <f>AE2025</f>
        <v>6.7423999999999999</v>
      </c>
      <c r="AF2079" s="2406"/>
    </row>
    <row r="2080" spans="1:32" ht="27" customHeight="1" x14ac:dyDescent="0.25">
      <c r="B2080" s="70">
        <v>1</v>
      </c>
      <c r="C2080" s="1299" t="s">
        <v>14</v>
      </c>
      <c r="D2080" s="1185"/>
      <c r="E2080" s="2244"/>
      <c r="F2080" s="1185"/>
      <c r="G2080" s="1185"/>
      <c r="H2080" s="1185"/>
      <c r="I2080" s="1311"/>
      <c r="J2080" s="1311"/>
      <c r="K2080" s="1312"/>
      <c r="L2080" s="1312"/>
      <c r="M2080" s="1312"/>
      <c r="N2080" s="1312"/>
      <c r="O2080" s="1312"/>
      <c r="P2080" s="1312"/>
      <c r="Q2080" s="1181"/>
      <c r="R2080" s="1181"/>
      <c r="S2080" s="1181"/>
      <c r="T2080" s="1181"/>
      <c r="U2080" s="1181"/>
      <c r="V2080" s="1181"/>
      <c r="W2080" s="1181"/>
      <c r="X2080" s="1181"/>
      <c r="Y2080" s="8"/>
      <c r="Z2080" s="1181"/>
      <c r="AA2080" s="1181"/>
      <c r="AB2080" s="2435"/>
      <c r="AC2080" s="2244"/>
      <c r="AD2080" s="2435"/>
      <c r="AE2080" s="2435"/>
      <c r="AF2080" s="2406"/>
    </row>
    <row r="2081" spans="1:32" ht="27" customHeight="1" x14ac:dyDescent="0.25">
      <c r="B2081" s="70">
        <v>1</v>
      </c>
      <c r="C2081" s="1197" t="s">
        <v>198</v>
      </c>
      <c r="D2081" s="1185"/>
      <c r="E2081" s="2244">
        <f>E1997+E2009</f>
        <v>35057</v>
      </c>
      <c r="F2081" s="1185">
        <f>F1997+F2009</f>
        <v>17529.185185185186</v>
      </c>
      <c r="G2081" s="1185">
        <f>G1997+G2009</f>
        <v>21765.529629629629</v>
      </c>
      <c r="H2081" s="1185">
        <f>G2081/F2081*100</f>
        <v>124.16737800240023</v>
      </c>
      <c r="I2081" s="1311"/>
      <c r="J2081" s="1311"/>
      <c r="K2081" s="1312"/>
      <c r="L2081" s="1312"/>
      <c r="M2081" s="1312"/>
      <c r="N2081" s="1312"/>
      <c r="O2081" s="1312"/>
      <c r="P2081" s="1312"/>
      <c r="Q2081" s="1181"/>
      <c r="R2081" s="1181"/>
      <c r="S2081" s="1181"/>
      <c r="T2081" s="1181"/>
      <c r="U2081" s="1181"/>
      <c r="V2081" s="1181"/>
      <c r="W2081" s="1181"/>
      <c r="X2081" s="1181"/>
      <c r="Y2081" s="8"/>
      <c r="Z2081" s="1181"/>
      <c r="AA2081" s="1181"/>
      <c r="AB2081" s="2435"/>
      <c r="AC2081" s="2244">
        <f>AC1997+AC2009</f>
        <v>7</v>
      </c>
      <c r="AD2081" s="2244">
        <f t="shared" ref="AD2081:AE2081" si="1701">AD1997+AD2009</f>
        <v>9390.8599999999988</v>
      </c>
      <c r="AE2081" s="2244">
        <f t="shared" si="1701"/>
        <v>9.3908599999999982</v>
      </c>
      <c r="AF2081" s="2406"/>
    </row>
    <row r="2082" spans="1:32" ht="27" customHeight="1" x14ac:dyDescent="0.25">
      <c r="B2082" s="70">
        <v>1</v>
      </c>
      <c r="C2082" s="1197" t="s">
        <v>157</v>
      </c>
      <c r="D2082" s="1185"/>
      <c r="E2082" s="2244">
        <f>E2057</f>
        <v>37313.76470588235</v>
      </c>
      <c r="F2082" s="1185">
        <f t="shared" ref="F2082:G2082" si="1702">F2057</f>
        <v>18656.941176470587</v>
      </c>
      <c r="G2082" s="1185">
        <f t="shared" si="1702"/>
        <v>12137.917647058825</v>
      </c>
      <c r="H2082" s="1185">
        <f>G2082/F2082*100</f>
        <v>65.058454825203057</v>
      </c>
      <c r="I2082" s="1311"/>
      <c r="J2082" s="1311"/>
      <c r="K2082" s="1312"/>
      <c r="L2082" s="1312"/>
      <c r="M2082" s="1312"/>
      <c r="N2082" s="1312"/>
      <c r="O2082" s="1312"/>
      <c r="P2082" s="1312"/>
      <c r="Q2082" s="1181"/>
      <c r="R2082" s="1181"/>
      <c r="S2082" s="1181"/>
      <c r="T2082" s="1181"/>
      <c r="U2082" s="1181"/>
      <c r="V2082" s="1181"/>
      <c r="W2082" s="1181"/>
      <c r="X2082" s="1181"/>
      <c r="Y2082" s="8"/>
      <c r="Z2082" s="1181"/>
      <c r="AA2082" s="1181"/>
      <c r="AB2082" s="2435"/>
      <c r="AC2082" s="2244">
        <f>AC2057</f>
        <v>124</v>
      </c>
      <c r="AD2082" s="2244">
        <f t="shared" ref="AD2082:AE2082" si="1703">AD2057</f>
        <v>560669.00000000012</v>
      </c>
      <c r="AE2082" s="2244">
        <f t="shared" si="1703"/>
        <v>560.6690000000001</v>
      </c>
      <c r="AF2082" s="2406"/>
    </row>
    <row r="2083" spans="1:32" s="238" customFormat="1" ht="15" customHeight="1" x14ac:dyDescent="0.25">
      <c r="A2083" s="70">
        <v>1</v>
      </c>
      <c r="B2083" s="70">
        <v>1</v>
      </c>
      <c r="C2083" s="1298" t="s">
        <v>158</v>
      </c>
      <c r="D2083" s="1185"/>
      <c r="E2083" s="2244">
        <f>E2022</f>
        <v>12363</v>
      </c>
      <c r="F2083" s="1185">
        <f>F2022</f>
        <v>6182</v>
      </c>
      <c r="G2083" s="1185">
        <f>G2022</f>
        <v>2977</v>
      </c>
      <c r="H2083" s="1185">
        <f>G2083/F2083*100</f>
        <v>48.155936590100289</v>
      </c>
      <c r="I2083" s="1311"/>
      <c r="J2083" s="1311"/>
      <c r="K2083" s="1312"/>
      <c r="L2083" s="1312"/>
      <c r="M2083" s="1312"/>
      <c r="N2083" s="1312"/>
      <c r="O2083" s="1312"/>
      <c r="P2083" s="1312"/>
      <c r="Q2083" s="1181"/>
      <c r="R2083" s="1181"/>
      <c r="S2083" s="1181"/>
      <c r="T2083" s="1181"/>
      <c r="U2083" s="1181"/>
      <c r="V2083" s="1181"/>
      <c r="W2083" s="1181"/>
      <c r="X2083" s="1181"/>
      <c r="Y2083" s="8"/>
      <c r="Z2083" s="1181"/>
      <c r="AA2083" s="1181"/>
      <c r="AB2083" s="2435"/>
      <c r="AC2083" s="2244">
        <f>AC2022</f>
        <v>10</v>
      </c>
      <c r="AD2083" s="2244">
        <f t="shared" ref="AD2083:AE2083" si="1704">AD2022</f>
        <v>6742.4</v>
      </c>
      <c r="AE2083" s="2244">
        <f t="shared" si="1704"/>
        <v>6.7423999999999999</v>
      </c>
      <c r="AF2083" s="2406"/>
    </row>
    <row r="2084" spans="1:32" ht="15" customHeight="1" x14ac:dyDescent="0.25">
      <c r="A2084" s="70">
        <v>1</v>
      </c>
      <c r="B2084" s="70">
        <v>1</v>
      </c>
      <c r="C2084" s="1315" t="s">
        <v>343</v>
      </c>
      <c r="D2084" s="1292"/>
      <c r="E2084" s="1476">
        <f>SUM(E2026)</f>
        <v>164291.37435897437</v>
      </c>
      <c r="F2084" s="1292">
        <f>SUM(F2026)</f>
        <v>82147.00056980057</v>
      </c>
      <c r="G2084" s="1292">
        <f>SUM(G2026)</f>
        <v>62432.811680911684</v>
      </c>
      <c r="H2084" s="1292">
        <f>G2084/F2084*100</f>
        <v>76.001328408652398</v>
      </c>
      <c r="I2084" s="1311"/>
      <c r="J2084" s="1311"/>
      <c r="K2084" s="1312"/>
      <c r="L2084" s="1312"/>
      <c r="M2084" s="1312"/>
      <c r="N2084" s="1312"/>
      <c r="O2084" s="1312"/>
      <c r="P2084" s="1312"/>
      <c r="Q2084" s="1181">
        <f t="shared" ref="Q2084:X2084" si="1705">Q2026</f>
        <v>131234.23970999999</v>
      </c>
      <c r="R2084" s="1181">
        <f t="shared" si="1705"/>
        <v>131234.23970999999</v>
      </c>
      <c r="S2084" s="1181">
        <f t="shared" si="1705"/>
        <v>131234.23970999999</v>
      </c>
      <c r="T2084" s="1181">
        <f t="shared" si="1705"/>
        <v>131234.23970999999</v>
      </c>
      <c r="U2084" s="1181">
        <f t="shared" ref="U2084:V2084" si="1706">U2026</f>
        <v>131234.23970999999</v>
      </c>
      <c r="V2084" s="1181">
        <f t="shared" si="1706"/>
        <v>131234.23970999999</v>
      </c>
      <c r="W2084" s="1181">
        <f t="shared" si="1705"/>
        <v>65617.119854999997</v>
      </c>
      <c r="X2084" s="1181">
        <f t="shared" si="1705"/>
        <v>60535.386160000009</v>
      </c>
      <c r="Y2084" s="8">
        <f t="shared" ref="Y2084" si="1707">Y2026</f>
        <v>0</v>
      </c>
      <c r="Z2084" s="1181">
        <f>Z2026</f>
        <v>-5081.7336949999917</v>
      </c>
      <c r="AA2084" s="1181">
        <f>AA2026</f>
        <v>-100.59644</v>
      </c>
      <c r="AB2084" s="2435">
        <f>AB2026</f>
        <v>60434.789720000008</v>
      </c>
      <c r="AC2084" s="1476">
        <f>SUM(AC2026)</f>
        <v>413.8</v>
      </c>
      <c r="AD2084" s="2435">
        <f t="shared" ref="AD2084:AE2084" si="1708">AD2026</f>
        <v>576802.26000000013</v>
      </c>
      <c r="AE2084" s="2435">
        <f t="shared" si="1708"/>
        <v>576.80226000000005</v>
      </c>
      <c r="AF2084" s="2406"/>
    </row>
    <row r="2085" spans="1:32" ht="15" customHeight="1" x14ac:dyDescent="0.25">
      <c r="A2085" s="70">
        <v>1</v>
      </c>
      <c r="B2085" s="70">
        <v>1</v>
      </c>
      <c r="C2085" s="1347" t="s">
        <v>31</v>
      </c>
      <c r="D2085" s="1185"/>
      <c r="E2085" s="2244"/>
      <c r="F2085" s="1185"/>
      <c r="G2085" s="1185"/>
      <c r="H2085" s="1185"/>
      <c r="I2085" s="1311"/>
      <c r="J2085" s="1311"/>
      <c r="K2085" s="1312"/>
      <c r="L2085" s="1312"/>
      <c r="M2085" s="1312"/>
      <c r="N2085" s="1312"/>
      <c r="O2085" s="1312"/>
      <c r="P2085" s="1312"/>
      <c r="Q2085" s="1181"/>
      <c r="R2085" s="1181"/>
      <c r="S2085" s="1181"/>
      <c r="T2085" s="1181"/>
      <c r="U2085" s="1181"/>
      <c r="V2085" s="1181"/>
      <c r="W2085" s="1181"/>
      <c r="X2085" s="1181"/>
      <c r="Y2085" s="8"/>
      <c r="Z2085" s="1181"/>
      <c r="AA2085" s="1181"/>
      <c r="AB2085" s="2435"/>
      <c r="AC2085" s="2244"/>
      <c r="AD2085" s="2435"/>
      <c r="AE2085" s="2435"/>
      <c r="AF2085" s="2406"/>
    </row>
    <row r="2086" spans="1:32" ht="17.25" customHeight="1" x14ac:dyDescent="0.25">
      <c r="A2086" s="70">
        <v>1</v>
      </c>
      <c r="B2086" s="70">
        <v>1</v>
      </c>
      <c r="C2086" s="1348" t="s">
        <v>79</v>
      </c>
      <c r="D2086" s="1185"/>
      <c r="E2086" s="2244">
        <f>SUM(E2033)</f>
        <v>750</v>
      </c>
      <c r="F2086" s="1185">
        <f>SUM(F2033)</f>
        <v>375</v>
      </c>
      <c r="G2086" s="1185">
        <f>SUM(G2033)</f>
        <v>394</v>
      </c>
      <c r="H2086" s="1185">
        <f t="shared" ref="H2086:H2094" si="1709">G2086/F2086*100</f>
        <v>105.06666666666666</v>
      </c>
      <c r="I2086" s="1185">
        <f t="shared" ref="I2086:P2086" si="1710">SUM(I2033)</f>
        <v>8.3333333333333339</v>
      </c>
      <c r="J2086" s="1185">
        <f t="shared" si="1710"/>
        <v>7.7131979695431472</v>
      </c>
      <c r="K2086" s="1185">
        <f t="shared" si="1710"/>
        <v>6250</v>
      </c>
      <c r="L2086" s="1185">
        <f t="shared" ref="L2086:L2087" si="1711">ROUND(K2086/12*$C$4,0)</f>
        <v>3125</v>
      </c>
      <c r="M2086" s="1185">
        <f t="shared" ref="M2086" si="1712">SUM(M2033)</f>
        <v>3039</v>
      </c>
      <c r="N2086" s="1185">
        <f t="shared" si="1710"/>
        <v>97.248000000000005</v>
      </c>
      <c r="O2086" s="1185">
        <f t="shared" si="1710"/>
        <v>20</v>
      </c>
      <c r="P2086" s="1185">
        <f t="shared" si="1710"/>
        <v>303.89999999999998</v>
      </c>
      <c r="Q2086" s="1181"/>
      <c r="R2086" s="1181"/>
      <c r="S2086" s="1181"/>
      <c r="T2086" s="1181"/>
      <c r="U2086" s="1181"/>
      <c r="V2086" s="1181"/>
      <c r="W2086" s="1181"/>
      <c r="X2086" s="1181"/>
      <c r="Y2086" s="8"/>
      <c r="Z2086" s="1181"/>
      <c r="AA2086" s="1181"/>
      <c r="AB2086" s="2435"/>
      <c r="AC2086" s="2244">
        <f>SUM(AC2033)</f>
        <v>0</v>
      </c>
      <c r="AD2086" s="2435"/>
      <c r="AE2086" s="2435"/>
      <c r="AF2086" s="2406"/>
    </row>
    <row r="2087" spans="1:32" s="238" customFormat="1" ht="15" customHeight="1" x14ac:dyDescent="0.25">
      <c r="A2087" s="70">
        <v>1</v>
      </c>
      <c r="B2087" s="70">
        <v>1</v>
      </c>
      <c r="C2087" s="1349" t="s">
        <v>16</v>
      </c>
      <c r="D2087" s="1185"/>
      <c r="E2087" s="2244">
        <f t="shared" ref="E2087:G2093" si="1713">SUM(E2036)</f>
        <v>500</v>
      </c>
      <c r="F2087" s="1185">
        <f t="shared" si="1713"/>
        <v>250</v>
      </c>
      <c r="G2087" s="1185">
        <f t="shared" si="1713"/>
        <v>234</v>
      </c>
      <c r="H2087" s="1185">
        <f t="shared" si="1709"/>
        <v>93.600000000000009</v>
      </c>
      <c r="I2087" s="1185">
        <f t="shared" ref="I2087:K2093" si="1714">SUM(I2036)</f>
        <v>8</v>
      </c>
      <c r="J2087" s="1185">
        <f t="shared" si="1714"/>
        <v>8.0042735042735043</v>
      </c>
      <c r="K2087" s="1185">
        <f t="shared" si="1714"/>
        <v>4000</v>
      </c>
      <c r="L2087" s="1185">
        <f t="shared" si="1711"/>
        <v>2000</v>
      </c>
      <c r="M2087" s="1185">
        <f t="shared" ref="M2087:M2093" si="1715">SUM(M2036)</f>
        <v>1873</v>
      </c>
      <c r="N2087" s="1185">
        <f t="shared" ref="N2087:P2093" si="1716">SUM(N2036)</f>
        <v>93.65</v>
      </c>
      <c r="O2087" s="1185">
        <f t="shared" si="1716"/>
        <v>16.666666666666668</v>
      </c>
      <c r="P2087" s="1185">
        <f t="shared" si="1716"/>
        <v>224.76</v>
      </c>
      <c r="Q2087" s="1181"/>
      <c r="R2087" s="1181"/>
      <c r="S2087" s="1181"/>
      <c r="T2087" s="1181"/>
      <c r="U2087" s="1181"/>
      <c r="V2087" s="1181"/>
      <c r="W2087" s="1181"/>
      <c r="X2087" s="1181"/>
      <c r="Y2087" s="8"/>
      <c r="Z2087" s="1181"/>
      <c r="AA2087" s="1181"/>
      <c r="AB2087" s="2435"/>
      <c r="AC2087" s="2244">
        <f t="shared" ref="AC2087:AC2093" si="1717">SUM(AC2036)</f>
        <v>0</v>
      </c>
      <c r="AD2087" s="2435"/>
      <c r="AE2087" s="2435"/>
      <c r="AF2087" s="2406"/>
    </row>
    <row r="2088" spans="1:32" ht="30" customHeight="1" x14ac:dyDescent="0.25">
      <c r="A2088" s="70">
        <v>1</v>
      </c>
      <c r="B2088" s="70">
        <v>1</v>
      </c>
      <c r="C2088" s="1350" t="s">
        <v>341</v>
      </c>
      <c r="D2088" s="1292"/>
      <c r="E2088" s="1476">
        <f t="shared" si="1713"/>
        <v>1250</v>
      </c>
      <c r="F2088" s="1292">
        <f t="shared" si="1713"/>
        <v>625</v>
      </c>
      <c r="G2088" s="1292">
        <f t="shared" si="1713"/>
        <v>628</v>
      </c>
      <c r="H2088" s="1292">
        <f t="shared" si="1709"/>
        <v>100.47999999999999</v>
      </c>
      <c r="I2088" s="1292">
        <f t="shared" si="1714"/>
        <v>8.1999999999999993</v>
      </c>
      <c r="J2088" s="1292">
        <f t="shared" si="1714"/>
        <v>7.8216560509554141</v>
      </c>
      <c r="K2088" s="1292">
        <f t="shared" si="1714"/>
        <v>10250</v>
      </c>
      <c r="L2088" s="1292">
        <f t="shared" ref="L2088:L2093" si="1718">SUM(L2037)</f>
        <v>5125</v>
      </c>
      <c r="M2088" s="1292">
        <f t="shared" si="1715"/>
        <v>4912</v>
      </c>
      <c r="N2088" s="1292">
        <f t="shared" si="1716"/>
        <v>95.84390243902439</v>
      </c>
      <c r="O2088" s="1292">
        <f t="shared" si="1716"/>
        <v>36.666666666666671</v>
      </c>
      <c r="P2088" s="1292">
        <f t="shared" si="1716"/>
        <v>267.92727272727268</v>
      </c>
      <c r="Q2088" s="1181">
        <f t="shared" ref="Q2088:Q2093" si="1719">SUM(Q2037)</f>
        <v>16905.590351999999</v>
      </c>
      <c r="R2088" s="1181">
        <f t="shared" ref="R2088:S2088" si="1720">SUM(R2037)</f>
        <v>16905.590351999999</v>
      </c>
      <c r="S2088" s="1181">
        <f t="shared" si="1720"/>
        <v>16905.590351999999</v>
      </c>
      <c r="T2088" s="1181">
        <f t="shared" ref="T2088:U2088" si="1721">SUM(T2037)</f>
        <v>16905.590351999999</v>
      </c>
      <c r="U2088" s="1181">
        <f t="shared" si="1721"/>
        <v>16905.590351999999</v>
      </c>
      <c r="V2088" s="1181">
        <f t="shared" ref="V2088" si="1722">SUM(V2037)</f>
        <v>16905.590351999999</v>
      </c>
      <c r="W2088" s="1181">
        <f t="shared" ref="W2088:X2093" si="1723">SUM(W2037)</f>
        <v>8452.7951759999996</v>
      </c>
      <c r="X2088" s="1181">
        <f t="shared" si="1723"/>
        <v>8427.0320599999995</v>
      </c>
      <c r="Y2088" s="8">
        <f t="shared" ref="Y2088" si="1724">SUM(Y2037)</f>
        <v>0</v>
      </c>
      <c r="Z2088" s="1181">
        <f t="shared" ref="Z2088:AB2093" si="1725">SUM(Z2037)</f>
        <v>-25.763116000000082</v>
      </c>
      <c r="AA2088" s="1181">
        <f t="shared" si="1725"/>
        <v>-156.25957</v>
      </c>
      <c r="AB2088" s="2435">
        <f t="shared" si="1725"/>
        <v>8270.7724899999994</v>
      </c>
      <c r="AC2088" s="1476">
        <f t="shared" si="1717"/>
        <v>0</v>
      </c>
      <c r="AD2088" s="2435">
        <f t="shared" ref="AD2088:AE2093" si="1726">SUM(AD2037)</f>
        <v>0</v>
      </c>
      <c r="AE2088" s="2435">
        <f t="shared" si="1726"/>
        <v>0</v>
      </c>
      <c r="AF2088" s="2406"/>
    </row>
    <row r="2089" spans="1:32" ht="15" customHeight="1" x14ac:dyDescent="0.25">
      <c r="A2089" s="70">
        <v>1</v>
      </c>
      <c r="B2089" s="70">
        <v>1</v>
      </c>
      <c r="C2089" s="1351" t="s">
        <v>296</v>
      </c>
      <c r="D2089" s="1185"/>
      <c r="E2089" s="2244">
        <f t="shared" si="1713"/>
        <v>756</v>
      </c>
      <c r="F2089" s="1185">
        <f t="shared" si="1713"/>
        <v>378</v>
      </c>
      <c r="G2089" s="1185">
        <f t="shared" si="1713"/>
        <v>390</v>
      </c>
      <c r="H2089" s="1185">
        <f t="shared" si="1709"/>
        <v>103.17460317460319</v>
      </c>
      <c r="I2089" s="1185">
        <f t="shared" si="1714"/>
        <v>0</v>
      </c>
      <c r="J2089" s="1185">
        <f t="shared" si="1714"/>
        <v>0</v>
      </c>
      <c r="K2089" s="1185">
        <f t="shared" si="1714"/>
        <v>0</v>
      </c>
      <c r="L2089" s="1185">
        <f t="shared" si="1718"/>
        <v>0</v>
      </c>
      <c r="M2089" s="1185">
        <f t="shared" si="1715"/>
        <v>0</v>
      </c>
      <c r="N2089" s="1185">
        <f t="shared" si="1716"/>
        <v>0</v>
      </c>
      <c r="O2089" s="1185">
        <f t="shared" si="1716"/>
        <v>0</v>
      </c>
      <c r="P2089" s="1185">
        <f t="shared" si="1716"/>
        <v>0</v>
      </c>
      <c r="Q2089" s="1181">
        <f t="shared" si="1719"/>
        <v>5099.9759999999997</v>
      </c>
      <c r="R2089" s="1181">
        <f t="shared" ref="R2089:S2089" si="1727">SUM(R2038)</f>
        <v>5099.9759999999997</v>
      </c>
      <c r="S2089" s="1181">
        <f t="shared" si="1727"/>
        <v>5099.9759999999997</v>
      </c>
      <c r="T2089" s="1181">
        <f t="shared" ref="T2089:U2089" si="1728">SUM(T2038)</f>
        <v>5099.9759999999997</v>
      </c>
      <c r="U2089" s="1181">
        <f t="shared" si="1728"/>
        <v>5100.0616799999998</v>
      </c>
      <c r="V2089" s="1181">
        <f t="shared" ref="V2089" si="1729">SUM(V2038)</f>
        <v>5100.0616799999998</v>
      </c>
      <c r="W2089" s="1181">
        <f t="shared" si="1723"/>
        <v>2550.0094199999999</v>
      </c>
      <c r="X2089" s="1181">
        <f t="shared" si="1723"/>
        <v>2630.9622699999995</v>
      </c>
      <c r="Y2089" s="8">
        <f t="shared" ref="Y2089" si="1730">SUM(Y2038)</f>
        <v>0</v>
      </c>
      <c r="Z2089" s="1181">
        <f t="shared" si="1725"/>
        <v>80.952849999999671</v>
      </c>
      <c r="AA2089" s="1181">
        <f t="shared" si="1725"/>
        <v>0</v>
      </c>
      <c r="AB2089" s="2435">
        <f t="shared" si="1725"/>
        <v>2630.9622699999995</v>
      </c>
      <c r="AC2089" s="2244">
        <f t="shared" si="1717"/>
        <v>0</v>
      </c>
      <c r="AD2089" s="2435">
        <f t="shared" si="1726"/>
        <v>0</v>
      </c>
      <c r="AE2089" s="2435">
        <f t="shared" si="1726"/>
        <v>0</v>
      </c>
      <c r="AF2089" s="2406"/>
    </row>
    <row r="2090" spans="1:32" ht="15" customHeight="1" x14ac:dyDescent="0.25">
      <c r="A2090" s="70">
        <v>1</v>
      </c>
      <c r="B2090" s="70">
        <v>1</v>
      </c>
      <c r="C2090" s="1352" t="s">
        <v>326</v>
      </c>
      <c r="D2090" s="1333"/>
      <c r="E2090" s="2180">
        <f t="shared" si="1713"/>
        <v>5700</v>
      </c>
      <c r="F2090" s="1333">
        <f t="shared" si="1713"/>
        <v>2850</v>
      </c>
      <c r="G2090" s="1333">
        <f t="shared" si="1713"/>
        <v>2904</v>
      </c>
      <c r="H2090" s="1333">
        <f t="shared" si="1709"/>
        <v>101.89473684210526</v>
      </c>
      <c r="I2090" s="1333">
        <f t="shared" si="1714"/>
        <v>0</v>
      </c>
      <c r="J2090" s="1333">
        <f t="shared" si="1714"/>
        <v>0</v>
      </c>
      <c r="K2090" s="1333">
        <f t="shared" si="1714"/>
        <v>0</v>
      </c>
      <c r="L2090" s="1333">
        <f t="shared" si="1718"/>
        <v>0</v>
      </c>
      <c r="M2090" s="1333">
        <f t="shared" si="1715"/>
        <v>0</v>
      </c>
      <c r="N2090" s="1333">
        <f t="shared" si="1716"/>
        <v>0</v>
      </c>
      <c r="O2090" s="1333">
        <f t="shared" si="1716"/>
        <v>0</v>
      </c>
      <c r="P2090" s="1333">
        <f t="shared" si="1716"/>
        <v>0</v>
      </c>
      <c r="Q2090" s="1176">
        <f t="shared" si="1719"/>
        <v>0</v>
      </c>
      <c r="R2090" s="1176">
        <f t="shared" ref="R2090:S2090" si="1731">SUM(R2039)</f>
        <v>0</v>
      </c>
      <c r="S2090" s="1176">
        <f t="shared" si="1731"/>
        <v>0</v>
      </c>
      <c r="T2090" s="1176">
        <f t="shared" ref="T2090:U2090" si="1732">SUM(T2039)</f>
        <v>0</v>
      </c>
      <c r="U2090" s="1176">
        <f t="shared" si="1732"/>
        <v>0</v>
      </c>
      <c r="V2090" s="1176">
        <f t="shared" ref="V2090" si="1733">SUM(V2039)</f>
        <v>0</v>
      </c>
      <c r="W2090" s="1176">
        <f t="shared" si="1723"/>
        <v>0</v>
      </c>
      <c r="X2090" s="1176">
        <f t="shared" si="1723"/>
        <v>0</v>
      </c>
      <c r="Y2090" s="13">
        <f t="shared" ref="Y2090" si="1734">SUM(Y2039)</f>
        <v>0</v>
      </c>
      <c r="Z2090" s="1176">
        <f t="shared" si="1725"/>
        <v>0</v>
      </c>
      <c r="AA2090" s="1176">
        <f t="shared" si="1725"/>
        <v>0</v>
      </c>
      <c r="AB2090" s="2437">
        <f t="shared" si="1725"/>
        <v>0</v>
      </c>
      <c r="AC2090" s="2180">
        <f t="shared" si="1717"/>
        <v>0</v>
      </c>
      <c r="AD2090" s="2437">
        <f t="shared" si="1726"/>
        <v>0</v>
      </c>
      <c r="AE2090" s="2437">
        <f t="shared" si="1726"/>
        <v>0</v>
      </c>
      <c r="AF2090" s="2406"/>
    </row>
    <row r="2091" spans="1:32" ht="24.75" customHeight="1" x14ac:dyDescent="0.25">
      <c r="A2091" s="70">
        <v>1</v>
      </c>
      <c r="B2091" s="70">
        <v>1</v>
      </c>
      <c r="C2091" s="1219" t="s">
        <v>327</v>
      </c>
      <c r="D2091" s="1353"/>
      <c r="E2091" s="2258">
        <f t="shared" si="1713"/>
        <v>5700</v>
      </c>
      <c r="F2091" s="1353">
        <f t="shared" si="1713"/>
        <v>2850</v>
      </c>
      <c r="G2091" s="1353">
        <f t="shared" si="1713"/>
        <v>2904</v>
      </c>
      <c r="H2091" s="1353">
        <f t="shared" si="1709"/>
        <v>101.89473684210526</v>
      </c>
      <c r="I2091" s="1353">
        <f t="shared" si="1714"/>
        <v>0</v>
      </c>
      <c r="J2091" s="1353">
        <f t="shared" si="1714"/>
        <v>0</v>
      </c>
      <c r="K2091" s="1353">
        <f t="shared" si="1714"/>
        <v>0</v>
      </c>
      <c r="L2091" s="1353">
        <f t="shared" si="1718"/>
        <v>0</v>
      </c>
      <c r="M2091" s="1353">
        <f t="shared" si="1715"/>
        <v>0</v>
      </c>
      <c r="N2091" s="1353">
        <f t="shared" si="1716"/>
        <v>0</v>
      </c>
      <c r="O2091" s="1353">
        <f t="shared" si="1716"/>
        <v>0</v>
      </c>
      <c r="P2091" s="1353">
        <f t="shared" si="1716"/>
        <v>0</v>
      </c>
      <c r="Q2091" s="1181">
        <f t="shared" si="1719"/>
        <v>0</v>
      </c>
      <c r="R2091" s="1181">
        <f t="shared" ref="R2091:S2091" si="1735">SUM(R2040)</f>
        <v>0</v>
      </c>
      <c r="S2091" s="1181">
        <f t="shared" si="1735"/>
        <v>0</v>
      </c>
      <c r="T2091" s="1181">
        <f t="shared" ref="T2091:U2091" si="1736">SUM(T2040)</f>
        <v>0</v>
      </c>
      <c r="U2091" s="1181">
        <f t="shared" si="1736"/>
        <v>0</v>
      </c>
      <c r="V2091" s="1181">
        <f t="shared" ref="V2091" si="1737">SUM(V2040)</f>
        <v>0</v>
      </c>
      <c r="W2091" s="1181">
        <f t="shared" si="1723"/>
        <v>0</v>
      </c>
      <c r="X2091" s="1181">
        <f t="shared" si="1723"/>
        <v>0</v>
      </c>
      <c r="Y2091" s="8">
        <f t="shared" ref="Y2091" si="1738">SUM(Y2040)</f>
        <v>0</v>
      </c>
      <c r="Z2091" s="1181">
        <f t="shared" si="1725"/>
        <v>0</v>
      </c>
      <c r="AA2091" s="1181">
        <f t="shared" si="1725"/>
        <v>0</v>
      </c>
      <c r="AB2091" s="2435">
        <f t="shared" si="1725"/>
        <v>0</v>
      </c>
      <c r="AC2091" s="2258">
        <f t="shared" si="1717"/>
        <v>0</v>
      </c>
      <c r="AD2091" s="2435">
        <f t="shared" si="1726"/>
        <v>0</v>
      </c>
      <c r="AE2091" s="2435">
        <f t="shared" si="1726"/>
        <v>0</v>
      </c>
      <c r="AF2091" s="2406"/>
    </row>
    <row r="2092" spans="1:32" ht="23.25" customHeight="1" x14ac:dyDescent="0.25">
      <c r="A2092" s="70">
        <v>1</v>
      </c>
      <c r="B2092" s="70">
        <v>1</v>
      </c>
      <c r="C2092" s="1216" t="s">
        <v>328</v>
      </c>
      <c r="D2092" s="1343"/>
      <c r="E2092" s="2183">
        <f t="shared" si="1713"/>
        <v>10</v>
      </c>
      <c r="F2092" s="1343">
        <f t="shared" si="1713"/>
        <v>5</v>
      </c>
      <c r="G2092" s="1343">
        <f t="shared" si="1713"/>
        <v>0</v>
      </c>
      <c r="H2092" s="1343">
        <f t="shared" si="1709"/>
        <v>0</v>
      </c>
      <c r="I2092" s="1343">
        <f t="shared" si="1714"/>
        <v>0</v>
      </c>
      <c r="J2092" s="1343">
        <f t="shared" si="1714"/>
        <v>0</v>
      </c>
      <c r="K2092" s="1343">
        <f t="shared" si="1714"/>
        <v>0</v>
      </c>
      <c r="L2092" s="1343">
        <f t="shared" si="1718"/>
        <v>0</v>
      </c>
      <c r="M2092" s="1343">
        <f t="shared" si="1715"/>
        <v>0</v>
      </c>
      <c r="N2092" s="1343">
        <f t="shared" si="1716"/>
        <v>0</v>
      </c>
      <c r="O2092" s="1343">
        <f t="shared" si="1716"/>
        <v>0</v>
      </c>
      <c r="P2092" s="1343">
        <f t="shared" si="1716"/>
        <v>0</v>
      </c>
      <c r="Q2092" s="1181">
        <f t="shared" si="1719"/>
        <v>0</v>
      </c>
      <c r="R2092" s="1181">
        <f t="shared" ref="R2092:S2092" si="1739">SUM(R2041)</f>
        <v>0</v>
      </c>
      <c r="S2092" s="1181">
        <f t="shared" si="1739"/>
        <v>0</v>
      </c>
      <c r="T2092" s="1181">
        <f t="shared" ref="T2092:U2092" si="1740">SUM(T2041)</f>
        <v>0</v>
      </c>
      <c r="U2092" s="1181">
        <f t="shared" si="1740"/>
        <v>0</v>
      </c>
      <c r="V2092" s="1181">
        <f t="shared" ref="V2092" si="1741">SUM(V2041)</f>
        <v>0</v>
      </c>
      <c r="W2092" s="1181">
        <f t="shared" si="1723"/>
        <v>0</v>
      </c>
      <c r="X2092" s="1181">
        <f t="shared" si="1723"/>
        <v>0</v>
      </c>
      <c r="Y2092" s="8">
        <f t="shared" ref="Y2092" si="1742">SUM(Y2041)</f>
        <v>0</v>
      </c>
      <c r="Z2092" s="1181">
        <f t="shared" si="1725"/>
        <v>0</v>
      </c>
      <c r="AA2092" s="1181">
        <f t="shared" si="1725"/>
        <v>0</v>
      </c>
      <c r="AB2092" s="2435">
        <f t="shared" si="1725"/>
        <v>0</v>
      </c>
      <c r="AC2092" s="2183">
        <f t="shared" si="1717"/>
        <v>0</v>
      </c>
      <c r="AD2092" s="2435">
        <f t="shared" si="1726"/>
        <v>0</v>
      </c>
      <c r="AE2092" s="2435">
        <f t="shared" si="1726"/>
        <v>0</v>
      </c>
      <c r="AF2092" s="2406"/>
    </row>
    <row r="2093" spans="1:32" ht="29.25" customHeight="1" x14ac:dyDescent="0.25">
      <c r="A2093" s="70">
        <v>1</v>
      </c>
      <c r="B2093" s="70">
        <v>1</v>
      </c>
      <c r="C2093" s="1997" t="s">
        <v>329</v>
      </c>
      <c r="D2093" s="1337"/>
      <c r="E2093" s="2203">
        <f t="shared" si="1713"/>
        <v>10</v>
      </c>
      <c r="F2093" s="1337">
        <f t="shared" si="1713"/>
        <v>5</v>
      </c>
      <c r="G2093" s="1337">
        <f t="shared" si="1713"/>
        <v>0</v>
      </c>
      <c r="H2093" s="1354">
        <f t="shared" si="1709"/>
        <v>0</v>
      </c>
      <c r="I2093" s="1354">
        <f t="shared" si="1714"/>
        <v>0</v>
      </c>
      <c r="J2093" s="1337">
        <f t="shared" si="1714"/>
        <v>0</v>
      </c>
      <c r="K2093" s="1354">
        <f t="shared" si="1714"/>
        <v>0</v>
      </c>
      <c r="L2093" s="1354">
        <f t="shared" si="1718"/>
        <v>0</v>
      </c>
      <c r="M2093" s="1337">
        <f t="shared" si="1715"/>
        <v>0</v>
      </c>
      <c r="N2093" s="1337">
        <f t="shared" si="1716"/>
        <v>0</v>
      </c>
      <c r="O2093" s="1337">
        <f t="shared" si="1716"/>
        <v>0</v>
      </c>
      <c r="P2093" s="1354">
        <f t="shared" si="1716"/>
        <v>0</v>
      </c>
      <c r="Q2093" s="1168">
        <f t="shared" si="1719"/>
        <v>0</v>
      </c>
      <c r="R2093" s="1168">
        <f t="shared" ref="R2093:S2093" si="1743">SUM(R2042)</f>
        <v>0</v>
      </c>
      <c r="S2093" s="1168">
        <f t="shared" si="1743"/>
        <v>0</v>
      </c>
      <c r="T2093" s="1168">
        <f t="shared" ref="T2093:U2093" si="1744">SUM(T2042)</f>
        <v>0</v>
      </c>
      <c r="U2093" s="1168">
        <f t="shared" si="1744"/>
        <v>0</v>
      </c>
      <c r="V2093" s="1168">
        <f t="shared" ref="V2093" si="1745">SUM(V2042)</f>
        <v>0</v>
      </c>
      <c r="W2093" s="1168">
        <f t="shared" si="1723"/>
        <v>0</v>
      </c>
      <c r="X2093" s="1168">
        <f t="shared" si="1723"/>
        <v>0</v>
      </c>
      <c r="Y2093" s="8">
        <f t="shared" ref="Y2093" si="1746">SUM(Y2042)</f>
        <v>0</v>
      </c>
      <c r="Z2093" s="1181">
        <f t="shared" si="1725"/>
        <v>0</v>
      </c>
      <c r="AA2093" s="1168">
        <f t="shared" si="1725"/>
        <v>0</v>
      </c>
      <c r="AB2093" s="2435">
        <f t="shared" si="1725"/>
        <v>0</v>
      </c>
      <c r="AC2093" s="2203">
        <f t="shared" si="1717"/>
        <v>0</v>
      </c>
      <c r="AD2093" s="2435">
        <f t="shared" si="1726"/>
        <v>0</v>
      </c>
      <c r="AE2093" s="2435">
        <f t="shared" si="1726"/>
        <v>0</v>
      </c>
      <c r="AF2093" s="2406"/>
    </row>
    <row r="2094" spans="1:32" ht="29.25" customHeight="1" thickBot="1" x14ac:dyDescent="0.3">
      <c r="B2094" s="70">
        <v>1</v>
      </c>
      <c r="C2094" s="2026" t="s">
        <v>344</v>
      </c>
      <c r="D2094" s="1355"/>
      <c r="E2094" s="2262">
        <f>E2043</f>
        <v>5710</v>
      </c>
      <c r="F2094" s="2025">
        <f t="shared" ref="F2094:AB2094" si="1747">F2043</f>
        <v>2855</v>
      </c>
      <c r="G2094" s="2025">
        <f t="shared" si="1747"/>
        <v>2904</v>
      </c>
      <c r="H2094" s="2025">
        <f t="shared" si="1709"/>
        <v>101.71628721541155</v>
      </c>
      <c r="I2094" s="2025">
        <f t="shared" si="1747"/>
        <v>0</v>
      </c>
      <c r="J2094" s="2025">
        <f t="shared" si="1747"/>
        <v>0</v>
      </c>
      <c r="K2094" s="2025">
        <f t="shared" si="1747"/>
        <v>0</v>
      </c>
      <c r="L2094" s="2025">
        <f t="shared" si="1747"/>
        <v>0</v>
      </c>
      <c r="M2094" s="2025">
        <f t="shared" si="1747"/>
        <v>0</v>
      </c>
      <c r="N2094" s="2025">
        <f t="shared" si="1747"/>
        <v>0</v>
      </c>
      <c r="O2094" s="2025">
        <f t="shared" si="1747"/>
        <v>0</v>
      </c>
      <c r="P2094" s="2025">
        <f t="shared" si="1747"/>
        <v>0</v>
      </c>
      <c r="Q2094" s="1225">
        <f t="shared" si="1747"/>
        <v>15134.444240000001</v>
      </c>
      <c r="R2094" s="1225">
        <f t="shared" ref="R2094:S2094" si="1748">R2043</f>
        <v>15134.444240000001</v>
      </c>
      <c r="S2094" s="1225">
        <f t="shared" si="1748"/>
        <v>15134.444240000001</v>
      </c>
      <c r="T2094" s="1225">
        <f t="shared" ref="T2094:U2094" si="1749">T2043</f>
        <v>15134.444240000001</v>
      </c>
      <c r="U2094" s="1225">
        <f t="shared" si="1749"/>
        <v>15134.444240000001</v>
      </c>
      <c r="V2094" s="1225">
        <f t="shared" ref="V2094" si="1750">V2043</f>
        <v>15134.444240000001</v>
      </c>
      <c r="W2094" s="1225">
        <f t="shared" si="1747"/>
        <v>7567.2221200000004</v>
      </c>
      <c r="X2094" s="1225">
        <f t="shared" si="1747"/>
        <v>7301.6499000000003</v>
      </c>
      <c r="Y2094" s="66">
        <f t="shared" ref="Y2094" si="1751">Y2043</f>
        <v>0</v>
      </c>
      <c r="Z2094" s="1225">
        <f t="shared" si="1747"/>
        <v>-265.57222000000002</v>
      </c>
      <c r="AA2094" s="1225">
        <f t="shared" si="1747"/>
        <v>-31.246759999999998</v>
      </c>
      <c r="AB2094" s="2439">
        <f t="shared" si="1747"/>
        <v>7270.4031400000003</v>
      </c>
      <c r="AC2094" s="2262">
        <f>AC2043</f>
        <v>0</v>
      </c>
      <c r="AD2094" s="2439">
        <f t="shared" ref="AD2094:AE2094" si="1752">AD2043</f>
        <v>0</v>
      </c>
      <c r="AE2094" s="2439">
        <f t="shared" si="1752"/>
        <v>0</v>
      </c>
      <c r="AF2094" s="2406"/>
    </row>
    <row r="2095" spans="1:32" ht="19.5" customHeight="1" x14ac:dyDescent="0.25">
      <c r="A2095" s="70">
        <v>1</v>
      </c>
      <c r="B2095" s="70">
        <v>1</v>
      </c>
      <c r="C2095" s="533"/>
      <c r="D2095" s="533"/>
      <c r="E2095" s="2200"/>
      <c r="F2095" s="533"/>
      <c r="G2095" s="1164"/>
      <c r="H2095" s="533"/>
      <c r="I2095" s="1164"/>
      <c r="J2095" s="533"/>
      <c r="K2095" s="1164"/>
      <c r="L2095" s="533"/>
      <c r="M2095" s="533"/>
      <c r="N2095" s="533"/>
      <c r="O2095" s="533"/>
      <c r="P2095" s="1164"/>
      <c r="Q2095" s="13"/>
      <c r="R2095" s="13"/>
      <c r="S2095" s="13"/>
      <c r="T2095" s="13"/>
      <c r="U2095" s="13"/>
      <c r="V2095" s="13"/>
      <c r="W2095" s="1038"/>
      <c r="X2095" s="13"/>
      <c r="Y2095" s="13"/>
      <c r="Z2095" s="13"/>
      <c r="AA2095" s="13"/>
      <c r="AB2095" s="1252"/>
      <c r="AC2095" s="13"/>
      <c r="AD2095" s="13"/>
      <c r="AE2095" s="1798"/>
      <c r="AF2095" s="2406"/>
    </row>
    <row r="2096" spans="1:32" ht="33" customHeight="1" x14ac:dyDescent="0.25">
      <c r="A2096" s="70">
        <v>1</v>
      </c>
      <c r="B2096" s="70">
        <v>1</v>
      </c>
      <c r="C2096" s="437" t="s">
        <v>215</v>
      </c>
      <c r="D2096" s="124"/>
      <c r="E2096" s="772"/>
      <c r="F2096" s="124"/>
      <c r="G2096" s="124"/>
      <c r="H2096" s="124"/>
      <c r="I2096" s="124"/>
      <c r="J2096" s="124"/>
      <c r="K2096" s="124"/>
      <c r="L2096" s="124"/>
      <c r="M2096" s="124"/>
      <c r="N2096" s="124"/>
      <c r="O2096" s="124"/>
      <c r="P2096" s="124"/>
      <c r="Q2096" s="8"/>
      <c r="R2096" s="8"/>
      <c r="S2096" s="8"/>
      <c r="T2096" s="8"/>
      <c r="U2096" s="8"/>
      <c r="V2096" s="8"/>
      <c r="W2096" s="1035"/>
      <c r="X2096" s="8"/>
      <c r="Y2096" s="8"/>
      <c r="Z2096" s="8"/>
      <c r="AA2096" s="8"/>
      <c r="AB2096" s="1152"/>
      <c r="AC2096" s="8"/>
      <c r="AD2096" s="8"/>
      <c r="AE2096" s="1795"/>
      <c r="AF2096" s="2406"/>
    </row>
    <row r="2097" spans="1:32" ht="15" customHeight="1" x14ac:dyDescent="0.25">
      <c r="A2097" s="70">
        <v>1</v>
      </c>
      <c r="B2097" s="70">
        <v>1</v>
      </c>
      <c r="C2097" s="441" t="s">
        <v>5</v>
      </c>
      <c r="D2097" s="441"/>
      <c r="E2097" s="772"/>
      <c r="F2097" s="692"/>
      <c r="G2097" s="692"/>
      <c r="H2097" s="692"/>
      <c r="I2097" s="692"/>
      <c r="J2097" s="692"/>
      <c r="K2097" s="63"/>
      <c r="L2097" s="63">
        <f>ROUND(F2097*I2097,0)</f>
        <v>0</v>
      </c>
      <c r="M2097" s="63"/>
      <c r="N2097" s="63"/>
      <c r="O2097" s="63"/>
      <c r="P2097" s="63"/>
      <c r="Q2097" s="8"/>
      <c r="R2097" s="8"/>
      <c r="S2097" s="8"/>
      <c r="T2097" s="8"/>
      <c r="U2097" s="8"/>
      <c r="V2097" s="8"/>
      <c r="W2097" s="1035"/>
      <c r="X2097" s="8"/>
      <c r="Y2097" s="8"/>
      <c r="Z2097" s="8"/>
      <c r="AA2097" s="8"/>
      <c r="AB2097" s="1152"/>
      <c r="AC2097" s="8"/>
      <c r="AD2097" s="8"/>
      <c r="AE2097" s="1795"/>
      <c r="AF2097" s="2406"/>
    </row>
    <row r="2098" spans="1:32" ht="15" customHeight="1" x14ac:dyDescent="0.25">
      <c r="A2098" s="70">
        <v>1</v>
      </c>
      <c r="B2098" s="70">
        <v>1</v>
      </c>
      <c r="C2098" s="124" t="s">
        <v>10</v>
      </c>
      <c r="D2098" s="124">
        <v>340</v>
      </c>
      <c r="E2098" s="772">
        <v>1240</v>
      </c>
      <c r="F2098" s="92">
        <f t="shared" ref="F2098:F2106" si="1753">ROUND(E2098/12*$C$4,0)</f>
        <v>620</v>
      </c>
      <c r="G2098" s="92">
        <v>647</v>
      </c>
      <c r="H2098" s="92">
        <f t="shared" ref="H2098:H2107" si="1754">G2098/F2098*100</f>
        <v>104.35483870967741</v>
      </c>
      <c r="I2098" s="693">
        <v>11</v>
      </c>
      <c r="J2098" s="93">
        <f t="shared" ref="J2098:J2107" si="1755">M2098/G2098</f>
        <v>10.863987635239567</v>
      </c>
      <c r="K2098" s="94">
        <f t="shared" ref="K2098:K2106" si="1756">ROUND(E2098*I2098,0)</f>
        <v>13640</v>
      </c>
      <c r="L2098" s="94">
        <f t="shared" ref="L2098:L2106" si="1757">ROUND(K2098/12*$C$4,0)</f>
        <v>6820</v>
      </c>
      <c r="M2098" s="94">
        <v>7029</v>
      </c>
      <c r="N2098" s="94">
        <f t="shared" ref="N2098:N2107" si="1758">M2098/L2098*100</f>
        <v>103.06451612903227</v>
      </c>
      <c r="O2098" s="94">
        <f t="shared" ref="O2098:O2106" si="1759">ROUND(K2098/D2098,0)</f>
        <v>40</v>
      </c>
      <c r="P2098" s="94">
        <f t="shared" ref="P2098:P2107" si="1760">M2098/$C$4*12/O2098</f>
        <v>351.45</v>
      </c>
      <c r="Q2098" s="8"/>
      <c r="R2098" s="8"/>
      <c r="S2098" s="8"/>
      <c r="T2098" s="8"/>
      <c r="U2098" s="8"/>
      <c r="V2098" s="8"/>
      <c r="W2098" s="1035"/>
      <c r="X2098" s="8"/>
      <c r="Y2098" s="8"/>
      <c r="Z2098" s="8"/>
      <c r="AA2098" s="8"/>
      <c r="AB2098" s="1152"/>
      <c r="AC2098" s="8"/>
      <c r="AD2098" s="8"/>
      <c r="AE2098" s="1795"/>
      <c r="AF2098" s="2406"/>
    </row>
    <row r="2099" spans="1:32" ht="15" customHeight="1" x14ac:dyDescent="0.25">
      <c r="A2099" s="70">
        <v>1</v>
      </c>
      <c r="B2099" s="70">
        <v>1</v>
      </c>
      <c r="C2099" s="124" t="s">
        <v>6</v>
      </c>
      <c r="D2099" s="124">
        <v>340</v>
      </c>
      <c r="E2099" s="772">
        <v>980</v>
      </c>
      <c r="F2099" s="92">
        <f t="shared" si="1753"/>
        <v>490</v>
      </c>
      <c r="G2099" s="92">
        <v>510</v>
      </c>
      <c r="H2099" s="92">
        <f t="shared" si="1754"/>
        <v>104.08163265306123</v>
      </c>
      <c r="I2099" s="693">
        <v>9</v>
      </c>
      <c r="J2099" s="93">
        <f t="shared" si="1755"/>
        <v>8.3137254901960791</v>
      </c>
      <c r="K2099" s="94">
        <f t="shared" si="1756"/>
        <v>8820</v>
      </c>
      <c r="L2099" s="94">
        <f t="shared" si="1757"/>
        <v>4410</v>
      </c>
      <c r="M2099" s="94">
        <v>4240</v>
      </c>
      <c r="N2099" s="94">
        <f t="shared" si="1758"/>
        <v>96.145124716553283</v>
      </c>
      <c r="O2099" s="94">
        <f t="shared" si="1759"/>
        <v>26</v>
      </c>
      <c r="P2099" s="94">
        <f t="shared" si="1760"/>
        <v>326.15384615384613</v>
      </c>
      <c r="Q2099" s="8"/>
      <c r="R2099" s="8"/>
      <c r="S2099" s="8"/>
      <c r="T2099" s="8"/>
      <c r="U2099" s="8"/>
      <c r="V2099" s="8"/>
      <c r="W2099" s="1035"/>
      <c r="X2099" s="8"/>
      <c r="Y2099" s="8"/>
      <c r="Z2099" s="8"/>
      <c r="AA2099" s="8"/>
      <c r="AB2099" s="1152"/>
      <c r="AC2099" s="8"/>
      <c r="AD2099" s="8"/>
      <c r="AE2099" s="1795"/>
      <c r="AF2099" s="2406"/>
    </row>
    <row r="2100" spans="1:32" ht="15" customHeight="1" x14ac:dyDescent="0.25">
      <c r="A2100" s="70">
        <v>1</v>
      </c>
      <c r="B2100" s="70">
        <v>1</v>
      </c>
      <c r="C2100" s="124" t="s">
        <v>213</v>
      </c>
      <c r="D2100" s="124">
        <v>270</v>
      </c>
      <c r="E2100" s="772">
        <v>995</v>
      </c>
      <c r="F2100" s="92">
        <f t="shared" si="1753"/>
        <v>498</v>
      </c>
      <c r="G2100" s="92">
        <v>532</v>
      </c>
      <c r="H2100" s="92">
        <f t="shared" si="1754"/>
        <v>106.82730923694778</v>
      </c>
      <c r="I2100" s="693">
        <v>7.5</v>
      </c>
      <c r="J2100" s="93">
        <f t="shared" si="1755"/>
        <v>7.4943609022556394</v>
      </c>
      <c r="K2100" s="94">
        <f t="shared" si="1756"/>
        <v>7463</v>
      </c>
      <c r="L2100" s="94">
        <f t="shared" si="1757"/>
        <v>3732</v>
      </c>
      <c r="M2100" s="94">
        <v>3987</v>
      </c>
      <c r="N2100" s="94">
        <f t="shared" si="1758"/>
        <v>106.83279742765272</v>
      </c>
      <c r="O2100" s="94">
        <f t="shared" si="1759"/>
        <v>28</v>
      </c>
      <c r="P2100" s="94">
        <f t="shared" si="1760"/>
        <v>284.78571428571428</v>
      </c>
      <c r="Q2100" s="8"/>
      <c r="R2100" s="8"/>
      <c r="S2100" s="8"/>
      <c r="T2100" s="8"/>
      <c r="U2100" s="8"/>
      <c r="V2100" s="8"/>
      <c r="W2100" s="1035"/>
      <c r="X2100" s="8"/>
      <c r="Y2100" s="8"/>
      <c r="Z2100" s="8"/>
      <c r="AA2100" s="8"/>
      <c r="AB2100" s="1152"/>
      <c r="AC2100" s="8"/>
      <c r="AD2100" s="8"/>
      <c r="AE2100" s="1795"/>
      <c r="AF2100" s="2406"/>
    </row>
    <row r="2101" spans="1:32" ht="15" customHeight="1" x14ac:dyDescent="0.25">
      <c r="A2101" s="70">
        <v>1</v>
      </c>
      <c r="B2101" s="70">
        <v>1</v>
      </c>
      <c r="C2101" s="124" t="s">
        <v>77</v>
      </c>
      <c r="D2101" s="124">
        <v>320</v>
      </c>
      <c r="E2101" s="772">
        <v>485</v>
      </c>
      <c r="F2101" s="92">
        <f t="shared" si="1753"/>
        <v>243</v>
      </c>
      <c r="G2101" s="92">
        <v>266</v>
      </c>
      <c r="H2101" s="92">
        <f t="shared" si="1754"/>
        <v>109.46502057613168</v>
      </c>
      <c r="I2101" s="693">
        <v>9</v>
      </c>
      <c r="J2101" s="93">
        <f t="shared" si="1755"/>
        <v>9.2819548872180455</v>
      </c>
      <c r="K2101" s="94">
        <f t="shared" si="1756"/>
        <v>4365</v>
      </c>
      <c r="L2101" s="94">
        <f t="shared" si="1757"/>
        <v>2183</v>
      </c>
      <c r="M2101" s="94">
        <v>2469</v>
      </c>
      <c r="N2101" s="94">
        <f t="shared" si="1758"/>
        <v>113.1012368300504</v>
      </c>
      <c r="O2101" s="94">
        <f t="shared" si="1759"/>
        <v>14</v>
      </c>
      <c r="P2101" s="94">
        <f t="shared" si="1760"/>
        <v>352.71428571428572</v>
      </c>
      <c r="Q2101" s="8"/>
      <c r="R2101" s="8"/>
      <c r="S2101" s="8"/>
      <c r="T2101" s="8"/>
      <c r="U2101" s="8"/>
      <c r="V2101" s="8"/>
      <c r="W2101" s="1035"/>
      <c r="X2101" s="8"/>
      <c r="Y2101" s="8"/>
      <c r="Z2101" s="8"/>
      <c r="AA2101" s="8"/>
      <c r="AB2101" s="1152"/>
      <c r="AC2101" s="8"/>
      <c r="AD2101" s="8"/>
      <c r="AE2101" s="1795"/>
      <c r="AF2101" s="2406"/>
    </row>
    <row r="2102" spans="1:32" ht="15" customHeight="1" x14ac:dyDescent="0.25">
      <c r="A2102" s="70">
        <v>1</v>
      </c>
      <c r="B2102" s="70">
        <v>1</v>
      </c>
      <c r="C2102" s="124" t="s">
        <v>28</v>
      </c>
      <c r="D2102" s="124">
        <v>340</v>
      </c>
      <c r="E2102" s="772">
        <v>260</v>
      </c>
      <c r="F2102" s="92">
        <f t="shared" si="1753"/>
        <v>130</v>
      </c>
      <c r="G2102" s="92">
        <v>159</v>
      </c>
      <c r="H2102" s="92">
        <f t="shared" si="1754"/>
        <v>122.30769230769232</v>
      </c>
      <c r="I2102" s="693">
        <v>8</v>
      </c>
      <c r="J2102" s="93">
        <f t="shared" si="1755"/>
        <v>8.0440251572327046</v>
      </c>
      <c r="K2102" s="94">
        <f t="shared" si="1756"/>
        <v>2080</v>
      </c>
      <c r="L2102" s="94">
        <f t="shared" si="1757"/>
        <v>1040</v>
      </c>
      <c r="M2102" s="94">
        <v>1279</v>
      </c>
      <c r="N2102" s="94">
        <f t="shared" si="1758"/>
        <v>122.98076923076924</v>
      </c>
      <c r="O2102" s="94">
        <f t="shared" si="1759"/>
        <v>6</v>
      </c>
      <c r="P2102" s="94">
        <f t="shared" si="1760"/>
        <v>426.33333333333331</v>
      </c>
      <c r="Q2102" s="8"/>
      <c r="R2102" s="8"/>
      <c r="S2102" s="8"/>
      <c r="T2102" s="8"/>
      <c r="U2102" s="8"/>
      <c r="V2102" s="8"/>
      <c r="W2102" s="1035"/>
      <c r="X2102" s="8"/>
      <c r="Y2102" s="8"/>
      <c r="Z2102" s="8"/>
      <c r="AA2102" s="8"/>
      <c r="AB2102" s="1152"/>
      <c r="AC2102" s="8"/>
      <c r="AD2102" s="8"/>
      <c r="AE2102" s="1795"/>
      <c r="AF2102" s="2406"/>
    </row>
    <row r="2103" spans="1:32" ht="15" customHeight="1" x14ac:dyDescent="0.25">
      <c r="A2103" s="70">
        <v>1</v>
      </c>
      <c r="B2103" s="70">
        <v>1</v>
      </c>
      <c r="C2103" s="124" t="s">
        <v>27</v>
      </c>
      <c r="D2103" s="124">
        <v>300</v>
      </c>
      <c r="E2103" s="772">
        <v>255</v>
      </c>
      <c r="F2103" s="92">
        <f t="shared" si="1753"/>
        <v>128</v>
      </c>
      <c r="G2103" s="92">
        <v>117</v>
      </c>
      <c r="H2103" s="92">
        <f t="shared" si="1754"/>
        <v>91.40625</v>
      </c>
      <c r="I2103" s="693">
        <v>5.2</v>
      </c>
      <c r="J2103" s="93">
        <f t="shared" si="1755"/>
        <v>5.5897435897435894</v>
      </c>
      <c r="K2103" s="94">
        <f t="shared" si="1756"/>
        <v>1326</v>
      </c>
      <c r="L2103" s="94">
        <f t="shared" si="1757"/>
        <v>663</v>
      </c>
      <c r="M2103" s="94">
        <v>654</v>
      </c>
      <c r="N2103" s="94">
        <f t="shared" si="1758"/>
        <v>98.642533936651589</v>
      </c>
      <c r="O2103" s="94">
        <f t="shared" si="1759"/>
        <v>4</v>
      </c>
      <c r="P2103" s="94">
        <f t="shared" si="1760"/>
        <v>327</v>
      </c>
      <c r="Q2103" s="8"/>
      <c r="R2103" s="8"/>
      <c r="S2103" s="8"/>
      <c r="T2103" s="8"/>
      <c r="U2103" s="8"/>
      <c r="V2103" s="8"/>
      <c r="W2103" s="1035"/>
      <c r="X2103" s="8"/>
      <c r="Y2103" s="8"/>
      <c r="Z2103" s="8"/>
      <c r="AA2103" s="8"/>
      <c r="AB2103" s="1152"/>
      <c r="AC2103" s="8"/>
      <c r="AD2103" s="8"/>
      <c r="AE2103" s="1795"/>
      <c r="AF2103" s="2406"/>
    </row>
    <row r="2104" spans="1:32" ht="15" customHeight="1" x14ac:dyDescent="0.25">
      <c r="A2104" s="70">
        <v>1</v>
      </c>
      <c r="B2104" s="70">
        <v>1</v>
      </c>
      <c r="C2104" s="124" t="s">
        <v>8</v>
      </c>
      <c r="D2104" s="124">
        <v>340</v>
      </c>
      <c r="E2104" s="772">
        <v>375</v>
      </c>
      <c r="F2104" s="92">
        <f t="shared" si="1753"/>
        <v>188</v>
      </c>
      <c r="G2104" s="92">
        <v>180</v>
      </c>
      <c r="H2104" s="92">
        <f t="shared" si="1754"/>
        <v>95.744680851063833</v>
      </c>
      <c r="I2104" s="693">
        <v>11</v>
      </c>
      <c r="J2104" s="93">
        <f t="shared" si="1755"/>
        <v>10.138888888888889</v>
      </c>
      <c r="K2104" s="94">
        <f t="shared" si="1756"/>
        <v>4125</v>
      </c>
      <c r="L2104" s="94">
        <f t="shared" si="1757"/>
        <v>2063</v>
      </c>
      <c r="M2104" s="94">
        <v>1825</v>
      </c>
      <c r="N2104" s="94">
        <f t="shared" si="1758"/>
        <v>88.46340281143965</v>
      </c>
      <c r="O2104" s="94">
        <f t="shared" si="1759"/>
        <v>12</v>
      </c>
      <c r="P2104" s="94">
        <f t="shared" si="1760"/>
        <v>304.16666666666669</v>
      </c>
      <c r="Q2104" s="8"/>
      <c r="R2104" s="8"/>
      <c r="S2104" s="8"/>
      <c r="T2104" s="8"/>
      <c r="U2104" s="8"/>
      <c r="V2104" s="8"/>
      <c r="W2104" s="1035"/>
      <c r="X2104" s="8"/>
      <c r="Y2104" s="8"/>
      <c r="Z2104" s="8"/>
      <c r="AA2104" s="8"/>
      <c r="AB2104" s="1152"/>
      <c r="AC2104" s="8"/>
      <c r="AD2104" s="8"/>
      <c r="AE2104" s="1795"/>
      <c r="AF2104" s="2406"/>
    </row>
    <row r="2105" spans="1:32" ht="15" customHeight="1" x14ac:dyDescent="0.25">
      <c r="A2105" s="70">
        <v>1</v>
      </c>
      <c r="B2105" s="70">
        <v>1</v>
      </c>
      <c r="C2105" s="124" t="s">
        <v>9</v>
      </c>
      <c r="D2105" s="124">
        <v>340</v>
      </c>
      <c r="E2105" s="772">
        <v>390</v>
      </c>
      <c r="F2105" s="92">
        <f t="shared" si="1753"/>
        <v>195</v>
      </c>
      <c r="G2105" s="92">
        <v>203</v>
      </c>
      <c r="H2105" s="92">
        <f t="shared" si="1754"/>
        <v>104.10256410256412</v>
      </c>
      <c r="I2105" s="693">
        <v>11.5</v>
      </c>
      <c r="J2105" s="93">
        <f t="shared" si="1755"/>
        <v>10.945812807881774</v>
      </c>
      <c r="K2105" s="94">
        <f t="shared" si="1756"/>
        <v>4485</v>
      </c>
      <c r="L2105" s="94">
        <f t="shared" si="1757"/>
        <v>2243</v>
      </c>
      <c r="M2105" s="94">
        <v>2222</v>
      </c>
      <c r="N2105" s="94">
        <f t="shared" si="1758"/>
        <v>99.063753901025407</v>
      </c>
      <c r="O2105" s="94">
        <f t="shared" si="1759"/>
        <v>13</v>
      </c>
      <c r="P2105" s="94">
        <f t="shared" si="1760"/>
        <v>341.84615384615387</v>
      </c>
      <c r="Q2105" s="8"/>
      <c r="R2105" s="8"/>
      <c r="S2105" s="8"/>
      <c r="T2105" s="8"/>
      <c r="U2105" s="8"/>
      <c r="V2105" s="8"/>
      <c r="W2105" s="1035"/>
      <c r="X2105" s="8"/>
      <c r="Y2105" s="8"/>
      <c r="Z2105" s="8"/>
      <c r="AA2105" s="8"/>
      <c r="AB2105" s="1152"/>
      <c r="AC2105" s="8"/>
      <c r="AD2105" s="8"/>
      <c r="AE2105" s="1795"/>
      <c r="AF2105" s="2406"/>
    </row>
    <row r="2106" spans="1:32" ht="15" customHeight="1" x14ac:dyDescent="0.25">
      <c r="A2106" s="70">
        <v>1</v>
      </c>
      <c r="B2106" s="70">
        <v>1</v>
      </c>
      <c r="C2106" s="357" t="s">
        <v>26</v>
      </c>
      <c r="D2106" s="357">
        <v>340</v>
      </c>
      <c r="E2106" s="2231">
        <v>520</v>
      </c>
      <c r="F2106" s="98">
        <f t="shared" si="1753"/>
        <v>260</v>
      </c>
      <c r="G2106" s="98">
        <v>270</v>
      </c>
      <c r="H2106" s="98">
        <f t="shared" si="1754"/>
        <v>103.84615384615385</v>
      </c>
      <c r="I2106" s="694">
        <v>6.1</v>
      </c>
      <c r="J2106" s="99">
        <f t="shared" si="1755"/>
        <v>5.4037037037037035</v>
      </c>
      <c r="K2106" s="100">
        <f t="shared" si="1756"/>
        <v>3172</v>
      </c>
      <c r="L2106" s="100">
        <f t="shared" si="1757"/>
        <v>1586</v>
      </c>
      <c r="M2106" s="100">
        <v>1459</v>
      </c>
      <c r="N2106" s="100">
        <f t="shared" si="1758"/>
        <v>91.992433795712486</v>
      </c>
      <c r="O2106" s="100">
        <f t="shared" si="1759"/>
        <v>9</v>
      </c>
      <c r="P2106" s="100">
        <f t="shared" si="1760"/>
        <v>324.22222222222223</v>
      </c>
      <c r="Q2106" s="15"/>
      <c r="R2106" s="15"/>
      <c r="S2106" s="15"/>
      <c r="T2106" s="15"/>
      <c r="U2106" s="15"/>
      <c r="V2106" s="15"/>
      <c r="W2106" s="1036"/>
      <c r="X2106" s="15"/>
      <c r="Y2106" s="15"/>
      <c r="Z2106" s="15"/>
      <c r="AA2106" s="15"/>
      <c r="AB2106" s="1269"/>
      <c r="AC2106" s="15"/>
      <c r="AD2106" s="15"/>
      <c r="AE2106" s="1796"/>
      <c r="AF2106" s="2406"/>
    </row>
    <row r="2107" spans="1:32" ht="15" customHeight="1" x14ac:dyDescent="0.25">
      <c r="A2107" s="70">
        <v>1</v>
      </c>
      <c r="B2107" s="70">
        <v>1</v>
      </c>
      <c r="C2107" s="709" t="s">
        <v>7</v>
      </c>
      <c r="D2107" s="709"/>
      <c r="E2107" s="2222">
        <f>SUM(E2098:E2106)</f>
        <v>5500</v>
      </c>
      <c r="F2107" s="475">
        <f>SUM(F2098:F2106)</f>
        <v>2752</v>
      </c>
      <c r="G2107" s="475">
        <f>SUM(G2098:G2106)</f>
        <v>2884</v>
      </c>
      <c r="H2107" s="475">
        <f t="shared" si="1754"/>
        <v>104.79651162790698</v>
      </c>
      <c r="I2107" s="104">
        <f>L2107/F2107</f>
        <v>8.9898255813953494</v>
      </c>
      <c r="J2107" s="104">
        <f t="shared" si="1755"/>
        <v>8.7253814147018023</v>
      </c>
      <c r="K2107" s="475">
        <f>SUM(K2098:K2106)</f>
        <v>49476</v>
      </c>
      <c r="L2107" s="475">
        <f>SUM(L2098:L2106)</f>
        <v>24740</v>
      </c>
      <c r="M2107" s="1808">
        <f>SUM(M2098:M2106)</f>
        <v>25164</v>
      </c>
      <c r="N2107" s="179">
        <f t="shared" si="1758"/>
        <v>101.71382376717865</v>
      </c>
      <c r="O2107" s="475">
        <f>SUM(O2098:O2106)</f>
        <v>152</v>
      </c>
      <c r="P2107" s="179">
        <f t="shared" si="1760"/>
        <v>331.10526315789474</v>
      </c>
      <c r="Q2107" s="17">
        <v>174982.71248359993</v>
      </c>
      <c r="R2107" s="17">
        <v>174982.71248359993</v>
      </c>
      <c r="S2107" s="17">
        <v>174982.71248359993</v>
      </c>
      <c r="T2107" s="17">
        <v>174982.71248359993</v>
      </c>
      <c r="U2107" s="17">
        <v>174982.71248359993</v>
      </c>
      <c r="V2107" s="17">
        <v>174982.71248359993</v>
      </c>
      <c r="W2107" s="1037">
        <f>Q2107/12*$C$4+(R2107-Q2107)/11*5+(S2107-R2107)/10*4+(T2107-S2107)/9*3+(U2107-T2107)/8*2+(V2107-U2107)/7*1</f>
        <v>87491.356241799964</v>
      </c>
      <c r="X2107" s="17">
        <f>AB2107-AA2107-Y2107</f>
        <v>90981.367270000017</v>
      </c>
      <c r="Y2107" s="17">
        <v>-36.794449999999998</v>
      </c>
      <c r="Z2107" s="17">
        <f>X2107-W2107</f>
        <v>3490.0110282000533</v>
      </c>
      <c r="AA2107" s="17">
        <v>-971.79532000000006</v>
      </c>
      <c r="AB2107" s="1244">
        <v>89972.777500000011</v>
      </c>
      <c r="AC2107" s="17">
        <v>1</v>
      </c>
      <c r="AD2107" s="17">
        <v>19126.73</v>
      </c>
      <c r="AE2107" s="1797">
        <f>AD2107/1000</f>
        <v>19.126729999999998</v>
      </c>
      <c r="AF2107" s="2406"/>
    </row>
    <row r="2108" spans="1:32" ht="16.5" customHeight="1" x14ac:dyDescent="0.25">
      <c r="A2108" s="70">
        <v>1</v>
      </c>
      <c r="B2108" s="70">
        <v>1</v>
      </c>
      <c r="C2108" s="667" t="s">
        <v>14</v>
      </c>
      <c r="D2108" s="540"/>
      <c r="E2108" s="2329"/>
      <c r="F2108" s="459"/>
      <c r="G2108" s="459"/>
      <c r="H2108" s="459"/>
      <c r="I2108" s="696"/>
      <c r="J2108" s="696"/>
      <c r="K2108" s="459"/>
      <c r="L2108" s="459"/>
      <c r="M2108" s="459"/>
      <c r="N2108" s="459"/>
      <c r="O2108" s="459"/>
      <c r="P2108" s="459"/>
      <c r="Q2108" s="13"/>
      <c r="R2108" s="13"/>
      <c r="S2108" s="13"/>
      <c r="T2108" s="13"/>
      <c r="U2108" s="13"/>
      <c r="V2108" s="13"/>
      <c r="W2108" s="1038"/>
      <c r="X2108" s="13"/>
      <c r="Y2108" s="13"/>
      <c r="Z2108" s="13"/>
      <c r="AA2108" s="13"/>
      <c r="AB2108" s="1252"/>
      <c r="AC2108" s="13"/>
      <c r="AD2108" s="13"/>
      <c r="AE2108" s="1798"/>
      <c r="AF2108" s="2406"/>
    </row>
    <row r="2109" spans="1:32" ht="15" customHeight="1" x14ac:dyDescent="0.25">
      <c r="A2109" s="70">
        <v>1</v>
      </c>
      <c r="B2109" s="70">
        <v>1</v>
      </c>
      <c r="C2109" s="507" t="s">
        <v>302</v>
      </c>
      <c r="D2109" s="520"/>
      <c r="E2109" s="2207"/>
      <c r="F2109" s="116"/>
      <c r="G2109" s="116"/>
      <c r="H2109" s="116"/>
      <c r="I2109" s="363"/>
      <c r="J2109" s="363"/>
      <c r="K2109" s="365"/>
      <c r="L2109" s="365"/>
      <c r="M2109" s="365"/>
      <c r="N2109" s="365"/>
      <c r="O2109" s="365"/>
      <c r="P2109" s="365"/>
      <c r="Q2109" s="8"/>
      <c r="R2109" s="8"/>
      <c r="S2109" s="8"/>
      <c r="T2109" s="8"/>
      <c r="U2109" s="8"/>
      <c r="V2109" s="8"/>
      <c r="W2109" s="1035"/>
      <c r="X2109" s="8"/>
      <c r="Y2109" s="8"/>
      <c r="Z2109" s="8"/>
      <c r="AA2109" s="8"/>
      <c r="AB2109" s="1152"/>
      <c r="AC2109" s="8"/>
      <c r="AD2109" s="8"/>
      <c r="AE2109" s="1795"/>
      <c r="AF2109" s="2406"/>
    </row>
    <row r="2110" spans="1:32" ht="15" customHeight="1" x14ac:dyDescent="0.25">
      <c r="A2110" s="70">
        <v>1</v>
      </c>
      <c r="B2110" s="70">
        <v>1</v>
      </c>
      <c r="C2110" s="407" t="s">
        <v>345</v>
      </c>
      <c r="D2110" s="407"/>
      <c r="E2110" s="440">
        <f t="shared" ref="E2110:F2110" si="1761">SUM(E2113:E2115)+E2111/2.7</f>
        <v>33353.111111111109</v>
      </c>
      <c r="F2110" s="440">
        <f t="shared" si="1761"/>
        <v>16676.555555555555</v>
      </c>
      <c r="G2110" s="440">
        <f>SUM(G2113:G2115)+G2111/2.7</f>
        <v>37308.337037037039</v>
      </c>
      <c r="H2110" s="440">
        <f>G2110/F2110*100</f>
        <v>223.71728330079713</v>
      </c>
      <c r="I2110" s="125"/>
      <c r="J2110" s="125"/>
      <c r="K2110" s="464"/>
      <c r="L2110" s="464"/>
      <c r="M2110" s="464"/>
      <c r="N2110" s="464"/>
      <c r="O2110" s="464"/>
      <c r="P2110" s="464"/>
      <c r="Q2110" s="8"/>
      <c r="R2110" s="8"/>
      <c r="S2110" s="8"/>
      <c r="T2110" s="8"/>
      <c r="U2110" s="8"/>
      <c r="V2110" s="8"/>
      <c r="W2110" s="1035"/>
      <c r="X2110" s="8"/>
      <c r="Y2110" s="8"/>
      <c r="Z2110" s="8"/>
      <c r="AA2110" s="8"/>
      <c r="AB2110" s="1152"/>
      <c r="AC2110" s="2471">
        <f t="shared" ref="AC2110" si="1762">SUM(AC2113:AC2115)+AC2111/2.7</f>
        <v>128.97037037037038</v>
      </c>
      <c r="AD2110" s="8">
        <f>AD2111+AD2112+AD2113+AD2114+AD2115</f>
        <v>80324.099999999991</v>
      </c>
      <c r="AE2110" s="1795">
        <f>AD2110/1000</f>
        <v>80.324099999999987</v>
      </c>
      <c r="AF2110" s="2406"/>
    </row>
    <row r="2111" spans="1:32" ht="15" customHeight="1" x14ac:dyDescent="0.25">
      <c r="B2111" s="70">
        <v>1</v>
      </c>
      <c r="C2111" s="407" t="s">
        <v>469</v>
      </c>
      <c r="D2111" s="407"/>
      <c r="E2111" s="711">
        <v>2190</v>
      </c>
      <c r="F2111" s="440">
        <f>ROUND(E2111/12*$C$4,0)</f>
        <v>1095</v>
      </c>
      <c r="G2111" s="440">
        <v>1126.81</v>
      </c>
      <c r="H2111" s="440">
        <f>G2111/F2111*100</f>
        <v>102.90502283105023</v>
      </c>
      <c r="I2111" s="125"/>
      <c r="J2111" s="125"/>
      <c r="K2111" s="464"/>
      <c r="L2111" s="464"/>
      <c r="M2111" s="464"/>
      <c r="N2111" s="464"/>
      <c r="O2111" s="464"/>
      <c r="P2111" s="464"/>
      <c r="Q2111" s="8"/>
      <c r="R2111" s="8"/>
      <c r="S2111" s="8"/>
      <c r="T2111" s="8"/>
      <c r="U2111" s="8"/>
      <c r="V2111" s="8"/>
      <c r="W2111" s="1035"/>
      <c r="X2111" s="8"/>
      <c r="Y2111" s="8"/>
      <c r="Z2111" s="8"/>
      <c r="AA2111" s="8"/>
      <c r="AB2111" s="1152"/>
      <c r="AC2111" s="8">
        <v>10.72</v>
      </c>
      <c r="AD2111" s="8">
        <v>2101.73</v>
      </c>
      <c r="AE2111" s="1795">
        <f t="shared" ref="AE2111:AE2120" si="1763">AD2111/1000</f>
        <v>2.1017299999999999</v>
      </c>
      <c r="AF2111" s="2406"/>
    </row>
    <row r="2112" spans="1:32" ht="38.25" customHeight="1" x14ac:dyDescent="0.25">
      <c r="A2112" s="70">
        <v>1</v>
      </c>
      <c r="B2112" s="70">
        <v>1</v>
      </c>
      <c r="C2112" s="407" t="s">
        <v>303</v>
      </c>
      <c r="D2112" s="407"/>
      <c r="E2112" s="711"/>
      <c r="F2112" s="92">
        <f>E2112/11</f>
        <v>0</v>
      </c>
      <c r="G2112" s="440"/>
      <c r="H2112" s="440"/>
      <c r="I2112" s="125"/>
      <c r="J2112" s="125"/>
      <c r="K2112" s="464"/>
      <c r="L2112" s="464"/>
      <c r="M2112" s="464"/>
      <c r="N2112" s="464"/>
      <c r="O2112" s="464"/>
      <c r="P2112" s="464"/>
      <c r="Q2112" s="8"/>
      <c r="R2112" s="8"/>
      <c r="S2112" s="8"/>
      <c r="T2112" s="8"/>
      <c r="U2112" s="8"/>
      <c r="V2112" s="8"/>
      <c r="W2112" s="1035"/>
      <c r="X2112" s="8"/>
      <c r="Y2112" s="8"/>
      <c r="Z2112" s="8"/>
      <c r="AA2112" s="8"/>
      <c r="AB2112" s="1152"/>
      <c r="AC2112" s="8"/>
      <c r="AD2112" s="8"/>
      <c r="AE2112" s="1795">
        <f t="shared" si="1763"/>
        <v>0</v>
      </c>
      <c r="AF2112" s="2406"/>
    </row>
    <row r="2113" spans="1:32" ht="28.5" customHeight="1" x14ac:dyDescent="0.25">
      <c r="A2113" s="70">
        <v>1</v>
      </c>
      <c r="B2113" s="70">
        <v>1</v>
      </c>
      <c r="C2113" s="407" t="s">
        <v>304</v>
      </c>
      <c r="D2113" s="407"/>
      <c r="E2113" s="711">
        <v>12000</v>
      </c>
      <c r="F2113" s="92">
        <f>ROUND(E2113/12*$C$4,0)</f>
        <v>6000</v>
      </c>
      <c r="G2113" s="440">
        <v>6046</v>
      </c>
      <c r="H2113" s="440">
        <f t="shared" ref="H2113:H2120" si="1764">G2113/F2113*100</f>
        <v>100.76666666666667</v>
      </c>
      <c r="I2113" s="125"/>
      <c r="J2113" s="125"/>
      <c r="K2113" s="464"/>
      <c r="L2113" s="464"/>
      <c r="M2113" s="464"/>
      <c r="N2113" s="464"/>
      <c r="O2113" s="464"/>
      <c r="P2113" s="464"/>
      <c r="Q2113" s="8"/>
      <c r="R2113" s="8"/>
      <c r="S2113" s="8"/>
      <c r="T2113" s="8"/>
      <c r="U2113" s="8"/>
      <c r="V2113" s="8"/>
      <c r="W2113" s="1035"/>
      <c r="X2113" s="8"/>
      <c r="Y2113" s="8"/>
      <c r="Z2113" s="8"/>
      <c r="AA2113" s="8"/>
      <c r="AB2113" s="1152"/>
      <c r="AC2113" s="8">
        <v>12</v>
      </c>
      <c r="AD2113" s="8">
        <v>7509.3599999999988</v>
      </c>
      <c r="AE2113" s="1795">
        <f t="shared" si="1763"/>
        <v>7.5093599999999991</v>
      </c>
      <c r="AF2113" s="2406"/>
    </row>
    <row r="2114" spans="1:32" ht="15" customHeight="1" x14ac:dyDescent="0.25">
      <c r="A2114" s="70">
        <v>1</v>
      </c>
      <c r="B2114" s="70">
        <v>1</v>
      </c>
      <c r="C2114" s="407" t="s">
        <v>305</v>
      </c>
      <c r="D2114" s="407"/>
      <c r="E2114" s="711">
        <v>500</v>
      </c>
      <c r="F2114" s="92">
        <f>ROUND(E2114/12*$C$4,0)</f>
        <v>250</v>
      </c>
      <c r="G2114" s="440">
        <v>279</v>
      </c>
      <c r="H2114" s="440">
        <f t="shared" si="1764"/>
        <v>111.60000000000001</v>
      </c>
      <c r="I2114" s="125"/>
      <c r="J2114" s="125"/>
      <c r="K2114" s="464"/>
      <c r="L2114" s="464"/>
      <c r="M2114" s="464"/>
      <c r="N2114" s="464"/>
      <c r="O2114" s="464"/>
      <c r="P2114" s="464"/>
      <c r="Q2114" s="8"/>
      <c r="R2114" s="8"/>
      <c r="S2114" s="8"/>
      <c r="T2114" s="8"/>
      <c r="U2114" s="8"/>
      <c r="V2114" s="8"/>
      <c r="W2114" s="1035"/>
      <c r="X2114" s="8"/>
      <c r="Y2114" s="8"/>
      <c r="Z2114" s="8"/>
      <c r="AA2114" s="8"/>
      <c r="AB2114" s="1152"/>
      <c r="AC2114" s="8"/>
      <c r="AD2114" s="8"/>
      <c r="AE2114" s="1795">
        <f t="shared" si="1763"/>
        <v>0</v>
      </c>
      <c r="AF2114" s="2406"/>
    </row>
    <row r="2115" spans="1:32" ht="15" customHeight="1" x14ac:dyDescent="0.25">
      <c r="A2115" s="70">
        <v>1</v>
      </c>
      <c r="B2115" s="70">
        <v>1</v>
      </c>
      <c r="C2115" s="407" t="s">
        <v>306</v>
      </c>
      <c r="D2115" s="407"/>
      <c r="E2115" s="711">
        <v>20042</v>
      </c>
      <c r="F2115" s="92">
        <f>ROUND(E2115/12*$C$4,0)</f>
        <v>10021</v>
      </c>
      <c r="G2115" s="440">
        <v>30566</v>
      </c>
      <c r="H2115" s="440">
        <f t="shared" si="1764"/>
        <v>305.01945913581483</v>
      </c>
      <c r="I2115" s="125"/>
      <c r="J2115" s="125"/>
      <c r="K2115" s="464"/>
      <c r="L2115" s="464"/>
      <c r="M2115" s="464"/>
      <c r="N2115" s="464"/>
      <c r="O2115" s="464"/>
      <c r="P2115" s="464"/>
      <c r="Q2115" s="8"/>
      <c r="R2115" s="8"/>
      <c r="S2115" s="8"/>
      <c r="T2115" s="8"/>
      <c r="U2115" s="8"/>
      <c r="V2115" s="8"/>
      <c r="W2115" s="1035"/>
      <c r="X2115" s="8"/>
      <c r="Y2115" s="8"/>
      <c r="Z2115" s="8"/>
      <c r="AA2115" s="8"/>
      <c r="AB2115" s="1152"/>
      <c r="AC2115" s="8">
        <v>113</v>
      </c>
      <c r="AD2115" s="8">
        <v>70713.009999999995</v>
      </c>
      <c r="AE2115" s="1795">
        <f t="shared" si="1763"/>
        <v>70.713009999999997</v>
      </c>
      <c r="AF2115" s="2406"/>
    </row>
    <row r="2116" spans="1:32" ht="57" customHeight="1" x14ac:dyDescent="0.25">
      <c r="C2116" s="407" t="s">
        <v>552</v>
      </c>
      <c r="D2116" s="407"/>
      <c r="E2116" s="711">
        <v>3334</v>
      </c>
      <c r="F2116" s="92">
        <f>E2116/7*($C$4-5)</f>
        <v>476.28571428571428</v>
      </c>
      <c r="G2116" s="440"/>
      <c r="H2116" s="440">
        <f t="shared" si="1764"/>
        <v>0</v>
      </c>
      <c r="I2116" s="125"/>
      <c r="J2116" s="125"/>
      <c r="K2116" s="464"/>
      <c r="L2116" s="464"/>
      <c r="M2116" s="464"/>
      <c r="N2116" s="464"/>
      <c r="O2116" s="464"/>
      <c r="P2116" s="464"/>
      <c r="Q2116" s="8"/>
      <c r="R2116" s="8"/>
      <c r="S2116" s="8"/>
      <c r="T2116" s="8"/>
      <c r="U2116" s="8"/>
      <c r="V2116" s="8"/>
      <c r="W2116" s="1035"/>
      <c r="X2116" s="8"/>
      <c r="Y2116" s="8"/>
      <c r="Z2116" s="8"/>
      <c r="AA2116" s="8"/>
      <c r="AB2116" s="1152"/>
      <c r="AC2116" s="8"/>
      <c r="AD2116" s="8"/>
      <c r="AE2116" s="1795"/>
      <c r="AF2116" s="2406"/>
    </row>
    <row r="2117" spans="1:32" ht="15" customHeight="1" x14ac:dyDescent="0.25">
      <c r="A2117" s="70">
        <v>1</v>
      </c>
      <c r="B2117" s="70">
        <v>1</v>
      </c>
      <c r="C2117" s="409" t="s">
        <v>157</v>
      </c>
      <c r="D2117" s="407"/>
      <c r="E2117" s="711">
        <f>E2118+E2119/8.5</f>
        <v>90267.058823529413</v>
      </c>
      <c r="F2117" s="92">
        <f t="shared" ref="F2117:G2117" si="1765">F2118+F2119/8.5</f>
        <v>45133.588235294119</v>
      </c>
      <c r="G2117" s="440">
        <f t="shared" si="1765"/>
        <v>44617.142352941177</v>
      </c>
      <c r="H2117" s="440">
        <f t="shared" si="1764"/>
        <v>98.855739367185777</v>
      </c>
      <c r="I2117" s="125"/>
      <c r="J2117" s="125"/>
      <c r="K2117" s="464"/>
      <c r="L2117" s="464"/>
      <c r="M2117" s="464"/>
      <c r="N2117" s="464"/>
      <c r="O2117" s="464"/>
      <c r="P2117" s="464"/>
      <c r="Q2117" s="8"/>
      <c r="R2117" s="8"/>
      <c r="S2117" s="8"/>
      <c r="T2117" s="8"/>
      <c r="U2117" s="8"/>
      <c r="V2117" s="8"/>
      <c r="W2117" s="1035"/>
      <c r="X2117" s="8"/>
      <c r="Y2117" s="8"/>
      <c r="Z2117" s="8"/>
      <c r="AA2117" s="8"/>
      <c r="AB2117" s="1152"/>
      <c r="AC2117" s="711">
        <f>AC2118+AC2119/8.5</f>
        <v>520.69294117647064</v>
      </c>
      <c r="AD2117" s="8">
        <f>AD2118+AD2119</f>
        <v>1051661.1300000008</v>
      </c>
      <c r="AE2117" s="1795">
        <f t="shared" si="1763"/>
        <v>1051.6611300000009</v>
      </c>
      <c r="AF2117" s="2406"/>
    </row>
    <row r="2118" spans="1:32" ht="15" customHeight="1" x14ac:dyDescent="0.25">
      <c r="B2118" s="70">
        <v>1</v>
      </c>
      <c r="C2118" s="409" t="s">
        <v>449</v>
      </c>
      <c r="D2118" s="407"/>
      <c r="E2118" s="711">
        <v>82138</v>
      </c>
      <c r="F2118" s="92">
        <f>ROUND(E2118/12*$C$4,0)</f>
        <v>41069</v>
      </c>
      <c r="G2118" s="440">
        <v>38756</v>
      </c>
      <c r="H2118" s="440">
        <f t="shared" si="1764"/>
        <v>94.368014804353649</v>
      </c>
      <c r="I2118" s="125"/>
      <c r="J2118" s="125"/>
      <c r="K2118" s="464"/>
      <c r="L2118" s="464"/>
      <c r="M2118" s="464"/>
      <c r="N2118" s="464"/>
      <c r="O2118" s="464"/>
      <c r="P2118" s="464"/>
      <c r="Q2118" s="8"/>
      <c r="R2118" s="8"/>
      <c r="S2118" s="8"/>
      <c r="T2118" s="8"/>
      <c r="U2118" s="8"/>
      <c r="V2118" s="8"/>
      <c r="W2118" s="1036"/>
      <c r="X2118" s="8"/>
      <c r="Y2118" s="8"/>
      <c r="Z2118" s="8"/>
      <c r="AA2118" s="8"/>
      <c r="AB2118" s="1152"/>
      <c r="AC2118" s="8">
        <v>463</v>
      </c>
      <c r="AD2118" s="8">
        <v>955517.42000000074</v>
      </c>
      <c r="AE2118" s="1795">
        <f t="shared" si="1763"/>
        <v>955.5174200000007</v>
      </c>
      <c r="AF2118" s="2406"/>
    </row>
    <row r="2119" spans="1:32" s="238" customFormat="1" ht="18" customHeight="1" x14ac:dyDescent="0.25">
      <c r="A2119" s="70">
        <v>1</v>
      </c>
      <c r="B2119" s="70">
        <v>1</v>
      </c>
      <c r="C2119" s="409" t="s">
        <v>453</v>
      </c>
      <c r="D2119" s="407"/>
      <c r="E2119" s="711">
        <v>69097</v>
      </c>
      <c r="F2119" s="92">
        <f>ROUND(E2119/12*$C$4,0)</f>
        <v>34549</v>
      </c>
      <c r="G2119" s="440">
        <v>49819.710000000006</v>
      </c>
      <c r="H2119" s="440">
        <f t="shared" si="1764"/>
        <v>144.20015051086864</v>
      </c>
      <c r="I2119" s="125"/>
      <c r="J2119" s="125"/>
      <c r="K2119" s="464"/>
      <c r="L2119" s="464"/>
      <c r="M2119" s="464"/>
      <c r="N2119" s="464"/>
      <c r="O2119" s="464"/>
      <c r="P2119" s="464"/>
      <c r="Q2119" s="8"/>
      <c r="R2119" s="8"/>
      <c r="S2119" s="8"/>
      <c r="T2119" s="8"/>
      <c r="U2119" s="8"/>
      <c r="V2119" s="8"/>
      <c r="W2119" s="1036"/>
      <c r="X2119" s="8"/>
      <c r="Y2119" s="8"/>
      <c r="Z2119" s="8"/>
      <c r="AA2119" s="8"/>
      <c r="AB2119" s="1152"/>
      <c r="AC2119" s="8">
        <v>490.39</v>
      </c>
      <c r="AD2119" s="8">
        <v>96143.710000000021</v>
      </c>
      <c r="AE2119" s="1795">
        <f t="shared" si="1763"/>
        <v>96.143710000000027</v>
      </c>
      <c r="AF2119" s="2406"/>
    </row>
    <row r="2120" spans="1:32" ht="15" customHeight="1" x14ac:dyDescent="0.25">
      <c r="A2120" s="70">
        <v>1</v>
      </c>
      <c r="B2120" s="70">
        <v>1</v>
      </c>
      <c r="C2120" s="213" t="s">
        <v>168</v>
      </c>
      <c r="D2120" s="508"/>
      <c r="E2120" s="712">
        <f>SUM(E2110+E2118*3.2)+E2119/3.9</f>
        <v>313911.89059829066</v>
      </c>
      <c r="F2120" s="388">
        <f t="shared" ref="F2120:G2120" si="1766">SUM(F2110+F2118*3.2)+F2119/3.9</f>
        <v>156956.07350427352</v>
      </c>
      <c r="G2120" s="388">
        <f t="shared" si="1766"/>
        <v>174101.82165242167</v>
      </c>
      <c r="H2120" s="440">
        <f t="shared" si="1764"/>
        <v>110.92391505810784</v>
      </c>
      <c r="I2120" s="125"/>
      <c r="J2120" s="125"/>
      <c r="K2120" s="464"/>
      <c r="L2120" s="464"/>
      <c r="M2120" s="464"/>
      <c r="N2120" s="464"/>
      <c r="O2120" s="464"/>
      <c r="P2120" s="464"/>
      <c r="Q2120" s="8">
        <v>209017.72579999999</v>
      </c>
      <c r="R2120" s="8">
        <v>209017.72579999999</v>
      </c>
      <c r="S2120" s="8">
        <v>209017.72579999999</v>
      </c>
      <c r="T2120" s="8">
        <v>209017.72579999999</v>
      </c>
      <c r="U2120" s="8">
        <v>209017.72579999999</v>
      </c>
      <c r="V2120" s="8">
        <v>209017.72579999999</v>
      </c>
      <c r="W2120" s="1697">
        <f>Q2120/12*$C$4+(R2120-Q2120)/11*5+(S2120-R2120)/10*4+(T2120-S2120)/9*3+(U2120-T2120)/8*2+(V2120-U2120)/7*1</f>
        <v>104508.86290000001</v>
      </c>
      <c r="X2120" s="8">
        <f>AB2120-AA2120</f>
        <v>104195.33632</v>
      </c>
      <c r="Y2120" s="8"/>
      <c r="Z2120" s="8">
        <f>X2120-W2120</f>
        <v>-313.5265800000052</v>
      </c>
      <c r="AA2120" s="8">
        <v>-68.147329999999997</v>
      </c>
      <c r="AB2120" s="1152">
        <v>104127.18899</v>
      </c>
      <c r="AC2120" s="8">
        <f>AC2110+AC2118*3.2+AC2119/3.9</f>
        <v>1736.311396011396</v>
      </c>
      <c r="AD2120" s="8">
        <f>AD2117+AD2110</f>
        <v>1131985.2300000009</v>
      </c>
      <c r="AE2120" s="1795">
        <f t="shared" si="1763"/>
        <v>1131.9852300000009</v>
      </c>
      <c r="AF2120" s="2406"/>
    </row>
    <row r="2121" spans="1:32" ht="15" customHeight="1" x14ac:dyDescent="0.25">
      <c r="A2121" s="70">
        <v>1</v>
      </c>
      <c r="B2121" s="70">
        <v>1</v>
      </c>
      <c r="C2121" s="507" t="s">
        <v>307</v>
      </c>
      <c r="D2121" s="407"/>
      <c r="E2121" s="711"/>
      <c r="F2121" s="92"/>
      <c r="G2121" s="440"/>
      <c r="H2121" s="440"/>
      <c r="I2121" s="125"/>
      <c r="J2121" s="125"/>
      <c r="K2121" s="464"/>
      <c r="L2121" s="464"/>
      <c r="M2121" s="464"/>
      <c r="N2121" s="464"/>
      <c r="O2121" s="464"/>
      <c r="P2121" s="464"/>
      <c r="Q2121" s="8"/>
      <c r="R2121" s="8"/>
      <c r="S2121" s="8"/>
      <c r="T2121" s="8"/>
      <c r="U2121" s="8"/>
      <c r="V2121" s="8"/>
      <c r="W2121" s="1038"/>
      <c r="X2121" s="8"/>
      <c r="Y2121" s="8"/>
      <c r="Z2121" s="8"/>
      <c r="AA2121" s="8"/>
      <c r="AB2121" s="1152"/>
      <c r="AC2121" s="8"/>
      <c r="AD2121" s="8"/>
      <c r="AE2121" s="1795"/>
      <c r="AF2121" s="2406"/>
    </row>
    <row r="2122" spans="1:32" ht="15" customHeight="1" x14ac:dyDescent="0.25">
      <c r="A2122" s="70">
        <v>1</v>
      </c>
      <c r="B2122" s="70">
        <v>1</v>
      </c>
      <c r="C2122" s="407" t="s">
        <v>198</v>
      </c>
      <c r="D2122" s="407"/>
      <c r="E2122" s="711">
        <f>E2124+E2129</f>
        <v>46160</v>
      </c>
      <c r="F2122" s="440">
        <f>F2124+F2129</f>
        <v>23081</v>
      </c>
      <c r="G2122" s="440">
        <f>G2124+G2129</f>
        <v>31182</v>
      </c>
      <c r="H2122" s="440">
        <f>G2122/F2122*100</f>
        <v>135.09813266322951</v>
      </c>
      <c r="I2122" s="125"/>
      <c r="J2122" s="125"/>
      <c r="K2122" s="464"/>
      <c r="L2122" s="464"/>
      <c r="M2122" s="464"/>
      <c r="N2122" s="464"/>
      <c r="O2122" s="464"/>
      <c r="P2122" s="464"/>
      <c r="Q2122" s="8"/>
      <c r="R2122" s="8"/>
      <c r="S2122" s="8"/>
      <c r="T2122" s="8"/>
      <c r="U2122" s="8"/>
      <c r="V2122" s="8"/>
      <c r="W2122" s="1035"/>
      <c r="X2122" s="8"/>
      <c r="Y2122" s="8"/>
      <c r="Z2122" s="8"/>
      <c r="AA2122" s="8"/>
      <c r="AB2122" s="1152"/>
      <c r="AC2122" s="1715">
        <f>AC2123+AC2124+AC2129</f>
        <v>2</v>
      </c>
      <c r="AD2122" s="1715">
        <f>AD2123+AD2124+AD2129</f>
        <v>3254.5699999999997</v>
      </c>
      <c r="AE2122" s="1715">
        <f t="shared" ref="AE2122" si="1767">AE2123+AE2124+AE2129</f>
        <v>3.2545700000000002</v>
      </c>
      <c r="AF2122" s="2406"/>
    </row>
    <row r="2123" spans="1:32" ht="36.75" customHeight="1" x14ac:dyDescent="0.25">
      <c r="A2123" s="70">
        <v>1</v>
      </c>
      <c r="B2123" s="70">
        <v>1</v>
      </c>
      <c r="C2123" s="407" t="s">
        <v>303</v>
      </c>
      <c r="D2123" s="407"/>
      <c r="E2123" s="711"/>
      <c r="F2123" s="92"/>
      <c r="G2123" s="440"/>
      <c r="H2123" s="440"/>
      <c r="I2123" s="125"/>
      <c r="J2123" s="125"/>
      <c r="K2123" s="464"/>
      <c r="L2123" s="464"/>
      <c r="M2123" s="464"/>
      <c r="N2123" s="464"/>
      <c r="O2123" s="464"/>
      <c r="P2123" s="464"/>
      <c r="Q2123" s="8"/>
      <c r="R2123" s="8"/>
      <c r="S2123" s="8"/>
      <c r="T2123" s="8"/>
      <c r="U2123" s="8"/>
      <c r="V2123" s="8"/>
      <c r="W2123" s="1035"/>
      <c r="X2123" s="8"/>
      <c r="Y2123" s="8"/>
      <c r="Z2123" s="8"/>
      <c r="AA2123" s="8"/>
      <c r="AB2123" s="1152"/>
      <c r="AC2123" s="1715"/>
      <c r="AD2123" s="1715"/>
      <c r="AE2123" s="1803"/>
      <c r="AF2123" s="2406"/>
    </row>
    <row r="2124" spans="1:32" ht="38.25" customHeight="1" x14ac:dyDescent="0.25">
      <c r="A2124" s="70">
        <v>1</v>
      </c>
      <c r="B2124" s="70">
        <v>1</v>
      </c>
      <c r="C2124" s="407" t="s">
        <v>308</v>
      </c>
      <c r="D2124" s="407"/>
      <c r="E2124" s="711">
        <f>SUM(E2125:E2128)</f>
        <v>10502</v>
      </c>
      <c r="F2124" s="440">
        <f>SUM(F2125:F2128)</f>
        <v>5252</v>
      </c>
      <c r="G2124" s="440">
        <f>SUM(G2125:G2128)</f>
        <v>7426</v>
      </c>
      <c r="H2124" s="440">
        <f t="shared" ref="H2124:H2135" si="1768">G2124/F2124*100</f>
        <v>141.39375476009138</v>
      </c>
      <c r="I2124" s="125"/>
      <c r="J2124" s="125"/>
      <c r="K2124" s="464"/>
      <c r="L2124" s="464"/>
      <c r="M2124" s="464"/>
      <c r="N2124" s="464"/>
      <c r="O2124" s="464"/>
      <c r="P2124" s="464"/>
      <c r="Q2124" s="8"/>
      <c r="R2124" s="8"/>
      <c r="S2124" s="8"/>
      <c r="T2124" s="8"/>
      <c r="U2124" s="8"/>
      <c r="V2124" s="8"/>
      <c r="W2124" s="1035"/>
      <c r="X2124" s="8"/>
      <c r="Y2124" s="8"/>
      <c r="Z2124" s="8"/>
      <c r="AA2124" s="8"/>
      <c r="AB2124" s="1152"/>
      <c r="AC2124" s="1715">
        <f>AC2125+AC2126</f>
        <v>0</v>
      </c>
      <c r="AD2124" s="1715">
        <f t="shared" ref="AD2124:AE2124" si="1769">AD2125+AD2126</f>
        <v>0</v>
      </c>
      <c r="AE2124" s="1715">
        <f t="shared" si="1769"/>
        <v>0</v>
      </c>
      <c r="AF2124" s="2406"/>
    </row>
    <row r="2125" spans="1:32" ht="32.25" customHeight="1" x14ac:dyDescent="0.25">
      <c r="A2125" s="70">
        <v>1</v>
      </c>
      <c r="B2125" s="70">
        <v>1</v>
      </c>
      <c r="C2125" s="407" t="s">
        <v>309</v>
      </c>
      <c r="D2125" s="407"/>
      <c r="E2125" s="711">
        <v>6003</v>
      </c>
      <c r="F2125" s="92">
        <f t="shared" ref="F2125:F2138" si="1770">ROUND(E2125/12*$C$4,0)</f>
        <v>3002</v>
      </c>
      <c r="G2125" s="440">
        <v>3429</v>
      </c>
      <c r="H2125" s="440">
        <f t="shared" si="1768"/>
        <v>114.22385076615589</v>
      </c>
      <c r="I2125" s="125"/>
      <c r="J2125" s="125"/>
      <c r="K2125" s="464"/>
      <c r="L2125" s="464"/>
      <c r="M2125" s="464"/>
      <c r="N2125" s="464"/>
      <c r="O2125" s="464"/>
      <c r="P2125" s="464"/>
      <c r="Q2125" s="8"/>
      <c r="R2125" s="8"/>
      <c r="S2125" s="8"/>
      <c r="T2125" s="8"/>
      <c r="U2125" s="8"/>
      <c r="V2125" s="8"/>
      <c r="W2125" s="1035"/>
      <c r="X2125" s="8"/>
      <c r="Y2125" s="8"/>
      <c r="Z2125" s="8"/>
      <c r="AA2125" s="8"/>
      <c r="AB2125" s="1152"/>
      <c r="AC2125" s="1715"/>
      <c r="AD2125" s="1715"/>
      <c r="AE2125" s="1803">
        <f t="shared" ref="AE2125:AE2126" si="1771">AD2125/1000</f>
        <v>0</v>
      </c>
      <c r="AF2125" s="2406"/>
    </row>
    <row r="2126" spans="1:32" ht="47.25" customHeight="1" x14ac:dyDescent="0.25">
      <c r="A2126" s="70">
        <v>1</v>
      </c>
      <c r="B2126" s="70">
        <v>1</v>
      </c>
      <c r="C2126" s="407" t="s">
        <v>310</v>
      </c>
      <c r="D2126" s="407"/>
      <c r="E2126" s="711">
        <v>1801</v>
      </c>
      <c r="F2126" s="92">
        <f t="shared" si="1770"/>
        <v>901</v>
      </c>
      <c r="G2126" s="440">
        <v>647</v>
      </c>
      <c r="H2126" s="440">
        <f t="shared" si="1768"/>
        <v>71.809100998890116</v>
      </c>
      <c r="I2126" s="125"/>
      <c r="J2126" s="125"/>
      <c r="K2126" s="464"/>
      <c r="L2126" s="464"/>
      <c r="M2126" s="464"/>
      <c r="N2126" s="464"/>
      <c r="O2126" s="464"/>
      <c r="P2126" s="464"/>
      <c r="Q2126" s="8"/>
      <c r="R2126" s="8"/>
      <c r="S2126" s="8"/>
      <c r="T2126" s="8"/>
      <c r="U2126" s="8"/>
      <c r="V2126" s="8"/>
      <c r="W2126" s="1035"/>
      <c r="X2126" s="8"/>
      <c r="Y2126" s="8"/>
      <c r="Z2126" s="8"/>
      <c r="AA2126" s="8"/>
      <c r="AB2126" s="1152"/>
      <c r="AC2126" s="1715"/>
      <c r="AD2126" s="1715"/>
      <c r="AE2126" s="1803">
        <f t="shared" si="1771"/>
        <v>0</v>
      </c>
      <c r="AF2126" s="2406"/>
    </row>
    <row r="2127" spans="1:32" ht="41.25" customHeight="1" x14ac:dyDescent="0.25">
      <c r="A2127" s="70">
        <v>1</v>
      </c>
      <c r="B2127" s="70">
        <v>1</v>
      </c>
      <c r="C2127" s="407" t="s">
        <v>354</v>
      </c>
      <c r="D2127" s="407"/>
      <c r="E2127" s="711">
        <v>1376</v>
      </c>
      <c r="F2127" s="92">
        <f t="shared" si="1770"/>
        <v>688</v>
      </c>
      <c r="G2127" s="440">
        <v>831.99999999999989</v>
      </c>
      <c r="H2127" s="440">
        <f t="shared" si="1768"/>
        <v>120.93023255813952</v>
      </c>
      <c r="I2127" s="125"/>
      <c r="J2127" s="125"/>
      <c r="K2127" s="464"/>
      <c r="L2127" s="464"/>
      <c r="M2127" s="464"/>
      <c r="N2127" s="464"/>
      <c r="O2127" s="464"/>
      <c r="P2127" s="464"/>
      <c r="Q2127" s="8"/>
      <c r="R2127" s="8"/>
      <c r="S2127" s="8"/>
      <c r="T2127" s="8"/>
      <c r="U2127" s="8"/>
      <c r="V2127" s="8"/>
      <c r="W2127" s="1035"/>
      <c r="X2127" s="8"/>
      <c r="Y2127" s="8"/>
      <c r="Z2127" s="8"/>
      <c r="AA2127" s="8"/>
      <c r="AB2127" s="1152"/>
      <c r="AC2127" s="1715"/>
      <c r="AD2127" s="1715"/>
      <c r="AE2127" s="1803"/>
      <c r="AF2127" s="2406"/>
    </row>
    <row r="2128" spans="1:32" ht="51" customHeight="1" x14ac:dyDescent="0.25">
      <c r="A2128" s="70">
        <v>1</v>
      </c>
      <c r="B2128" s="70">
        <v>1</v>
      </c>
      <c r="C2128" s="407" t="s">
        <v>355</v>
      </c>
      <c r="D2128" s="407"/>
      <c r="E2128" s="711">
        <v>1322</v>
      </c>
      <c r="F2128" s="92">
        <f t="shared" si="1770"/>
        <v>661</v>
      </c>
      <c r="G2128" s="440">
        <v>2518</v>
      </c>
      <c r="H2128" s="440">
        <f t="shared" si="1768"/>
        <v>380.93797276853252</v>
      </c>
      <c r="I2128" s="125"/>
      <c r="J2128" s="125"/>
      <c r="K2128" s="464"/>
      <c r="L2128" s="464"/>
      <c r="M2128" s="464"/>
      <c r="N2128" s="464"/>
      <c r="O2128" s="464"/>
      <c r="P2128" s="464"/>
      <c r="Q2128" s="8"/>
      <c r="R2128" s="8"/>
      <c r="S2128" s="8"/>
      <c r="T2128" s="8"/>
      <c r="U2128" s="8"/>
      <c r="V2128" s="8"/>
      <c r="W2128" s="1035"/>
      <c r="X2128" s="8"/>
      <c r="Y2128" s="8"/>
      <c r="Z2128" s="8"/>
      <c r="AA2128" s="8"/>
      <c r="AB2128" s="1152"/>
      <c r="AC2128" s="1715"/>
      <c r="AD2128" s="1715"/>
      <c r="AE2128" s="1803"/>
      <c r="AF2128" s="2406"/>
    </row>
    <row r="2129" spans="1:32" ht="39" customHeight="1" x14ac:dyDescent="0.25">
      <c r="A2129" s="70">
        <v>1</v>
      </c>
      <c r="B2129" s="70">
        <v>1</v>
      </c>
      <c r="C2129" s="407" t="s">
        <v>311</v>
      </c>
      <c r="D2129" s="407"/>
      <c r="E2129" s="711">
        <f>SUM(E2130:E2132)</f>
        <v>35658</v>
      </c>
      <c r="F2129" s="440">
        <f>SUM(F2130:F2132)</f>
        <v>17829</v>
      </c>
      <c r="G2129" s="440">
        <f>SUM(G2130:G2132)</f>
        <v>23756</v>
      </c>
      <c r="H2129" s="440">
        <f t="shared" si="1768"/>
        <v>133.24359190083572</v>
      </c>
      <c r="I2129" s="125"/>
      <c r="J2129" s="125"/>
      <c r="K2129" s="464"/>
      <c r="L2129" s="464"/>
      <c r="M2129" s="464"/>
      <c r="N2129" s="464"/>
      <c r="O2129" s="464"/>
      <c r="P2129" s="464"/>
      <c r="Q2129" s="8"/>
      <c r="R2129" s="8"/>
      <c r="S2129" s="8"/>
      <c r="T2129" s="8"/>
      <c r="U2129" s="8"/>
      <c r="V2129" s="8"/>
      <c r="W2129" s="1035"/>
      <c r="X2129" s="8"/>
      <c r="Y2129" s="8"/>
      <c r="Z2129" s="8"/>
      <c r="AA2129" s="8"/>
      <c r="AB2129" s="1152"/>
      <c r="AC2129" s="1715">
        <f>AC2130+AC2131+AC2132</f>
        <v>2</v>
      </c>
      <c r="AD2129" s="1715">
        <f>AD2130+AD2131+AD2132</f>
        <v>3254.5699999999997</v>
      </c>
      <c r="AE2129" s="1715">
        <f>AE2130+AE2131+AE2132</f>
        <v>3.2545700000000002</v>
      </c>
      <c r="AF2129" s="2406"/>
    </row>
    <row r="2130" spans="1:32" ht="42.75" customHeight="1" x14ac:dyDescent="0.25">
      <c r="A2130" s="70">
        <v>1</v>
      </c>
      <c r="B2130" s="70">
        <v>1</v>
      </c>
      <c r="C2130" s="407" t="s">
        <v>312</v>
      </c>
      <c r="D2130" s="407"/>
      <c r="E2130" s="711">
        <v>3000</v>
      </c>
      <c r="F2130" s="92">
        <f t="shared" si="1770"/>
        <v>1500</v>
      </c>
      <c r="G2130" s="440">
        <v>1087</v>
      </c>
      <c r="H2130" s="440">
        <f t="shared" si="1768"/>
        <v>72.466666666666669</v>
      </c>
      <c r="I2130" s="125"/>
      <c r="J2130" s="125"/>
      <c r="K2130" s="464"/>
      <c r="L2130" s="464"/>
      <c r="M2130" s="464"/>
      <c r="N2130" s="464"/>
      <c r="O2130" s="464"/>
      <c r="P2130" s="464"/>
      <c r="Q2130" s="8"/>
      <c r="R2130" s="8"/>
      <c r="S2130" s="8"/>
      <c r="T2130" s="8"/>
      <c r="U2130" s="8"/>
      <c r="V2130" s="8"/>
      <c r="W2130" s="1035"/>
      <c r="X2130" s="8"/>
      <c r="Y2130" s="8"/>
      <c r="Z2130" s="8"/>
      <c r="AA2130" s="8"/>
      <c r="AB2130" s="1152"/>
      <c r="AC2130" s="1715"/>
      <c r="AD2130" s="1715"/>
      <c r="AE2130" s="1803">
        <f>AD2130/1000</f>
        <v>0</v>
      </c>
      <c r="AF2130" s="2406"/>
    </row>
    <row r="2131" spans="1:32" ht="72.75" customHeight="1" x14ac:dyDescent="0.25">
      <c r="A2131" s="70">
        <v>1</v>
      </c>
      <c r="B2131" s="70">
        <v>1</v>
      </c>
      <c r="C2131" s="407" t="s">
        <v>376</v>
      </c>
      <c r="D2131" s="407"/>
      <c r="E2131" s="711">
        <v>26590</v>
      </c>
      <c r="F2131" s="92">
        <f t="shared" si="1770"/>
        <v>13295</v>
      </c>
      <c r="G2131" s="440">
        <v>19967</v>
      </c>
      <c r="H2131" s="440">
        <f t="shared" si="1768"/>
        <v>150.18427980443775</v>
      </c>
      <c r="I2131" s="125"/>
      <c r="J2131" s="125"/>
      <c r="K2131" s="464"/>
      <c r="L2131" s="464"/>
      <c r="M2131" s="464"/>
      <c r="N2131" s="464"/>
      <c r="O2131" s="464"/>
      <c r="P2131" s="464"/>
      <c r="Q2131" s="8"/>
      <c r="R2131" s="8"/>
      <c r="S2131" s="8"/>
      <c r="T2131" s="8"/>
      <c r="U2131" s="8"/>
      <c r="V2131" s="8"/>
      <c r="W2131" s="1035"/>
      <c r="X2131" s="8"/>
      <c r="Y2131" s="8"/>
      <c r="Z2131" s="8"/>
      <c r="AA2131" s="8"/>
      <c r="AB2131" s="1152"/>
      <c r="AC2131" s="1715">
        <v>1</v>
      </c>
      <c r="AD2131" s="1715">
        <v>2620.66</v>
      </c>
      <c r="AE2131" s="1803">
        <f t="shared" ref="AE2131:AE2135" si="1772">AD2131/1000</f>
        <v>2.62066</v>
      </c>
      <c r="AF2131" s="2406"/>
    </row>
    <row r="2132" spans="1:32" ht="40.5" customHeight="1" x14ac:dyDescent="0.25">
      <c r="A2132" s="70">
        <v>1</v>
      </c>
      <c r="B2132" s="70">
        <v>1</v>
      </c>
      <c r="C2132" s="407" t="s">
        <v>322</v>
      </c>
      <c r="D2132" s="407"/>
      <c r="E2132" s="711">
        <v>6068</v>
      </c>
      <c r="F2132" s="92">
        <f t="shared" si="1770"/>
        <v>3034</v>
      </c>
      <c r="G2132" s="440">
        <v>2702</v>
      </c>
      <c r="H2132" s="440">
        <f t="shared" si="1768"/>
        <v>89.057350032959789</v>
      </c>
      <c r="I2132" s="125"/>
      <c r="J2132" s="125"/>
      <c r="K2132" s="464"/>
      <c r="L2132" s="464"/>
      <c r="M2132" s="464"/>
      <c r="N2132" s="464"/>
      <c r="O2132" s="464"/>
      <c r="P2132" s="464"/>
      <c r="Q2132" s="8"/>
      <c r="R2132" s="8"/>
      <c r="S2132" s="8"/>
      <c r="T2132" s="8"/>
      <c r="U2132" s="8"/>
      <c r="V2132" s="8"/>
      <c r="W2132" s="1035"/>
      <c r="X2132" s="8"/>
      <c r="Y2132" s="8"/>
      <c r="Z2132" s="8"/>
      <c r="AA2132" s="8"/>
      <c r="AB2132" s="1152"/>
      <c r="AC2132" s="1715">
        <v>1</v>
      </c>
      <c r="AD2132" s="1715">
        <v>633.91</v>
      </c>
      <c r="AE2132" s="1803">
        <f t="shared" si="1772"/>
        <v>0.63390999999999997</v>
      </c>
      <c r="AF2132" s="2406"/>
    </row>
    <row r="2133" spans="1:32" ht="27.75" customHeight="1" x14ac:dyDescent="0.25">
      <c r="A2133" s="70">
        <v>1</v>
      </c>
      <c r="B2133" s="70">
        <v>1</v>
      </c>
      <c r="C2133" s="409" t="s">
        <v>158</v>
      </c>
      <c r="D2133" s="407"/>
      <c r="E2133" s="711">
        <v>33786</v>
      </c>
      <c r="F2133" s="92">
        <f t="shared" si="1770"/>
        <v>16893</v>
      </c>
      <c r="G2133" s="440">
        <f>16039+G2134+G2135</f>
        <v>16884</v>
      </c>
      <c r="H2133" s="440">
        <f t="shared" si="1768"/>
        <v>99.946723494938723</v>
      </c>
      <c r="I2133" s="125"/>
      <c r="J2133" s="125"/>
      <c r="K2133" s="464"/>
      <c r="L2133" s="464"/>
      <c r="M2133" s="464"/>
      <c r="N2133" s="464"/>
      <c r="O2133" s="464"/>
      <c r="P2133" s="464"/>
      <c r="Q2133" s="8"/>
      <c r="R2133" s="8"/>
      <c r="S2133" s="8"/>
      <c r="T2133" s="8"/>
      <c r="U2133" s="8"/>
      <c r="V2133" s="8"/>
      <c r="W2133" s="1035"/>
      <c r="X2133" s="8"/>
      <c r="Y2133" s="8"/>
      <c r="Z2133" s="8"/>
      <c r="AA2133" s="8"/>
      <c r="AB2133" s="1152"/>
      <c r="AC2133" s="1715">
        <v>53</v>
      </c>
      <c r="AD2133" s="1715">
        <v>35734.719999999994</v>
      </c>
      <c r="AE2133" s="1803">
        <f t="shared" si="1772"/>
        <v>35.734719999999996</v>
      </c>
      <c r="AF2133" s="2406"/>
    </row>
    <row r="2134" spans="1:32" ht="25.5" customHeight="1" x14ac:dyDescent="0.25">
      <c r="A2134" s="70">
        <v>1</v>
      </c>
      <c r="B2134" s="70">
        <v>1</v>
      </c>
      <c r="C2134" s="641" t="s">
        <v>299</v>
      </c>
      <c r="D2134" s="407"/>
      <c r="E2134" s="711">
        <v>670</v>
      </c>
      <c r="F2134" s="92">
        <f t="shared" si="1770"/>
        <v>335</v>
      </c>
      <c r="G2134" s="440">
        <v>408</v>
      </c>
      <c r="H2134" s="440">
        <f t="shared" si="1768"/>
        <v>121.79104477611939</v>
      </c>
      <c r="I2134" s="125"/>
      <c r="J2134" s="125"/>
      <c r="K2134" s="464"/>
      <c r="L2134" s="464"/>
      <c r="M2134" s="464"/>
      <c r="N2134" s="464"/>
      <c r="O2134" s="464"/>
      <c r="P2134" s="464"/>
      <c r="Q2134" s="8"/>
      <c r="R2134" s="8"/>
      <c r="S2134" s="8"/>
      <c r="T2134" s="8"/>
      <c r="U2134" s="8"/>
      <c r="V2134" s="8"/>
      <c r="W2134" s="1035"/>
      <c r="X2134" s="8"/>
      <c r="Y2134" s="8"/>
      <c r="Z2134" s="8"/>
      <c r="AA2134" s="8"/>
      <c r="AB2134" s="1152"/>
      <c r="AC2134" s="1715">
        <v>5</v>
      </c>
      <c r="AD2134" s="1715">
        <v>3371.2</v>
      </c>
      <c r="AE2134" s="1803">
        <f t="shared" si="1772"/>
        <v>3.3712</v>
      </c>
      <c r="AF2134" s="2406"/>
    </row>
    <row r="2135" spans="1:32" s="238" customFormat="1" ht="25.5" customHeight="1" x14ac:dyDescent="0.25">
      <c r="A2135" s="70">
        <v>1</v>
      </c>
      <c r="B2135" s="70">
        <v>1</v>
      </c>
      <c r="C2135" s="716" t="s">
        <v>356</v>
      </c>
      <c r="D2135" s="407"/>
      <c r="E2135" s="711">
        <v>400</v>
      </c>
      <c r="F2135" s="92">
        <f t="shared" si="1770"/>
        <v>200</v>
      </c>
      <c r="G2135" s="440">
        <v>437</v>
      </c>
      <c r="H2135" s="440">
        <f t="shared" si="1768"/>
        <v>218.5</v>
      </c>
      <c r="I2135" s="125"/>
      <c r="J2135" s="125"/>
      <c r="K2135" s="464"/>
      <c r="L2135" s="464"/>
      <c r="M2135" s="464"/>
      <c r="N2135" s="464"/>
      <c r="O2135" s="464"/>
      <c r="P2135" s="464"/>
      <c r="Q2135" s="8"/>
      <c r="R2135" s="8"/>
      <c r="S2135" s="8"/>
      <c r="T2135" s="8"/>
      <c r="U2135" s="8"/>
      <c r="V2135" s="8"/>
      <c r="W2135" s="1036"/>
      <c r="X2135" s="8"/>
      <c r="Y2135" s="8"/>
      <c r="Z2135" s="8"/>
      <c r="AA2135" s="8"/>
      <c r="AB2135" s="1152"/>
      <c r="AC2135" s="1715"/>
      <c r="AD2135" s="1715"/>
      <c r="AE2135" s="1803">
        <f t="shared" si="1772"/>
        <v>0</v>
      </c>
      <c r="AF2135" s="2406"/>
    </row>
    <row r="2136" spans="1:32" s="238" customFormat="1" ht="25.5" customHeight="1" x14ac:dyDescent="0.25">
      <c r="A2136" s="70"/>
      <c r="B2136" s="70">
        <v>1</v>
      </c>
      <c r="C2136" s="646" t="s">
        <v>160</v>
      </c>
      <c r="D2136" s="407"/>
      <c r="E2136" s="711"/>
      <c r="F2136" s="92"/>
      <c r="G2136" s="440"/>
      <c r="H2136" s="440"/>
      <c r="I2136" s="125"/>
      <c r="J2136" s="125"/>
      <c r="K2136" s="464"/>
      <c r="L2136" s="464"/>
      <c r="M2136" s="464"/>
      <c r="N2136" s="464"/>
      <c r="O2136" s="464"/>
      <c r="P2136" s="464"/>
      <c r="Q2136" s="8">
        <v>2696.7339999999999</v>
      </c>
      <c r="R2136" s="8">
        <v>2696.7339999999999</v>
      </c>
      <c r="S2136" s="8">
        <v>2696.7339999999999</v>
      </c>
      <c r="T2136" s="8">
        <v>2696.7339999999999</v>
      </c>
      <c r="U2136" s="8">
        <v>2696.7339999999999</v>
      </c>
      <c r="V2136" s="8">
        <v>2696.7339999999999</v>
      </c>
      <c r="W2136" s="1036">
        <f>Q2136/12*$C$4+(R2136-Q2136)/11*5+(S2136-R2136)/10*4+(T2136-S2136)/9*3+(U2136-T2136)/8*2+(V2136-U2136)/7*1</f>
        <v>1348.367</v>
      </c>
      <c r="X2136" s="8">
        <f>AB2136-AA2136</f>
        <v>1417.2446799999998</v>
      </c>
      <c r="Y2136" s="8"/>
      <c r="Z2136" s="8">
        <f>X2136-W2136</f>
        <v>68.877679999999827</v>
      </c>
      <c r="AA2136" s="8">
        <v>0</v>
      </c>
      <c r="AB2136" s="1152">
        <v>1417.2446799999998</v>
      </c>
      <c r="AC2136" s="1715"/>
      <c r="AD2136" s="1715"/>
      <c r="AE2136" s="1803"/>
      <c r="AF2136" s="2406"/>
    </row>
    <row r="2137" spans="1:32" s="238" customFormat="1" ht="25.5" customHeight="1" x14ac:dyDescent="0.25">
      <c r="A2137" s="70"/>
      <c r="B2137" s="70">
        <v>1</v>
      </c>
      <c r="C2137" s="124" t="s">
        <v>78</v>
      </c>
      <c r="D2137" s="407"/>
      <c r="E2137" s="711">
        <v>1000</v>
      </c>
      <c r="F2137" s="92">
        <f t="shared" si="1770"/>
        <v>500</v>
      </c>
      <c r="G2137" s="440">
        <v>554</v>
      </c>
      <c r="H2137" s="440">
        <f>G2137/F2137*100</f>
        <v>110.80000000000001</v>
      </c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1036"/>
      <c r="X2137" s="8"/>
      <c r="Y2137" s="8"/>
      <c r="Z2137" s="8"/>
      <c r="AA2137" s="8"/>
      <c r="AB2137" s="1152"/>
      <c r="AC2137" s="1715"/>
      <c r="AD2137" s="1715"/>
      <c r="AE2137" s="1803"/>
      <c r="AF2137" s="2406"/>
    </row>
    <row r="2138" spans="1:32" s="238" customFormat="1" ht="32.25" customHeight="1" x14ac:dyDescent="0.25">
      <c r="A2138" s="70"/>
      <c r="B2138" s="70">
        <v>1</v>
      </c>
      <c r="C2138" s="535" t="s">
        <v>284</v>
      </c>
      <c r="D2138" s="407"/>
      <c r="E2138" s="711">
        <v>200</v>
      </c>
      <c r="F2138" s="92">
        <f t="shared" si="1770"/>
        <v>100</v>
      </c>
      <c r="G2138" s="440">
        <v>101</v>
      </c>
      <c r="H2138" s="440">
        <f>G2138/F2138*100</f>
        <v>101</v>
      </c>
      <c r="I2138" s="125"/>
      <c r="J2138" s="125"/>
      <c r="K2138" s="464"/>
      <c r="L2138" s="464"/>
      <c r="M2138" s="464"/>
      <c r="N2138" s="464"/>
      <c r="O2138" s="464"/>
      <c r="P2138" s="464"/>
      <c r="Q2138" s="8"/>
      <c r="R2138" s="8"/>
      <c r="S2138" s="8"/>
      <c r="T2138" s="8"/>
      <c r="U2138" s="8"/>
      <c r="V2138" s="8"/>
      <c r="W2138" s="1036"/>
      <c r="X2138" s="8"/>
      <c r="Y2138" s="8"/>
      <c r="Z2138" s="8"/>
      <c r="AA2138" s="8"/>
      <c r="AB2138" s="1152"/>
      <c r="AC2138" s="1715"/>
      <c r="AD2138" s="1715"/>
      <c r="AE2138" s="1803"/>
      <c r="AF2138" s="2406"/>
    </row>
    <row r="2139" spans="1:32" ht="19.5" customHeight="1" x14ac:dyDescent="0.25">
      <c r="A2139" s="70">
        <v>1</v>
      </c>
      <c r="B2139" s="70">
        <v>1</v>
      </c>
      <c r="C2139" s="213" t="s">
        <v>165</v>
      </c>
      <c r="D2139" s="508"/>
      <c r="E2139" s="712">
        <f>SUM(E2133+E2122)</f>
        <v>79946</v>
      </c>
      <c r="F2139" s="388">
        <f>SUM(F2133+F2122)</f>
        <v>39974</v>
      </c>
      <c r="G2139" s="388">
        <f>SUM(G2133+G2122)</f>
        <v>48066</v>
      </c>
      <c r="H2139" s="388">
        <f>G2139/F2139*100</f>
        <v>120.24315805273427</v>
      </c>
      <c r="I2139" s="125"/>
      <c r="J2139" s="125"/>
      <c r="K2139" s="464"/>
      <c r="L2139" s="464"/>
      <c r="M2139" s="464"/>
      <c r="N2139" s="464"/>
      <c r="O2139" s="464"/>
      <c r="P2139" s="464"/>
      <c r="Q2139" s="8">
        <v>70165.695960000012</v>
      </c>
      <c r="R2139" s="8">
        <v>70165.695960000012</v>
      </c>
      <c r="S2139" s="8">
        <v>70165.695960000012</v>
      </c>
      <c r="T2139" s="8">
        <v>70165.695960000012</v>
      </c>
      <c r="U2139" s="8">
        <v>70165.695960000012</v>
      </c>
      <c r="V2139" s="8">
        <v>70165.695960000012</v>
      </c>
      <c r="W2139" s="1036">
        <f>Q2139/12*$C$4+(R2139-Q2139)/11*5+(S2139-R2139)/10*4+(T2139-S2139)/9*3+(U2139-T2139)/8*2+(V2139-U2139)/7*1</f>
        <v>35082.847980000006</v>
      </c>
      <c r="X2139" s="8">
        <f>AB2139-AA2139</f>
        <v>34178.022569999994</v>
      </c>
      <c r="Y2139" s="8"/>
      <c r="Z2139" s="8">
        <f>X2139-W2139</f>
        <v>-904.8254100000122</v>
      </c>
      <c r="AA2139" s="8">
        <v>-632.61589000000004</v>
      </c>
      <c r="AB2139" s="1152">
        <v>33545.406679999993</v>
      </c>
      <c r="AC2139" s="712">
        <f>SUM(AC2133+AC2122)</f>
        <v>55</v>
      </c>
      <c r="AD2139" s="8">
        <f>AD2133+AD2122</f>
        <v>38989.289999999994</v>
      </c>
      <c r="AE2139" s="8">
        <f>AE2133+AE2122</f>
        <v>38.989289999999997</v>
      </c>
      <c r="AF2139" s="2406"/>
    </row>
    <row r="2140" spans="1:32" ht="15" customHeight="1" x14ac:dyDescent="0.25">
      <c r="A2140" s="70">
        <v>1</v>
      </c>
      <c r="B2140" s="70">
        <v>1</v>
      </c>
      <c r="C2140" s="213" t="s">
        <v>343</v>
      </c>
      <c r="D2140" s="672"/>
      <c r="E2140" s="1875">
        <f>SUM(E2139,E2120)</f>
        <v>393857.89059829066</v>
      </c>
      <c r="F2140" s="464">
        <f>SUM(F2139,F2120)</f>
        <v>196930.07350427352</v>
      </c>
      <c r="G2140" s="464">
        <f>SUM(G2139,G2120)</f>
        <v>222167.82165242167</v>
      </c>
      <c r="H2140" s="388">
        <f>G2140/F2140*100</f>
        <v>112.81558864984656</v>
      </c>
      <c r="I2140" s="703"/>
      <c r="J2140" s="703"/>
      <c r="K2140" s="464"/>
      <c r="L2140" s="464"/>
      <c r="M2140" s="464"/>
      <c r="N2140" s="464"/>
      <c r="O2140" s="464"/>
      <c r="P2140" s="464"/>
      <c r="Q2140" s="8">
        <f t="shared" ref="Q2140:V2140" si="1773">SUM(Q2139,Q2136,Q2120)</f>
        <v>281880.15575999999</v>
      </c>
      <c r="R2140" s="8">
        <f t="shared" si="1773"/>
        <v>281880.15575999999</v>
      </c>
      <c r="S2140" s="8">
        <f t="shared" si="1773"/>
        <v>281880.15575999999</v>
      </c>
      <c r="T2140" s="8">
        <f t="shared" si="1773"/>
        <v>281880.15575999999</v>
      </c>
      <c r="U2140" s="8">
        <f t="shared" si="1773"/>
        <v>281880.15575999999</v>
      </c>
      <c r="V2140" s="8">
        <f t="shared" si="1773"/>
        <v>281880.15575999999</v>
      </c>
      <c r="W2140" s="1035">
        <f t="shared" ref="W2140:AB2140" si="1774">SUM(W2139,W2136,W2120)</f>
        <v>140940.07788</v>
      </c>
      <c r="X2140" s="8">
        <f t="shared" si="1774"/>
        <v>139790.60356999998</v>
      </c>
      <c r="Y2140" s="8">
        <f t="shared" si="1774"/>
        <v>0</v>
      </c>
      <c r="Z2140" s="8">
        <f t="shared" si="1774"/>
        <v>-1149.4743100000176</v>
      </c>
      <c r="AA2140" s="8">
        <f t="shared" si="1774"/>
        <v>-700.76322000000005</v>
      </c>
      <c r="AB2140" s="1152">
        <f t="shared" si="1774"/>
        <v>139089.84034999998</v>
      </c>
      <c r="AC2140" s="1875">
        <f>SUM(AC2139,AC2120)</f>
        <v>1791.311396011396</v>
      </c>
      <c r="AD2140" s="1152">
        <f t="shared" ref="AD2140:AE2140" si="1775">SUM(AD2139,AD2136,AD2120)</f>
        <v>1170974.5200000009</v>
      </c>
      <c r="AE2140" s="1152">
        <f t="shared" si="1775"/>
        <v>1170.9745200000009</v>
      </c>
      <c r="AF2140" s="2406"/>
    </row>
    <row r="2141" spans="1:32" ht="15" customHeight="1" x14ac:dyDescent="0.25">
      <c r="A2141" s="70">
        <v>1</v>
      </c>
      <c r="B2141" s="70">
        <v>1</v>
      </c>
      <c r="C2141" s="217" t="s">
        <v>31</v>
      </c>
      <c r="D2141" s="217"/>
      <c r="E2141" s="772"/>
      <c r="F2141" s="438"/>
      <c r="G2141" s="438"/>
      <c r="H2141" s="438"/>
      <c r="I2141" s="703"/>
      <c r="J2141" s="703"/>
      <c r="K2141" s="464"/>
      <c r="L2141" s="464"/>
      <c r="M2141" s="464"/>
      <c r="N2141" s="464"/>
      <c r="O2141" s="464"/>
      <c r="P2141" s="464"/>
      <c r="Q2141" s="8"/>
      <c r="R2141" s="8"/>
      <c r="S2141" s="8"/>
      <c r="T2141" s="8"/>
      <c r="U2141" s="8"/>
      <c r="V2141" s="8"/>
      <c r="W2141" s="1035"/>
      <c r="X2141" s="8"/>
      <c r="Y2141" s="8"/>
      <c r="Z2141" s="8"/>
      <c r="AA2141" s="8"/>
      <c r="AB2141" s="1152"/>
      <c r="AC2141" s="8"/>
      <c r="AD2141" s="8"/>
      <c r="AE2141" s="1795"/>
      <c r="AF2141" s="2406"/>
    </row>
    <row r="2142" spans="1:32" ht="15" customHeight="1" x14ac:dyDescent="0.25">
      <c r="A2142" s="70">
        <v>1</v>
      </c>
      <c r="B2142" s="70">
        <v>1</v>
      </c>
      <c r="C2142" s="144" t="s">
        <v>77</v>
      </c>
      <c r="D2142" s="361">
        <v>300</v>
      </c>
      <c r="E2142" s="711">
        <v>475</v>
      </c>
      <c r="F2142" s="92">
        <f>ROUND(E2142/12*$C$4,0)</f>
        <v>238</v>
      </c>
      <c r="G2142" s="92">
        <v>247</v>
      </c>
      <c r="H2142" s="92">
        <f t="shared" ref="H2142:H2147" si="1776">G2142/F2142*100</f>
        <v>103.78151260504202</v>
      </c>
      <c r="I2142" s="363">
        <v>10</v>
      </c>
      <c r="J2142" s="93">
        <f t="shared" ref="J2142:J2147" si="1777">M2142/G2142</f>
        <v>10.008097165991902</v>
      </c>
      <c r="K2142" s="94">
        <f>ROUND(E2142*I2142,0)</f>
        <v>4750</v>
      </c>
      <c r="L2142" s="94">
        <f t="shared" ref="L2142:L2146" si="1778">ROUND(K2142/12*$C$4,0)</f>
        <v>2375</v>
      </c>
      <c r="M2142" s="94">
        <v>2472</v>
      </c>
      <c r="N2142" s="94">
        <f t="shared" ref="N2142:N2147" si="1779">M2142/L2142*100</f>
        <v>104.08421052631579</v>
      </c>
      <c r="O2142" s="94">
        <f>ROUND(K2142/D2142,0)</f>
        <v>16</v>
      </c>
      <c r="P2142" s="94">
        <f t="shared" ref="P2142:P2153" si="1780">M2142/$C$4*12/O2142</f>
        <v>309</v>
      </c>
      <c r="Q2142" s="8"/>
      <c r="R2142" s="8"/>
      <c r="S2142" s="8"/>
      <c r="T2142" s="8"/>
      <c r="U2142" s="8"/>
      <c r="V2142" s="8"/>
      <c r="W2142" s="1035"/>
      <c r="X2142" s="8"/>
      <c r="Y2142" s="8"/>
      <c r="Z2142" s="8"/>
      <c r="AA2142" s="8"/>
      <c r="AB2142" s="1152"/>
      <c r="AC2142" s="8"/>
      <c r="AD2142" s="8"/>
      <c r="AE2142" s="1795"/>
      <c r="AF2142" s="2406"/>
    </row>
    <row r="2143" spans="1:32" ht="15" customHeight="1" x14ac:dyDescent="0.25">
      <c r="A2143" s="70">
        <v>1</v>
      </c>
      <c r="B2143" s="70">
        <v>1</v>
      </c>
      <c r="C2143" s="144" t="s">
        <v>6</v>
      </c>
      <c r="D2143" s="361">
        <v>300</v>
      </c>
      <c r="E2143" s="711">
        <v>165</v>
      </c>
      <c r="F2143" s="92">
        <f>ROUND(E2143/12*$C$4,0)</f>
        <v>83</v>
      </c>
      <c r="G2143" s="92">
        <v>82</v>
      </c>
      <c r="H2143" s="92">
        <f t="shared" si="1776"/>
        <v>98.795180722891558</v>
      </c>
      <c r="I2143" s="363">
        <v>9</v>
      </c>
      <c r="J2143" s="93">
        <f t="shared" si="1777"/>
        <v>8.3780487804878057</v>
      </c>
      <c r="K2143" s="94">
        <f>ROUND(E2143*I2143,0)</f>
        <v>1485</v>
      </c>
      <c r="L2143" s="94">
        <f t="shared" si="1778"/>
        <v>743</v>
      </c>
      <c r="M2143" s="94">
        <v>687</v>
      </c>
      <c r="N2143" s="94">
        <f t="shared" si="1779"/>
        <v>92.462987886944816</v>
      </c>
      <c r="O2143" s="94">
        <f>ROUND(K2143/D2143,0)</f>
        <v>5</v>
      </c>
      <c r="P2143" s="94">
        <f t="shared" si="1780"/>
        <v>274.8</v>
      </c>
      <c r="Q2143" s="8"/>
      <c r="R2143" s="8"/>
      <c r="S2143" s="8"/>
      <c r="T2143" s="8"/>
      <c r="U2143" s="8"/>
      <c r="V2143" s="8"/>
      <c r="W2143" s="1035"/>
      <c r="X2143" s="8"/>
      <c r="Y2143" s="8"/>
      <c r="Z2143" s="8"/>
      <c r="AA2143" s="8"/>
      <c r="AB2143" s="1152"/>
      <c r="AC2143" s="8"/>
      <c r="AD2143" s="8"/>
      <c r="AE2143" s="1795"/>
      <c r="AF2143" s="2406"/>
    </row>
    <row r="2144" spans="1:32" ht="15" customHeight="1" x14ac:dyDescent="0.25">
      <c r="A2144" s="70">
        <v>1</v>
      </c>
      <c r="B2144" s="70">
        <v>1</v>
      </c>
      <c r="C2144" s="144" t="s">
        <v>9</v>
      </c>
      <c r="D2144" s="361">
        <v>300</v>
      </c>
      <c r="E2144" s="711">
        <v>185</v>
      </c>
      <c r="F2144" s="92">
        <f>ROUND(E2144/12*$C$4,0)</f>
        <v>93</v>
      </c>
      <c r="G2144" s="92">
        <v>95</v>
      </c>
      <c r="H2144" s="92">
        <f t="shared" si="1776"/>
        <v>102.15053763440861</v>
      </c>
      <c r="I2144" s="363">
        <v>10</v>
      </c>
      <c r="J2144" s="93">
        <f t="shared" si="1777"/>
        <v>10.536842105263158</v>
      </c>
      <c r="K2144" s="94">
        <f>ROUND(E2144*I2144,0)</f>
        <v>1850</v>
      </c>
      <c r="L2144" s="94">
        <f t="shared" si="1778"/>
        <v>925</v>
      </c>
      <c r="M2144" s="94">
        <v>1001</v>
      </c>
      <c r="N2144" s="94">
        <f t="shared" si="1779"/>
        <v>108.21621621621622</v>
      </c>
      <c r="O2144" s="94">
        <f>ROUND(K2144/D2144,0)</f>
        <v>6</v>
      </c>
      <c r="P2144" s="94">
        <f t="shared" si="1780"/>
        <v>333.66666666666669</v>
      </c>
      <c r="Q2144" s="8"/>
      <c r="R2144" s="8"/>
      <c r="S2144" s="8"/>
      <c r="T2144" s="8"/>
      <c r="U2144" s="8"/>
      <c r="V2144" s="8"/>
      <c r="W2144" s="1035"/>
      <c r="X2144" s="8"/>
      <c r="Y2144" s="8"/>
      <c r="Z2144" s="8"/>
      <c r="AA2144" s="8"/>
      <c r="AB2144" s="1152"/>
      <c r="AC2144" s="8"/>
      <c r="AD2144" s="8"/>
      <c r="AE2144" s="1795"/>
      <c r="AF2144" s="2406"/>
    </row>
    <row r="2145" spans="1:32" ht="15" customHeight="1" x14ac:dyDescent="0.25">
      <c r="A2145" s="70">
        <v>1</v>
      </c>
      <c r="B2145" s="70">
        <v>1</v>
      </c>
      <c r="C2145" s="144" t="s">
        <v>28</v>
      </c>
      <c r="D2145" s="361">
        <v>300</v>
      </c>
      <c r="E2145" s="711">
        <v>70</v>
      </c>
      <c r="F2145" s="92">
        <f>ROUND(E2145/12*$C$4,0)</f>
        <v>35</v>
      </c>
      <c r="G2145" s="92">
        <v>43</v>
      </c>
      <c r="H2145" s="92">
        <f t="shared" si="1776"/>
        <v>122.85714285714286</v>
      </c>
      <c r="I2145" s="363">
        <v>8</v>
      </c>
      <c r="J2145" s="93">
        <f t="shared" si="1777"/>
        <v>10.093023255813954</v>
      </c>
      <c r="K2145" s="94">
        <f>ROUND(E2145*I2145,0)</f>
        <v>560</v>
      </c>
      <c r="L2145" s="94">
        <f t="shared" si="1778"/>
        <v>280</v>
      </c>
      <c r="M2145" s="94">
        <v>434</v>
      </c>
      <c r="N2145" s="94">
        <f t="shared" si="1779"/>
        <v>155</v>
      </c>
      <c r="O2145" s="94">
        <f>ROUND(K2145/D2145,0)</f>
        <v>2</v>
      </c>
      <c r="P2145" s="94">
        <f t="shared" si="1780"/>
        <v>434</v>
      </c>
      <c r="Q2145" s="8"/>
      <c r="R2145" s="8"/>
      <c r="S2145" s="8"/>
      <c r="T2145" s="8"/>
      <c r="U2145" s="8"/>
      <c r="V2145" s="8"/>
      <c r="W2145" s="1035"/>
      <c r="X2145" s="8"/>
      <c r="Y2145" s="8"/>
      <c r="Z2145" s="8"/>
      <c r="AA2145" s="8"/>
      <c r="AB2145" s="1152"/>
      <c r="AC2145" s="8"/>
      <c r="AD2145" s="8"/>
      <c r="AE2145" s="1795"/>
      <c r="AF2145" s="2406"/>
    </row>
    <row r="2146" spans="1:32" ht="15" customHeight="1" x14ac:dyDescent="0.25">
      <c r="A2146" s="70">
        <v>1</v>
      </c>
      <c r="B2146" s="70">
        <v>1</v>
      </c>
      <c r="C2146" s="144" t="s">
        <v>10</v>
      </c>
      <c r="D2146" s="361">
        <v>300</v>
      </c>
      <c r="E2146" s="711">
        <v>440</v>
      </c>
      <c r="F2146" s="92">
        <f>ROUND(E2146/12*$C$4,0)</f>
        <v>220</v>
      </c>
      <c r="G2146" s="92">
        <v>231</v>
      </c>
      <c r="H2146" s="92">
        <f t="shared" si="1776"/>
        <v>105</v>
      </c>
      <c r="I2146" s="363">
        <v>11</v>
      </c>
      <c r="J2146" s="93">
        <f t="shared" si="1777"/>
        <v>10.688311688311689</v>
      </c>
      <c r="K2146" s="94">
        <f>ROUND(E2146*I2146,0)</f>
        <v>4840</v>
      </c>
      <c r="L2146" s="94">
        <f t="shared" si="1778"/>
        <v>2420</v>
      </c>
      <c r="M2146" s="94">
        <v>2469</v>
      </c>
      <c r="N2146" s="94">
        <f t="shared" si="1779"/>
        <v>102.02479338842976</v>
      </c>
      <c r="O2146" s="94">
        <f>ROUND(K2146/D2146,0)</f>
        <v>16</v>
      </c>
      <c r="P2146" s="94">
        <f t="shared" si="1780"/>
        <v>308.625</v>
      </c>
      <c r="Q2146" s="8"/>
      <c r="R2146" s="8"/>
      <c r="S2146" s="8"/>
      <c r="T2146" s="8"/>
      <c r="U2146" s="8"/>
      <c r="V2146" s="8"/>
      <c r="W2146" s="1035"/>
      <c r="X2146" s="8"/>
      <c r="Y2146" s="8"/>
      <c r="Z2146" s="8"/>
      <c r="AA2146" s="8"/>
      <c r="AB2146" s="1152"/>
      <c r="AC2146" s="8"/>
      <c r="AD2146" s="8"/>
      <c r="AE2146" s="1795"/>
      <c r="AF2146" s="2406"/>
    </row>
    <row r="2147" spans="1:32" ht="15" customHeight="1" x14ac:dyDescent="0.25">
      <c r="A2147" s="70">
        <v>1</v>
      </c>
      <c r="B2147" s="70">
        <v>1</v>
      </c>
      <c r="C2147" s="146" t="s">
        <v>90</v>
      </c>
      <c r="D2147" s="146"/>
      <c r="E2147" s="2187">
        <f>SUM(E2142:E2146)</f>
        <v>1335</v>
      </c>
      <c r="F2147" s="718">
        <f>SUM(F2142:F2146)</f>
        <v>669</v>
      </c>
      <c r="G2147" s="718">
        <f>SUM(G2142:G2146)</f>
        <v>698</v>
      </c>
      <c r="H2147" s="718">
        <f t="shared" si="1776"/>
        <v>104.33482810164425</v>
      </c>
      <c r="I2147" s="703">
        <f>SUM(K2147/E2147)</f>
        <v>10.101123595505618</v>
      </c>
      <c r="J2147" s="117">
        <f t="shared" si="1777"/>
        <v>10.118911174785101</v>
      </c>
      <c r="K2147" s="718">
        <f>SUM(K2142:K2146)</f>
        <v>13485</v>
      </c>
      <c r="L2147" s="718">
        <f>SUM(L2142:L2146)</f>
        <v>6743</v>
      </c>
      <c r="M2147" s="2783">
        <f>SUM(M2142:M2146)</f>
        <v>7063</v>
      </c>
      <c r="N2147" s="94">
        <f t="shared" si="1779"/>
        <v>104.74566216817441</v>
      </c>
      <c r="O2147" s="281">
        <f>SUM(O2142:O2146)</f>
        <v>45</v>
      </c>
      <c r="P2147" s="94">
        <f t="shared" si="1780"/>
        <v>313.9111111111111</v>
      </c>
      <c r="Q2147" s="8"/>
      <c r="R2147" s="8"/>
      <c r="S2147" s="8"/>
      <c r="T2147" s="8"/>
      <c r="U2147" s="8"/>
      <c r="V2147" s="8"/>
      <c r="W2147" s="1035"/>
      <c r="X2147" s="8"/>
      <c r="Y2147" s="8"/>
      <c r="Z2147" s="8"/>
      <c r="AA2147" s="8"/>
      <c r="AB2147" s="1152"/>
      <c r="AC2147" s="8"/>
      <c r="AD2147" s="8"/>
      <c r="AE2147" s="1795"/>
      <c r="AF2147" s="2406"/>
    </row>
    <row r="2148" spans="1:32" ht="15" customHeight="1" x14ac:dyDescent="0.25">
      <c r="A2148" s="70">
        <v>1</v>
      </c>
      <c r="B2148" s="70">
        <v>1</v>
      </c>
      <c r="C2148" s="719" t="s">
        <v>16</v>
      </c>
      <c r="D2148" s="146"/>
      <c r="E2148" s="2187"/>
      <c r="F2148" s="718"/>
      <c r="G2148" s="718"/>
      <c r="H2148" s="718"/>
      <c r="I2148" s="703"/>
      <c r="J2148" s="117"/>
      <c r="K2148" s="718"/>
      <c r="L2148" s="718"/>
      <c r="M2148" s="718"/>
      <c r="N2148" s="94"/>
      <c r="O2148" s="281"/>
      <c r="P2148" s="94"/>
      <c r="Q2148" s="8"/>
      <c r="R2148" s="8"/>
      <c r="S2148" s="8"/>
      <c r="T2148" s="8"/>
      <c r="U2148" s="8"/>
      <c r="V2148" s="8"/>
      <c r="W2148" s="1035"/>
      <c r="X2148" s="8"/>
      <c r="Y2148" s="8"/>
      <c r="Z2148" s="8"/>
      <c r="AA2148" s="8"/>
      <c r="AB2148" s="1152"/>
      <c r="AC2148" s="8"/>
      <c r="AD2148" s="8"/>
      <c r="AE2148" s="1795"/>
      <c r="AF2148" s="2406"/>
    </row>
    <row r="2149" spans="1:32" ht="15" customHeight="1" x14ac:dyDescent="0.25">
      <c r="A2149" s="70">
        <v>1</v>
      </c>
      <c r="B2149" s="70">
        <v>1</v>
      </c>
      <c r="C2149" s="532" t="s">
        <v>55</v>
      </c>
      <c r="D2149" s="532">
        <v>240</v>
      </c>
      <c r="E2149" s="711">
        <v>1240</v>
      </c>
      <c r="F2149" s="92">
        <f>(E2149-(1300/12*3))/9*($C$4-3)+1300/12*3</f>
        <v>630</v>
      </c>
      <c r="G2149" s="92">
        <f>340+299</f>
        <v>639</v>
      </c>
      <c r="H2149" s="92">
        <f t="shared" ref="H2149:H2158" si="1781">G2149/F2149*100</f>
        <v>101.42857142857142</v>
      </c>
      <c r="I2149" s="363">
        <v>8</v>
      </c>
      <c r="J2149" s="93">
        <f>M2149/G2149</f>
        <v>7.150234741784038</v>
      </c>
      <c r="K2149" s="94">
        <f>ROUND(E2149*I2149,0)</f>
        <v>9920</v>
      </c>
      <c r="L2149" s="94">
        <f t="shared" ref="L2149:L2151" si="1782">ROUND(K2149/12*$C$4,0)</f>
        <v>4960</v>
      </c>
      <c r="M2149" s="94">
        <v>4569</v>
      </c>
      <c r="N2149" s="94">
        <f>M2149/L2149*100</f>
        <v>92.116935483870961</v>
      </c>
      <c r="O2149" s="94">
        <f>K2149/D2149</f>
        <v>41.333333333333336</v>
      </c>
      <c r="P2149" s="94">
        <f t="shared" si="1780"/>
        <v>221.08064516129031</v>
      </c>
      <c r="Q2149" s="8"/>
      <c r="R2149" s="8"/>
      <c r="S2149" s="8"/>
      <c r="T2149" s="8"/>
      <c r="U2149" s="8"/>
      <c r="V2149" s="8"/>
      <c r="W2149" s="1035"/>
      <c r="X2149" s="8"/>
      <c r="Y2149" s="8"/>
      <c r="Z2149" s="8"/>
      <c r="AA2149" s="8"/>
      <c r="AB2149" s="1152"/>
      <c r="AC2149" s="8"/>
      <c r="AD2149" s="8"/>
      <c r="AE2149" s="1795"/>
      <c r="AF2149" s="2406"/>
    </row>
    <row r="2150" spans="1:32" ht="15" customHeight="1" x14ac:dyDescent="0.25">
      <c r="B2150" s="70">
        <v>1</v>
      </c>
      <c r="C2150" s="532" t="s">
        <v>77</v>
      </c>
      <c r="D2150" s="532">
        <v>240</v>
      </c>
      <c r="E2150" s="711">
        <v>60</v>
      </c>
      <c r="F2150" s="2568">
        <f>ROUND(E2150/9*($C$4-3),0)</f>
        <v>20</v>
      </c>
      <c r="G2150" s="92">
        <v>76</v>
      </c>
      <c r="H2150" s="92">
        <f t="shared" si="1781"/>
        <v>380</v>
      </c>
      <c r="I2150" s="363">
        <v>8</v>
      </c>
      <c r="J2150" s="93">
        <f>M2150/G2150</f>
        <v>27.736842105263158</v>
      </c>
      <c r="K2150" s="94">
        <f>ROUND(E2150*I2150,0)</f>
        <v>480</v>
      </c>
      <c r="L2150" s="94">
        <f t="shared" si="1782"/>
        <v>240</v>
      </c>
      <c r="M2150" s="94">
        <v>2108</v>
      </c>
      <c r="N2150" s="94">
        <f>M2150/L2150*100</f>
        <v>878.33333333333337</v>
      </c>
      <c r="O2150" s="94">
        <f>K2150/D2150</f>
        <v>2</v>
      </c>
      <c r="P2150" s="94">
        <f t="shared" ref="P2150" si="1783">M2150/$C$4*12/O2150</f>
        <v>2108</v>
      </c>
      <c r="Q2150" s="8"/>
      <c r="R2150" s="8"/>
      <c r="S2150" s="8"/>
      <c r="T2150" s="8"/>
      <c r="U2150" s="8"/>
      <c r="V2150" s="8"/>
      <c r="W2150" s="1035"/>
      <c r="X2150" s="8"/>
      <c r="Y2150" s="8"/>
      <c r="Z2150" s="8"/>
      <c r="AA2150" s="8"/>
      <c r="AB2150" s="1152"/>
      <c r="AC2150" s="8"/>
      <c r="AD2150" s="8"/>
      <c r="AE2150" s="1795"/>
      <c r="AF2150" s="2406"/>
    </row>
    <row r="2151" spans="1:32" s="96" customFormat="1" ht="15" customHeight="1" x14ac:dyDescent="0.25">
      <c r="A2151" s="70">
        <v>1</v>
      </c>
      <c r="B2151" s="70">
        <v>1</v>
      </c>
      <c r="C2151" s="532" t="s">
        <v>6</v>
      </c>
      <c r="D2151" s="532">
        <v>240</v>
      </c>
      <c r="E2151" s="711">
        <v>700</v>
      </c>
      <c r="F2151" s="92">
        <f>ROUND(E2151/12*$C$4,0)</f>
        <v>350</v>
      </c>
      <c r="G2151" s="92">
        <f>201+153</f>
        <v>354</v>
      </c>
      <c r="H2151" s="92">
        <f t="shared" si="1781"/>
        <v>101.14285714285714</v>
      </c>
      <c r="I2151" s="363">
        <v>3</v>
      </c>
      <c r="J2151" s="93">
        <f>M2151/G2151</f>
        <v>2.7485875706214689</v>
      </c>
      <c r="K2151" s="94">
        <f>ROUND(E2151*I2151,0)</f>
        <v>2100</v>
      </c>
      <c r="L2151" s="94">
        <f t="shared" si="1782"/>
        <v>1050</v>
      </c>
      <c r="M2151" s="94">
        <v>973</v>
      </c>
      <c r="N2151" s="94">
        <f>M2151/L2151*100</f>
        <v>92.666666666666657</v>
      </c>
      <c r="O2151" s="94">
        <f>K2151/D2151</f>
        <v>8.75</v>
      </c>
      <c r="P2151" s="94">
        <f t="shared" si="1780"/>
        <v>222.4</v>
      </c>
      <c r="Q2151" s="8"/>
      <c r="R2151" s="8"/>
      <c r="S2151" s="8"/>
      <c r="T2151" s="8"/>
      <c r="U2151" s="8"/>
      <c r="V2151" s="8"/>
      <c r="W2151" s="1035"/>
      <c r="X2151" s="8"/>
      <c r="Y2151" s="8"/>
      <c r="Z2151" s="8"/>
      <c r="AA2151" s="8"/>
      <c r="AB2151" s="1152"/>
      <c r="AC2151" s="8"/>
      <c r="AD2151" s="8"/>
      <c r="AE2151" s="1795"/>
      <c r="AF2151" s="2406"/>
    </row>
    <row r="2152" spans="1:32" ht="29.25" customHeight="1" x14ac:dyDescent="0.25">
      <c r="A2152" s="70">
        <v>1</v>
      </c>
      <c r="B2152" s="70">
        <v>1</v>
      </c>
      <c r="C2152" s="232" t="s">
        <v>241</v>
      </c>
      <c r="D2152" s="486"/>
      <c r="E2152" s="1875">
        <f>SUM(E2149:E2151)</f>
        <v>2000</v>
      </c>
      <c r="F2152" s="464">
        <f t="shared" ref="F2152:G2152" si="1784">SUM(F2149:F2151)</f>
        <v>1000</v>
      </c>
      <c r="G2152" s="464">
        <f t="shared" si="1784"/>
        <v>1069</v>
      </c>
      <c r="H2152" s="224">
        <f t="shared" si="1781"/>
        <v>106.89999999999999</v>
      </c>
      <c r="I2152" s="703">
        <f>SUM(K2152/E2152)</f>
        <v>6.25</v>
      </c>
      <c r="J2152" s="93">
        <f>M2152/G2152</f>
        <v>7.1562207670720301</v>
      </c>
      <c r="K2152" s="118">
        <f t="shared" ref="K2152:M2152" si="1785">SUM(K2149:K2151)</f>
        <v>12500</v>
      </c>
      <c r="L2152" s="118">
        <f t="shared" si="1785"/>
        <v>6250</v>
      </c>
      <c r="M2152" s="2754">
        <f t="shared" si="1785"/>
        <v>7650</v>
      </c>
      <c r="N2152" s="94">
        <f>M2152/L2152*100</f>
        <v>122.39999999999999</v>
      </c>
      <c r="O2152" s="118">
        <f>SUM(O2149:O2151)</f>
        <v>52.083333333333336</v>
      </c>
      <c r="P2152" s="94">
        <f t="shared" si="1780"/>
        <v>293.76</v>
      </c>
      <c r="Q2152" s="8"/>
      <c r="R2152" s="8"/>
      <c r="S2152" s="8"/>
      <c r="T2152" s="8"/>
      <c r="U2152" s="8"/>
      <c r="V2152" s="8"/>
      <c r="W2152" s="1035"/>
      <c r="X2152" s="8"/>
      <c r="Y2152" s="8"/>
      <c r="Z2152" s="8"/>
      <c r="AA2152" s="8"/>
      <c r="AB2152" s="1152"/>
      <c r="AC2152" s="8"/>
      <c r="AD2152" s="8"/>
      <c r="AE2152" s="1795"/>
      <c r="AF2152" s="2406"/>
    </row>
    <row r="2153" spans="1:32" ht="29.25" customHeight="1" x14ac:dyDescent="0.25">
      <c r="A2153" s="70">
        <v>1</v>
      </c>
      <c r="B2153" s="70">
        <v>1</v>
      </c>
      <c r="C2153" s="437" t="s">
        <v>341</v>
      </c>
      <c r="D2153" s="590"/>
      <c r="E2153" s="1875">
        <f>SUM(E2152,E2147)</f>
        <v>3335</v>
      </c>
      <c r="F2153" s="126">
        <f>SUM(F2147:F2151)</f>
        <v>1669</v>
      </c>
      <c r="G2153" s="126">
        <f>SUM(G2147,G2152)</f>
        <v>1767</v>
      </c>
      <c r="H2153" s="126">
        <f t="shared" si="1781"/>
        <v>105.87177950868785</v>
      </c>
      <c r="I2153" s="126">
        <f>SUM(I2147,I2152)</f>
        <v>16.351123595505619</v>
      </c>
      <c r="J2153" s="126">
        <f>SUM(J2147,J2152)</f>
        <v>17.275131941857133</v>
      </c>
      <c r="K2153" s="126">
        <f>SUM(K2147,K2152)</f>
        <v>25985</v>
      </c>
      <c r="L2153" s="126">
        <f>SUM(L2147,L2152)</f>
        <v>12993</v>
      </c>
      <c r="M2153" s="126">
        <f>SUM(M2147,M2152)</f>
        <v>14713</v>
      </c>
      <c r="N2153" s="94">
        <f>M2153/L2153*100</f>
        <v>113.23789732933119</v>
      </c>
      <c r="O2153" s="126">
        <f>SUM(O2152,O2147)</f>
        <v>97.083333333333343</v>
      </c>
      <c r="P2153" s="94">
        <f t="shared" si="1780"/>
        <v>303.10042918454934</v>
      </c>
      <c r="Q2153" s="8">
        <v>47902.660287999999</v>
      </c>
      <c r="R2153" s="8">
        <v>47902.660287999999</v>
      </c>
      <c r="S2153" s="8">
        <v>47902.660287999999</v>
      </c>
      <c r="T2153" s="8">
        <v>47902.660287999999</v>
      </c>
      <c r="U2153" s="8">
        <v>47902.660287999999</v>
      </c>
      <c r="V2153" s="8">
        <v>47902.660287999999</v>
      </c>
      <c r="W2153" s="1039">
        <f>Q2153/12*$C$4+(R2153-Q2153)/11*5+(S2153-R2153)/10*4+(T2153-S2153)/9*3+(U2153-T2153)/8*2+(V2153-U2153)/7*1</f>
        <v>23951.330144</v>
      </c>
      <c r="X2153" s="8">
        <f>AB2153-AA2153-Y2153</f>
        <v>23913.730779999998</v>
      </c>
      <c r="Y2153" s="8"/>
      <c r="Z2153" s="8">
        <f>X2153-W2153</f>
        <v>-37.599364000001515</v>
      </c>
      <c r="AA2153" s="8">
        <v>-72.050340000000006</v>
      </c>
      <c r="AB2153" s="1152">
        <v>23841.680439999996</v>
      </c>
      <c r="AC2153" s="8"/>
      <c r="AD2153" s="8"/>
      <c r="AE2153" s="1795">
        <f>AD2153/1000</f>
        <v>0</v>
      </c>
      <c r="AF2153" s="2406"/>
    </row>
    <row r="2154" spans="1:32" s="96" customFormat="1" ht="29.25" customHeight="1" x14ac:dyDescent="0.25">
      <c r="A2154" s="70">
        <v>1</v>
      </c>
      <c r="B2154" s="70">
        <v>1</v>
      </c>
      <c r="C2154" s="646" t="s">
        <v>326</v>
      </c>
      <c r="D2154" s="590"/>
      <c r="E2154" s="2158">
        <f>E2155</f>
        <v>11000</v>
      </c>
      <c r="F2154" s="539">
        <f>F2155</f>
        <v>5500</v>
      </c>
      <c r="G2154" s="539">
        <f>G2155</f>
        <v>6027</v>
      </c>
      <c r="H2154" s="126">
        <f t="shared" si="1781"/>
        <v>109.58181818181818</v>
      </c>
      <c r="I2154" s="707"/>
      <c r="J2154" s="715"/>
      <c r="K2154" s="539"/>
      <c r="L2154" s="539"/>
      <c r="M2154" s="539"/>
      <c r="N2154" s="100"/>
      <c r="O2154" s="539"/>
      <c r="P2154" s="100"/>
      <c r="Q2154" s="8"/>
      <c r="R2154" s="8"/>
      <c r="S2154" s="8"/>
      <c r="T2154" s="8"/>
      <c r="U2154" s="8"/>
      <c r="V2154" s="8"/>
      <c r="W2154" s="1035">
        <f>Q2154</f>
        <v>0</v>
      </c>
      <c r="X2154" s="8">
        <f>AB2154-AA2154</f>
        <v>0</v>
      </c>
      <c r="Y2154" s="8"/>
      <c r="Z2154" s="8">
        <f>X2154-W2154</f>
        <v>0</v>
      </c>
      <c r="AA2154" s="8"/>
      <c r="AB2154" s="1152"/>
      <c r="AC2154" s="8"/>
      <c r="AD2154" s="8"/>
      <c r="AE2154" s="1795"/>
      <c r="AF2154" s="2406"/>
    </row>
    <row r="2155" spans="1:32" ht="19.5" customHeight="1" x14ac:dyDescent="0.25">
      <c r="A2155" s="70">
        <v>1</v>
      </c>
      <c r="B2155" s="70">
        <v>1</v>
      </c>
      <c r="C2155" s="648" t="s">
        <v>327</v>
      </c>
      <c r="D2155" s="590"/>
      <c r="E2155" s="2231">
        <v>11000</v>
      </c>
      <c r="F2155" s="361">
        <f t="shared" ref="F2155:F2157" si="1786">ROUND(E2155/12*$C$4,0)</f>
        <v>5500</v>
      </c>
      <c r="G2155" s="361">
        <f>G2158-G2157</f>
        <v>6027</v>
      </c>
      <c r="H2155" s="126">
        <f t="shared" si="1781"/>
        <v>109.58181818181818</v>
      </c>
      <c r="I2155" s="707"/>
      <c r="J2155" s="715"/>
      <c r="K2155" s="539"/>
      <c r="L2155" s="539"/>
      <c r="M2155" s="539"/>
      <c r="N2155" s="184"/>
      <c r="O2155" s="539"/>
      <c r="P2155" s="184"/>
      <c r="Q2155" s="8"/>
      <c r="R2155" s="8"/>
      <c r="S2155" s="8"/>
      <c r="T2155" s="8"/>
      <c r="U2155" s="8"/>
      <c r="V2155" s="8"/>
      <c r="W2155" s="1038"/>
      <c r="X2155" s="8"/>
      <c r="Y2155" s="8"/>
      <c r="Z2155" s="8"/>
      <c r="AA2155" s="8"/>
      <c r="AB2155" s="1152"/>
      <c r="AC2155" s="8"/>
      <c r="AD2155" s="8"/>
      <c r="AE2155" s="1795"/>
      <c r="AF2155" s="2406"/>
    </row>
    <row r="2156" spans="1:32" s="96" customFormat="1" ht="23.25" customHeight="1" x14ac:dyDescent="0.25">
      <c r="A2156" s="70">
        <v>1</v>
      </c>
      <c r="B2156" s="70">
        <v>1</v>
      </c>
      <c r="C2156" s="646" t="s">
        <v>328</v>
      </c>
      <c r="D2156" s="590"/>
      <c r="E2156" s="2231">
        <f>E2157</f>
        <v>20</v>
      </c>
      <c r="F2156" s="361">
        <f t="shared" si="1786"/>
        <v>10</v>
      </c>
      <c r="G2156" s="361">
        <f>G2157</f>
        <v>12</v>
      </c>
      <c r="H2156" s="361">
        <f t="shared" si="1781"/>
        <v>120</v>
      </c>
      <c r="I2156" s="707"/>
      <c r="J2156" s="715"/>
      <c r="K2156" s="539"/>
      <c r="L2156" s="539"/>
      <c r="M2156" s="539"/>
      <c r="N2156" s="100"/>
      <c r="O2156" s="539"/>
      <c r="P2156" s="100"/>
      <c r="Q2156" s="8"/>
      <c r="R2156" s="8"/>
      <c r="S2156" s="8"/>
      <c r="T2156" s="8"/>
      <c r="U2156" s="8"/>
      <c r="V2156" s="8"/>
      <c r="W2156" s="1035"/>
      <c r="X2156" s="8"/>
      <c r="Y2156" s="8"/>
      <c r="Z2156" s="8"/>
      <c r="AA2156" s="8"/>
      <c r="AB2156" s="1152"/>
      <c r="AC2156" s="8"/>
      <c r="AD2156" s="8"/>
      <c r="AE2156" s="1795"/>
      <c r="AF2156" s="2406"/>
    </row>
    <row r="2157" spans="1:32" ht="36.75" customHeight="1" x14ac:dyDescent="0.25">
      <c r="A2157" s="70">
        <v>1</v>
      </c>
      <c r="B2157" s="70">
        <v>1</v>
      </c>
      <c r="C2157" s="2009" t="s">
        <v>329</v>
      </c>
      <c r="D2157" s="590"/>
      <c r="E2157" s="2158">
        <v>20</v>
      </c>
      <c r="F2157" s="126">
        <f t="shared" si="1786"/>
        <v>10</v>
      </c>
      <c r="G2157" s="126">
        <v>12</v>
      </c>
      <c r="H2157" s="126">
        <f t="shared" si="1781"/>
        <v>120</v>
      </c>
      <c r="I2157" s="707"/>
      <c r="J2157" s="715"/>
      <c r="K2157" s="539"/>
      <c r="L2157" s="539"/>
      <c r="M2157" s="539"/>
      <c r="N2157" s="184"/>
      <c r="O2157" s="539"/>
      <c r="P2157" s="184"/>
      <c r="Q2157" s="8"/>
      <c r="R2157" s="8"/>
      <c r="S2157" s="8"/>
      <c r="T2157" s="8"/>
      <c r="U2157" s="8"/>
      <c r="V2157" s="8"/>
      <c r="W2157" s="1035"/>
      <c r="X2157" s="8"/>
      <c r="Y2157" s="8"/>
      <c r="Z2157" s="8"/>
      <c r="AA2157" s="8"/>
      <c r="AB2157" s="1152"/>
      <c r="AC2157" s="8"/>
      <c r="AD2157" s="8"/>
      <c r="AE2157" s="1795"/>
      <c r="AF2157" s="2406"/>
    </row>
    <row r="2158" spans="1:32" ht="21.75" customHeight="1" thickBot="1" x14ac:dyDescent="0.3">
      <c r="A2158" s="70">
        <v>1</v>
      </c>
      <c r="B2158" s="70">
        <v>1</v>
      </c>
      <c r="C2158" s="2027" t="s">
        <v>344</v>
      </c>
      <c r="D2158" s="590"/>
      <c r="E2158" s="2231">
        <f>E2154+E2156</f>
        <v>11020</v>
      </c>
      <c r="F2158" s="361">
        <f>F2154+F2156</f>
        <v>5510</v>
      </c>
      <c r="G2158" s="126">
        <v>6039</v>
      </c>
      <c r="H2158" s="126">
        <f t="shared" si="1781"/>
        <v>109.60072595281306</v>
      </c>
      <c r="I2158" s="707"/>
      <c r="J2158" s="715"/>
      <c r="K2158" s="539"/>
      <c r="L2158" s="539"/>
      <c r="M2158" s="539"/>
      <c r="N2158" s="100"/>
      <c r="O2158" s="539"/>
      <c r="P2158" s="100"/>
      <c r="Q2158" s="8">
        <v>31806.78224</v>
      </c>
      <c r="R2158" s="8">
        <v>31806.78224</v>
      </c>
      <c r="S2158" s="8">
        <v>31806.78224</v>
      </c>
      <c r="T2158" s="8">
        <v>31806.78224</v>
      </c>
      <c r="U2158" s="8">
        <v>31806.78224</v>
      </c>
      <c r="V2158" s="8">
        <v>31806.78224</v>
      </c>
      <c r="W2158" s="1035">
        <f>Q2158/12*$C$4+(R2158-Q2158)/11*5+(S2158-R2158)/10*4+(T2158-S2158)/9*3+(U2158-T2158)/8*2+(V2158-U2158)/7*1</f>
        <v>15903.39112</v>
      </c>
      <c r="X2158" s="8">
        <f>AB2158-AA2158-Y2158</f>
        <v>16108.620059999997</v>
      </c>
      <c r="Y2158" s="8"/>
      <c r="Z2158" s="8">
        <f>X2158-W2158</f>
        <v>205.22893999999724</v>
      </c>
      <c r="AA2158" s="8">
        <v>-21.73152</v>
      </c>
      <c r="AB2158" s="1152">
        <v>16086.888539999998</v>
      </c>
      <c r="AC2158" s="8">
        <v>138</v>
      </c>
      <c r="AD2158" s="8">
        <v>231628.74999999997</v>
      </c>
      <c r="AE2158" s="1795">
        <f>AD2158/1000</f>
        <v>231.62874999999997</v>
      </c>
      <c r="AF2158" s="2406"/>
    </row>
    <row r="2159" spans="1:32" ht="15" customHeight="1" thickBot="1" x14ac:dyDescent="0.3">
      <c r="A2159" s="70">
        <v>1</v>
      </c>
      <c r="B2159" s="70">
        <v>1</v>
      </c>
      <c r="C2159" s="454" t="s">
        <v>17</v>
      </c>
      <c r="D2159" s="713"/>
      <c r="E2159" s="2230"/>
      <c r="F2159" s="714"/>
      <c r="G2159" s="714"/>
      <c r="H2159" s="714"/>
      <c r="I2159" s="543"/>
      <c r="J2159" s="543"/>
      <c r="K2159" s="543"/>
      <c r="L2159" s="543"/>
      <c r="M2159" s="543">
        <f>SUM(M2154,M2153,M2140,M2107)</f>
        <v>39877</v>
      </c>
      <c r="N2159" s="543"/>
      <c r="O2159" s="543"/>
      <c r="P2159" s="543"/>
      <c r="Q2159" s="14">
        <f t="shared" ref="Q2159:V2159" si="1787">SUM(Q2158,Q2153,Q2140,Q2107)</f>
        <v>536572.31077159988</v>
      </c>
      <c r="R2159" s="14">
        <f t="shared" si="1787"/>
        <v>536572.31077159988</v>
      </c>
      <c r="S2159" s="14">
        <f t="shared" si="1787"/>
        <v>536572.31077159988</v>
      </c>
      <c r="T2159" s="14">
        <f t="shared" si="1787"/>
        <v>536572.31077159988</v>
      </c>
      <c r="U2159" s="14">
        <f t="shared" si="1787"/>
        <v>536572.31077159988</v>
      </c>
      <c r="V2159" s="14">
        <f t="shared" si="1787"/>
        <v>536572.31077159988</v>
      </c>
      <c r="W2159" s="1040">
        <f t="shared" ref="W2159:AB2159" si="1788">SUM(W2158,W2153,W2140,W2107)</f>
        <v>268286.15538579994</v>
      </c>
      <c r="X2159" s="14">
        <f t="shared" si="1788"/>
        <v>270794.32167999999</v>
      </c>
      <c r="Y2159" s="14">
        <f t="shared" si="1788"/>
        <v>-36.794449999999998</v>
      </c>
      <c r="Z2159" s="14">
        <f t="shared" si="1788"/>
        <v>2508.1662942000312</v>
      </c>
      <c r="AA2159" s="14">
        <f t="shared" si="1788"/>
        <v>-1766.3404</v>
      </c>
      <c r="AB2159" s="1250">
        <f t="shared" si="1788"/>
        <v>268991.18683000002</v>
      </c>
      <c r="AC2159" s="14">
        <f>SUM(AC2154,AC2153,AC2140,AC2107)</f>
        <v>1792.311396011396</v>
      </c>
      <c r="AD2159" s="1250">
        <f t="shared" ref="AD2159:AE2159" si="1789">SUM(AD2158,AD2153,AD2140,AD2107)</f>
        <v>1421730.0000000009</v>
      </c>
      <c r="AE2159" s="1250">
        <f t="shared" si="1789"/>
        <v>1421.7300000000009</v>
      </c>
      <c r="AF2159" s="2406"/>
    </row>
    <row r="2160" spans="1:32" ht="15" customHeight="1" x14ac:dyDescent="0.25">
      <c r="A2160" s="70">
        <v>1</v>
      </c>
      <c r="B2160" s="70">
        <v>1</v>
      </c>
      <c r="C2160" s="1196" t="s">
        <v>214</v>
      </c>
      <c r="D2160" s="1359"/>
      <c r="E2160" s="2201"/>
      <c r="F2160" s="1359"/>
      <c r="G2160" s="1359"/>
      <c r="H2160" s="1359"/>
      <c r="I2160" s="1360"/>
      <c r="J2160" s="1360"/>
      <c r="K2160" s="1359"/>
      <c r="L2160" s="1359"/>
      <c r="M2160" s="1359"/>
      <c r="N2160" s="1359"/>
      <c r="O2160" s="1359"/>
      <c r="P2160" s="1359"/>
      <c r="Q2160" s="1295">
        <f t="shared" ref="Q2160:R2160" si="1790">Q2159</f>
        <v>536572.31077159988</v>
      </c>
      <c r="R2160" s="1295">
        <f t="shared" si="1790"/>
        <v>536572.31077159988</v>
      </c>
      <c r="S2160" s="1295">
        <f t="shared" ref="S2160:T2160" si="1791">S2159</f>
        <v>536572.31077159988</v>
      </c>
      <c r="T2160" s="1295">
        <f t="shared" si="1791"/>
        <v>536572.31077159988</v>
      </c>
      <c r="U2160" s="1295">
        <f t="shared" ref="U2160:V2160" si="1792">U2159</f>
        <v>536572.31077159988</v>
      </c>
      <c r="V2160" s="1295">
        <f t="shared" si="1792"/>
        <v>536572.31077159988</v>
      </c>
      <c r="W2160" s="1295">
        <f t="shared" ref="W2160:AB2160" si="1793">W2159</f>
        <v>268286.15538579994</v>
      </c>
      <c r="X2160" s="1295">
        <f t="shared" si="1793"/>
        <v>270794.32167999999</v>
      </c>
      <c r="Y2160" s="18">
        <f t="shared" si="1793"/>
        <v>-36.794449999999998</v>
      </c>
      <c r="Z2160" s="1295">
        <f t="shared" si="1793"/>
        <v>2508.1662942000312</v>
      </c>
      <c r="AA2160" s="1295">
        <f t="shared" si="1793"/>
        <v>-1766.3404</v>
      </c>
      <c r="AB2160" s="2433">
        <f t="shared" si="1793"/>
        <v>268991.18683000002</v>
      </c>
      <c r="AC2160" s="2201"/>
      <c r="AD2160" s="2433">
        <f t="shared" ref="AD2160:AE2160" si="1794">AD2159</f>
        <v>1421730.0000000009</v>
      </c>
      <c r="AE2160" s="2433">
        <f t="shared" si="1794"/>
        <v>1421.7300000000009</v>
      </c>
      <c r="AF2160" s="2406"/>
    </row>
    <row r="2161" spans="1:32" ht="15" customHeight="1" x14ac:dyDescent="0.25">
      <c r="A2161" s="70">
        <v>1</v>
      </c>
      <c r="B2161" s="70">
        <v>1</v>
      </c>
      <c r="C2161" s="1361" t="s">
        <v>7</v>
      </c>
      <c r="D2161" s="1362"/>
      <c r="E2161" s="2179">
        <f t="shared" ref="E2161:AE2161" si="1795">E2107</f>
        <v>5500</v>
      </c>
      <c r="F2161" s="1362">
        <f t="shared" si="1795"/>
        <v>2752</v>
      </c>
      <c r="G2161" s="1362">
        <f t="shared" si="1795"/>
        <v>2884</v>
      </c>
      <c r="H2161" s="1362">
        <f t="shared" si="1795"/>
        <v>104.79651162790698</v>
      </c>
      <c r="I2161" s="1362">
        <f t="shared" si="1795"/>
        <v>8.9898255813953494</v>
      </c>
      <c r="J2161" s="1362">
        <f t="shared" si="1795"/>
        <v>8.7253814147018023</v>
      </c>
      <c r="K2161" s="1362">
        <f t="shared" si="1795"/>
        <v>49476</v>
      </c>
      <c r="L2161" s="1362">
        <f t="shared" si="1795"/>
        <v>24740</v>
      </c>
      <c r="M2161" s="1362">
        <f t="shared" si="1795"/>
        <v>25164</v>
      </c>
      <c r="N2161" s="1362">
        <f t="shared" si="1795"/>
        <v>101.71382376717865</v>
      </c>
      <c r="O2161" s="1362">
        <f t="shared" si="1795"/>
        <v>152</v>
      </c>
      <c r="P2161" s="1362">
        <f t="shared" si="1795"/>
        <v>331.10526315789474</v>
      </c>
      <c r="Q2161" s="1173">
        <f t="shared" si="1795"/>
        <v>174982.71248359993</v>
      </c>
      <c r="R2161" s="1173">
        <f t="shared" ref="R2161:S2161" si="1796">R2107</f>
        <v>174982.71248359993</v>
      </c>
      <c r="S2161" s="1173">
        <f t="shared" si="1796"/>
        <v>174982.71248359993</v>
      </c>
      <c r="T2161" s="1173">
        <f t="shared" ref="T2161:U2161" si="1797">T2107</f>
        <v>174982.71248359993</v>
      </c>
      <c r="U2161" s="1173">
        <f t="shared" si="1797"/>
        <v>174982.71248359993</v>
      </c>
      <c r="V2161" s="1173">
        <f t="shared" ref="V2161" si="1798">V2107</f>
        <v>174982.71248359993</v>
      </c>
      <c r="W2161" s="1173">
        <f t="shared" si="1795"/>
        <v>87491.356241799964</v>
      </c>
      <c r="X2161" s="1173">
        <f t="shared" si="1795"/>
        <v>90981.367270000017</v>
      </c>
      <c r="Y2161" s="17">
        <f t="shared" si="1795"/>
        <v>-36.794449999999998</v>
      </c>
      <c r="Z2161" s="1173">
        <f t="shared" si="1795"/>
        <v>3490.0110282000533</v>
      </c>
      <c r="AA2161" s="1173">
        <f t="shared" si="1795"/>
        <v>-971.79532000000006</v>
      </c>
      <c r="AB2161" s="2434">
        <f t="shared" si="1795"/>
        <v>89972.777500000011</v>
      </c>
      <c r="AC2161" s="2179">
        <f t="shared" si="1795"/>
        <v>1</v>
      </c>
      <c r="AD2161" s="2434">
        <f t="shared" si="1795"/>
        <v>19126.73</v>
      </c>
      <c r="AE2161" s="2434">
        <f t="shared" si="1795"/>
        <v>19.126729999999998</v>
      </c>
      <c r="AF2161" s="2406"/>
    </row>
    <row r="2162" spans="1:32" ht="15" customHeight="1" x14ac:dyDescent="0.25">
      <c r="A2162" s="70">
        <v>1</v>
      </c>
      <c r="B2162" s="70">
        <v>1</v>
      </c>
      <c r="C2162" s="1344" t="s">
        <v>302</v>
      </c>
      <c r="D2162" s="1198"/>
      <c r="E2162" s="2245"/>
      <c r="F2162" s="1198"/>
      <c r="G2162" s="1198"/>
      <c r="H2162" s="1198"/>
      <c r="I2162" s="1309"/>
      <c r="J2162" s="1309"/>
      <c r="K2162" s="1198"/>
      <c r="L2162" s="1198"/>
      <c r="M2162" s="1198"/>
      <c r="N2162" s="1310"/>
      <c r="O2162" s="1310"/>
      <c r="P2162" s="1310"/>
      <c r="Q2162" s="1176"/>
      <c r="R2162" s="1176"/>
      <c r="S2162" s="1176"/>
      <c r="T2162" s="1176"/>
      <c r="U2162" s="1176"/>
      <c r="V2162" s="1176"/>
      <c r="W2162" s="1176"/>
      <c r="X2162" s="1176"/>
      <c r="Y2162" s="13"/>
      <c r="Z2162" s="1176"/>
      <c r="AA2162" s="1176"/>
      <c r="AB2162" s="2437"/>
      <c r="AC2162" s="2245"/>
      <c r="AD2162" s="2437"/>
      <c r="AE2162" s="2437"/>
      <c r="AF2162" s="2406"/>
    </row>
    <row r="2163" spans="1:32" ht="15" customHeight="1" x14ac:dyDescent="0.25">
      <c r="A2163" s="70">
        <v>1</v>
      </c>
      <c r="B2163" s="70">
        <v>1</v>
      </c>
      <c r="C2163" s="1184" t="s">
        <v>345</v>
      </c>
      <c r="D2163" s="1185"/>
      <c r="E2163" s="2244">
        <f>E2110</f>
        <v>33353.111111111109</v>
      </c>
      <c r="F2163" s="1185">
        <f>F2110</f>
        <v>16676.555555555555</v>
      </c>
      <c r="G2163" s="1185">
        <f>G2110</f>
        <v>37308.337037037039</v>
      </c>
      <c r="H2163" s="1185">
        <f>G2163/F2163*100</f>
        <v>223.71728330079713</v>
      </c>
      <c r="I2163" s="1311"/>
      <c r="J2163" s="1311"/>
      <c r="K2163" s="1312"/>
      <c r="L2163" s="1312"/>
      <c r="M2163" s="1312"/>
      <c r="N2163" s="1312"/>
      <c r="O2163" s="1312"/>
      <c r="P2163" s="1312"/>
      <c r="Q2163" s="1181"/>
      <c r="R2163" s="1181"/>
      <c r="S2163" s="1181"/>
      <c r="T2163" s="1181"/>
      <c r="U2163" s="1181"/>
      <c r="V2163" s="1181"/>
      <c r="W2163" s="1181"/>
      <c r="X2163" s="1181"/>
      <c r="Y2163" s="8"/>
      <c r="Z2163" s="1181"/>
      <c r="AA2163" s="1181"/>
      <c r="AB2163" s="2435"/>
      <c r="AC2163" s="2244">
        <f t="shared" ref="AC2163:AE2168" si="1799">AC2110</f>
        <v>128.97037037037038</v>
      </c>
      <c r="AD2163" s="2244">
        <f t="shared" si="1799"/>
        <v>80324.099999999991</v>
      </c>
      <c r="AE2163" s="2244">
        <f t="shared" si="1799"/>
        <v>80.324099999999987</v>
      </c>
      <c r="AF2163" s="2406"/>
    </row>
    <row r="2164" spans="1:32" ht="15" customHeight="1" x14ac:dyDescent="0.25">
      <c r="B2164" s="70">
        <v>1</v>
      </c>
      <c r="C2164" s="1184" t="s">
        <v>469</v>
      </c>
      <c r="D2164" s="1185"/>
      <c r="E2164" s="2244">
        <f t="shared" ref="E2164:E2173" si="1800">E2111</f>
        <v>2190</v>
      </c>
      <c r="F2164" s="1185">
        <f t="shared" ref="F2164:G2164" si="1801">F2111</f>
        <v>1095</v>
      </c>
      <c r="G2164" s="1185">
        <f t="shared" si="1801"/>
        <v>1126.81</v>
      </c>
      <c r="H2164" s="1185"/>
      <c r="I2164" s="1311"/>
      <c r="J2164" s="1311"/>
      <c r="K2164" s="1312"/>
      <c r="L2164" s="1312"/>
      <c r="M2164" s="1312"/>
      <c r="N2164" s="1312"/>
      <c r="O2164" s="1312"/>
      <c r="P2164" s="1312"/>
      <c r="Q2164" s="1181"/>
      <c r="R2164" s="1181"/>
      <c r="S2164" s="1181"/>
      <c r="T2164" s="1181"/>
      <c r="U2164" s="1181"/>
      <c r="V2164" s="1181"/>
      <c r="W2164" s="1181"/>
      <c r="X2164" s="1181"/>
      <c r="Y2164" s="8"/>
      <c r="Z2164" s="1181"/>
      <c r="AA2164" s="1181"/>
      <c r="AB2164" s="2435"/>
      <c r="AC2164" s="2244">
        <f t="shared" si="1799"/>
        <v>10.72</v>
      </c>
      <c r="AD2164" s="2244">
        <f t="shared" si="1799"/>
        <v>2101.73</v>
      </c>
      <c r="AE2164" s="2244">
        <f t="shared" si="1799"/>
        <v>2.1017299999999999</v>
      </c>
      <c r="AF2164" s="2406"/>
    </row>
    <row r="2165" spans="1:32" ht="15" customHeight="1" x14ac:dyDescent="0.25">
      <c r="A2165" s="70">
        <v>1</v>
      </c>
      <c r="B2165" s="70">
        <v>1</v>
      </c>
      <c r="C2165" s="1184" t="s">
        <v>303</v>
      </c>
      <c r="D2165" s="1185"/>
      <c r="E2165" s="2244">
        <f t="shared" si="1800"/>
        <v>0</v>
      </c>
      <c r="F2165" s="1185">
        <f t="shared" ref="F2165:G2168" si="1802">F2112</f>
        <v>0</v>
      </c>
      <c r="G2165" s="1185">
        <f t="shared" si="1802"/>
        <v>0</v>
      </c>
      <c r="H2165" s="1185"/>
      <c r="I2165" s="1311"/>
      <c r="J2165" s="1311"/>
      <c r="K2165" s="1312"/>
      <c r="L2165" s="1312"/>
      <c r="M2165" s="1312"/>
      <c r="N2165" s="1312"/>
      <c r="O2165" s="1312"/>
      <c r="P2165" s="1312"/>
      <c r="Q2165" s="1181"/>
      <c r="R2165" s="1181"/>
      <c r="S2165" s="1181"/>
      <c r="T2165" s="1181"/>
      <c r="U2165" s="1181"/>
      <c r="V2165" s="1181"/>
      <c r="W2165" s="1181"/>
      <c r="X2165" s="1181"/>
      <c r="Y2165" s="8"/>
      <c r="Z2165" s="1181"/>
      <c r="AA2165" s="1181"/>
      <c r="AB2165" s="2435"/>
      <c r="AC2165" s="2244">
        <f t="shared" si="1799"/>
        <v>0</v>
      </c>
      <c r="AD2165" s="2244">
        <f t="shared" si="1799"/>
        <v>0</v>
      </c>
      <c r="AE2165" s="2244">
        <f t="shared" si="1799"/>
        <v>0</v>
      </c>
      <c r="AF2165" s="2406"/>
    </row>
    <row r="2166" spans="1:32" ht="33.75" customHeight="1" x14ac:dyDescent="0.25">
      <c r="A2166" s="70">
        <v>1</v>
      </c>
      <c r="B2166" s="70">
        <v>1</v>
      </c>
      <c r="C2166" s="1184" t="s">
        <v>304</v>
      </c>
      <c r="D2166" s="1185"/>
      <c r="E2166" s="2244">
        <f t="shared" si="1800"/>
        <v>12000</v>
      </c>
      <c r="F2166" s="1185">
        <f t="shared" si="1802"/>
        <v>6000</v>
      </c>
      <c r="G2166" s="1185">
        <f t="shared" si="1802"/>
        <v>6046</v>
      </c>
      <c r="H2166" s="1185">
        <f t="shared" ref="H2166:H2173" si="1803">G2166/F2166*100</f>
        <v>100.76666666666667</v>
      </c>
      <c r="I2166" s="1311"/>
      <c r="J2166" s="1311"/>
      <c r="K2166" s="1312"/>
      <c r="L2166" s="1312"/>
      <c r="M2166" s="1312"/>
      <c r="N2166" s="1312"/>
      <c r="O2166" s="1312"/>
      <c r="P2166" s="1312"/>
      <c r="Q2166" s="1181"/>
      <c r="R2166" s="1181"/>
      <c r="S2166" s="1181"/>
      <c r="T2166" s="1181"/>
      <c r="U2166" s="1181"/>
      <c r="V2166" s="1181"/>
      <c r="W2166" s="1181"/>
      <c r="X2166" s="1181"/>
      <c r="Y2166" s="8"/>
      <c r="Z2166" s="1181"/>
      <c r="AA2166" s="1181"/>
      <c r="AB2166" s="2435"/>
      <c r="AC2166" s="2244">
        <f t="shared" si="1799"/>
        <v>12</v>
      </c>
      <c r="AD2166" s="2244">
        <f t="shared" si="1799"/>
        <v>7509.3599999999988</v>
      </c>
      <c r="AE2166" s="2244">
        <f t="shared" si="1799"/>
        <v>7.5093599999999991</v>
      </c>
      <c r="AF2166" s="2406"/>
    </row>
    <row r="2167" spans="1:32" ht="33.75" customHeight="1" x14ac:dyDescent="0.25">
      <c r="A2167" s="70">
        <v>1</v>
      </c>
      <c r="B2167" s="70">
        <v>1</v>
      </c>
      <c r="C2167" s="1184" t="s">
        <v>305</v>
      </c>
      <c r="D2167" s="1185"/>
      <c r="E2167" s="2244">
        <f t="shared" si="1800"/>
        <v>500</v>
      </c>
      <c r="F2167" s="1185">
        <f t="shared" si="1802"/>
        <v>250</v>
      </c>
      <c r="G2167" s="1185">
        <f t="shared" si="1802"/>
        <v>279</v>
      </c>
      <c r="H2167" s="1185">
        <f t="shared" si="1803"/>
        <v>111.60000000000001</v>
      </c>
      <c r="I2167" s="1311"/>
      <c r="J2167" s="1311"/>
      <c r="K2167" s="1312"/>
      <c r="L2167" s="1312"/>
      <c r="M2167" s="1312"/>
      <c r="N2167" s="1312"/>
      <c r="O2167" s="1312"/>
      <c r="P2167" s="1312"/>
      <c r="Q2167" s="1181"/>
      <c r="R2167" s="1181"/>
      <c r="S2167" s="1181"/>
      <c r="T2167" s="1181"/>
      <c r="U2167" s="1181"/>
      <c r="V2167" s="1181"/>
      <c r="W2167" s="1181"/>
      <c r="X2167" s="1181"/>
      <c r="Y2167" s="8"/>
      <c r="Z2167" s="1181"/>
      <c r="AA2167" s="1181"/>
      <c r="AB2167" s="2435"/>
      <c r="AC2167" s="2244">
        <f t="shared" si="1799"/>
        <v>0</v>
      </c>
      <c r="AD2167" s="2244">
        <f t="shared" si="1799"/>
        <v>0</v>
      </c>
      <c r="AE2167" s="2244">
        <f t="shared" si="1799"/>
        <v>0</v>
      </c>
      <c r="AF2167" s="2406"/>
    </row>
    <row r="2168" spans="1:32" ht="41.25" customHeight="1" x14ac:dyDescent="0.25">
      <c r="A2168" s="70">
        <v>1</v>
      </c>
      <c r="B2168" s="70">
        <v>1</v>
      </c>
      <c r="C2168" s="1184" t="s">
        <v>306</v>
      </c>
      <c r="D2168" s="1185"/>
      <c r="E2168" s="2244">
        <f t="shared" si="1800"/>
        <v>20042</v>
      </c>
      <c r="F2168" s="1185">
        <f t="shared" si="1802"/>
        <v>10021</v>
      </c>
      <c r="G2168" s="1185">
        <f t="shared" si="1802"/>
        <v>30566</v>
      </c>
      <c r="H2168" s="1185">
        <f t="shared" si="1803"/>
        <v>305.01945913581483</v>
      </c>
      <c r="I2168" s="1311"/>
      <c r="J2168" s="1311"/>
      <c r="K2168" s="1312"/>
      <c r="L2168" s="1312"/>
      <c r="M2168" s="1312"/>
      <c r="N2168" s="1312"/>
      <c r="O2168" s="1312"/>
      <c r="P2168" s="1312"/>
      <c r="Q2168" s="1181"/>
      <c r="R2168" s="1181"/>
      <c r="S2168" s="1181"/>
      <c r="T2168" s="1181"/>
      <c r="U2168" s="1181"/>
      <c r="V2168" s="1181"/>
      <c r="W2168" s="1181"/>
      <c r="X2168" s="1181"/>
      <c r="Y2168" s="8"/>
      <c r="Z2168" s="1181"/>
      <c r="AA2168" s="1181"/>
      <c r="AB2168" s="2435"/>
      <c r="AC2168" s="2244">
        <f t="shared" si="1799"/>
        <v>113</v>
      </c>
      <c r="AD2168" s="2244">
        <f t="shared" si="1799"/>
        <v>70713.009999999995</v>
      </c>
      <c r="AE2168" s="2244">
        <f t="shared" si="1799"/>
        <v>70.713009999999997</v>
      </c>
      <c r="AF2168" s="2406"/>
    </row>
    <row r="2169" spans="1:32" ht="53.25" customHeight="1" x14ac:dyDescent="0.25">
      <c r="C2169" s="1184" t="s">
        <v>552</v>
      </c>
      <c r="D2169" s="1185"/>
      <c r="E2169" s="2244">
        <f t="shared" si="1800"/>
        <v>3334</v>
      </c>
      <c r="F2169" s="2244">
        <f t="shared" ref="F2169:G2169" si="1804">F2116</f>
        <v>476.28571428571428</v>
      </c>
      <c r="G2169" s="2244">
        <f t="shared" si="1804"/>
        <v>0</v>
      </c>
      <c r="H2169" s="1185">
        <f t="shared" si="1803"/>
        <v>0</v>
      </c>
      <c r="I2169" s="1311"/>
      <c r="J2169" s="1311"/>
      <c r="K2169" s="1312"/>
      <c r="L2169" s="1312"/>
      <c r="M2169" s="1312"/>
      <c r="N2169" s="1312"/>
      <c r="O2169" s="1312"/>
      <c r="P2169" s="1312"/>
      <c r="Q2169" s="1181"/>
      <c r="R2169" s="1181"/>
      <c r="S2169" s="1181"/>
      <c r="T2169" s="1181"/>
      <c r="U2169" s="1181"/>
      <c r="V2169" s="1181"/>
      <c r="W2169" s="1181"/>
      <c r="X2169" s="1181"/>
      <c r="Y2169" s="8"/>
      <c r="Z2169" s="1181"/>
      <c r="AA2169" s="1181"/>
      <c r="AB2169" s="2435"/>
      <c r="AC2169" s="2244"/>
      <c r="AD2169" s="2244"/>
      <c r="AE2169" s="2244"/>
      <c r="AF2169" s="2406"/>
    </row>
    <row r="2170" spans="1:32" ht="41.25" customHeight="1" x14ac:dyDescent="0.25">
      <c r="B2170" s="70">
        <v>1</v>
      </c>
      <c r="C2170" s="1345" t="s">
        <v>157</v>
      </c>
      <c r="D2170" s="1185"/>
      <c r="E2170" s="2244">
        <f t="shared" si="1800"/>
        <v>90267.058823529413</v>
      </c>
      <c r="F2170" s="1185">
        <f t="shared" ref="F2170:G2173" si="1805">F2117</f>
        <v>45133.588235294119</v>
      </c>
      <c r="G2170" s="1185">
        <f t="shared" si="1805"/>
        <v>44617.142352941177</v>
      </c>
      <c r="H2170" s="1185">
        <f t="shared" si="1803"/>
        <v>98.855739367185777</v>
      </c>
      <c r="I2170" s="1311"/>
      <c r="J2170" s="1311"/>
      <c r="K2170" s="1312"/>
      <c r="L2170" s="1312"/>
      <c r="M2170" s="1312"/>
      <c r="N2170" s="1312"/>
      <c r="O2170" s="1312"/>
      <c r="P2170" s="1312"/>
      <c r="Q2170" s="1181"/>
      <c r="R2170" s="1181"/>
      <c r="S2170" s="1181"/>
      <c r="T2170" s="1181"/>
      <c r="U2170" s="1181"/>
      <c r="V2170" s="1181"/>
      <c r="W2170" s="1181"/>
      <c r="X2170" s="1181"/>
      <c r="Y2170" s="8"/>
      <c r="Z2170" s="1181"/>
      <c r="AA2170" s="1181"/>
      <c r="AB2170" s="2435"/>
      <c r="AC2170" s="2244">
        <f t="shared" ref="AC2170:AE2173" si="1806">AC2117</f>
        <v>520.69294117647064</v>
      </c>
      <c r="AD2170" s="2244">
        <f t="shared" si="1806"/>
        <v>1051661.1300000008</v>
      </c>
      <c r="AE2170" s="2244">
        <f t="shared" si="1806"/>
        <v>1051.6611300000009</v>
      </c>
      <c r="AF2170" s="2406"/>
    </row>
    <row r="2171" spans="1:32" ht="41.25" customHeight="1" x14ac:dyDescent="0.25">
      <c r="B2171" s="70">
        <v>1</v>
      </c>
      <c r="C2171" s="1345" t="s">
        <v>449</v>
      </c>
      <c r="D2171" s="1185"/>
      <c r="E2171" s="2244">
        <f t="shared" si="1800"/>
        <v>82138</v>
      </c>
      <c r="F2171" s="1185">
        <f t="shared" si="1805"/>
        <v>41069</v>
      </c>
      <c r="G2171" s="1185">
        <f t="shared" si="1805"/>
        <v>38756</v>
      </c>
      <c r="H2171" s="1185">
        <f t="shared" si="1803"/>
        <v>94.368014804353649</v>
      </c>
      <c r="I2171" s="1311"/>
      <c r="J2171" s="1311"/>
      <c r="K2171" s="1312"/>
      <c r="L2171" s="1312"/>
      <c r="M2171" s="1312"/>
      <c r="N2171" s="1312"/>
      <c r="O2171" s="1312"/>
      <c r="P2171" s="1312"/>
      <c r="Q2171" s="1181"/>
      <c r="R2171" s="1181"/>
      <c r="S2171" s="1181"/>
      <c r="T2171" s="1181"/>
      <c r="U2171" s="1181"/>
      <c r="V2171" s="1181"/>
      <c r="W2171" s="1181"/>
      <c r="X2171" s="1181"/>
      <c r="Y2171" s="8"/>
      <c r="Z2171" s="1181"/>
      <c r="AA2171" s="1181"/>
      <c r="AB2171" s="2435"/>
      <c r="AC2171" s="2244">
        <f t="shared" si="1806"/>
        <v>463</v>
      </c>
      <c r="AD2171" s="2244">
        <f t="shared" si="1806"/>
        <v>955517.42000000074</v>
      </c>
      <c r="AE2171" s="2244">
        <f t="shared" si="1806"/>
        <v>955.5174200000007</v>
      </c>
      <c r="AF2171" s="2406"/>
    </row>
    <row r="2172" spans="1:32" ht="41.25" customHeight="1" x14ac:dyDescent="0.25">
      <c r="B2172" s="70">
        <v>1</v>
      </c>
      <c r="C2172" s="1345" t="s">
        <v>453</v>
      </c>
      <c r="D2172" s="1185"/>
      <c r="E2172" s="2244">
        <f t="shared" si="1800"/>
        <v>69097</v>
      </c>
      <c r="F2172" s="1185">
        <f t="shared" si="1805"/>
        <v>34549</v>
      </c>
      <c r="G2172" s="1185">
        <f t="shared" si="1805"/>
        <v>49819.710000000006</v>
      </c>
      <c r="H2172" s="1185">
        <f t="shared" si="1803"/>
        <v>144.20015051086864</v>
      </c>
      <c r="I2172" s="1311"/>
      <c r="J2172" s="1311"/>
      <c r="K2172" s="1312"/>
      <c r="L2172" s="1312"/>
      <c r="M2172" s="1312"/>
      <c r="N2172" s="1312"/>
      <c r="O2172" s="1312"/>
      <c r="P2172" s="1312"/>
      <c r="Q2172" s="1181"/>
      <c r="R2172" s="1181"/>
      <c r="S2172" s="1181"/>
      <c r="T2172" s="1181"/>
      <c r="U2172" s="1181"/>
      <c r="V2172" s="1181"/>
      <c r="W2172" s="1181"/>
      <c r="X2172" s="1181"/>
      <c r="Y2172" s="8"/>
      <c r="Z2172" s="1181"/>
      <c r="AA2172" s="1181"/>
      <c r="AB2172" s="2435"/>
      <c r="AC2172" s="2244">
        <f t="shared" si="1806"/>
        <v>490.39</v>
      </c>
      <c r="AD2172" s="2244">
        <f t="shared" si="1806"/>
        <v>96143.710000000021</v>
      </c>
      <c r="AE2172" s="2244">
        <f t="shared" si="1806"/>
        <v>96.143710000000027</v>
      </c>
      <c r="AF2172" s="2406"/>
    </row>
    <row r="2173" spans="1:32" ht="41.25" customHeight="1" x14ac:dyDescent="0.25">
      <c r="B2173" s="70">
        <v>1</v>
      </c>
      <c r="C2173" s="1196" t="s">
        <v>168</v>
      </c>
      <c r="D2173" s="1292"/>
      <c r="E2173" s="1476">
        <f t="shared" si="1800"/>
        <v>313911.89059829066</v>
      </c>
      <c r="F2173" s="1292">
        <f t="shared" si="1805"/>
        <v>156956.07350427352</v>
      </c>
      <c r="G2173" s="1292">
        <f t="shared" si="1805"/>
        <v>174101.82165242167</v>
      </c>
      <c r="H2173" s="1292">
        <f t="shared" si="1803"/>
        <v>110.92391505810784</v>
      </c>
      <c r="I2173" s="1311"/>
      <c r="J2173" s="1311"/>
      <c r="K2173" s="1312"/>
      <c r="L2173" s="1312"/>
      <c r="M2173" s="1312"/>
      <c r="N2173" s="1312"/>
      <c r="O2173" s="1312"/>
      <c r="P2173" s="1312"/>
      <c r="Q2173" s="1181">
        <f t="shared" ref="Q2173:AB2173" si="1807">Q2120</f>
        <v>209017.72579999999</v>
      </c>
      <c r="R2173" s="1181">
        <f t="shared" ref="R2173:S2173" si="1808">R2120</f>
        <v>209017.72579999999</v>
      </c>
      <c r="S2173" s="1181">
        <f t="shared" si="1808"/>
        <v>209017.72579999999</v>
      </c>
      <c r="T2173" s="1181">
        <f t="shared" ref="T2173:U2173" si="1809">T2120</f>
        <v>209017.72579999999</v>
      </c>
      <c r="U2173" s="1181">
        <f t="shared" si="1809"/>
        <v>209017.72579999999</v>
      </c>
      <c r="V2173" s="1181">
        <f t="shared" ref="V2173" si="1810">V2120</f>
        <v>209017.72579999999</v>
      </c>
      <c r="W2173" s="1181">
        <f t="shared" si="1807"/>
        <v>104508.86290000001</v>
      </c>
      <c r="X2173" s="1181">
        <f t="shared" si="1807"/>
        <v>104195.33632</v>
      </c>
      <c r="Y2173" s="8">
        <f t="shared" si="1807"/>
        <v>0</v>
      </c>
      <c r="Z2173" s="1181">
        <f t="shared" si="1807"/>
        <v>-313.5265800000052</v>
      </c>
      <c r="AA2173" s="1181">
        <f t="shared" si="1807"/>
        <v>-68.147329999999997</v>
      </c>
      <c r="AB2173" s="2435">
        <f t="shared" si="1807"/>
        <v>104127.18899</v>
      </c>
      <c r="AC2173" s="1476">
        <f t="shared" si="1806"/>
        <v>1736.311396011396</v>
      </c>
      <c r="AD2173" s="2435">
        <f t="shared" si="1806"/>
        <v>1131985.2300000009</v>
      </c>
      <c r="AE2173" s="2435">
        <f t="shared" si="1806"/>
        <v>1131.9852300000009</v>
      </c>
      <c r="AF2173" s="2406"/>
    </row>
    <row r="2174" spans="1:32" ht="41.25" customHeight="1" x14ac:dyDescent="0.25">
      <c r="B2174" s="70">
        <v>1</v>
      </c>
      <c r="C2174" s="1344" t="s">
        <v>307</v>
      </c>
      <c r="D2174" s="1185"/>
      <c r="E2174" s="2244"/>
      <c r="F2174" s="1185"/>
      <c r="G2174" s="1185"/>
      <c r="H2174" s="1185"/>
      <c r="I2174" s="1311"/>
      <c r="J2174" s="1311"/>
      <c r="K2174" s="1312"/>
      <c r="L2174" s="1312"/>
      <c r="M2174" s="1312"/>
      <c r="N2174" s="1312"/>
      <c r="O2174" s="1312"/>
      <c r="P2174" s="1312"/>
      <c r="Q2174" s="1181"/>
      <c r="R2174" s="1181"/>
      <c r="S2174" s="1181"/>
      <c r="T2174" s="1181"/>
      <c r="U2174" s="1181"/>
      <c r="V2174" s="1181"/>
      <c r="W2174" s="1181"/>
      <c r="X2174" s="1181"/>
      <c r="Y2174" s="8"/>
      <c r="Z2174" s="1181"/>
      <c r="AA2174" s="1181"/>
      <c r="AB2174" s="2435"/>
      <c r="AC2174" s="2244"/>
      <c r="AD2174" s="2435"/>
      <c r="AE2174" s="2435"/>
      <c r="AF2174" s="2406"/>
    </row>
    <row r="2175" spans="1:32" ht="41.25" customHeight="1" x14ac:dyDescent="0.25">
      <c r="B2175" s="70">
        <v>1</v>
      </c>
      <c r="C2175" s="1184" t="s">
        <v>198</v>
      </c>
      <c r="D2175" s="1185"/>
      <c r="E2175" s="2244">
        <f t="shared" ref="E2175:G2188" si="1811">E2122</f>
        <v>46160</v>
      </c>
      <c r="F2175" s="1185">
        <f t="shared" si="1811"/>
        <v>23081</v>
      </c>
      <c r="G2175" s="1185">
        <f t="shared" si="1811"/>
        <v>31182</v>
      </c>
      <c r="H2175" s="1185">
        <f>G2175/F2175*100</f>
        <v>135.09813266322951</v>
      </c>
      <c r="I2175" s="1311"/>
      <c r="J2175" s="1311"/>
      <c r="K2175" s="1312"/>
      <c r="L2175" s="1312"/>
      <c r="M2175" s="1312"/>
      <c r="N2175" s="1312"/>
      <c r="O2175" s="1312"/>
      <c r="P2175" s="1312"/>
      <c r="Q2175" s="1181"/>
      <c r="R2175" s="1181"/>
      <c r="S2175" s="1181"/>
      <c r="T2175" s="1181"/>
      <c r="U2175" s="1181"/>
      <c r="V2175" s="1181"/>
      <c r="W2175" s="1181"/>
      <c r="X2175" s="1181"/>
      <c r="Y2175" s="8"/>
      <c r="Z2175" s="1181"/>
      <c r="AA2175" s="1181"/>
      <c r="AB2175" s="2435"/>
      <c r="AC2175" s="2244">
        <f t="shared" ref="AC2175:AE2187" si="1812">AC2122</f>
        <v>2</v>
      </c>
      <c r="AD2175" s="2244">
        <f t="shared" si="1812"/>
        <v>3254.5699999999997</v>
      </c>
      <c r="AE2175" s="2244">
        <f t="shared" si="1812"/>
        <v>3.2545700000000002</v>
      </c>
      <c r="AF2175" s="2406"/>
    </row>
    <row r="2176" spans="1:32" ht="41.25" customHeight="1" x14ac:dyDescent="0.25">
      <c r="B2176" s="70">
        <v>1</v>
      </c>
      <c r="C2176" s="1184" t="s">
        <v>303</v>
      </c>
      <c r="D2176" s="1185"/>
      <c r="E2176" s="2244">
        <f t="shared" si="1811"/>
        <v>0</v>
      </c>
      <c r="F2176" s="1185">
        <f t="shared" si="1811"/>
        <v>0</v>
      </c>
      <c r="G2176" s="1185">
        <f t="shared" si="1811"/>
        <v>0</v>
      </c>
      <c r="H2176" s="1185"/>
      <c r="I2176" s="1311"/>
      <c r="J2176" s="1311"/>
      <c r="K2176" s="1312"/>
      <c r="L2176" s="1312"/>
      <c r="M2176" s="1312"/>
      <c r="N2176" s="1312"/>
      <c r="O2176" s="1312"/>
      <c r="P2176" s="1312"/>
      <c r="Q2176" s="1181"/>
      <c r="R2176" s="1181"/>
      <c r="S2176" s="1181"/>
      <c r="T2176" s="1181"/>
      <c r="U2176" s="1181"/>
      <c r="V2176" s="1181"/>
      <c r="W2176" s="1181"/>
      <c r="X2176" s="1181"/>
      <c r="Y2176" s="8"/>
      <c r="Z2176" s="1181"/>
      <c r="AA2176" s="1181"/>
      <c r="AB2176" s="2435"/>
      <c r="AC2176" s="2244">
        <f t="shared" si="1812"/>
        <v>0</v>
      </c>
      <c r="AD2176" s="2244">
        <f t="shared" si="1812"/>
        <v>0</v>
      </c>
      <c r="AE2176" s="2244">
        <f t="shared" si="1812"/>
        <v>0</v>
      </c>
      <c r="AF2176" s="2406"/>
    </row>
    <row r="2177" spans="1:32" ht="41.25" customHeight="1" x14ac:dyDescent="0.25">
      <c r="B2177" s="70">
        <v>1</v>
      </c>
      <c r="C2177" s="1184" t="s">
        <v>308</v>
      </c>
      <c r="D2177" s="1185"/>
      <c r="E2177" s="2244">
        <f t="shared" si="1811"/>
        <v>10502</v>
      </c>
      <c r="F2177" s="1185">
        <f t="shared" si="1811"/>
        <v>5252</v>
      </c>
      <c r="G2177" s="1185">
        <f t="shared" si="1811"/>
        <v>7426</v>
      </c>
      <c r="H2177" s="1185">
        <f t="shared" ref="H2177:H2189" si="1813">G2177/F2177*100</f>
        <v>141.39375476009138</v>
      </c>
      <c r="I2177" s="1311"/>
      <c r="J2177" s="1311"/>
      <c r="K2177" s="1312"/>
      <c r="L2177" s="1312"/>
      <c r="M2177" s="1312"/>
      <c r="N2177" s="1312"/>
      <c r="O2177" s="1312"/>
      <c r="P2177" s="1312"/>
      <c r="Q2177" s="1181"/>
      <c r="R2177" s="1181"/>
      <c r="S2177" s="1181"/>
      <c r="T2177" s="1181"/>
      <c r="U2177" s="1181"/>
      <c r="V2177" s="1181"/>
      <c r="W2177" s="1181"/>
      <c r="X2177" s="1181"/>
      <c r="Y2177" s="8"/>
      <c r="Z2177" s="1181"/>
      <c r="AA2177" s="1181"/>
      <c r="AB2177" s="2435"/>
      <c r="AC2177" s="2244">
        <f t="shared" si="1812"/>
        <v>0</v>
      </c>
      <c r="AD2177" s="2244">
        <f t="shared" si="1812"/>
        <v>0</v>
      </c>
      <c r="AE2177" s="2244">
        <f t="shared" si="1812"/>
        <v>0</v>
      </c>
      <c r="AF2177" s="2406"/>
    </row>
    <row r="2178" spans="1:32" ht="41.25" customHeight="1" x14ac:dyDescent="0.25">
      <c r="B2178" s="70">
        <v>1</v>
      </c>
      <c r="C2178" s="1184" t="s">
        <v>309</v>
      </c>
      <c r="D2178" s="1185"/>
      <c r="E2178" s="2244">
        <f t="shared" si="1811"/>
        <v>6003</v>
      </c>
      <c r="F2178" s="1185">
        <f t="shared" si="1811"/>
        <v>3002</v>
      </c>
      <c r="G2178" s="1185">
        <f t="shared" si="1811"/>
        <v>3429</v>
      </c>
      <c r="H2178" s="1185">
        <f t="shared" si="1813"/>
        <v>114.22385076615589</v>
      </c>
      <c r="I2178" s="1311"/>
      <c r="J2178" s="1311"/>
      <c r="K2178" s="1312"/>
      <c r="L2178" s="1312"/>
      <c r="M2178" s="1312"/>
      <c r="N2178" s="1312"/>
      <c r="O2178" s="1312"/>
      <c r="P2178" s="1312"/>
      <c r="Q2178" s="1181"/>
      <c r="R2178" s="1181"/>
      <c r="S2178" s="1181"/>
      <c r="T2178" s="1181"/>
      <c r="U2178" s="1181"/>
      <c r="V2178" s="1181"/>
      <c r="W2178" s="1181"/>
      <c r="X2178" s="1181"/>
      <c r="Y2178" s="8"/>
      <c r="Z2178" s="1181"/>
      <c r="AA2178" s="1181"/>
      <c r="AB2178" s="2435"/>
      <c r="AC2178" s="2244">
        <f t="shared" si="1812"/>
        <v>0</v>
      </c>
      <c r="AD2178" s="2244">
        <f t="shared" si="1812"/>
        <v>0</v>
      </c>
      <c r="AE2178" s="2244">
        <f t="shared" si="1812"/>
        <v>0</v>
      </c>
      <c r="AF2178" s="2406"/>
    </row>
    <row r="2179" spans="1:32" ht="41.25" customHeight="1" x14ac:dyDescent="0.25">
      <c r="B2179" s="70">
        <v>1</v>
      </c>
      <c r="C2179" s="1184" t="s">
        <v>310</v>
      </c>
      <c r="D2179" s="1185"/>
      <c r="E2179" s="2244">
        <f t="shared" si="1811"/>
        <v>1801</v>
      </c>
      <c r="F2179" s="1185">
        <f t="shared" si="1811"/>
        <v>901</v>
      </c>
      <c r="G2179" s="1185">
        <f t="shared" si="1811"/>
        <v>647</v>
      </c>
      <c r="H2179" s="1185">
        <f t="shared" si="1813"/>
        <v>71.809100998890116</v>
      </c>
      <c r="I2179" s="1311"/>
      <c r="J2179" s="1311"/>
      <c r="K2179" s="1312"/>
      <c r="L2179" s="1312"/>
      <c r="M2179" s="1312"/>
      <c r="N2179" s="1312"/>
      <c r="O2179" s="1312"/>
      <c r="P2179" s="1312"/>
      <c r="Q2179" s="1181"/>
      <c r="R2179" s="1181"/>
      <c r="S2179" s="1181"/>
      <c r="T2179" s="1181"/>
      <c r="U2179" s="1181"/>
      <c r="V2179" s="1181"/>
      <c r="W2179" s="1181"/>
      <c r="X2179" s="1181"/>
      <c r="Y2179" s="8"/>
      <c r="Z2179" s="1181"/>
      <c r="AA2179" s="1181"/>
      <c r="AB2179" s="2435"/>
      <c r="AC2179" s="2244">
        <f t="shared" si="1812"/>
        <v>0</v>
      </c>
      <c r="AD2179" s="2244">
        <f t="shared" si="1812"/>
        <v>0</v>
      </c>
      <c r="AE2179" s="2244">
        <f t="shared" si="1812"/>
        <v>0</v>
      </c>
      <c r="AF2179" s="2406"/>
    </row>
    <row r="2180" spans="1:32" ht="41.25" customHeight="1" x14ac:dyDescent="0.25">
      <c r="B2180" s="70">
        <v>1</v>
      </c>
      <c r="C2180" s="1184" t="s">
        <v>354</v>
      </c>
      <c r="D2180" s="1185"/>
      <c r="E2180" s="2244">
        <f t="shared" si="1811"/>
        <v>1376</v>
      </c>
      <c r="F2180" s="1185">
        <f t="shared" si="1811"/>
        <v>688</v>
      </c>
      <c r="G2180" s="1185">
        <f t="shared" si="1811"/>
        <v>831.99999999999989</v>
      </c>
      <c r="H2180" s="1185">
        <f t="shared" si="1813"/>
        <v>120.93023255813952</v>
      </c>
      <c r="I2180" s="1311"/>
      <c r="J2180" s="1311"/>
      <c r="K2180" s="1312"/>
      <c r="L2180" s="1312"/>
      <c r="M2180" s="1312"/>
      <c r="N2180" s="1312"/>
      <c r="O2180" s="1312"/>
      <c r="P2180" s="1312"/>
      <c r="Q2180" s="1181"/>
      <c r="R2180" s="1181"/>
      <c r="S2180" s="1181"/>
      <c r="T2180" s="1181"/>
      <c r="U2180" s="1181"/>
      <c r="V2180" s="1181"/>
      <c r="W2180" s="1181"/>
      <c r="X2180" s="1181"/>
      <c r="Y2180" s="8"/>
      <c r="Z2180" s="1181"/>
      <c r="AA2180" s="1181"/>
      <c r="AB2180" s="2435"/>
      <c r="AC2180" s="2244">
        <f t="shared" si="1812"/>
        <v>0</v>
      </c>
      <c r="AD2180" s="2244">
        <f t="shared" si="1812"/>
        <v>0</v>
      </c>
      <c r="AE2180" s="2244">
        <f t="shared" si="1812"/>
        <v>0</v>
      </c>
      <c r="AF2180" s="2406"/>
    </row>
    <row r="2181" spans="1:32" ht="41.25" customHeight="1" x14ac:dyDescent="0.25">
      <c r="B2181" s="70">
        <v>1</v>
      </c>
      <c r="C2181" s="1184" t="s">
        <v>355</v>
      </c>
      <c r="D2181" s="1185"/>
      <c r="E2181" s="2244">
        <f t="shared" si="1811"/>
        <v>1322</v>
      </c>
      <c r="F2181" s="1185">
        <f t="shared" si="1811"/>
        <v>661</v>
      </c>
      <c r="G2181" s="1185">
        <f t="shared" si="1811"/>
        <v>2518</v>
      </c>
      <c r="H2181" s="1185">
        <f t="shared" si="1813"/>
        <v>380.93797276853252</v>
      </c>
      <c r="I2181" s="1311"/>
      <c r="J2181" s="1311"/>
      <c r="K2181" s="1312"/>
      <c r="L2181" s="1312"/>
      <c r="M2181" s="1312"/>
      <c r="N2181" s="1312"/>
      <c r="O2181" s="1312"/>
      <c r="P2181" s="1312"/>
      <c r="Q2181" s="1181"/>
      <c r="R2181" s="1181"/>
      <c r="S2181" s="1181"/>
      <c r="T2181" s="1181"/>
      <c r="U2181" s="1181"/>
      <c r="V2181" s="1181"/>
      <c r="W2181" s="1181"/>
      <c r="X2181" s="1181"/>
      <c r="Y2181" s="8"/>
      <c r="Z2181" s="1181"/>
      <c r="AA2181" s="1181"/>
      <c r="AB2181" s="2435"/>
      <c r="AC2181" s="2244">
        <f t="shared" si="1812"/>
        <v>0</v>
      </c>
      <c r="AD2181" s="2244">
        <f t="shared" si="1812"/>
        <v>0</v>
      </c>
      <c r="AE2181" s="2244">
        <f t="shared" si="1812"/>
        <v>0</v>
      </c>
      <c r="AF2181" s="2406"/>
    </row>
    <row r="2182" spans="1:32" ht="41.25" customHeight="1" x14ac:dyDescent="0.25">
      <c r="B2182" s="70">
        <v>1</v>
      </c>
      <c r="C2182" s="1184" t="s">
        <v>311</v>
      </c>
      <c r="D2182" s="1185"/>
      <c r="E2182" s="2244">
        <f t="shared" si="1811"/>
        <v>35658</v>
      </c>
      <c r="F2182" s="1185">
        <f t="shared" si="1811"/>
        <v>17829</v>
      </c>
      <c r="G2182" s="1185">
        <f t="shared" si="1811"/>
        <v>23756</v>
      </c>
      <c r="H2182" s="1185">
        <f t="shared" si="1813"/>
        <v>133.24359190083572</v>
      </c>
      <c r="I2182" s="1311"/>
      <c r="J2182" s="1311"/>
      <c r="K2182" s="1312"/>
      <c r="L2182" s="1312"/>
      <c r="M2182" s="1312"/>
      <c r="N2182" s="1312"/>
      <c r="O2182" s="1312"/>
      <c r="P2182" s="1312"/>
      <c r="Q2182" s="1181"/>
      <c r="R2182" s="1181"/>
      <c r="S2182" s="1181"/>
      <c r="T2182" s="1181"/>
      <c r="U2182" s="1181"/>
      <c r="V2182" s="1181"/>
      <c r="W2182" s="1181"/>
      <c r="X2182" s="1181"/>
      <c r="Y2182" s="8"/>
      <c r="Z2182" s="1181"/>
      <c r="AA2182" s="1181"/>
      <c r="AB2182" s="2435"/>
      <c r="AC2182" s="2244">
        <f t="shared" si="1812"/>
        <v>2</v>
      </c>
      <c r="AD2182" s="2244">
        <f t="shared" si="1812"/>
        <v>3254.5699999999997</v>
      </c>
      <c r="AE2182" s="2244">
        <f t="shared" si="1812"/>
        <v>3.2545700000000002</v>
      </c>
      <c r="AF2182" s="2406"/>
    </row>
    <row r="2183" spans="1:32" ht="41.25" customHeight="1" x14ac:dyDescent="0.25">
      <c r="B2183" s="70">
        <v>1</v>
      </c>
      <c r="C2183" s="1184" t="s">
        <v>312</v>
      </c>
      <c r="D2183" s="1185"/>
      <c r="E2183" s="2244">
        <f t="shared" si="1811"/>
        <v>3000</v>
      </c>
      <c r="F2183" s="1185">
        <f t="shared" si="1811"/>
        <v>1500</v>
      </c>
      <c r="G2183" s="1185">
        <f t="shared" si="1811"/>
        <v>1087</v>
      </c>
      <c r="H2183" s="1185">
        <f t="shared" si="1813"/>
        <v>72.466666666666669</v>
      </c>
      <c r="I2183" s="1311"/>
      <c r="J2183" s="1311"/>
      <c r="K2183" s="1312"/>
      <c r="L2183" s="1312"/>
      <c r="M2183" s="1312"/>
      <c r="N2183" s="1312"/>
      <c r="O2183" s="1312"/>
      <c r="P2183" s="1312"/>
      <c r="Q2183" s="1181"/>
      <c r="R2183" s="1181"/>
      <c r="S2183" s="1181"/>
      <c r="T2183" s="1181"/>
      <c r="U2183" s="1181"/>
      <c r="V2183" s="1181"/>
      <c r="W2183" s="1181"/>
      <c r="X2183" s="1181"/>
      <c r="Y2183" s="8"/>
      <c r="Z2183" s="1181"/>
      <c r="AA2183" s="1181"/>
      <c r="AB2183" s="2435"/>
      <c r="AC2183" s="2244">
        <f t="shared" si="1812"/>
        <v>0</v>
      </c>
      <c r="AD2183" s="2244">
        <f t="shared" si="1812"/>
        <v>0</v>
      </c>
      <c r="AE2183" s="2244">
        <f t="shared" si="1812"/>
        <v>0</v>
      </c>
      <c r="AF2183" s="2406"/>
    </row>
    <row r="2184" spans="1:32" ht="41.25" customHeight="1" x14ac:dyDescent="0.25">
      <c r="B2184" s="70">
        <v>1</v>
      </c>
      <c r="C2184" s="1184" t="s">
        <v>376</v>
      </c>
      <c r="D2184" s="1185"/>
      <c r="E2184" s="2244">
        <f t="shared" si="1811"/>
        <v>26590</v>
      </c>
      <c r="F2184" s="1185">
        <f t="shared" si="1811"/>
        <v>13295</v>
      </c>
      <c r="G2184" s="1185">
        <f t="shared" si="1811"/>
        <v>19967</v>
      </c>
      <c r="H2184" s="1185">
        <f t="shared" si="1813"/>
        <v>150.18427980443775</v>
      </c>
      <c r="I2184" s="1311"/>
      <c r="J2184" s="1311"/>
      <c r="K2184" s="1312"/>
      <c r="L2184" s="1312"/>
      <c r="M2184" s="1312"/>
      <c r="N2184" s="1312"/>
      <c r="O2184" s="1312"/>
      <c r="P2184" s="1312"/>
      <c r="Q2184" s="1181"/>
      <c r="R2184" s="1181"/>
      <c r="S2184" s="1181"/>
      <c r="T2184" s="1181"/>
      <c r="U2184" s="1181"/>
      <c r="V2184" s="1181"/>
      <c r="W2184" s="1181"/>
      <c r="X2184" s="1181"/>
      <c r="Y2184" s="8"/>
      <c r="Z2184" s="1181"/>
      <c r="AA2184" s="1181"/>
      <c r="AB2184" s="2435"/>
      <c r="AC2184" s="2244">
        <f t="shared" si="1812"/>
        <v>1</v>
      </c>
      <c r="AD2184" s="2244">
        <f t="shared" si="1812"/>
        <v>2620.66</v>
      </c>
      <c r="AE2184" s="2244">
        <f t="shared" si="1812"/>
        <v>2.62066</v>
      </c>
      <c r="AF2184" s="2406"/>
    </row>
    <row r="2185" spans="1:32" ht="42.75" customHeight="1" x14ac:dyDescent="0.25">
      <c r="A2185" s="70">
        <v>1</v>
      </c>
      <c r="B2185" s="70">
        <v>1</v>
      </c>
      <c r="C2185" s="1184" t="s">
        <v>322</v>
      </c>
      <c r="D2185" s="1185"/>
      <c r="E2185" s="2244">
        <f t="shared" si="1811"/>
        <v>6068</v>
      </c>
      <c r="F2185" s="1185">
        <f t="shared" si="1811"/>
        <v>3034</v>
      </c>
      <c r="G2185" s="1185">
        <f t="shared" si="1811"/>
        <v>2702</v>
      </c>
      <c r="H2185" s="1185">
        <f t="shared" si="1813"/>
        <v>89.057350032959789</v>
      </c>
      <c r="I2185" s="1311"/>
      <c r="J2185" s="1311"/>
      <c r="K2185" s="1312"/>
      <c r="L2185" s="1312"/>
      <c r="M2185" s="1312"/>
      <c r="N2185" s="1312"/>
      <c r="O2185" s="1312"/>
      <c r="P2185" s="1312"/>
      <c r="Q2185" s="1181"/>
      <c r="R2185" s="1181"/>
      <c r="S2185" s="1181"/>
      <c r="T2185" s="1181"/>
      <c r="U2185" s="1181"/>
      <c r="V2185" s="1181"/>
      <c r="W2185" s="1181"/>
      <c r="X2185" s="1181"/>
      <c r="Y2185" s="8"/>
      <c r="Z2185" s="1181"/>
      <c r="AA2185" s="1181"/>
      <c r="AB2185" s="2435"/>
      <c r="AC2185" s="2244">
        <f t="shared" si="1812"/>
        <v>1</v>
      </c>
      <c r="AD2185" s="2244">
        <f t="shared" si="1812"/>
        <v>633.91</v>
      </c>
      <c r="AE2185" s="2244">
        <f t="shared" si="1812"/>
        <v>0.63390999999999997</v>
      </c>
      <c r="AF2185" s="2406"/>
    </row>
    <row r="2186" spans="1:32" ht="33.75" customHeight="1" x14ac:dyDescent="0.25">
      <c r="A2186" s="70">
        <v>1</v>
      </c>
      <c r="B2186" s="70">
        <v>1</v>
      </c>
      <c r="C2186" s="1345" t="s">
        <v>158</v>
      </c>
      <c r="D2186" s="1185"/>
      <c r="E2186" s="2244">
        <f t="shared" si="1811"/>
        <v>33786</v>
      </c>
      <c r="F2186" s="1185">
        <f t="shared" si="1811"/>
        <v>16893</v>
      </c>
      <c r="G2186" s="1185">
        <f t="shared" si="1811"/>
        <v>16884</v>
      </c>
      <c r="H2186" s="1185">
        <f t="shared" si="1813"/>
        <v>99.946723494938723</v>
      </c>
      <c r="I2186" s="1311"/>
      <c r="J2186" s="1311"/>
      <c r="K2186" s="1312"/>
      <c r="L2186" s="1312"/>
      <c r="M2186" s="1312"/>
      <c r="N2186" s="1312"/>
      <c r="O2186" s="1312"/>
      <c r="P2186" s="1312"/>
      <c r="Q2186" s="1181"/>
      <c r="R2186" s="1181"/>
      <c r="S2186" s="1181"/>
      <c r="T2186" s="1181"/>
      <c r="U2186" s="1181"/>
      <c r="V2186" s="1181"/>
      <c r="W2186" s="1181"/>
      <c r="X2186" s="1181"/>
      <c r="Y2186" s="8"/>
      <c r="Z2186" s="1181"/>
      <c r="AA2186" s="1181"/>
      <c r="AB2186" s="2435"/>
      <c r="AC2186" s="2244">
        <f t="shared" si="1812"/>
        <v>53</v>
      </c>
      <c r="AD2186" s="2244">
        <f t="shared" si="1812"/>
        <v>35734.719999999994</v>
      </c>
      <c r="AE2186" s="2244">
        <f t="shared" si="1812"/>
        <v>35.734719999999996</v>
      </c>
      <c r="AF2186" s="2406"/>
    </row>
    <row r="2187" spans="1:32" ht="47.25" customHeight="1" x14ac:dyDescent="0.25">
      <c r="A2187" s="70">
        <v>1</v>
      </c>
      <c r="B2187" s="70">
        <v>1</v>
      </c>
      <c r="C2187" s="1346" t="s">
        <v>299</v>
      </c>
      <c r="D2187" s="1185"/>
      <c r="E2187" s="2244">
        <f t="shared" si="1811"/>
        <v>670</v>
      </c>
      <c r="F2187" s="1185">
        <f t="shared" si="1811"/>
        <v>335</v>
      </c>
      <c r="G2187" s="1185">
        <f t="shared" si="1811"/>
        <v>408</v>
      </c>
      <c r="H2187" s="1185">
        <f t="shared" si="1813"/>
        <v>121.79104477611939</v>
      </c>
      <c r="I2187" s="1311"/>
      <c r="J2187" s="1311"/>
      <c r="K2187" s="1312"/>
      <c r="L2187" s="1312"/>
      <c r="M2187" s="1312"/>
      <c r="N2187" s="1312"/>
      <c r="O2187" s="1312"/>
      <c r="P2187" s="1312"/>
      <c r="Q2187" s="1181"/>
      <c r="R2187" s="1181"/>
      <c r="S2187" s="1181"/>
      <c r="T2187" s="1181"/>
      <c r="U2187" s="1181"/>
      <c r="V2187" s="1181"/>
      <c r="W2187" s="1181"/>
      <c r="X2187" s="1181"/>
      <c r="Y2187" s="8"/>
      <c r="Z2187" s="1181"/>
      <c r="AA2187" s="1181"/>
      <c r="AB2187" s="2435"/>
      <c r="AC2187" s="2244">
        <f t="shared" si="1812"/>
        <v>5</v>
      </c>
      <c r="AD2187" s="2244">
        <f t="shared" si="1812"/>
        <v>3371.2</v>
      </c>
      <c r="AE2187" s="2244">
        <f t="shared" si="1812"/>
        <v>3.3712</v>
      </c>
      <c r="AF2187" s="2406"/>
    </row>
    <row r="2188" spans="1:32" ht="33.75" customHeight="1" x14ac:dyDescent="0.25">
      <c r="A2188" s="70">
        <v>1</v>
      </c>
      <c r="B2188" s="70">
        <v>1</v>
      </c>
      <c r="C2188" s="1363" t="s">
        <v>356</v>
      </c>
      <c r="D2188" s="1185"/>
      <c r="E2188" s="2244">
        <f t="shared" si="1811"/>
        <v>400</v>
      </c>
      <c r="F2188" s="1185">
        <f t="shared" si="1811"/>
        <v>200</v>
      </c>
      <c r="G2188" s="1185">
        <f t="shared" si="1811"/>
        <v>437</v>
      </c>
      <c r="H2188" s="1185">
        <f t="shared" si="1813"/>
        <v>218.5</v>
      </c>
      <c r="I2188" s="1311"/>
      <c r="J2188" s="1311"/>
      <c r="K2188" s="1312"/>
      <c r="L2188" s="1312"/>
      <c r="M2188" s="1312"/>
      <c r="N2188" s="1312"/>
      <c r="O2188" s="1312"/>
      <c r="P2188" s="1312"/>
      <c r="Q2188" s="1181"/>
      <c r="R2188" s="1181"/>
      <c r="S2188" s="1181"/>
      <c r="T2188" s="1181"/>
      <c r="U2188" s="1181"/>
      <c r="V2188" s="1181"/>
      <c r="W2188" s="1181"/>
      <c r="X2188" s="1181"/>
      <c r="Y2188" s="8"/>
      <c r="Z2188" s="1181"/>
      <c r="AA2188" s="1181"/>
      <c r="AB2188" s="2435"/>
      <c r="AC2188" s="2244">
        <f>AC2135</f>
        <v>0</v>
      </c>
      <c r="AD2188" s="2435"/>
      <c r="AE2188" s="2435"/>
      <c r="AF2188" s="2406"/>
    </row>
    <row r="2189" spans="1:32" ht="25.5" customHeight="1" x14ac:dyDescent="0.25">
      <c r="B2189" s="70">
        <v>1</v>
      </c>
      <c r="C2189" s="1196" t="s">
        <v>165</v>
      </c>
      <c r="D2189" s="1292"/>
      <c r="E2189" s="1476">
        <f>E2139</f>
        <v>79946</v>
      </c>
      <c r="F2189" s="1292">
        <f>F2139</f>
        <v>39974</v>
      </c>
      <c r="G2189" s="1292">
        <f>G2139</f>
        <v>48066</v>
      </c>
      <c r="H2189" s="1292">
        <f t="shared" si="1813"/>
        <v>120.24315805273427</v>
      </c>
      <c r="I2189" s="1311"/>
      <c r="J2189" s="1311"/>
      <c r="K2189" s="1312"/>
      <c r="L2189" s="1312"/>
      <c r="M2189" s="1312"/>
      <c r="N2189" s="1312"/>
      <c r="O2189" s="1312"/>
      <c r="P2189" s="1312"/>
      <c r="Q2189" s="1181">
        <f t="shared" ref="Q2189:AB2189" si="1814">Q2139</f>
        <v>70165.695960000012</v>
      </c>
      <c r="R2189" s="1181">
        <f t="shared" ref="R2189:S2189" si="1815">R2139</f>
        <v>70165.695960000012</v>
      </c>
      <c r="S2189" s="1181">
        <f t="shared" si="1815"/>
        <v>70165.695960000012</v>
      </c>
      <c r="T2189" s="1181">
        <f t="shared" ref="T2189:U2189" si="1816">T2139</f>
        <v>70165.695960000012</v>
      </c>
      <c r="U2189" s="1181">
        <f t="shared" si="1816"/>
        <v>70165.695960000012</v>
      </c>
      <c r="V2189" s="1181">
        <f t="shared" ref="V2189" si="1817">V2139</f>
        <v>70165.695960000012</v>
      </c>
      <c r="W2189" s="1181">
        <f t="shared" si="1814"/>
        <v>35082.847980000006</v>
      </c>
      <c r="X2189" s="1181">
        <f t="shared" si="1814"/>
        <v>34178.022569999994</v>
      </c>
      <c r="Y2189" s="8">
        <f t="shared" si="1814"/>
        <v>0</v>
      </c>
      <c r="Z2189" s="1181">
        <f t="shared" si="1814"/>
        <v>-904.8254100000122</v>
      </c>
      <c r="AA2189" s="1181">
        <f t="shared" si="1814"/>
        <v>-632.61589000000004</v>
      </c>
      <c r="AB2189" s="2435">
        <f t="shared" si="1814"/>
        <v>33545.406679999993</v>
      </c>
      <c r="AC2189" s="1476">
        <f>AC2139</f>
        <v>55</v>
      </c>
      <c r="AD2189" s="2435">
        <f t="shared" ref="AD2189:AE2189" si="1818">AD2139</f>
        <v>38989.289999999994</v>
      </c>
      <c r="AE2189" s="2435">
        <f t="shared" si="1818"/>
        <v>38.989289999999997</v>
      </c>
      <c r="AF2189" s="2406"/>
    </row>
    <row r="2190" spans="1:32" ht="33.75" customHeight="1" x14ac:dyDescent="0.25">
      <c r="B2190" s="70">
        <v>1</v>
      </c>
      <c r="C2190" s="1299" t="s">
        <v>14</v>
      </c>
      <c r="D2190" s="1185"/>
      <c r="E2190" s="2244"/>
      <c r="F2190" s="1185"/>
      <c r="G2190" s="1185"/>
      <c r="H2190" s="1185"/>
      <c r="I2190" s="1311"/>
      <c r="J2190" s="1311"/>
      <c r="K2190" s="1312"/>
      <c r="L2190" s="1312"/>
      <c r="M2190" s="1312"/>
      <c r="N2190" s="1312"/>
      <c r="O2190" s="1312"/>
      <c r="P2190" s="1312"/>
      <c r="Q2190" s="1181"/>
      <c r="R2190" s="1181"/>
      <c r="S2190" s="1181"/>
      <c r="T2190" s="1181"/>
      <c r="U2190" s="1181"/>
      <c r="V2190" s="1181"/>
      <c r="W2190" s="1181"/>
      <c r="X2190" s="1181"/>
      <c r="Y2190" s="8"/>
      <c r="Z2190" s="1181"/>
      <c r="AA2190" s="1181"/>
      <c r="AB2190" s="2435"/>
      <c r="AC2190" s="2244"/>
      <c r="AD2190" s="2435"/>
      <c r="AE2190" s="2435"/>
      <c r="AF2190" s="2406"/>
    </row>
    <row r="2191" spans="1:32" ht="33.75" customHeight="1" x14ac:dyDescent="0.25">
      <c r="B2191" s="70">
        <v>1</v>
      </c>
      <c r="C2191" s="1197" t="s">
        <v>198</v>
      </c>
      <c r="D2191" s="1185"/>
      <c r="E2191" s="2244">
        <f>E2110+E2122</f>
        <v>79513.111111111109</v>
      </c>
      <c r="F2191" s="1185">
        <f>F2110+F2122</f>
        <v>39757.555555555555</v>
      </c>
      <c r="G2191" s="1185">
        <f>G2110+G2122</f>
        <v>68490.337037037039</v>
      </c>
      <c r="H2191" s="1185">
        <f>G2191/F2191*100</f>
        <v>172.2699901439652</v>
      </c>
      <c r="I2191" s="1311"/>
      <c r="J2191" s="1311"/>
      <c r="K2191" s="1312"/>
      <c r="L2191" s="1312"/>
      <c r="M2191" s="1312"/>
      <c r="N2191" s="1312"/>
      <c r="O2191" s="1312"/>
      <c r="P2191" s="1312"/>
      <c r="Q2191" s="1181"/>
      <c r="R2191" s="1181"/>
      <c r="S2191" s="1181"/>
      <c r="T2191" s="1181"/>
      <c r="U2191" s="1181"/>
      <c r="V2191" s="1181"/>
      <c r="W2191" s="1181"/>
      <c r="X2191" s="1181"/>
      <c r="Y2191" s="8"/>
      <c r="Z2191" s="1181"/>
      <c r="AA2191" s="1181"/>
      <c r="AB2191" s="2435"/>
      <c r="AC2191" s="2244">
        <f>AC2110+AC2122</f>
        <v>130.97037037037038</v>
      </c>
      <c r="AD2191" s="2244">
        <f t="shared" ref="AD2191:AE2191" si="1819">AD2110+AD2122</f>
        <v>83578.669999999984</v>
      </c>
      <c r="AE2191" s="2244">
        <f t="shared" si="1819"/>
        <v>83.578669999999988</v>
      </c>
      <c r="AF2191" s="2406"/>
    </row>
    <row r="2192" spans="1:32" ht="40.5" customHeight="1" x14ac:dyDescent="0.25">
      <c r="B2192" s="70">
        <v>1</v>
      </c>
      <c r="C2192" s="1197" t="s">
        <v>157</v>
      </c>
      <c r="D2192" s="1185"/>
      <c r="E2192" s="2244">
        <f>E2170</f>
        <v>90267.058823529413</v>
      </c>
      <c r="F2192" s="1185">
        <f t="shared" ref="F2192:G2192" si="1820">F2170</f>
        <v>45133.588235294119</v>
      </c>
      <c r="G2192" s="1185">
        <f t="shared" si="1820"/>
        <v>44617.142352941177</v>
      </c>
      <c r="H2192" s="1185">
        <f>G2192/F2192*100</f>
        <v>98.855739367185777</v>
      </c>
      <c r="I2192" s="1311"/>
      <c r="J2192" s="1311"/>
      <c r="K2192" s="1312"/>
      <c r="L2192" s="1312"/>
      <c r="M2192" s="1312"/>
      <c r="N2192" s="1312"/>
      <c r="O2192" s="1312"/>
      <c r="P2192" s="1312"/>
      <c r="Q2192" s="1181"/>
      <c r="R2192" s="1181"/>
      <c r="S2192" s="1181"/>
      <c r="T2192" s="1181"/>
      <c r="U2192" s="1181"/>
      <c r="V2192" s="1181"/>
      <c r="W2192" s="1181"/>
      <c r="X2192" s="1181"/>
      <c r="Y2192" s="8"/>
      <c r="Z2192" s="1181"/>
      <c r="AA2192" s="1181"/>
      <c r="AB2192" s="2435"/>
      <c r="AC2192" s="2244">
        <f>AC2170</f>
        <v>520.69294117647064</v>
      </c>
      <c r="AD2192" s="2244">
        <f t="shared" ref="AD2192:AE2192" si="1821">AD2170</f>
        <v>1051661.1300000008</v>
      </c>
      <c r="AE2192" s="2244">
        <f t="shared" si="1821"/>
        <v>1051.6611300000009</v>
      </c>
      <c r="AF2192" s="2406"/>
    </row>
    <row r="2193" spans="1:32" s="238" customFormat="1" ht="43.5" customHeight="1" x14ac:dyDescent="0.25">
      <c r="A2193" s="70">
        <v>1</v>
      </c>
      <c r="B2193" s="70">
        <v>1</v>
      </c>
      <c r="C2193" s="2033" t="s">
        <v>158</v>
      </c>
      <c r="D2193" s="1185"/>
      <c r="E2193" s="2244">
        <f>E2133</f>
        <v>33786</v>
      </c>
      <c r="F2193" s="1185">
        <f>F2133</f>
        <v>16893</v>
      </c>
      <c r="G2193" s="1185">
        <f>G2133</f>
        <v>16884</v>
      </c>
      <c r="H2193" s="1185">
        <f>G2193/F2193*100</f>
        <v>99.946723494938723</v>
      </c>
      <c r="I2193" s="1311"/>
      <c r="J2193" s="1326"/>
      <c r="K2193" s="1327"/>
      <c r="L2193" s="1312"/>
      <c r="M2193" s="1312"/>
      <c r="N2193" s="1327"/>
      <c r="O2193" s="1312"/>
      <c r="P2193" s="1327"/>
      <c r="Q2193" s="1168"/>
      <c r="R2193" s="1168"/>
      <c r="S2193" s="1168"/>
      <c r="T2193" s="1168"/>
      <c r="U2193" s="1168"/>
      <c r="V2193" s="1168"/>
      <c r="W2193" s="1168"/>
      <c r="X2193" s="1168"/>
      <c r="Y2193" s="8"/>
      <c r="Z2193" s="1168"/>
      <c r="AA2193" s="1181"/>
      <c r="AB2193" s="2436"/>
      <c r="AC2193" s="2244">
        <f>AC2133</f>
        <v>53</v>
      </c>
      <c r="AD2193" s="2244">
        <f t="shared" ref="AD2193:AE2193" si="1822">AD2133</f>
        <v>35734.719999999994</v>
      </c>
      <c r="AE2193" s="2244">
        <f t="shared" si="1822"/>
        <v>35.734719999999996</v>
      </c>
      <c r="AF2193" s="2406"/>
    </row>
    <row r="2194" spans="1:32" s="238" customFormat="1" ht="30" customHeight="1" x14ac:dyDescent="0.25">
      <c r="A2194" s="70"/>
      <c r="B2194" s="70">
        <v>1</v>
      </c>
      <c r="C2194" s="1378" t="s">
        <v>160</v>
      </c>
      <c r="D2194" s="1294"/>
      <c r="E2194" s="2375">
        <f>SUM(E2137:E2138)</f>
        <v>1200</v>
      </c>
      <c r="F2194" s="1294">
        <f t="shared" ref="F2194:G2194" si="1823">SUM(F2137:F2138)</f>
        <v>600</v>
      </c>
      <c r="G2194" s="1294">
        <f t="shared" si="1823"/>
        <v>655</v>
      </c>
      <c r="H2194" s="1294">
        <f>G2194/F2194*100</f>
        <v>109.16666666666666</v>
      </c>
      <c r="I2194" s="2032"/>
      <c r="J2194" s="2034"/>
      <c r="K2194" s="2035"/>
      <c r="L2194" s="1479"/>
      <c r="M2194" s="1479"/>
      <c r="N2194" s="2035"/>
      <c r="O2194" s="1479"/>
      <c r="P2194" s="2035"/>
      <c r="Q2194" s="2036">
        <f t="shared" ref="Q2194:V2194" si="1824">Q2136</f>
        <v>2696.7339999999999</v>
      </c>
      <c r="R2194" s="2036">
        <f t="shared" si="1824"/>
        <v>2696.7339999999999</v>
      </c>
      <c r="S2194" s="2036">
        <f t="shared" si="1824"/>
        <v>2696.7339999999999</v>
      </c>
      <c r="T2194" s="2036">
        <f t="shared" si="1824"/>
        <v>2696.7339999999999</v>
      </c>
      <c r="U2194" s="2036">
        <f t="shared" si="1824"/>
        <v>2696.7339999999999</v>
      </c>
      <c r="V2194" s="2036">
        <f t="shared" si="1824"/>
        <v>2696.7339999999999</v>
      </c>
      <c r="W2194" s="2036">
        <f t="shared" ref="W2194:AE2194" si="1825">W2136</f>
        <v>1348.367</v>
      </c>
      <c r="X2194" s="2036">
        <f t="shared" si="1825"/>
        <v>1417.2446799999998</v>
      </c>
      <c r="Y2194" s="18">
        <f t="shared" si="1825"/>
        <v>0</v>
      </c>
      <c r="Z2194" s="2036">
        <f t="shared" si="1825"/>
        <v>68.877679999999827</v>
      </c>
      <c r="AA2194" s="1295">
        <f t="shared" si="1825"/>
        <v>0</v>
      </c>
      <c r="AB2194" s="2440">
        <f t="shared" si="1825"/>
        <v>1417.2446799999998</v>
      </c>
      <c r="AC2194" s="2440">
        <f t="shared" si="1825"/>
        <v>0</v>
      </c>
      <c r="AD2194" s="2440">
        <f t="shared" si="1825"/>
        <v>0</v>
      </c>
      <c r="AE2194" s="2440">
        <f t="shared" si="1825"/>
        <v>0</v>
      </c>
      <c r="AF2194" s="2406"/>
    </row>
    <row r="2195" spans="1:32" ht="23.25" customHeight="1" x14ac:dyDescent="0.25">
      <c r="A2195" s="70">
        <v>1</v>
      </c>
      <c r="B2195" s="70">
        <v>1</v>
      </c>
      <c r="C2195" s="1192" t="s">
        <v>343</v>
      </c>
      <c r="D2195" s="1328"/>
      <c r="E2195" s="2373">
        <f>SUM(E2140)</f>
        <v>393857.89059829066</v>
      </c>
      <c r="F2195" s="1328">
        <f>SUM(F2140)</f>
        <v>196930.07350427352</v>
      </c>
      <c r="G2195" s="1328">
        <f>SUM(G2140)</f>
        <v>222167.82165242167</v>
      </c>
      <c r="H2195" s="1328">
        <f>G2195/F2195*100</f>
        <v>112.81558864984656</v>
      </c>
      <c r="I2195" s="1329"/>
      <c r="J2195" s="1329"/>
      <c r="K2195" s="1330"/>
      <c r="L2195" s="1330"/>
      <c r="M2195" s="1330"/>
      <c r="N2195" s="1330"/>
      <c r="O2195" s="1330"/>
      <c r="P2195" s="1330"/>
      <c r="Q2195" s="1173">
        <f t="shared" ref="Q2195:AB2195" si="1826">Q2140</f>
        <v>281880.15575999999</v>
      </c>
      <c r="R2195" s="1173">
        <f t="shared" ref="R2195:S2195" si="1827">R2140</f>
        <v>281880.15575999999</v>
      </c>
      <c r="S2195" s="1173">
        <f t="shared" si="1827"/>
        <v>281880.15575999999</v>
      </c>
      <c r="T2195" s="1173">
        <f t="shared" ref="T2195:U2195" si="1828">T2140</f>
        <v>281880.15575999999</v>
      </c>
      <c r="U2195" s="1173">
        <f t="shared" si="1828"/>
        <v>281880.15575999999</v>
      </c>
      <c r="V2195" s="1173">
        <f t="shared" ref="V2195" si="1829">V2140</f>
        <v>281880.15575999999</v>
      </c>
      <c r="W2195" s="1173">
        <f t="shared" si="1826"/>
        <v>140940.07788</v>
      </c>
      <c r="X2195" s="1173">
        <f t="shared" si="1826"/>
        <v>139790.60356999998</v>
      </c>
      <c r="Y2195" s="17">
        <f t="shared" si="1826"/>
        <v>0</v>
      </c>
      <c r="Z2195" s="1173">
        <f t="shared" si="1826"/>
        <v>-1149.4743100000176</v>
      </c>
      <c r="AA2195" s="1173">
        <f t="shared" si="1826"/>
        <v>-700.76322000000005</v>
      </c>
      <c r="AB2195" s="2434">
        <f t="shared" si="1826"/>
        <v>139089.84034999998</v>
      </c>
      <c r="AC2195" s="2373">
        <f>SUM(AC2140)</f>
        <v>1791.311396011396</v>
      </c>
      <c r="AD2195" s="2434">
        <f t="shared" ref="AD2195:AE2195" si="1830">AD2140</f>
        <v>1170974.5200000009</v>
      </c>
      <c r="AE2195" s="2434">
        <f t="shared" si="1830"/>
        <v>1170.9745200000009</v>
      </c>
      <c r="AF2195" s="2406"/>
    </row>
    <row r="2196" spans="1:32" s="96" customFormat="1" ht="15" customHeight="1" x14ac:dyDescent="0.25">
      <c r="A2196" s="70">
        <v>1</v>
      </c>
      <c r="B2196" s="70">
        <v>1</v>
      </c>
      <c r="C2196" s="1364" t="s">
        <v>79</v>
      </c>
      <c r="D2196" s="1354"/>
      <c r="E2196" s="2181">
        <f t="shared" ref="E2196:P2196" si="1831">SUM(E2147)</f>
        <v>1335</v>
      </c>
      <c r="F2196" s="1354">
        <f t="shared" si="1831"/>
        <v>669</v>
      </c>
      <c r="G2196" s="1354">
        <f t="shared" si="1831"/>
        <v>698</v>
      </c>
      <c r="H2196" s="1354">
        <f t="shared" si="1831"/>
        <v>104.33482810164425</v>
      </c>
      <c r="I2196" s="1354">
        <f t="shared" si="1831"/>
        <v>10.101123595505618</v>
      </c>
      <c r="J2196" s="1354">
        <f t="shared" si="1831"/>
        <v>10.118911174785101</v>
      </c>
      <c r="K2196" s="1354">
        <f t="shared" si="1831"/>
        <v>13485</v>
      </c>
      <c r="L2196" s="1354">
        <f t="shared" si="1831"/>
        <v>6743</v>
      </c>
      <c r="M2196" s="1354">
        <f t="shared" si="1831"/>
        <v>7063</v>
      </c>
      <c r="N2196" s="1354">
        <f t="shared" si="1831"/>
        <v>104.74566216817441</v>
      </c>
      <c r="O2196" s="1354">
        <f t="shared" si="1831"/>
        <v>45</v>
      </c>
      <c r="P2196" s="1354">
        <f t="shared" si="1831"/>
        <v>313.9111111111111</v>
      </c>
      <c r="Q2196" s="1181"/>
      <c r="R2196" s="1181"/>
      <c r="S2196" s="1181"/>
      <c r="T2196" s="1181"/>
      <c r="U2196" s="1181"/>
      <c r="V2196" s="1181"/>
      <c r="W2196" s="1181"/>
      <c r="X2196" s="1181"/>
      <c r="Y2196" s="8"/>
      <c r="Z2196" s="1181"/>
      <c r="AA2196" s="1181"/>
      <c r="AB2196" s="2435"/>
      <c r="AC2196" s="2181">
        <f t="shared" ref="AC2196" si="1832">SUM(AC2147)</f>
        <v>0</v>
      </c>
      <c r="AD2196" s="2435"/>
      <c r="AE2196" s="2435"/>
      <c r="AF2196" s="2406"/>
    </row>
    <row r="2197" spans="1:32" ht="29.25" customHeight="1" x14ac:dyDescent="0.25">
      <c r="A2197" s="70">
        <v>1</v>
      </c>
      <c r="B2197" s="70">
        <v>1</v>
      </c>
      <c r="C2197" s="1375" t="s">
        <v>16</v>
      </c>
      <c r="D2197" s="1337"/>
      <c r="E2197" s="2203">
        <f t="shared" ref="E2197:P2197" si="1833">SUM(E2152)</f>
        <v>2000</v>
      </c>
      <c r="F2197" s="1337">
        <f t="shared" si="1833"/>
        <v>1000</v>
      </c>
      <c r="G2197" s="1337">
        <f t="shared" si="1833"/>
        <v>1069</v>
      </c>
      <c r="H2197" s="1337">
        <f t="shared" si="1833"/>
        <v>106.89999999999999</v>
      </c>
      <c r="I2197" s="1337">
        <f t="shared" si="1833"/>
        <v>6.25</v>
      </c>
      <c r="J2197" s="1337">
        <f t="shared" si="1833"/>
        <v>7.1562207670720301</v>
      </c>
      <c r="K2197" s="1337">
        <f t="shared" si="1833"/>
        <v>12500</v>
      </c>
      <c r="L2197" s="1337">
        <f t="shared" si="1833"/>
        <v>6250</v>
      </c>
      <c r="M2197" s="1337">
        <f t="shared" si="1833"/>
        <v>7650</v>
      </c>
      <c r="N2197" s="1337">
        <f t="shared" si="1833"/>
        <v>122.39999999999999</v>
      </c>
      <c r="O2197" s="1337">
        <f t="shared" si="1833"/>
        <v>52.083333333333336</v>
      </c>
      <c r="P2197" s="1337">
        <f t="shared" si="1833"/>
        <v>293.76</v>
      </c>
      <c r="Q2197" s="1168"/>
      <c r="R2197" s="1168"/>
      <c r="S2197" s="1168"/>
      <c r="T2197" s="1168"/>
      <c r="U2197" s="1168"/>
      <c r="V2197" s="1168"/>
      <c r="W2197" s="1168"/>
      <c r="X2197" s="1168"/>
      <c r="Y2197" s="15"/>
      <c r="Z2197" s="1168"/>
      <c r="AA2197" s="1168"/>
      <c r="AB2197" s="2436"/>
      <c r="AC2197" s="2203">
        <f t="shared" ref="AC2197:AC2203" si="1834">SUM(AC2152)</f>
        <v>0</v>
      </c>
      <c r="AD2197" s="2436"/>
      <c r="AE2197" s="2436"/>
      <c r="AF2197" s="2406"/>
    </row>
    <row r="2198" spans="1:32" ht="29.25" customHeight="1" x14ac:dyDescent="0.25">
      <c r="A2198" s="70">
        <v>1</v>
      </c>
      <c r="B2198" s="70">
        <v>1</v>
      </c>
      <c r="C2198" s="1318" t="s">
        <v>341</v>
      </c>
      <c r="D2198" s="1377"/>
      <c r="E2198" s="2185">
        <f t="shared" ref="E2198:P2198" si="1835">SUM(E2153)</f>
        <v>3335</v>
      </c>
      <c r="F2198" s="1377">
        <f t="shared" si="1835"/>
        <v>1669</v>
      </c>
      <c r="G2198" s="1377">
        <f t="shared" si="1835"/>
        <v>1767</v>
      </c>
      <c r="H2198" s="1377">
        <f t="shared" si="1835"/>
        <v>105.87177950868785</v>
      </c>
      <c r="I2198" s="1377">
        <f t="shared" si="1835"/>
        <v>16.351123595505619</v>
      </c>
      <c r="J2198" s="1377">
        <f t="shared" si="1835"/>
        <v>17.275131941857133</v>
      </c>
      <c r="K2198" s="1377">
        <f t="shared" si="1835"/>
        <v>25985</v>
      </c>
      <c r="L2198" s="1377">
        <f t="shared" si="1835"/>
        <v>12993</v>
      </c>
      <c r="M2198" s="1377">
        <f>SUM(M2153)</f>
        <v>14713</v>
      </c>
      <c r="N2198" s="1377">
        <f t="shared" si="1835"/>
        <v>113.23789732933119</v>
      </c>
      <c r="O2198" s="1377">
        <f t="shared" si="1835"/>
        <v>97.083333333333343</v>
      </c>
      <c r="P2198" s="1377">
        <f t="shared" si="1835"/>
        <v>303.10042918454934</v>
      </c>
      <c r="Q2198" s="1173">
        <f>SUM(Q2153)</f>
        <v>47902.660287999999</v>
      </c>
      <c r="R2198" s="1173">
        <f t="shared" ref="R2198:S2198" si="1836">SUM(R2153)</f>
        <v>47902.660287999999</v>
      </c>
      <c r="S2198" s="1173">
        <f t="shared" si="1836"/>
        <v>47902.660287999999</v>
      </c>
      <c r="T2198" s="1173">
        <f t="shared" ref="T2198:U2198" si="1837">SUM(T2153)</f>
        <v>47902.660287999999</v>
      </c>
      <c r="U2198" s="1173">
        <f t="shared" si="1837"/>
        <v>47902.660287999999</v>
      </c>
      <c r="V2198" s="1173">
        <f t="shared" ref="V2198" si="1838">SUM(V2153)</f>
        <v>47902.660287999999</v>
      </c>
      <c r="W2198" s="1173">
        <f t="shared" ref="W2198:AB2199" si="1839">SUM(W2153)</f>
        <v>23951.330144</v>
      </c>
      <c r="X2198" s="1173">
        <f t="shared" si="1839"/>
        <v>23913.730779999998</v>
      </c>
      <c r="Y2198" s="17">
        <f t="shared" si="1839"/>
        <v>0</v>
      </c>
      <c r="Z2198" s="1173">
        <f t="shared" si="1839"/>
        <v>-37.599364000001515</v>
      </c>
      <c r="AA2198" s="1173">
        <f t="shared" si="1839"/>
        <v>-72.050340000000006</v>
      </c>
      <c r="AB2198" s="2434">
        <f t="shared" si="1839"/>
        <v>23841.680439999996</v>
      </c>
      <c r="AC2198" s="2185">
        <f t="shared" si="1834"/>
        <v>0</v>
      </c>
      <c r="AD2198" s="2434">
        <f>SUM(AD2153)</f>
        <v>0</v>
      </c>
      <c r="AE2198" s="2434">
        <f>SUM(AE2153)</f>
        <v>0</v>
      </c>
      <c r="AF2198" s="2406"/>
    </row>
    <row r="2199" spans="1:32" ht="29.25" customHeight="1" x14ac:dyDescent="0.25">
      <c r="A2199" s="70">
        <v>1</v>
      </c>
      <c r="B2199" s="70">
        <v>1</v>
      </c>
      <c r="C2199" s="2029" t="s">
        <v>326</v>
      </c>
      <c r="D2199" s="1376"/>
      <c r="E2199" s="2184">
        <f t="shared" ref="E2199:P2199" si="1840">SUM(E2154)</f>
        <v>11000</v>
      </c>
      <c r="F2199" s="1376">
        <f t="shared" si="1840"/>
        <v>5500</v>
      </c>
      <c r="G2199" s="1376">
        <f t="shared" si="1840"/>
        <v>6027</v>
      </c>
      <c r="H2199" s="1376">
        <f t="shared" si="1840"/>
        <v>109.58181818181818</v>
      </c>
      <c r="I2199" s="1376">
        <f t="shared" si="1840"/>
        <v>0</v>
      </c>
      <c r="J2199" s="1376">
        <f t="shared" si="1840"/>
        <v>0</v>
      </c>
      <c r="K2199" s="1376">
        <f t="shared" si="1840"/>
        <v>0</v>
      </c>
      <c r="L2199" s="1376">
        <f t="shared" si="1840"/>
        <v>0</v>
      </c>
      <c r="M2199" s="1376">
        <f>SUM(M2154)</f>
        <v>0</v>
      </c>
      <c r="N2199" s="1376">
        <f t="shared" si="1840"/>
        <v>0</v>
      </c>
      <c r="O2199" s="1376">
        <f t="shared" si="1840"/>
        <v>0</v>
      </c>
      <c r="P2199" s="1376">
        <f t="shared" si="1840"/>
        <v>0</v>
      </c>
      <c r="Q2199" s="1176">
        <f>SUM(Q2154)</f>
        <v>0</v>
      </c>
      <c r="R2199" s="1176">
        <f t="shared" ref="R2199:S2199" si="1841">SUM(R2154)</f>
        <v>0</v>
      </c>
      <c r="S2199" s="1176">
        <f t="shared" si="1841"/>
        <v>0</v>
      </c>
      <c r="T2199" s="1176">
        <f t="shared" ref="T2199:U2199" si="1842">SUM(T2154)</f>
        <v>0</v>
      </c>
      <c r="U2199" s="1176">
        <f t="shared" si="1842"/>
        <v>0</v>
      </c>
      <c r="V2199" s="1176">
        <f t="shared" ref="V2199" si="1843">SUM(V2154)</f>
        <v>0</v>
      </c>
      <c r="W2199" s="1176">
        <f t="shared" si="1839"/>
        <v>0</v>
      </c>
      <c r="X2199" s="1176">
        <f t="shared" si="1839"/>
        <v>0</v>
      </c>
      <c r="Y2199" s="13">
        <f t="shared" si="1839"/>
        <v>0</v>
      </c>
      <c r="Z2199" s="1176">
        <f t="shared" si="1839"/>
        <v>0</v>
      </c>
      <c r="AA2199" s="1176">
        <f t="shared" si="1839"/>
        <v>0</v>
      </c>
      <c r="AB2199" s="2437">
        <f t="shared" si="1839"/>
        <v>0</v>
      </c>
      <c r="AC2199" s="2184">
        <f t="shared" si="1834"/>
        <v>0</v>
      </c>
      <c r="AD2199" s="2437">
        <f>SUM(AD2154)</f>
        <v>0</v>
      </c>
      <c r="AE2199" s="2437">
        <f>SUM(AE2154)</f>
        <v>0</v>
      </c>
      <c r="AF2199" s="2406"/>
    </row>
    <row r="2200" spans="1:32" ht="18" customHeight="1" x14ac:dyDescent="0.25">
      <c r="A2200" s="70">
        <v>1</v>
      </c>
      <c r="B2200" s="70">
        <v>1</v>
      </c>
      <c r="C2200" s="2030" t="s">
        <v>327</v>
      </c>
      <c r="D2200" s="1365"/>
      <c r="E2200" s="2259">
        <f t="shared" ref="E2200:H2203" si="1844">SUM(E2155)</f>
        <v>11000</v>
      </c>
      <c r="F2200" s="1365">
        <f t="shared" si="1844"/>
        <v>5500</v>
      </c>
      <c r="G2200" s="1365">
        <f t="shared" si="1844"/>
        <v>6027</v>
      </c>
      <c r="H2200" s="1365">
        <f t="shared" si="1844"/>
        <v>109.58181818181818</v>
      </c>
      <c r="I2200" s="1366"/>
      <c r="J2200" s="1367"/>
      <c r="K2200" s="1365"/>
      <c r="L2200" s="1365"/>
      <c r="M2200" s="1365"/>
      <c r="N2200" s="1368"/>
      <c r="O2200" s="1365"/>
      <c r="P2200" s="1368"/>
      <c r="Q2200" s="1176"/>
      <c r="R2200" s="1176"/>
      <c r="S2200" s="1176"/>
      <c r="T2200" s="1176"/>
      <c r="U2200" s="1176"/>
      <c r="V2200" s="1176"/>
      <c r="W2200" s="1176"/>
      <c r="X2200" s="1176"/>
      <c r="Y2200" s="13"/>
      <c r="Z2200" s="1176"/>
      <c r="AA2200" s="1176"/>
      <c r="AB2200" s="2437"/>
      <c r="AC2200" s="2259">
        <f t="shared" si="1834"/>
        <v>0</v>
      </c>
      <c r="AD2200" s="2437"/>
      <c r="AE2200" s="2437"/>
      <c r="AF2200" s="2406"/>
    </row>
    <row r="2201" spans="1:32" ht="26.25" customHeight="1" x14ac:dyDescent="0.25">
      <c r="A2201" s="70">
        <v>1</v>
      </c>
      <c r="B2201" s="70">
        <v>1</v>
      </c>
      <c r="C2201" s="1219" t="s">
        <v>328</v>
      </c>
      <c r="D2201" s="1369"/>
      <c r="E2201" s="2260">
        <f t="shared" si="1844"/>
        <v>20</v>
      </c>
      <c r="F2201" s="1369">
        <f t="shared" si="1844"/>
        <v>10</v>
      </c>
      <c r="G2201" s="1369">
        <f t="shared" si="1844"/>
        <v>12</v>
      </c>
      <c r="H2201" s="1369">
        <f t="shared" si="1844"/>
        <v>120</v>
      </c>
      <c r="I2201" s="1370"/>
      <c r="J2201" s="1371"/>
      <c r="K2201" s="1369"/>
      <c r="L2201" s="1369"/>
      <c r="M2201" s="1369"/>
      <c r="N2201" s="1214"/>
      <c r="O2201" s="1369"/>
      <c r="P2201" s="1214"/>
      <c r="Q2201" s="1181"/>
      <c r="R2201" s="1181"/>
      <c r="S2201" s="1181"/>
      <c r="T2201" s="1181"/>
      <c r="U2201" s="1181"/>
      <c r="V2201" s="1181"/>
      <c r="W2201" s="1181"/>
      <c r="X2201" s="1181"/>
      <c r="Y2201" s="8"/>
      <c r="Z2201" s="1181"/>
      <c r="AA2201" s="1181"/>
      <c r="AB2201" s="2435"/>
      <c r="AC2201" s="2260">
        <f t="shared" si="1834"/>
        <v>0</v>
      </c>
      <c r="AD2201" s="2435"/>
      <c r="AE2201" s="2435"/>
      <c r="AF2201" s="2406"/>
    </row>
    <row r="2202" spans="1:32" ht="29.25" customHeight="1" x14ac:dyDescent="0.25">
      <c r="A2202" s="70">
        <v>1</v>
      </c>
      <c r="B2202" s="70">
        <v>1</v>
      </c>
      <c r="C2202" s="1386" t="s">
        <v>329</v>
      </c>
      <c r="D2202" s="1372"/>
      <c r="E2202" s="2261">
        <f t="shared" si="1844"/>
        <v>20</v>
      </c>
      <c r="F2202" s="1372">
        <f t="shared" si="1844"/>
        <v>10</v>
      </c>
      <c r="G2202" s="1372">
        <f t="shared" si="1844"/>
        <v>12</v>
      </c>
      <c r="H2202" s="1372">
        <f t="shared" si="1844"/>
        <v>120</v>
      </c>
      <c r="I2202" s="1373"/>
      <c r="J2202" s="1212"/>
      <c r="K2202" s="1372"/>
      <c r="L2202" s="1372"/>
      <c r="M2202" s="1372"/>
      <c r="N2202" s="1214"/>
      <c r="O2202" s="1372"/>
      <c r="P2202" s="1214"/>
      <c r="Q2202" s="1181"/>
      <c r="R2202" s="1181"/>
      <c r="S2202" s="1181"/>
      <c r="T2202" s="1181"/>
      <c r="U2202" s="1181"/>
      <c r="V2202" s="1181"/>
      <c r="W2202" s="1181"/>
      <c r="X2202" s="1181"/>
      <c r="Y2202" s="8"/>
      <c r="Z2202" s="1181"/>
      <c r="AA2202" s="1181"/>
      <c r="AB2202" s="2435"/>
      <c r="AC2202" s="2261">
        <f t="shared" si="1834"/>
        <v>0</v>
      </c>
      <c r="AD2202" s="2435"/>
      <c r="AE2202" s="2435"/>
      <c r="AF2202" s="2406"/>
    </row>
    <row r="2203" spans="1:32" ht="33.75" customHeight="1" thickBot="1" x14ac:dyDescent="0.3">
      <c r="A2203" s="70">
        <v>1</v>
      </c>
      <c r="B2203" s="70">
        <v>1</v>
      </c>
      <c r="C2203" s="2031" t="s">
        <v>344</v>
      </c>
      <c r="D2203" s="1379"/>
      <c r="E2203" s="2376">
        <f t="shared" si="1844"/>
        <v>11020</v>
      </c>
      <c r="F2203" s="1379">
        <f t="shared" si="1844"/>
        <v>5510</v>
      </c>
      <c r="G2203" s="1379">
        <f t="shared" si="1844"/>
        <v>6039</v>
      </c>
      <c r="H2203" s="1379">
        <f t="shared" si="1844"/>
        <v>109.60072595281306</v>
      </c>
      <c r="I2203" s="1380"/>
      <c r="J2203" s="1381"/>
      <c r="K2203" s="1379"/>
      <c r="L2203" s="1379"/>
      <c r="M2203" s="1379"/>
      <c r="N2203" s="1224"/>
      <c r="O2203" s="1379"/>
      <c r="P2203" s="1224"/>
      <c r="Q2203" s="1225">
        <f t="shared" ref="Q2203:AB2203" si="1845">SUM(Q2158)</f>
        <v>31806.78224</v>
      </c>
      <c r="R2203" s="1225">
        <f t="shared" ref="R2203:S2203" si="1846">SUM(R2158)</f>
        <v>31806.78224</v>
      </c>
      <c r="S2203" s="1225">
        <f t="shared" si="1846"/>
        <v>31806.78224</v>
      </c>
      <c r="T2203" s="1225">
        <f t="shared" ref="T2203:U2203" si="1847">SUM(T2158)</f>
        <v>31806.78224</v>
      </c>
      <c r="U2203" s="1225">
        <f t="shared" si="1847"/>
        <v>31806.78224</v>
      </c>
      <c r="V2203" s="1225">
        <f t="shared" ref="V2203" si="1848">SUM(V2158)</f>
        <v>31806.78224</v>
      </c>
      <c r="W2203" s="1225">
        <f t="shared" si="1845"/>
        <v>15903.39112</v>
      </c>
      <c r="X2203" s="1225">
        <f t="shared" si="1845"/>
        <v>16108.620059999997</v>
      </c>
      <c r="Y2203" s="66">
        <f t="shared" si="1845"/>
        <v>0</v>
      </c>
      <c r="Z2203" s="1225">
        <f t="shared" si="1845"/>
        <v>205.22893999999724</v>
      </c>
      <c r="AA2203" s="1225">
        <f t="shared" si="1845"/>
        <v>-21.73152</v>
      </c>
      <c r="AB2203" s="2439">
        <f t="shared" si="1845"/>
        <v>16086.888539999998</v>
      </c>
      <c r="AC2203" s="2376">
        <f t="shared" si="1834"/>
        <v>138</v>
      </c>
      <c r="AD2203" s="2439">
        <f>SUM(AD2158)</f>
        <v>231628.74999999997</v>
      </c>
      <c r="AE2203" s="2439">
        <f>SUM(AE2158)</f>
        <v>231.62874999999997</v>
      </c>
      <c r="AF2203" s="2406"/>
    </row>
    <row r="2204" spans="1:32" ht="39" customHeight="1" x14ac:dyDescent="0.25">
      <c r="A2204" s="70">
        <v>1</v>
      </c>
      <c r="B2204" s="70">
        <v>1</v>
      </c>
      <c r="C2204" s="722" t="s">
        <v>231</v>
      </c>
      <c r="D2204" s="722"/>
      <c r="E2204" s="2215"/>
      <c r="F2204" s="563"/>
      <c r="G2204" s="563"/>
      <c r="H2204" s="563"/>
      <c r="I2204" s="563"/>
      <c r="J2204" s="563"/>
      <c r="K2204" s="563"/>
      <c r="L2204" s="563"/>
      <c r="M2204" s="563"/>
      <c r="N2204" s="563"/>
      <c r="O2204" s="563"/>
      <c r="P2204" s="563"/>
      <c r="Q2204" s="13"/>
      <c r="R2204" s="13"/>
      <c r="S2204" s="13"/>
      <c r="T2204" s="13"/>
      <c r="U2204" s="13"/>
      <c r="V2204" s="13"/>
      <c r="W2204" s="1038"/>
      <c r="X2204" s="13"/>
      <c r="Y2204" s="13"/>
      <c r="Z2204" s="13"/>
      <c r="AA2204" s="13"/>
      <c r="AB2204" s="1252"/>
      <c r="AC2204" s="13"/>
      <c r="AD2204" s="13"/>
      <c r="AE2204" s="1798"/>
      <c r="AF2204" s="2406"/>
    </row>
    <row r="2205" spans="1:32" ht="15" customHeight="1" x14ac:dyDescent="0.25">
      <c r="A2205" s="70">
        <v>1</v>
      </c>
      <c r="B2205" s="70">
        <v>1</v>
      </c>
      <c r="C2205" s="441" t="s">
        <v>5</v>
      </c>
      <c r="D2205" s="441"/>
      <c r="E2205" s="772"/>
      <c r="F2205" s="692"/>
      <c r="G2205" s="692"/>
      <c r="H2205" s="692"/>
      <c r="I2205" s="692"/>
      <c r="J2205" s="692"/>
      <c r="K2205" s="63"/>
      <c r="L2205" s="63"/>
      <c r="M2205" s="63"/>
      <c r="N2205" s="63"/>
      <c r="O2205" s="63"/>
      <c r="P2205" s="63"/>
      <c r="Q2205" s="8"/>
      <c r="R2205" s="8"/>
      <c r="S2205" s="8"/>
      <c r="T2205" s="8"/>
      <c r="U2205" s="8"/>
      <c r="V2205" s="8"/>
      <c r="W2205" s="1035"/>
      <c r="X2205" s="8"/>
      <c r="Y2205" s="8"/>
      <c r="Z2205" s="8"/>
      <c r="AA2205" s="8"/>
      <c r="AB2205" s="1152"/>
      <c r="AC2205" s="8"/>
      <c r="AD2205" s="8"/>
      <c r="AE2205" s="1795"/>
      <c r="AF2205" s="2406"/>
    </row>
    <row r="2206" spans="1:32" ht="15" customHeight="1" x14ac:dyDescent="0.25">
      <c r="B2206" s="70">
        <v>1</v>
      </c>
      <c r="C2206" s="124" t="s">
        <v>10</v>
      </c>
      <c r="D2206" s="361">
        <v>340</v>
      </c>
      <c r="E2206" s="772">
        <v>455</v>
      </c>
      <c r="F2206" s="92">
        <f t="shared" ref="F2206:F2214" si="1849">ROUND(E2206/12*$C$4,0)</f>
        <v>228</v>
      </c>
      <c r="G2206" s="92">
        <v>206</v>
      </c>
      <c r="H2206" s="92">
        <f>G2206/F2206*100</f>
        <v>90.350877192982466</v>
      </c>
      <c r="I2206" s="693">
        <v>11</v>
      </c>
      <c r="J2206" s="93">
        <f t="shared" ref="J2206:J2215" si="1850">M2206/G2206</f>
        <v>9.8203883495145625</v>
      </c>
      <c r="K2206" s="94">
        <f t="shared" ref="K2206:K2214" si="1851">ROUND(E2206*I2206,0)</f>
        <v>5005</v>
      </c>
      <c r="L2206" s="94">
        <f t="shared" ref="L2206:L2214" si="1852">ROUND(K2206/12*$C$4,0)</f>
        <v>2503</v>
      </c>
      <c r="M2206" s="94">
        <v>2023</v>
      </c>
      <c r="N2206" s="94">
        <f t="shared" ref="N2206:N2215" si="1853">M2206/L2206*100</f>
        <v>80.823012385137844</v>
      </c>
      <c r="O2206" s="94">
        <f t="shared" ref="O2206:O2214" si="1854">K2206/D2206</f>
        <v>14.720588235294118</v>
      </c>
      <c r="P2206" s="94">
        <f t="shared" ref="P2206:P2215" si="1855">M2206/$C$4*12/O2206</f>
        <v>274.85314685314682</v>
      </c>
      <c r="Q2206" s="8"/>
      <c r="R2206" s="8"/>
      <c r="S2206" s="8"/>
      <c r="T2206" s="8"/>
      <c r="U2206" s="8"/>
      <c r="V2206" s="8"/>
      <c r="W2206" s="1035"/>
      <c r="X2206" s="8"/>
      <c r="Y2206" s="8"/>
      <c r="Z2206" s="8"/>
      <c r="AA2206" s="8"/>
      <c r="AB2206" s="1152"/>
      <c r="AC2206" s="8"/>
      <c r="AD2206" s="8"/>
      <c r="AE2206" s="1795"/>
      <c r="AF2206" s="2406"/>
    </row>
    <row r="2207" spans="1:32" ht="15" customHeight="1" x14ac:dyDescent="0.25">
      <c r="A2207" s="70">
        <v>1</v>
      </c>
      <c r="B2207" s="70">
        <v>1</v>
      </c>
      <c r="C2207" s="533" t="s">
        <v>362</v>
      </c>
      <c r="D2207" s="399">
        <v>330</v>
      </c>
      <c r="E2207" s="2200">
        <v>20</v>
      </c>
      <c r="F2207" s="169">
        <f t="shared" ref="F2207" si="1856">ROUND(E2207/12*$C$4,0)</f>
        <v>10</v>
      </c>
      <c r="G2207" s="169">
        <v>2</v>
      </c>
      <c r="H2207" s="169">
        <f>G2207/F2207*100</f>
        <v>20</v>
      </c>
      <c r="I2207" s="1382">
        <v>10</v>
      </c>
      <c r="J2207" s="170">
        <f t="shared" si="1850"/>
        <v>7.5</v>
      </c>
      <c r="K2207" s="152">
        <f t="shared" si="1851"/>
        <v>200</v>
      </c>
      <c r="L2207" s="152">
        <f t="shared" si="1852"/>
        <v>100</v>
      </c>
      <c r="M2207" s="152">
        <v>15</v>
      </c>
      <c r="N2207" s="152">
        <f t="shared" si="1853"/>
        <v>15</v>
      </c>
      <c r="O2207" s="152">
        <f t="shared" si="1854"/>
        <v>0.60606060606060608</v>
      </c>
      <c r="P2207" s="152">
        <f t="shared" ref="P2207" si="1857">M2207/$C$4*12/O2207</f>
        <v>49.5</v>
      </c>
      <c r="Q2207" s="18"/>
      <c r="R2207" s="18"/>
      <c r="S2207" s="18"/>
      <c r="T2207" s="18"/>
      <c r="U2207" s="18"/>
      <c r="V2207" s="18"/>
      <c r="W2207" s="1039"/>
      <c r="X2207" s="18"/>
      <c r="Y2207" s="18"/>
      <c r="Z2207" s="18"/>
      <c r="AA2207" s="18"/>
      <c r="AB2207" s="2409"/>
      <c r="AC2207" s="18"/>
      <c r="AD2207" s="18"/>
      <c r="AE2207" s="1800"/>
      <c r="AF2207" s="2406"/>
    </row>
    <row r="2208" spans="1:32" ht="15" customHeight="1" x14ac:dyDescent="0.25">
      <c r="A2208" s="70">
        <v>1</v>
      </c>
      <c r="B2208" s="70">
        <v>1</v>
      </c>
      <c r="C2208" s="124" t="s">
        <v>6</v>
      </c>
      <c r="D2208" s="361">
        <v>340</v>
      </c>
      <c r="E2208" s="772">
        <v>490</v>
      </c>
      <c r="F2208" s="92">
        <f t="shared" si="1849"/>
        <v>245</v>
      </c>
      <c r="G2208" s="92">
        <v>291</v>
      </c>
      <c r="H2208" s="92">
        <f t="shared" ref="H2208:H2215" si="1858">G2208/F2208*100</f>
        <v>118.77551020408164</v>
      </c>
      <c r="I2208" s="693">
        <v>9</v>
      </c>
      <c r="J2208" s="93">
        <f t="shared" si="1850"/>
        <v>9.7422680412371125</v>
      </c>
      <c r="K2208" s="94">
        <f t="shared" si="1851"/>
        <v>4410</v>
      </c>
      <c r="L2208" s="94">
        <f t="shared" si="1852"/>
        <v>2205</v>
      </c>
      <c r="M2208" s="94">
        <v>2835</v>
      </c>
      <c r="N2208" s="94">
        <f t="shared" si="1853"/>
        <v>128.57142857142858</v>
      </c>
      <c r="O2208" s="94">
        <f t="shared" si="1854"/>
        <v>12.970588235294118</v>
      </c>
      <c r="P2208" s="94">
        <f t="shared" si="1855"/>
        <v>437.14285714285717</v>
      </c>
      <c r="Q2208" s="8"/>
      <c r="R2208" s="8"/>
      <c r="S2208" s="8"/>
      <c r="T2208" s="8"/>
      <c r="U2208" s="8"/>
      <c r="V2208" s="8"/>
      <c r="W2208" s="1035"/>
      <c r="X2208" s="8"/>
      <c r="Y2208" s="8"/>
      <c r="Z2208" s="8"/>
      <c r="AA2208" s="8"/>
      <c r="AB2208" s="1152"/>
      <c r="AC2208" s="8"/>
      <c r="AD2208" s="8"/>
      <c r="AE2208" s="1795"/>
      <c r="AF2208" s="2406"/>
    </row>
    <row r="2209" spans="1:32" ht="15" customHeight="1" x14ac:dyDescent="0.25">
      <c r="A2209" s="70">
        <v>1</v>
      </c>
      <c r="B2209" s="70">
        <v>1</v>
      </c>
      <c r="C2209" s="124" t="s">
        <v>213</v>
      </c>
      <c r="D2209" s="361">
        <v>270</v>
      </c>
      <c r="E2209" s="772">
        <v>320</v>
      </c>
      <c r="F2209" s="92">
        <f t="shared" si="1849"/>
        <v>160</v>
      </c>
      <c r="G2209" s="92">
        <v>194</v>
      </c>
      <c r="H2209" s="92">
        <f t="shared" si="1858"/>
        <v>121.24999999999999</v>
      </c>
      <c r="I2209" s="693">
        <v>7</v>
      </c>
      <c r="J2209" s="93">
        <f t="shared" si="1850"/>
        <v>6.8505154639175254</v>
      </c>
      <c r="K2209" s="94">
        <f t="shared" si="1851"/>
        <v>2240</v>
      </c>
      <c r="L2209" s="94">
        <f t="shared" si="1852"/>
        <v>1120</v>
      </c>
      <c r="M2209" s="94">
        <v>1329</v>
      </c>
      <c r="N2209" s="94">
        <f t="shared" si="1853"/>
        <v>118.66071428571428</v>
      </c>
      <c r="O2209" s="94">
        <f t="shared" si="1854"/>
        <v>8.2962962962962958</v>
      </c>
      <c r="P2209" s="94">
        <f t="shared" si="1855"/>
        <v>320.38392857142861</v>
      </c>
      <c r="Q2209" s="8"/>
      <c r="R2209" s="8"/>
      <c r="S2209" s="8"/>
      <c r="T2209" s="8"/>
      <c r="U2209" s="8"/>
      <c r="V2209" s="8"/>
      <c r="W2209" s="1035"/>
      <c r="X2209" s="8"/>
      <c r="Y2209" s="8"/>
      <c r="Z2209" s="8"/>
      <c r="AA2209" s="8"/>
      <c r="AB2209" s="1152"/>
      <c r="AC2209" s="8"/>
      <c r="AD2209" s="8"/>
      <c r="AE2209" s="1795"/>
      <c r="AF2209" s="2406"/>
    </row>
    <row r="2210" spans="1:32" ht="15" customHeight="1" x14ac:dyDescent="0.25">
      <c r="A2210" s="70">
        <v>1</v>
      </c>
      <c r="B2210" s="70">
        <v>1</v>
      </c>
      <c r="C2210" s="124" t="s">
        <v>77</v>
      </c>
      <c r="D2210" s="361">
        <v>320</v>
      </c>
      <c r="E2210" s="772">
        <v>335</v>
      </c>
      <c r="F2210" s="92">
        <f t="shared" si="1849"/>
        <v>168</v>
      </c>
      <c r="G2210" s="92">
        <v>156</v>
      </c>
      <c r="H2210" s="92">
        <f t="shared" si="1858"/>
        <v>92.857142857142861</v>
      </c>
      <c r="I2210" s="693">
        <v>10</v>
      </c>
      <c r="J2210" s="93">
        <f t="shared" si="1850"/>
        <v>9.6923076923076916</v>
      </c>
      <c r="K2210" s="94">
        <f t="shared" si="1851"/>
        <v>3350</v>
      </c>
      <c r="L2210" s="94">
        <f t="shared" si="1852"/>
        <v>1675</v>
      </c>
      <c r="M2210" s="94">
        <v>1512</v>
      </c>
      <c r="N2210" s="94">
        <f t="shared" si="1853"/>
        <v>90.268656716417908</v>
      </c>
      <c r="O2210" s="94">
        <f t="shared" si="1854"/>
        <v>10.46875</v>
      </c>
      <c r="P2210" s="94">
        <f t="shared" si="1855"/>
        <v>288.85970149253734</v>
      </c>
      <c r="Q2210" s="8"/>
      <c r="R2210" s="8"/>
      <c r="S2210" s="8"/>
      <c r="T2210" s="8"/>
      <c r="U2210" s="8"/>
      <c r="V2210" s="8"/>
      <c r="W2210" s="1035"/>
      <c r="X2210" s="8"/>
      <c r="Y2210" s="8"/>
      <c r="Z2210" s="8"/>
      <c r="AA2210" s="8"/>
      <c r="AB2210" s="1152"/>
      <c r="AC2210" s="8"/>
      <c r="AD2210" s="8"/>
      <c r="AE2210" s="1795"/>
      <c r="AF2210" s="2406"/>
    </row>
    <row r="2211" spans="1:32" ht="15" customHeight="1" x14ac:dyDescent="0.25">
      <c r="A2211" s="70">
        <v>1</v>
      </c>
      <c r="B2211" s="70">
        <v>1</v>
      </c>
      <c r="C2211" s="124" t="s">
        <v>28</v>
      </c>
      <c r="D2211" s="361">
        <v>340</v>
      </c>
      <c r="E2211" s="772">
        <v>80</v>
      </c>
      <c r="F2211" s="92">
        <f t="shared" si="1849"/>
        <v>40</v>
      </c>
      <c r="G2211" s="92">
        <v>32</v>
      </c>
      <c r="H2211" s="92">
        <f t="shared" si="1858"/>
        <v>80</v>
      </c>
      <c r="I2211" s="693">
        <v>8</v>
      </c>
      <c r="J2211" s="93">
        <f t="shared" si="1850"/>
        <v>6.9375</v>
      </c>
      <c r="K2211" s="94">
        <f t="shared" si="1851"/>
        <v>640</v>
      </c>
      <c r="L2211" s="94">
        <f t="shared" si="1852"/>
        <v>320</v>
      </c>
      <c r="M2211" s="94">
        <v>222</v>
      </c>
      <c r="N2211" s="94">
        <f t="shared" si="1853"/>
        <v>69.375</v>
      </c>
      <c r="O2211" s="94">
        <f t="shared" si="1854"/>
        <v>1.8823529411764706</v>
      </c>
      <c r="P2211" s="94">
        <f t="shared" si="1855"/>
        <v>235.875</v>
      </c>
      <c r="Q2211" s="8"/>
      <c r="R2211" s="8"/>
      <c r="S2211" s="8"/>
      <c r="T2211" s="8"/>
      <c r="U2211" s="8"/>
      <c r="V2211" s="8"/>
      <c r="W2211" s="1035"/>
      <c r="X2211" s="8"/>
      <c r="Y2211" s="8"/>
      <c r="Z2211" s="8"/>
      <c r="AA2211" s="8"/>
      <c r="AB2211" s="1152"/>
      <c r="AC2211" s="8"/>
      <c r="AD2211" s="8"/>
      <c r="AE2211" s="1795"/>
      <c r="AF2211" s="2406"/>
    </row>
    <row r="2212" spans="1:32" ht="15" customHeight="1" x14ac:dyDescent="0.25">
      <c r="A2212" s="70">
        <v>1</v>
      </c>
      <c r="B2212" s="70">
        <v>1</v>
      </c>
      <c r="C2212" s="124" t="s">
        <v>27</v>
      </c>
      <c r="D2212" s="361">
        <v>300</v>
      </c>
      <c r="E2212" s="772">
        <v>115</v>
      </c>
      <c r="F2212" s="92">
        <f t="shared" si="1849"/>
        <v>58</v>
      </c>
      <c r="G2212" s="92">
        <v>27</v>
      </c>
      <c r="H2212" s="92">
        <f t="shared" si="1858"/>
        <v>46.551724137931032</v>
      </c>
      <c r="I2212" s="693">
        <v>5.2</v>
      </c>
      <c r="J2212" s="93">
        <f t="shared" si="1850"/>
        <v>6.333333333333333</v>
      </c>
      <c r="K2212" s="94">
        <f t="shared" si="1851"/>
        <v>598</v>
      </c>
      <c r="L2212" s="94">
        <f t="shared" si="1852"/>
        <v>299</v>
      </c>
      <c r="M2212" s="94">
        <v>171</v>
      </c>
      <c r="N2212" s="94">
        <f t="shared" si="1853"/>
        <v>57.19063545150501</v>
      </c>
      <c r="O2212" s="94">
        <f t="shared" si="1854"/>
        <v>1.9933333333333334</v>
      </c>
      <c r="P2212" s="94">
        <f t="shared" si="1855"/>
        <v>171.57190635451505</v>
      </c>
      <c r="Q2212" s="8"/>
      <c r="R2212" s="8"/>
      <c r="S2212" s="8"/>
      <c r="T2212" s="8"/>
      <c r="U2212" s="8"/>
      <c r="V2212" s="8"/>
      <c r="W2212" s="1035"/>
      <c r="X2212" s="8"/>
      <c r="Y2212" s="8"/>
      <c r="Z2212" s="8"/>
      <c r="AA2212" s="8"/>
      <c r="AB2212" s="1152"/>
      <c r="AC2212" s="8"/>
      <c r="AD2212" s="8"/>
      <c r="AE2212" s="1795"/>
      <c r="AF2212" s="2406"/>
    </row>
    <row r="2213" spans="1:32" ht="15" customHeight="1" x14ac:dyDescent="0.25">
      <c r="A2213" s="70">
        <v>1</v>
      </c>
      <c r="B2213" s="70">
        <v>1</v>
      </c>
      <c r="C2213" s="124" t="s">
        <v>26</v>
      </c>
      <c r="D2213" s="361">
        <v>340</v>
      </c>
      <c r="E2213" s="772">
        <v>320</v>
      </c>
      <c r="F2213" s="92">
        <f t="shared" si="1849"/>
        <v>160</v>
      </c>
      <c r="G2213" s="92">
        <v>93</v>
      </c>
      <c r="H2213" s="92">
        <f t="shared" si="1858"/>
        <v>58.125000000000007</v>
      </c>
      <c r="I2213" s="693">
        <v>6.1</v>
      </c>
      <c r="J2213" s="93">
        <f t="shared" si="1850"/>
        <v>5.4838709677419351</v>
      </c>
      <c r="K2213" s="94">
        <f t="shared" si="1851"/>
        <v>1952</v>
      </c>
      <c r="L2213" s="94">
        <f t="shared" si="1852"/>
        <v>976</v>
      </c>
      <c r="M2213" s="94">
        <v>510</v>
      </c>
      <c r="N2213" s="94">
        <f t="shared" si="1853"/>
        <v>52.254098360655746</v>
      </c>
      <c r="O2213" s="94">
        <f t="shared" si="1854"/>
        <v>5.7411764705882353</v>
      </c>
      <c r="P2213" s="94">
        <f t="shared" si="1855"/>
        <v>177.6639344262295</v>
      </c>
      <c r="Q2213" s="8"/>
      <c r="R2213" s="8"/>
      <c r="S2213" s="8"/>
      <c r="T2213" s="8"/>
      <c r="U2213" s="8"/>
      <c r="V2213" s="8"/>
      <c r="W2213" s="1035"/>
      <c r="X2213" s="8"/>
      <c r="Y2213" s="8"/>
      <c r="Z2213" s="8"/>
      <c r="AA2213" s="8"/>
      <c r="AB2213" s="1152"/>
      <c r="AC2213" s="8"/>
      <c r="AD2213" s="8"/>
      <c r="AE2213" s="1795"/>
      <c r="AF2213" s="2406"/>
    </row>
    <row r="2214" spans="1:32" ht="15" customHeight="1" x14ac:dyDescent="0.25">
      <c r="A2214" s="70">
        <v>1</v>
      </c>
      <c r="B2214" s="70">
        <v>1</v>
      </c>
      <c r="C2214" s="357" t="s">
        <v>9</v>
      </c>
      <c r="D2214" s="494">
        <v>340</v>
      </c>
      <c r="E2214" s="2231">
        <v>210</v>
      </c>
      <c r="F2214" s="98">
        <f t="shared" si="1849"/>
        <v>105</v>
      </c>
      <c r="G2214" s="98">
        <v>108</v>
      </c>
      <c r="H2214" s="98">
        <f t="shared" si="1858"/>
        <v>102.85714285714285</v>
      </c>
      <c r="I2214" s="694">
        <v>12</v>
      </c>
      <c r="J2214" s="99">
        <f t="shared" si="1850"/>
        <v>10.75925925925926</v>
      </c>
      <c r="K2214" s="100">
        <f t="shared" si="1851"/>
        <v>2520</v>
      </c>
      <c r="L2214" s="100">
        <f t="shared" si="1852"/>
        <v>1260</v>
      </c>
      <c r="M2214" s="100">
        <v>1162</v>
      </c>
      <c r="N2214" s="100">
        <f t="shared" si="1853"/>
        <v>92.222222222222229</v>
      </c>
      <c r="O2214" s="100">
        <f t="shared" si="1854"/>
        <v>7.4117647058823533</v>
      </c>
      <c r="P2214" s="100">
        <f t="shared" si="1855"/>
        <v>313.55555555555554</v>
      </c>
      <c r="Q2214" s="15"/>
      <c r="R2214" s="15"/>
      <c r="S2214" s="15"/>
      <c r="T2214" s="15"/>
      <c r="U2214" s="15"/>
      <c r="V2214" s="15"/>
      <c r="W2214" s="1036"/>
      <c r="X2214" s="15"/>
      <c r="Y2214" s="15"/>
      <c r="Z2214" s="15"/>
      <c r="AA2214" s="15"/>
      <c r="AB2214" s="1269"/>
      <c r="AC2214" s="15"/>
      <c r="AD2214" s="15"/>
      <c r="AE2214" s="1796"/>
      <c r="AF2214" s="2406"/>
    </row>
    <row r="2215" spans="1:32" ht="15" customHeight="1" x14ac:dyDescent="0.25">
      <c r="A2215" s="70">
        <v>1</v>
      </c>
      <c r="B2215" s="70">
        <v>1</v>
      </c>
      <c r="C2215" s="709" t="s">
        <v>7</v>
      </c>
      <c r="D2215" s="709"/>
      <c r="E2215" s="2222">
        <f>SUM(E2206:E2214)</f>
        <v>2345</v>
      </c>
      <c r="F2215" s="475">
        <f>SUM(F2206:F2214)</f>
        <v>1174</v>
      </c>
      <c r="G2215" s="475">
        <f>SUM(G2206:G2214)</f>
        <v>1109</v>
      </c>
      <c r="H2215" s="475">
        <f t="shared" si="1858"/>
        <v>94.463373083475304</v>
      </c>
      <c r="I2215" s="104">
        <f>L2215/F2215</f>
        <v>8.9080068143100508</v>
      </c>
      <c r="J2215" s="104">
        <f t="shared" si="1850"/>
        <v>8.8178539224526595</v>
      </c>
      <c r="K2215" s="475">
        <f>SUM(K2206:K2214)</f>
        <v>20915</v>
      </c>
      <c r="L2215" s="475">
        <f>SUM(L2206:L2214)</f>
        <v>10458</v>
      </c>
      <c r="M2215" s="1808">
        <f>SUM(M2206:M2214)</f>
        <v>9779</v>
      </c>
      <c r="N2215" s="179">
        <f t="shared" si="1853"/>
        <v>93.507362784471212</v>
      </c>
      <c r="O2215" s="475">
        <f>SUM(O2206:O2214)</f>
        <v>64.090910823925526</v>
      </c>
      <c r="P2215" s="179">
        <f t="shared" si="1855"/>
        <v>305.16027543641775</v>
      </c>
      <c r="Q2215" s="17">
        <v>70911.768653599967</v>
      </c>
      <c r="R2215" s="17">
        <v>70911.768653599967</v>
      </c>
      <c r="S2215" s="17">
        <v>70911.768653599967</v>
      </c>
      <c r="T2215" s="17">
        <v>70911.768653599967</v>
      </c>
      <c r="U2215" s="17">
        <v>70911.768653599967</v>
      </c>
      <c r="V2215" s="17">
        <v>70911.768653599967</v>
      </c>
      <c r="W2215" s="1037">
        <f>Q2215/12*$C$4+(R2215-Q2215)/11*5+(S2215-R2215)/10*4+(T2215-S2215)/9*3+(U2215-T2215)/8*2+(V2215-U2215)/7*1</f>
        <v>35455.884326799984</v>
      </c>
      <c r="X2215" s="17">
        <f>AB2215-AA2215-Y2215</f>
        <v>31293.652029999994</v>
      </c>
      <c r="Y2215" s="17">
        <v>-30.582399999999996</v>
      </c>
      <c r="Z2215" s="17">
        <f>X2215-W2215</f>
        <v>-4162.2322967999899</v>
      </c>
      <c r="AA2215" s="17">
        <v>-3905.1299100000001</v>
      </c>
      <c r="AB2215" s="1244">
        <v>27357.939719999995</v>
      </c>
      <c r="AC2215" s="17"/>
      <c r="AD2215" s="17"/>
      <c r="AE2215" s="1797"/>
      <c r="AF2215" s="2406"/>
    </row>
    <row r="2216" spans="1:32" ht="16.5" customHeight="1" x14ac:dyDescent="0.25">
      <c r="A2216" s="70">
        <v>1</v>
      </c>
      <c r="B2216" s="70">
        <v>1</v>
      </c>
      <c r="C2216" s="667" t="s">
        <v>14</v>
      </c>
      <c r="D2216" s="540"/>
      <c r="E2216" s="2329"/>
      <c r="F2216" s="459"/>
      <c r="G2216" s="459"/>
      <c r="H2216" s="459"/>
      <c r="I2216" s="696"/>
      <c r="J2216" s="696"/>
      <c r="K2216" s="459"/>
      <c r="L2216" s="459"/>
      <c r="M2216" s="459"/>
      <c r="N2216" s="459"/>
      <c r="O2216" s="459"/>
      <c r="P2216" s="459"/>
      <c r="Q2216" s="13"/>
      <c r="R2216" s="13"/>
      <c r="S2216" s="13"/>
      <c r="T2216" s="13"/>
      <c r="U2216" s="13"/>
      <c r="V2216" s="13"/>
      <c r="W2216" s="1038"/>
      <c r="X2216" s="13"/>
      <c r="Y2216" s="13"/>
      <c r="Z2216" s="13"/>
      <c r="AA2216" s="13"/>
      <c r="AB2216" s="1252"/>
      <c r="AC2216" s="13"/>
      <c r="AD2216" s="13"/>
      <c r="AE2216" s="1798"/>
      <c r="AF2216" s="2406"/>
    </row>
    <row r="2217" spans="1:32" ht="15" customHeight="1" x14ac:dyDescent="0.25">
      <c r="A2217" s="70">
        <v>1</v>
      </c>
      <c r="B2217" s="70">
        <v>1</v>
      </c>
      <c r="C2217" s="507" t="s">
        <v>302</v>
      </c>
      <c r="D2217" s="520"/>
      <c r="E2217" s="2207"/>
      <c r="F2217" s="116"/>
      <c r="G2217" s="116"/>
      <c r="H2217" s="116"/>
      <c r="I2217" s="363"/>
      <c r="J2217" s="363"/>
      <c r="K2217" s="365"/>
      <c r="L2217" s="365"/>
      <c r="M2217" s="365"/>
      <c r="N2217" s="365"/>
      <c r="O2217" s="365"/>
      <c r="P2217" s="365"/>
      <c r="Q2217" s="8"/>
      <c r="R2217" s="8"/>
      <c r="S2217" s="8"/>
      <c r="T2217" s="8"/>
      <c r="U2217" s="8"/>
      <c r="V2217" s="8"/>
      <c r="W2217" s="1035"/>
      <c r="X2217" s="8"/>
      <c r="Y2217" s="8"/>
      <c r="Z2217" s="8"/>
      <c r="AA2217" s="8"/>
      <c r="AB2217" s="1152"/>
      <c r="AC2217" s="8"/>
      <c r="AD2217" s="8"/>
      <c r="AE2217" s="1795"/>
      <c r="AF2217" s="2406"/>
    </row>
    <row r="2218" spans="1:32" ht="15" customHeight="1" x14ac:dyDescent="0.25">
      <c r="A2218" s="70">
        <v>1</v>
      </c>
      <c r="B2218" s="70">
        <v>1</v>
      </c>
      <c r="C2218" s="407" t="s">
        <v>345</v>
      </c>
      <c r="D2218" s="407"/>
      <c r="E2218" s="440">
        <f t="shared" ref="E2218:F2218" si="1859">SUM(E2221:E2223)+E2219/2.7</f>
        <v>12366.666666666666</v>
      </c>
      <c r="F2218" s="440">
        <f t="shared" si="1859"/>
        <v>6183.333333333333</v>
      </c>
      <c r="G2218" s="440">
        <f>SUM(G2221:G2223)+G2219/2.7</f>
        <v>5201.2333333333336</v>
      </c>
      <c r="H2218" s="440">
        <f>G2218/F2218*100</f>
        <v>84.11698113207548</v>
      </c>
      <c r="I2218" s="125"/>
      <c r="J2218" s="125"/>
      <c r="K2218" s="464"/>
      <c r="L2218" s="464"/>
      <c r="M2218" s="464"/>
      <c r="N2218" s="464"/>
      <c r="O2218" s="464"/>
      <c r="P2218" s="464"/>
      <c r="Q2218" s="8"/>
      <c r="R2218" s="8"/>
      <c r="S2218" s="8"/>
      <c r="T2218" s="8"/>
      <c r="U2218" s="8"/>
      <c r="V2218" s="8"/>
      <c r="W2218" s="1035"/>
      <c r="X2218" s="8"/>
      <c r="Y2218" s="8"/>
      <c r="Z2218" s="8"/>
      <c r="AA2218" s="8"/>
      <c r="AB2218" s="1152"/>
      <c r="AC2218" s="2471">
        <f t="shared" ref="AC2218" si="1860">SUM(AC2221:AC2223)+AC2219/2.7</f>
        <v>32</v>
      </c>
      <c r="AD2218" s="8">
        <f>AD2219+AD2220+AD2221+AD2222+AD2223</f>
        <v>31886.71</v>
      </c>
      <c r="AE2218" s="1795">
        <f>AD2218/1000</f>
        <v>31.886710000000001</v>
      </c>
      <c r="AF2218" s="2406"/>
    </row>
    <row r="2219" spans="1:32" ht="15" customHeight="1" x14ac:dyDescent="0.25">
      <c r="B2219" s="70">
        <v>1</v>
      </c>
      <c r="C2219" s="407" t="s">
        <v>469</v>
      </c>
      <c r="D2219" s="407"/>
      <c r="E2219" s="711">
        <v>450</v>
      </c>
      <c r="F2219" s="92">
        <f>ROUND(E2219/12*$C$4,0)</f>
        <v>225</v>
      </c>
      <c r="G2219" s="440">
        <v>49.23</v>
      </c>
      <c r="H2219" s="440">
        <f>G2219/F2219*100</f>
        <v>21.88</v>
      </c>
      <c r="I2219" s="125"/>
      <c r="J2219" s="125"/>
      <c r="K2219" s="464"/>
      <c r="L2219" s="464"/>
      <c r="M2219" s="464"/>
      <c r="N2219" s="464"/>
      <c r="O2219" s="464"/>
      <c r="P2219" s="464"/>
      <c r="Q2219" s="8"/>
      <c r="R2219" s="8"/>
      <c r="S2219" s="8"/>
      <c r="T2219" s="8"/>
      <c r="U2219" s="8"/>
      <c r="V2219" s="8"/>
      <c r="W2219" s="1035"/>
      <c r="X2219" s="8"/>
      <c r="Y2219" s="8"/>
      <c r="Z2219" s="8"/>
      <c r="AA2219" s="8"/>
      <c r="AB2219" s="1152"/>
      <c r="AC2219" s="8"/>
      <c r="AD2219" s="8"/>
      <c r="AE2219" s="1795"/>
      <c r="AF2219" s="2406"/>
    </row>
    <row r="2220" spans="1:32" ht="28.5" customHeight="1" x14ac:dyDescent="0.25">
      <c r="A2220" s="70">
        <v>1</v>
      </c>
      <c r="B2220" s="70">
        <v>1</v>
      </c>
      <c r="C2220" s="407" t="s">
        <v>303</v>
      </c>
      <c r="D2220" s="407"/>
      <c r="E2220" s="711"/>
      <c r="F2220" s="92"/>
      <c r="G2220" s="440"/>
      <c r="H2220" s="440"/>
      <c r="I2220" s="125"/>
      <c r="J2220" s="125"/>
      <c r="K2220" s="464"/>
      <c r="L2220" s="464"/>
      <c r="M2220" s="464"/>
      <c r="N2220" s="464"/>
      <c r="O2220" s="464"/>
      <c r="P2220" s="464"/>
      <c r="Q2220" s="8"/>
      <c r="R2220" s="8"/>
      <c r="S2220" s="8"/>
      <c r="T2220" s="8"/>
      <c r="U2220" s="8"/>
      <c r="V2220" s="8"/>
      <c r="W2220" s="1035"/>
      <c r="X2220" s="8"/>
      <c r="Y2220" s="8"/>
      <c r="Z2220" s="8"/>
      <c r="AA2220" s="8"/>
      <c r="AB2220" s="1152"/>
      <c r="AC2220" s="8"/>
      <c r="AD2220" s="8"/>
      <c r="AE2220" s="1795"/>
      <c r="AF2220" s="2406"/>
    </row>
    <row r="2221" spans="1:32" ht="36" customHeight="1" x14ac:dyDescent="0.25">
      <c r="A2221" s="70">
        <v>1</v>
      </c>
      <c r="B2221" s="70">
        <v>1</v>
      </c>
      <c r="C2221" s="407" t="s">
        <v>304</v>
      </c>
      <c r="D2221" s="407"/>
      <c r="E2221" s="711">
        <v>3000</v>
      </c>
      <c r="F2221" s="92">
        <f>ROUND(E2221/12*$C$4,0)</f>
        <v>1500</v>
      </c>
      <c r="G2221" s="440">
        <v>1074</v>
      </c>
      <c r="H2221" s="440">
        <f t="shared" ref="H2221:H2228" si="1861">G2221/F2221*100</f>
        <v>71.599999999999994</v>
      </c>
      <c r="I2221" s="125"/>
      <c r="J2221" s="125"/>
      <c r="K2221" s="464"/>
      <c r="L2221" s="464"/>
      <c r="M2221" s="464"/>
      <c r="N2221" s="464"/>
      <c r="O2221" s="464"/>
      <c r="P2221" s="464"/>
      <c r="Q2221" s="8"/>
      <c r="R2221" s="8"/>
      <c r="S2221" s="8"/>
      <c r="T2221" s="8"/>
      <c r="U2221" s="8"/>
      <c r="V2221" s="8"/>
      <c r="W2221" s="1035"/>
      <c r="X2221" s="8"/>
      <c r="Y2221" s="8"/>
      <c r="Z2221" s="8"/>
      <c r="AA2221" s="8"/>
      <c r="AB2221" s="1152"/>
      <c r="AC2221" s="8">
        <v>17</v>
      </c>
      <c r="AD2221" s="8">
        <v>16939.809999999998</v>
      </c>
      <c r="AE2221" s="1795">
        <f t="shared" ref="AE2221:AE2227" si="1862">AD2221/1000</f>
        <v>16.939809999999998</v>
      </c>
      <c r="AF2221" s="2406"/>
    </row>
    <row r="2222" spans="1:32" ht="42" customHeight="1" x14ac:dyDescent="0.25">
      <c r="A2222" s="70">
        <v>1</v>
      </c>
      <c r="B2222" s="70">
        <v>1</v>
      </c>
      <c r="C2222" s="407" t="s">
        <v>305</v>
      </c>
      <c r="D2222" s="407"/>
      <c r="E2222" s="711">
        <v>200</v>
      </c>
      <c r="F2222" s="92">
        <f>ROUND(E2222/12*$C$4,0)</f>
        <v>100</v>
      </c>
      <c r="G2222" s="440">
        <v>98</v>
      </c>
      <c r="H2222" s="440">
        <f t="shared" si="1861"/>
        <v>98</v>
      </c>
      <c r="I2222" s="125"/>
      <c r="J2222" s="125"/>
      <c r="K2222" s="464"/>
      <c r="L2222" s="464"/>
      <c r="M2222" s="464"/>
      <c r="N2222" s="464"/>
      <c r="O2222" s="464"/>
      <c r="P2222" s="464"/>
      <c r="Q2222" s="8"/>
      <c r="R2222" s="8"/>
      <c r="S2222" s="8"/>
      <c r="T2222" s="8"/>
      <c r="U2222" s="8"/>
      <c r="V2222" s="8"/>
      <c r="W2222" s="1035"/>
      <c r="X2222" s="8"/>
      <c r="Y2222" s="8"/>
      <c r="Z2222" s="8"/>
      <c r="AA2222" s="8"/>
      <c r="AB2222" s="1152"/>
      <c r="AC2222" s="8"/>
      <c r="AD2222" s="8"/>
      <c r="AE2222" s="1795">
        <f t="shared" si="1862"/>
        <v>0</v>
      </c>
      <c r="AF2222" s="2406"/>
    </row>
    <row r="2223" spans="1:32" ht="15" customHeight="1" x14ac:dyDescent="0.25">
      <c r="A2223" s="70">
        <v>1</v>
      </c>
      <c r="B2223" s="70">
        <v>1</v>
      </c>
      <c r="C2223" s="407" t="s">
        <v>306</v>
      </c>
      <c r="D2223" s="407"/>
      <c r="E2223" s="711">
        <v>9000</v>
      </c>
      <c r="F2223" s="92">
        <f>ROUND(E2223/12*$C$4,0)</f>
        <v>4500</v>
      </c>
      <c r="G2223" s="440">
        <v>4011</v>
      </c>
      <c r="H2223" s="440">
        <f t="shared" si="1861"/>
        <v>89.133333333333326</v>
      </c>
      <c r="I2223" s="125"/>
      <c r="J2223" s="125"/>
      <c r="K2223" s="464"/>
      <c r="L2223" s="464"/>
      <c r="M2223" s="464"/>
      <c r="N2223" s="464"/>
      <c r="O2223" s="464"/>
      <c r="P2223" s="464"/>
      <c r="Q2223" s="8"/>
      <c r="R2223" s="8"/>
      <c r="S2223" s="8"/>
      <c r="T2223" s="8"/>
      <c r="U2223" s="8"/>
      <c r="V2223" s="8"/>
      <c r="W2223" s="1035"/>
      <c r="X2223" s="8"/>
      <c r="Y2223" s="8"/>
      <c r="Z2223" s="8"/>
      <c r="AA2223" s="8"/>
      <c r="AB2223" s="1152"/>
      <c r="AC2223" s="8">
        <v>15</v>
      </c>
      <c r="AD2223" s="8">
        <v>14946.900000000001</v>
      </c>
      <c r="AE2223" s="1795">
        <f t="shared" si="1862"/>
        <v>14.946900000000001</v>
      </c>
      <c r="AF2223" s="2406"/>
    </row>
    <row r="2224" spans="1:32" ht="48.75" customHeight="1" x14ac:dyDescent="0.25">
      <c r="C2224" s="407" t="s">
        <v>552</v>
      </c>
      <c r="D2224" s="407"/>
      <c r="E2224" s="711">
        <v>1042</v>
      </c>
      <c r="F2224" s="92">
        <f>E2224/7*($C$4-5)</f>
        <v>148.85714285714286</v>
      </c>
      <c r="G2224" s="440"/>
      <c r="H2224" s="440">
        <f t="shared" si="1861"/>
        <v>0</v>
      </c>
      <c r="I2224" s="125"/>
      <c r="J2224" s="125"/>
      <c r="K2224" s="464"/>
      <c r="L2224" s="464"/>
      <c r="M2224" s="464"/>
      <c r="N2224" s="464"/>
      <c r="O2224" s="464"/>
      <c r="P2224" s="464"/>
      <c r="Q2224" s="8"/>
      <c r="R2224" s="8"/>
      <c r="S2224" s="8"/>
      <c r="T2224" s="8"/>
      <c r="U2224" s="8"/>
      <c r="V2224" s="8"/>
      <c r="W2224" s="1035"/>
      <c r="X2224" s="8"/>
      <c r="Y2224" s="8"/>
      <c r="Z2224" s="8"/>
      <c r="AA2224" s="8"/>
      <c r="AB2224" s="1152"/>
      <c r="AC2224" s="8"/>
      <c r="AD2224" s="8"/>
      <c r="AE2224" s="1795"/>
      <c r="AF2224" s="2406"/>
    </row>
    <row r="2225" spans="1:32" ht="22.5" customHeight="1" x14ac:dyDescent="0.25">
      <c r="A2225" s="70">
        <v>1</v>
      </c>
      <c r="B2225" s="70">
        <v>1</v>
      </c>
      <c r="C2225" s="409" t="s">
        <v>157</v>
      </c>
      <c r="D2225" s="407"/>
      <c r="E2225" s="711">
        <f>E2226+E2227/8.5</f>
        <v>29157</v>
      </c>
      <c r="F2225" s="92">
        <f t="shared" ref="F2225:G2225" si="1863">F2226+F2227/8.5</f>
        <v>14579</v>
      </c>
      <c r="G2225" s="440">
        <f t="shared" si="1863"/>
        <v>11501.51294117647</v>
      </c>
      <c r="H2225" s="440">
        <f t="shared" si="1861"/>
        <v>78.890959195942585</v>
      </c>
      <c r="I2225" s="125"/>
      <c r="J2225" s="125"/>
      <c r="K2225" s="464"/>
      <c r="L2225" s="464"/>
      <c r="M2225" s="464"/>
      <c r="N2225" s="464"/>
      <c r="O2225" s="464"/>
      <c r="P2225" s="464"/>
      <c r="Q2225" s="8"/>
      <c r="R2225" s="8"/>
      <c r="S2225" s="8"/>
      <c r="T2225" s="8"/>
      <c r="U2225" s="8"/>
      <c r="V2225" s="8"/>
      <c r="W2225" s="1035"/>
      <c r="X2225" s="8"/>
      <c r="Y2225" s="8"/>
      <c r="Z2225" s="8"/>
      <c r="AA2225" s="8"/>
      <c r="AB2225" s="1152"/>
      <c r="AC2225" s="711">
        <f>AC2226+AC2227/8.5</f>
        <v>258.37294117647059</v>
      </c>
      <c r="AD2225" s="8">
        <f>AD2226+AD2227</f>
        <v>839902.21999999986</v>
      </c>
      <c r="AE2225" s="1795">
        <f t="shared" si="1862"/>
        <v>839.90221999999983</v>
      </c>
      <c r="AF2225" s="2406"/>
    </row>
    <row r="2226" spans="1:32" ht="22.5" customHeight="1" x14ac:dyDescent="0.25">
      <c r="B2226" s="70">
        <v>1</v>
      </c>
      <c r="C2226" s="409" t="s">
        <v>449</v>
      </c>
      <c r="D2226" s="407"/>
      <c r="E2226" s="711">
        <v>27157</v>
      </c>
      <c r="F2226" s="92">
        <f>ROUND(E2226/12*$C$4,0)</f>
        <v>13579</v>
      </c>
      <c r="G2226" s="440">
        <v>10843</v>
      </c>
      <c r="H2226" s="440">
        <f t="shared" si="1861"/>
        <v>79.851240886663234</v>
      </c>
      <c r="I2226" s="125"/>
      <c r="J2226" s="125"/>
      <c r="K2226" s="464"/>
      <c r="L2226" s="464"/>
      <c r="M2226" s="464"/>
      <c r="N2226" s="464"/>
      <c r="O2226" s="464"/>
      <c r="P2226" s="464"/>
      <c r="Q2226" s="8"/>
      <c r="R2226" s="8"/>
      <c r="S2226" s="8"/>
      <c r="T2226" s="8"/>
      <c r="U2226" s="8"/>
      <c r="V2226" s="8"/>
      <c r="W2226" s="1035"/>
      <c r="X2226" s="8"/>
      <c r="Y2226" s="8"/>
      <c r="Z2226" s="8"/>
      <c r="AA2226" s="8"/>
      <c r="AB2226" s="1152"/>
      <c r="AC2226" s="8">
        <v>258</v>
      </c>
      <c r="AD2226" s="8">
        <v>839280.71999999986</v>
      </c>
      <c r="AE2226" s="1795">
        <f t="shared" si="1862"/>
        <v>839.28071999999986</v>
      </c>
      <c r="AF2226" s="2406"/>
    </row>
    <row r="2227" spans="1:32" s="238" customFormat="1" ht="15" customHeight="1" x14ac:dyDescent="0.25">
      <c r="A2227" s="70">
        <v>1</v>
      </c>
      <c r="B2227" s="70">
        <v>1</v>
      </c>
      <c r="C2227" s="409" t="s">
        <v>453</v>
      </c>
      <c r="D2227" s="407"/>
      <c r="E2227" s="711">
        <v>17000</v>
      </c>
      <c r="F2227" s="92">
        <f>ROUND(E2227/12*$C$4,0)</f>
        <v>8500</v>
      </c>
      <c r="G2227" s="440">
        <v>5597.36</v>
      </c>
      <c r="H2227" s="440">
        <f t="shared" si="1861"/>
        <v>65.851294117647058</v>
      </c>
      <c r="I2227" s="125"/>
      <c r="J2227" s="125"/>
      <c r="K2227" s="464"/>
      <c r="L2227" s="464"/>
      <c r="M2227" s="464"/>
      <c r="N2227" s="464"/>
      <c r="O2227" s="464"/>
      <c r="P2227" s="464"/>
      <c r="Q2227" s="8"/>
      <c r="R2227" s="8"/>
      <c r="S2227" s="8"/>
      <c r="T2227" s="8"/>
      <c r="U2227" s="8"/>
      <c r="V2227" s="8"/>
      <c r="W2227" s="1035"/>
      <c r="X2227" s="8"/>
      <c r="Y2227" s="8"/>
      <c r="Z2227" s="8"/>
      <c r="AA2227" s="8"/>
      <c r="AB2227" s="1152"/>
      <c r="AC2227" s="8">
        <v>3.17</v>
      </c>
      <c r="AD2227" s="8">
        <v>621.5</v>
      </c>
      <c r="AE2227" s="1795">
        <f t="shared" si="1862"/>
        <v>0.62150000000000005</v>
      </c>
      <c r="AF2227" s="2406"/>
    </row>
    <row r="2228" spans="1:32" ht="21" customHeight="1" x14ac:dyDescent="0.25">
      <c r="A2228" s="70">
        <v>1</v>
      </c>
      <c r="B2228" s="70">
        <v>1</v>
      </c>
      <c r="C2228" s="213" t="s">
        <v>168</v>
      </c>
      <c r="D2228" s="508"/>
      <c r="E2228" s="712">
        <f>SUM(E2218+E2226*3.2)+E2227/3.9</f>
        <v>103628.04102564104</v>
      </c>
      <c r="F2228" s="388">
        <f t="shared" ref="F2228:G2228" si="1864">SUM(F2218+F2226*3.2)+F2227/3.9</f>
        <v>51815.620512820518</v>
      </c>
      <c r="G2228" s="388">
        <f t="shared" si="1864"/>
        <v>41334.053846153838</v>
      </c>
      <c r="H2228" s="388">
        <f t="shared" si="1861"/>
        <v>79.77141533203627</v>
      </c>
      <c r="I2228" s="125"/>
      <c r="J2228" s="125"/>
      <c r="K2228" s="464"/>
      <c r="L2228" s="464"/>
      <c r="M2228" s="464"/>
      <c r="N2228" s="464"/>
      <c r="O2228" s="464"/>
      <c r="P2228" s="464"/>
      <c r="Q2228" s="8">
        <v>70171.969399999987</v>
      </c>
      <c r="R2228" s="8">
        <v>70171.969399999987</v>
      </c>
      <c r="S2228" s="8">
        <v>70171.969399999987</v>
      </c>
      <c r="T2228" s="8">
        <v>70171.969399999987</v>
      </c>
      <c r="U2228" s="8">
        <v>70171.969399999987</v>
      </c>
      <c r="V2228" s="8">
        <v>70171.969399999987</v>
      </c>
      <c r="W2228" s="1697">
        <f>Q2228/12*$C$4+(R2228-Q2228)/11*5+(S2228-R2228)/10*4+(T2228-S2228)/9*3+(U2228-T2228)/8*2+(V2228-U2228)/7*1</f>
        <v>35085.984699999994</v>
      </c>
      <c r="X2228" s="8">
        <f>AB2228-AA2228</f>
        <v>34577.237940000006</v>
      </c>
      <c r="Y2228" s="8"/>
      <c r="Z2228" s="8">
        <f>X2228-W2228</f>
        <v>-508.74675999998726</v>
      </c>
      <c r="AA2228" s="8">
        <v>-98.30028999999999</v>
      </c>
      <c r="AB2228" s="1152">
        <v>34478.937650000007</v>
      </c>
      <c r="AC2228" s="712">
        <f>SUM(AC2218+AC2226*3.2)+AC2227/3.9</f>
        <v>858.41282051282053</v>
      </c>
      <c r="AD2228" s="8">
        <f>AD2225+AD2218</f>
        <v>871788.92999999982</v>
      </c>
      <c r="AE2228" s="8">
        <f>AE2225+AE2218</f>
        <v>871.78892999999982</v>
      </c>
      <c r="AF2228" s="2406"/>
    </row>
    <row r="2229" spans="1:32" ht="15" customHeight="1" x14ac:dyDescent="0.25">
      <c r="A2229" s="70">
        <v>1</v>
      </c>
      <c r="B2229" s="70">
        <v>1</v>
      </c>
      <c r="C2229" s="507" t="s">
        <v>307</v>
      </c>
      <c r="D2229" s="407"/>
      <c r="E2229" s="711"/>
      <c r="F2229" s="440"/>
      <c r="G2229" s="440"/>
      <c r="H2229" s="440"/>
      <c r="I2229" s="125"/>
      <c r="J2229" s="125"/>
      <c r="K2229" s="464"/>
      <c r="L2229" s="464"/>
      <c r="M2229" s="464"/>
      <c r="N2229" s="464"/>
      <c r="O2229" s="464"/>
      <c r="P2229" s="464"/>
      <c r="Q2229" s="8"/>
      <c r="R2229" s="8"/>
      <c r="S2229" s="8"/>
      <c r="T2229" s="8"/>
      <c r="U2229" s="8"/>
      <c r="V2229" s="8"/>
      <c r="W2229" s="1038"/>
      <c r="X2229" s="8"/>
      <c r="Y2229" s="8"/>
      <c r="Z2229" s="8"/>
      <c r="AA2229" s="8"/>
      <c r="AB2229" s="1152"/>
      <c r="AC2229" s="8"/>
      <c r="AD2229" s="8"/>
      <c r="AE2229" s="1795"/>
      <c r="AF2229" s="2406"/>
    </row>
    <row r="2230" spans="1:32" ht="15" customHeight="1" x14ac:dyDescent="0.25">
      <c r="A2230" s="70">
        <v>1</v>
      </c>
      <c r="B2230" s="70">
        <v>1</v>
      </c>
      <c r="C2230" s="407" t="s">
        <v>198</v>
      </c>
      <c r="D2230" s="407"/>
      <c r="E2230" s="711">
        <f>SUM(E2232,E2237)</f>
        <v>18755</v>
      </c>
      <c r="F2230" s="440">
        <f>SUM(F2232,F2237)</f>
        <v>9379</v>
      </c>
      <c r="G2230" s="440">
        <f>SUM(G2232,G2237)</f>
        <v>11367</v>
      </c>
      <c r="H2230" s="388">
        <f>G2230/F2230*100</f>
        <v>121.19628958311122</v>
      </c>
      <c r="I2230" s="125"/>
      <c r="J2230" s="125"/>
      <c r="K2230" s="464"/>
      <c r="L2230" s="464"/>
      <c r="M2230" s="464"/>
      <c r="N2230" s="464"/>
      <c r="O2230" s="464"/>
      <c r="P2230" s="464"/>
      <c r="Q2230" s="8"/>
      <c r="R2230" s="8"/>
      <c r="S2230" s="8"/>
      <c r="T2230" s="8"/>
      <c r="U2230" s="8"/>
      <c r="V2230" s="8"/>
      <c r="W2230" s="1035"/>
      <c r="X2230" s="8"/>
      <c r="Y2230" s="8"/>
      <c r="Z2230" s="8"/>
      <c r="AA2230" s="8"/>
      <c r="AB2230" s="1152"/>
      <c r="AC2230" s="8">
        <f>AC2231+AC2232+AC2237</f>
        <v>3</v>
      </c>
      <c r="AD2230" s="8">
        <f t="shared" ref="AD2230:AE2230" si="1865">AD2231+AD2232+AD2237</f>
        <v>3888.4799999999996</v>
      </c>
      <c r="AE2230" s="8">
        <f t="shared" si="1865"/>
        <v>3.8884799999999999</v>
      </c>
      <c r="AF2230" s="2406"/>
    </row>
    <row r="2231" spans="1:32" ht="30.75" customHeight="1" x14ac:dyDescent="0.25">
      <c r="A2231" s="70">
        <v>1</v>
      </c>
      <c r="B2231" s="70">
        <v>1</v>
      </c>
      <c r="C2231" s="407" t="s">
        <v>303</v>
      </c>
      <c r="D2231" s="407"/>
      <c r="E2231" s="711"/>
      <c r="F2231" s="440"/>
      <c r="G2231" s="440"/>
      <c r="H2231" s="388"/>
      <c r="I2231" s="125"/>
      <c r="J2231" s="125"/>
      <c r="K2231" s="464"/>
      <c r="L2231" s="464"/>
      <c r="M2231" s="464"/>
      <c r="N2231" s="464"/>
      <c r="O2231" s="464"/>
      <c r="P2231" s="464"/>
      <c r="Q2231" s="8"/>
      <c r="R2231" s="8"/>
      <c r="S2231" s="8"/>
      <c r="T2231" s="8"/>
      <c r="U2231" s="8"/>
      <c r="V2231" s="8"/>
      <c r="W2231" s="1035"/>
      <c r="X2231" s="8"/>
      <c r="Y2231" s="8"/>
      <c r="Z2231" s="8"/>
      <c r="AA2231" s="8"/>
      <c r="AB2231" s="1152"/>
      <c r="AC2231" s="8"/>
      <c r="AD2231" s="8"/>
      <c r="AE2231" s="1795"/>
      <c r="AF2231" s="2406"/>
    </row>
    <row r="2232" spans="1:32" ht="28.5" customHeight="1" x14ac:dyDescent="0.25">
      <c r="A2232" s="70">
        <v>1</v>
      </c>
      <c r="B2232" s="70">
        <v>1</v>
      </c>
      <c r="C2232" s="407" t="s">
        <v>308</v>
      </c>
      <c r="D2232" s="407"/>
      <c r="E2232" s="711">
        <f>SUM(E2233:E2236)</f>
        <v>4873</v>
      </c>
      <c r="F2232" s="440">
        <f>SUM(F2233:F2236)</f>
        <v>2437</v>
      </c>
      <c r="G2232" s="440">
        <f>SUM(G2233:G2236)</f>
        <v>2977</v>
      </c>
      <c r="H2232" s="388">
        <f t="shared" ref="H2232:H2241" si="1866">G2232/F2232*100</f>
        <v>122.15839146491587</v>
      </c>
      <c r="I2232" s="125"/>
      <c r="J2232" s="125"/>
      <c r="K2232" s="464"/>
      <c r="L2232" s="464"/>
      <c r="M2232" s="464"/>
      <c r="N2232" s="464"/>
      <c r="O2232" s="464"/>
      <c r="P2232" s="464"/>
      <c r="Q2232" s="8"/>
      <c r="R2232" s="8"/>
      <c r="S2232" s="8"/>
      <c r="T2232" s="8"/>
      <c r="U2232" s="8"/>
      <c r="V2232" s="8"/>
      <c r="W2232" s="1035"/>
      <c r="X2232" s="8"/>
      <c r="Y2232" s="8"/>
      <c r="Z2232" s="8"/>
      <c r="AA2232" s="8"/>
      <c r="AB2232" s="1152"/>
      <c r="AC2232" s="8"/>
      <c r="AD2232" s="8"/>
      <c r="AE2232" s="1795"/>
      <c r="AF2232" s="2406"/>
    </row>
    <row r="2233" spans="1:32" ht="35.25" customHeight="1" x14ac:dyDescent="0.25">
      <c r="A2233" s="70">
        <v>1</v>
      </c>
      <c r="B2233" s="70">
        <v>1</v>
      </c>
      <c r="C2233" s="407" t="s">
        <v>309</v>
      </c>
      <c r="D2233" s="407"/>
      <c r="E2233" s="711">
        <v>2428</v>
      </c>
      <c r="F2233" s="92">
        <f>ROUND(E2233/12*$C$4,0)</f>
        <v>1214</v>
      </c>
      <c r="G2233" s="440">
        <v>1075</v>
      </c>
      <c r="H2233" s="388">
        <f t="shared" si="1866"/>
        <v>88.550247116968691</v>
      </c>
      <c r="I2233" s="125"/>
      <c r="J2233" s="125"/>
      <c r="K2233" s="464"/>
      <c r="L2233" s="464"/>
      <c r="M2233" s="464"/>
      <c r="N2233" s="464"/>
      <c r="O2233" s="464"/>
      <c r="P2233" s="464"/>
      <c r="Q2233" s="8"/>
      <c r="R2233" s="8"/>
      <c r="S2233" s="8"/>
      <c r="T2233" s="8"/>
      <c r="U2233" s="8"/>
      <c r="V2233" s="8"/>
      <c r="W2233" s="1035"/>
      <c r="X2233" s="8"/>
      <c r="Y2233" s="8"/>
      <c r="Z2233" s="8"/>
      <c r="AA2233" s="8"/>
      <c r="AB2233" s="1152"/>
      <c r="AC2233" s="8"/>
      <c r="AD2233" s="8"/>
      <c r="AE2233" s="1795"/>
      <c r="AF2233" s="2406"/>
    </row>
    <row r="2234" spans="1:32" ht="45.75" customHeight="1" x14ac:dyDescent="0.25">
      <c r="A2234" s="70">
        <v>1</v>
      </c>
      <c r="B2234" s="70">
        <v>1</v>
      </c>
      <c r="C2234" s="407" t="s">
        <v>310</v>
      </c>
      <c r="D2234" s="407"/>
      <c r="E2234" s="711">
        <v>728</v>
      </c>
      <c r="F2234" s="92">
        <f>ROUND(E2234/12*$C$4,0)</f>
        <v>364</v>
      </c>
      <c r="G2234" s="440">
        <v>148</v>
      </c>
      <c r="H2234" s="388">
        <f t="shared" si="1866"/>
        <v>40.659340659340657</v>
      </c>
      <c r="I2234" s="125"/>
      <c r="J2234" s="125"/>
      <c r="K2234" s="464"/>
      <c r="L2234" s="464"/>
      <c r="M2234" s="464"/>
      <c r="N2234" s="464"/>
      <c r="O2234" s="464"/>
      <c r="P2234" s="464"/>
      <c r="Q2234" s="8"/>
      <c r="R2234" s="8"/>
      <c r="S2234" s="8"/>
      <c r="T2234" s="8"/>
      <c r="U2234" s="8"/>
      <c r="V2234" s="8"/>
      <c r="W2234" s="1035"/>
      <c r="X2234" s="8"/>
      <c r="Y2234" s="8"/>
      <c r="Z2234" s="8"/>
      <c r="AA2234" s="8"/>
      <c r="AB2234" s="1152"/>
      <c r="AC2234" s="8"/>
      <c r="AD2234" s="8"/>
      <c r="AE2234" s="1795"/>
      <c r="AF2234" s="2406"/>
    </row>
    <row r="2235" spans="1:32" ht="42.75" customHeight="1" x14ac:dyDescent="0.25">
      <c r="A2235" s="70">
        <v>1</v>
      </c>
      <c r="B2235" s="70">
        <v>1</v>
      </c>
      <c r="C2235" s="407" t="s">
        <v>354</v>
      </c>
      <c r="D2235" s="407"/>
      <c r="E2235" s="711">
        <v>324</v>
      </c>
      <c r="F2235" s="92">
        <f>ROUND(E2235/12*$C$4,0)</f>
        <v>162</v>
      </c>
      <c r="G2235" s="440">
        <v>357</v>
      </c>
      <c r="H2235" s="388">
        <f t="shared" si="1866"/>
        <v>220.37037037037038</v>
      </c>
      <c r="I2235" s="125"/>
      <c r="J2235" s="125"/>
      <c r="K2235" s="464"/>
      <c r="L2235" s="464"/>
      <c r="M2235" s="464"/>
      <c r="N2235" s="464"/>
      <c r="O2235" s="464"/>
      <c r="P2235" s="464"/>
      <c r="Q2235" s="8"/>
      <c r="R2235" s="8"/>
      <c r="S2235" s="8"/>
      <c r="T2235" s="8"/>
      <c r="U2235" s="8"/>
      <c r="V2235" s="8"/>
      <c r="W2235" s="1035"/>
      <c r="X2235" s="8"/>
      <c r="Y2235" s="8"/>
      <c r="Z2235" s="8"/>
      <c r="AA2235" s="8"/>
      <c r="AB2235" s="1152"/>
      <c r="AC2235" s="8"/>
      <c r="AD2235" s="8"/>
      <c r="AE2235" s="1795"/>
      <c r="AF2235" s="2406"/>
    </row>
    <row r="2236" spans="1:32" ht="45" customHeight="1" x14ac:dyDescent="0.25">
      <c r="A2236" s="70">
        <v>1</v>
      </c>
      <c r="B2236" s="70">
        <v>1</v>
      </c>
      <c r="C2236" s="407" t="s">
        <v>355</v>
      </c>
      <c r="D2236" s="407"/>
      <c r="E2236" s="711">
        <v>1393</v>
      </c>
      <c r="F2236" s="92">
        <f>ROUND(E2236/12*$C$4,0)</f>
        <v>697</v>
      </c>
      <c r="G2236" s="440">
        <v>1397</v>
      </c>
      <c r="H2236" s="388">
        <f t="shared" si="1866"/>
        <v>200.43041606886658</v>
      </c>
      <c r="I2236" s="125"/>
      <c r="J2236" s="125"/>
      <c r="K2236" s="464"/>
      <c r="L2236" s="464"/>
      <c r="M2236" s="464"/>
      <c r="N2236" s="464"/>
      <c r="O2236" s="464"/>
      <c r="P2236" s="464"/>
      <c r="Q2236" s="8"/>
      <c r="R2236" s="8"/>
      <c r="S2236" s="8"/>
      <c r="T2236" s="8"/>
      <c r="U2236" s="8"/>
      <c r="V2236" s="8"/>
      <c r="W2236" s="1035"/>
      <c r="X2236" s="8"/>
      <c r="Y2236" s="8"/>
      <c r="Z2236" s="8"/>
      <c r="AA2236" s="8"/>
      <c r="AB2236" s="1152"/>
      <c r="AC2236" s="8"/>
      <c r="AD2236" s="8"/>
      <c r="AE2236" s="1795"/>
      <c r="AF2236" s="2406"/>
    </row>
    <row r="2237" spans="1:32" ht="29.25" customHeight="1" x14ac:dyDescent="0.25">
      <c r="A2237" s="70">
        <v>1</v>
      </c>
      <c r="B2237" s="70">
        <v>1</v>
      </c>
      <c r="C2237" s="407" t="s">
        <v>311</v>
      </c>
      <c r="D2237" s="407"/>
      <c r="E2237" s="711">
        <f>SUM(E2238:E2240)</f>
        <v>13882</v>
      </c>
      <c r="F2237" s="440">
        <f>SUM(F2238:F2240)</f>
        <v>6942</v>
      </c>
      <c r="G2237" s="440">
        <f>SUM(G2238:G2240)</f>
        <v>8390</v>
      </c>
      <c r="H2237" s="388">
        <f t="shared" si="1866"/>
        <v>120.85854220685681</v>
      </c>
      <c r="I2237" s="125"/>
      <c r="J2237" s="125"/>
      <c r="K2237" s="464"/>
      <c r="L2237" s="464"/>
      <c r="M2237" s="464"/>
      <c r="N2237" s="464"/>
      <c r="O2237" s="464"/>
      <c r="P2237" s="464"/>
      <c r="Q2237" s="8"/>
      <c r="R2237" s="8"/>
      <c r="S2237" s="8"/>
      <c r="T2237" s="8"/>
      <c r="U2237" s="8"/>
      <c r="V2237" s="8"/>
      <c r="W2237" s="1035"/>
      <c r="X2237" s="8"/>
      <c r="Y2237" s="8"/>
      <c r="Z2237" s="8"/>
      <c r="AA2237" s="8"/>
      <c r="AB2237" s="1152"/>
      <c r="AC2237" s="8">
        <f>AC2238+AC2239+AC2240</f>
        <v>3</v>
      </c>
      <c r="AD2237" s="8">
        <f>AD2238+AD2239+AD2240</f>
        <v>3888.4799999999996</v>
      </c>
      <c r="AE2237" s="8">
        <f>AE2238+AE2239+AE2240</f>
        <v>3.8884799999999999</v>
      </c>
      <c r="AF2237" s="2406"/>
    </row>
    <row r="2238" spans="1:32" ht="59.25" customHeight="1" x14ac:dyDescent="0.25">
      <c r="A2238" s="70">
        <v>1</v>
      </c>
      <c r="B2238" s="70">
        <v>1</v>
      </c>
      <c r="C2238" s="407" t="s">
        <v>443</v>
      </c>
      <c r="D2238" s="407"/>
      <c r="E2238" s="711">
        <v>1500</v>
      </c>
      <c r="F2238" s="92">
        <f t="shared" ref="F2238:F2241" si="1867">ROUND(E2238/12*$C$4,0)</f>
        <v>750</v>
      </c>
      <c r="G2238" s="440">
        <v>489</v>
      </c>
      <c r="H2238" s="388">
        <f t="shared" si="1866"/>
        <v>65.2</v>
      </c>
      <c r="I2238" s="125"/>
      <c r="J2238" s="125"/>
      <c r="K2238" s="464"/>
      <c r="L2238" s="464"/>
      <c r="M2238" s="464"/>
      <c r="N2238" s="464"/>
      <c r="O2238" s="464"/>
      <c r="P2238" s="464"/>
      <c r="Q2238" s="8"/>
      <c r="R2238" s="8"/>
      <c r="S2238" s="8"/>
      <c r="T2238" s="8"/>
      <c r="U2238" s="8"/>
      <c r="V2238" s="8"/>
      <c r="W2238" s="1035"/>
      <c r="X2238" s="8"/>
      <c r="Y2238" s="8"/>
      <c r="Z2238" s="8"/>
      <c r="AA2238" s="8"/>
      <c r="AB2238" s="1152"/>
      <c r="AC2238" s="8"/>
      <c r="AD2238" s="8"/>
      <c r="AE2238" s="1795"/>
      <c r="AF2238" s="2406"/>
    </row>
    <row r="2239" spans="1:32" ht="60" customHeight="1" x14ac:dyDescent="0.25">
      <c r="A2239" s="70">
        <v>1</v>
      </c>
      <c r="B2239" s="70">
        <v>1</v>
      </c>
      <c r="C2239" s="407" t="s">
        <v>376</v>
      </c>
      <c r="D2239" s="407"/>
      <c r="E2239" s="711">
        <v>10371</v>
      </c>
      <c r="F2239" s="92">
        <f t="shared" si="1867"/>
        <v>5186</v>
      </c>
      <c r="G2239" s="440">
        <v>7237</v>
      </c>
      <c r="H2239" s="388">
        <f t="shared" si="1866"/>
        <v>139.54878519089857</v>
      </c>
      <c r="I2239" s="125"/>
      <c r="J2239" s="125"/>
      <c r="K2239" s="464"/>
      <c r="L2239" s="464"/>
      <c r="M2239" s="464"/>
      <c r="N2239" s="464"/>
      <c r="O2239" s="464"/>
      <c r="P2239" s="464"/>
      <c r="Q2239" s="8"/>
      <c r="R2239" s="8"/>
      <c r="S2239" s="8"/>
      <c r="T2239" s="8"/>
      <c r="U2239" s="8"/>
      <c r="V2239" s="8"/>
      <c r="W2239" s="1035"/>
      <c r="X2239" s="8"/>
      <c r="Y2239" s="8"/>
      <c r="Z2239" s="8"/>
      <c r="AA2239" s="8"/>
      <c r="AB2239" s="1152"/>
      <c r="AC2239" s="8">
        <v>1</v>
      </c>
      <c r="AD2239" s="8">
        <v>2620.66</v>
      </c>
      <c r="AE2239" s="1795">
        <f>AD2239/1000</f>
        <v>2.62066</v>
      </c>
      <c r="AF2239" s="2406"/>
    </row>
    <row r="2240" spans="1:32" ht="58.5" customHeight="1" x14ac:dyDescent="0.25">
      <c r="A2240" s="70">
        <v>1</v>
      </c>
      <c r="B2240" s="70">
        <v>1</v>
      </c>
      <c r="C2240" s="407" t="s">
        <v>322</v>
      </c>
      <c r="D2240" s="407"/>
      <c r="E2240" s="711">
        <v>2011</v>
      </c>
      <c r="F2240" s="92">
        <f t="shared" si="1867"/>
        <v>1006</v>
      </c>
      <c r="G2240" s="440">
        <v>664</v>
      </c>
      <c r="H2240" s="388">
        <f t="shared" si="1866"/>
        <v>66.003976143141159</v>
      </c>
      <c r="I2240" s="125"/>
      <c r="J2240" s="125"/>
      <c r="K2240" s="464"/>
      <c r="L2240" s="464"/>
      <c r="M2240" s="464"/>
      <c r="N2240" s="464"/>
      <c r="O2240" s="464"/>
      <c r="P2240" s="464"/>
      <c r="Q2240" s="8"/>
      <c r="R2240" s="8"/>
      <c r="S2240" s="8"/>
      <c r="T2240" s="8"/>
      <c r="U2240" s="8"/>
      <c r="V2240" s="8"/>
      <c r="W2240" s="1035"/>
      <c r="X2240" s="8"/>
      <c r="Y2240" s="8"/>
      <c r="Z2240" s="8"/>
      <c r="AA2240" s="8"/>
      <c r="AB2240" s="1152"/>
      <c r="AC2240" s="8">
        <v>2</v>
      </c>
      <c r="AD2240" s="8">
        <v>1267.82</v>
      </c>
      <c r="AE2240" s="1795">
        <f t="shared" ref="AE2240:AE2241" si="1868">AD2240/1000</f>
        <v>1.2678199999999999</v>
      </c>
      <c r="AF2240" s="2406"/>
    </row>
    <row r="2241" spans="1:32" ht="32.25" customHeight="1" x14ac:dyDescent="0.25">
      <c r="A2241" s="70">
        <v>1</v>
      </c>
      <c r="B2241" s="70">
        <v>1</v>
      </c>
      <c r="C2241" s="409" t="s">
        <v>158</v>
      </c>
      <c r="D2241" s="407"/>
      <c r="E2241" s="711">
        <v>8400</v>
      </c>
      <c r="F2241" s="92">
        <f t="shared" si="1867"/>
        <v>4200</v>
      </c>
      <c r="G2241" s="92">
        <v>2735</v>
      </c>
      <c r="H2241" s="388">
        <f t="shared" si="1866"/>
        <v>65.11904761904762</v>
      </c>
      <c r="I2241" s="125"/>
      <c r="J2241" s="125"/>
      <c r="K2241" s="464"/>
      <c r="L2241" s="464"/>
      <c r="M2241" s="464"/>
      <c r="N2241" s="464"/>
      <c r="O2241" s="464"/>
      <c r="P2241" s="464"/>
      <c r="Q2241" s="8"/>
      <c r="R2241" s="8"/>
      <c r="S2241" s="8"/>
      <c r="T2241" s="8"/>
      <c r="U2241" s="8"/>
      <c r="V2241" s="8"/>
      <c r="W2241" s="1035"/>
      <c r="X2241" s="8"/>
      <c r="Y2241" s="8"/>
      <c r="Z2241" s="8"/>
      <c r="AA2241" s="8"/>
      <c r="AB2241" s="1152"/>
      <c r="AC2241" s="8">
        <v>10</v>
      </c>
      <c r="AD2241" s="8">
        <v>6742.4</v>
      </c>
      <c r="AE2241" s="1795">
        <f t="shared" si="1868"/>
        <v>6.7423999999999999</v>
      </c>
      <c r="AF2241" s="2406"/>
    </row>
    <row r="2242" spans="1:32" s="96" customFormat="1" ht="15" customHeight="1" x14ac:dyDescent="0.25">
      <c r="A2242" s="70">
        <v>1</v>
      </c>
      <c r="B2242" s="70">
        <v>1</v>
      </c>
      <c r="C2242" s="641" t="s">
        <v>299</v>
      </c>
      <c r="D2242" s="407"/>
      <c r="E2242" s="711"/>
      <c r="F2242" s="440"/>
      <c r="G2242" s="92"/>
      <c r="H2242" s="388"/>
      <c r="I2242" s="125"/>
      <c r="J2242" s="125"/>
      <c r="K2242" s="464"/>
      <c r="L2242" s="464"/>
      <c r="M2242" s="464"/>
      <c r="N2242" s="464"/>
      <c r="O2242" s="464"/>
      <c r="P2242" s="464"/>
      <c r="Q2242" s="8"/>
      <c r="R2242" s="8"/>
      <c r="S2242" s="8"/>
      <c r="T2242" s="8"/>
      <c r="U2242" s="8"/>
      <c r="V2242" s="8"/>
      <c r="W2242" s="1035"/>
      <c r="X2242" s="8"/>
      <c r="Y2242" s="8"/>
      <c r="Z2242" s="8"/>
      <c r="AA2242" s="8"/>
      <c r="AB2242" s="1152"/>
      <c r="AC2242" s="8"/>
      <c r="AD2242" s="8"/>
      <c r="AE2242" s="1795"/>
      <c r="AF2242" s="2406"/>
    </row>
    <row r="2243" spans="1:32" s="238" customFormat="1" ht="17.25" customHeight="1" x14ac:dyDescent="0.25">
      <c r="A2243" s="70">
        <v>1</v>
      </c>
      <c r="B2243" s="70">
        <v>1</v>
      </c>
      <c r="C2243" s="213" t="s">
        <v>165</v>
      </c>
      <c r="D2243" s="508"/>
      <c r="E2243" s="712">
        <f>SUM(E2241,E2230)</f>
        <v>27155</v>
      </c>
      <c r="F2243" s="388">
        <f>SUM(F2241,F2230)</f>
        <v>13579</v>
      </c>
      <c r="G2243" s="388">
        <f>SUM(G2241,G2230)</f>
        <v>14102</v>
      </c>
      <c r="H2243" s="388">
        <f>G2243/F2243*100</f>
        <v>103.85153545916488</v>
      </c>
      <c r="I2243" s="125"/>
      <c r="J2243" s="125"/>
      <c r="K2243" s="464"/>
      <c r="L2243" s="464"/>
      <c r="M2243" s="464"/>
      <c r="N2243" s="464"/>
      <c r="O2243" s="464"/>
      <c r="P2243" s="464"/>
      <c r="Q2243" s="8">
        <v>22759.057809999998</v>
      </c>
      <c r="R2243" s="8">
        <v>22759.057809999998</v>
      </c>
      <c r="S2243" s="8">
        <v>22759.057809999998</v>
      </c>
      <c r="T2243" s="8">
        <v>22759.057809999998</v>
      </c>
      <c r="U2243" s="8">
        <v>22759.057809999998</v>
      </c>
      <c r="V2243" s="8">
        <v>22759.057809999998</v>
      </c>
      <c r="W2243" s="1045">
        <f>Q2243/12*$C$4+(R2243-Q2243)/11*5+(S2243-R2243)/10*4+(T2243-S2243)/9*3+(U2243-T2243)/8*2+(V2243-U2243)/7*1</f>
        <v>11379.528904999999</v>
      </c>
      <c r="X2243" s="8">
        <f>AB2243-AA2243</f>
        <v>9885.7833300000002</v>
      </c>
      <c r="Y2243" s="8"/>
      <c r="Z2243" s="8">
        <f>X2243-W2243</f>
        <v>-1493.745574999999</v>
      </c>
      <c r="AA2243" s="8">
        <v>-528.62384999999995</v>
      </c>
      <c r="AB2243" s="1152">
        <v>9357.1594800000003</v>
      </c>
      <c r="AC2243" s="712">
        <f>SUM(AC2241,AC2230)</f>
        <v>13</v>
      </c>
      <c r="AD2243" s="8">
        <f t="shared" ref="AD2243:AE2243" si="1869">AD2241+AD2230</f>
        <v>10630.88</v>
      </c>
      <c r="AE2243" s="8">
        <f t="shared" si="1869"/>
        <v>10.630879999999999</v>
      </c>
      <c r="AF2243" s="2406"/>
    </row>
    <row r="2244" spans="1:32" ht="15" customHeight="1" x14ac:dyDescent="0.25">
      <c r="A2244" s="70">
        <v>1</v>
      </c>
      <c r="B2244" s="70">
        <v>1</v>
      </c>
      <c r="C2244" s="213" t="s">
        <v>343</v>
      </c>
      <c r="D2244" s="672"/>
      <c r="E2244" s="712">
        <f>SUM(E2243,E2228)</f>
        <v>130783.04102564104</v>
      </c>
      <c r="F2244" s="388">
        <f>SUM(F2243,F2228)</f>
        <v>65394.620512820518</v>
      </c>
      <c r="G2244" s="388">
        <f>SUM(G2243,G2228)</f>
        <v>55436.053846153838</v>
      </c>
      <c r="H2244" s="388">
        <f>G2244/F2244*100</f>
        <v>84.77158122706085</v>
      </c>
      <c r="I2244" s="125"/>
      <c r="J2244" s="125"/>
      <c r="K2244" s="464"/>
      <c r="L2244" s="464"/>
      <c r="M2244" s="464"/>
      <c r="N2244" s="464"/>
      <c r="O2244" s="464"/>
      <c r="P2244" s="464"/>
      <c r="Q2244" s="8">
        <f t="shared" ref="Q2244:R2244" si="1870">SUM(Q2243,Q2228)</f>
        <v>92931.027209999986</v>
      </c>
      <c r="R2244" s="8">
        <f t="shared" si="1870"/>
        <v>92931.027209999986</v>
      </c>
      <c r="S2244" s="8">
        <f t="shared" ref="S2244:T2244" si="1871">SUM(S2243,S2228)</f>
        <v>92931.027209999986</v>
      </c>
      <c r="T2244" s="8">
        <f t="shared" si="1871"/>
        <v>92931.027209999986</v>
      </c>
      <c r="U2244" s="8">
        <f t="shared" ref="U2244:V2244" si="1872">SUM(U2243,U2228)</f>
        <v>92931.027209999986</v>
      </c>
      <c r="V2244" s="8">
        <f t="shared" si="1872"/>
        <v>92931.027209999986</v>
      </c>
      <c r="W2244" s="8">
        <f t="shared" ref="W2244:AB2244" si="1873">SUM(W2243,W2228)</f>
        <v>46465.513604999993</v>
      </c>
      <c r="X2244" s="8">
        <f t="shared" si="1873"/>
        <v>44463.021270000005</v>
      </c>
      <c r="Y2244" s="8">
        <f t="shared" si="1873"/>
        <v>0</v>
      </c>
      <c r="Z2244" s="8">
        <f t="shared" si="1873"/>
        <v>-2002.4923349999863</v>
      </c>
      <c r="AA2244" s="8">
        <f t="shared" si="1873"/>
        <v>-626.92413999999997</v>
      </c>
      <c r="AB2244" s="1152">
        <f t="shared" si="1873"/>
        <v>43836.097130000009</v>
      </c>
      <c r="AC2244" s="712">
        <f>SUM(AC2243,AC2228)</f>
        <v>871.41282051282053</v>
      </c>
      <c r="AD2244" s="1152">
        <f t="shared" ref="AD2244:AE2244" si="1874">SUM(AD2243,AD2228)</f>
        <v>882419.80999999982</v>
      </c>
      <c r="AE2244" s="1152">
        <f t="shared" si="1874"/>
        <v>882.41980999999987</v>
      </c>
      <c r="AF2244" s="2406"/>
    </row>
    <row r="2245" spans="1:32" ht="15" customHeight="1" x14ac:dyDescent="0.25">
      <c r="A2245" s="70">
        <v>1</v>
      </c>
      <c r="B2245" s="70">
        <v>1</v>
      </c>
      <c r="C2245" s="217" t="s">
        <v>31</v>
      </c>
      <c r="D2245" s="217"/>
      <c r="E2245" s="772"/>
      <c r="F2245" s="438"/>
      <c r="G2245" s="438"/>
      <c r="H2245" s="438"/>
      <c r="I2245" s="703"/>
      <c r="J2245" s="703"/>
      <c r="K2245" s="464"/>
      <c r="L2245" s="464"/>
      <c r="M2245" s="464"/>
      <c r="N2245" s="464"/>
      <c r="O2245" s="464"/>
      <c r="P2245" s="464"/>
      <c r="Q2245" s="8"/>
      <c r="R2245" s="8"/>
      <c r="S2245" s="8"/>
      <c r="T2245" s="8"/>
      <c r="U2245" s="8"/>
      <c r="V2245" s="8"/>
      <c r="W2245" s="1035"/>
      <c r="X2245" s="8"/>
      <c r="Y2245" s="8"/>
      <c r="Z2245" s="8"/>
      <c r="AA2245" s="8"/>
      <c r="AB2245" s="1152"/>
      <c r="AC2245" s="8"/>
      <c r="AD2245" s="8"/>
      <c r="AE2245" s="1795"/>
      <c r="AF2245" s="2406"/>
    </row>
    <row r="2246" spans="1:32" ht="15" customHeight="1" x14ac:dyDescent="0.25">
      <c r="A2246" s="70">
        <v>1</v>
      </c>
      <c r="B2246" s="70">
        <v>1</v>
      </c>
      <c r="C2246" s="144" t="s">
        <v>10</v>
      </c>
      <c r="D2246" s="361">
        <v>300</v>
      </c>
      <c r="E2246" s="711"/>
      <c r="F2246" s="92">
        <f>ROUND(E2246/12*$C$4,0)</f>
        <v>0</v>
      </c>
      <c r="G2246" s="92"/>
      <c r="H2246" s="92"/>
      <c r="I2246" s="363"/>
      <c r="J2246" s="93" t="e">
        <f t="shared" ref="J2246:J2254" si="1875">M2246/G2246</f>
        <v>#DIV/0!</v>
      </c>
      <c r="K2246" s="94">
        <f>ROUND(E2246*I2246,0)</f>
        <v>0</v>
      </c>
      <c r="L2246" s="94">
        <f>ROUND(F2246*I2246,0)</f>
        <v>0</v>
      </c>
      <c r="M2246" s="94"/>
      <c r="N2246" s="94" t="e">
        <f t="shared" ref="N2246:N2252" si="1876">M2246/L2246*100</f>
        <v>#DIV/0!</v>
      </c>
      <c r="O2246" s="94">
        <f>ROUND(K2246/D2246,0)</f>
        <v>0</v>
      </c>
      <c r="P2246" s="94" t="e">
        <f t="shared" ref="P2246:P2254" si="1877">M2246/$C$4*12/O2246</f>
        <v>#DIV/0!</v>
      </c>
      <c r="Q2246" s="8"/>
      <c r="R2246" s="8"/>
      <c r="S2246" s="8"/>
      <c r="T2246" s="8"/>
      <c r="U2246" s="8"/>
      <c r="V2246" s="8"/>
      <c r="W2246" s="1035"/>
      <c r="X2246" s="8"/>
      <c r="Y2246" s="8"/>
      <c r="Z2246" s="8"/>
      <c r="AA2246" s="8"/>
      <c r="AB2246" s="1152"/>
      <c r="AC2246" s="8"/>
      <c r="AD2246" s="8"/>
      <c r="AE2246" s="1795"/>
      <c r="AF2246" s="2406"/>
    </row>
    <row r="2247" spans="1:32" ht="15" customHeight="1" x14ac:dyDescent="0.25">
      <c r="A2247" s="70">
        <v>1</v>
      </c>
      <c r="B2247" s="70">
        <v>1</v>
      </c>
      <c r="C2247" s="144" t="s">
        <v>77</v>
      </c>
      <c r="D2247" s="361">
        <v>300</v>
      </c>
      <c r="E2247" s="711"/>
      <c r="F2247" s="92">
        <f>ROUND(E2247/12*$C$4,0)</f>
        <v>0</v>
      </c>
      <c r="G2247" s="92"/>
      <c r="H2247" s="92"/>
      <c r="I2247" s="363"/>
      <c r="J2247" s="93" t="e">
        <f t="shared" si="1875"/>
        <v>#DIV/0!</v>
      </c>
      <c r="K2247" s="94">
        <f>ROUND(E2247*I2247,0)</f>
        <v>0</v>
      </c>
      <c r="L2247" s="94">
        <f>ROUND(F2247*I2247,0)</f>
        <v>0</v>
      </c>
      <c r="M2247" s="94"/>
      <c r="N2247" s="94" t="e">
        <f t="shared" si="1876"/>
        <v>#DIV/0!</v>
      </c>
      <c r="O2247" s="94">
        <f>ROUND(K2247/D2247,0)</f>
        <v>0</v>
      </c>
      <c r="P2247" s="94" t="e">
        <f t="shared" si="1877"/>
        <v>#DIV/0!</v>
      </c>
      <c r="Q2247" s="8"/>
      <c r="R2247" s="8"/>
      <c r="S2247" s="8"/>
      <c r="T2247" s="8"/>
      <c r="U2247" s="8"/>
      <c r="V2247" s="8"/>
      <c r="W2247" s="1035"/>
      <c r="X2247" s="8"/>
      <c r="Y2247" s="8"/>
      <c r="Z2247" s="8"/>
      <c r="AA2247" s="8"/>
      <c r="AB2247" s="1152"/>
      <c r="AC2247" s="8"/>
      <c r="AD2247" s="8"/>
      <c r="AE2247" s="1795"/>
      <c r="AF2247" s="2406"/>
    </row>
    <row r="2248" spans="1:32" ht="15" customHeight="1" x14ac:dyDescent="0.25">
      <c r="A2248" s="70">
        <v>1</v>
      </c>
      <c r="B2248" s="70">
        <v>1</v>
      </c>
      <c r="C2248" s="144" t="s">
        <v>6</v>
      </c>
      <c r="D2248" s="361">
        <v>300</v>
      </c>
      <c r="E2248" s="711"/>
      <c r="F2248" s="92">
        <f>ROUND(E2248/12*$C$4,0)</f>
        <v>0</v>
      </c>
      <c r="G2248" s="92"/>
      <c r="H2248" s="92"/>
      <c r="I2248" s="363"/>
      <c r="J2248" s="93" t="e">
        <f t="shared" si="1875"/>
        <v>#DIV/0!</v>
      </c>
      <c r="K2248" s="94">
        <f>ROUND(E2248*I2248,0)</f>
        <v>0</v>
      </c>
      <c r="L2248" s="94">
        <f>ROUND(F2248*I2248,0)</f>
        <v>0</v>
      </c>
      <c r="M2248" s="94"/>
      <c r="N2248" s="94" t="e">
        <f t="shared" si="1876"/>
        <v>#DIV/0!</v>
      </c>
      <c r="O2248" s="94">
        <f>ROUND(K2248/D2248,0)</f>
        <v>0</v>
      </c>
      <c r="P2248" s="94" t="e">
        <f t="shared" si="1877"/>
        <v>#DIV/0!</v>
      </c>
      <c r="Q2248" s="8"/>
      <c r="R2248" s="8"/>
      <c r="S2248" s="8"/>
      <c r="T2248" s="8"/>
      <c r="U2248" s="8"/>
      <c r="V2248" s="8"/>
      <c r="W2248" s="1035"/>
      <c r="X2248" s="8"/>
      <c r="Y2248" s="8"/>
      <c r="Z2248" s="8"/>
      <c r="AA2248" s="8"/>
      <c r="AB2248" s="1152"/>
      <c r="AC2248" s="8"/>
      <c r="AD2248" s="8"/>
      <c r="AE2248" s="1795"/>
      <c r="AF2248" s="2406"/>
    </row>
    <row r="2249" spans="1:32" ht="15" customHeight="1" x14ac:dyDescent="0.25">
      <c r="A2249" s="70">
        <v>1</v>
      </c>
      <c r="B2249" s="70">
        <v>1</v>
      </c>
      <c r="C2249" s="144" t="s">
        <v>26</v>
      </c>
      <c r="D2249" s="361">
        <v>300</v>
      </c>
      <c r="E2249" s="711"/>
      <c r="F2249" s="92">
        <f>ROUND(E2249/12*$C$4,0)</f>
        <v>0</v>
      </c>
      <c r="G2249" s="92"/>
      <c r="H2249" s="92"/>
      <c r="I2249" s="363"/>
      <c r="J2249" s="93" t="e">
        <f t="shared" si="1875"/>
        <v>#DIV/0!</v>
      </c>
      <c r="K2249" s="94">
        <f>ROUND(E2249*I2249,0)</f>
        <v>0</v>
      </c>
      <c r="L2249" s="94">
        <f>ROUND(F2249*I2249,0)</f>
        <v>0</v>
      </c>
      <c r="M2249" s="94"/>
      <c r="N2249" s="94" t="e">
        <f t="shared" si="1876"/>
        <v>#DIV/0!</v>
      </c>
      <c r="O2249" s="94">
        <f>ROUND(K2249/D2249,0)</f>
        <v>0</v>
      </c>
      <c r="P2249" s="94" t="e">
        <f t="shared" si="1877"/>
        <v>#DIV/0!</v>
      </c>
      <c r="Q2249" s="8"/>
      <c r="R2249" s="8"/>
      <c r="S2249" s="8"/>
      <c r="T2249" s="8"/>
      <c r="U2249" s="8"/>
      <c r="V2249" s="8"/>
      <c r="W2249" s="1035"/>
      <c r="X2249" s="8"/>
      <c r="Y2249" s="8"/>
      <c r="Z2249" s="8"/>
      <c r="AA2249" s="8"/>
      <c r="AB2249" s="1152"/>
      <c r="AC2249" s="8"/>
      <c r="AD2249" s="8"/>
      <c r="AE2249" s="1795"/>
      <c r="AF2249" s="2406"/>
    </row>
    <row r="2250" spans="1:32" ht="15" customHeight="1" x14ac:dyDescent="0.25">
      <c r="A2250" s="70">
        <v>1</v>
      </c>
      <c r="B2250" s="70">
        <v>1</v>
      </c>
      <c r="C2250" s="146" t="s">
        <v>90</v>
      </c>
      <c r="D2250" s="146"/>
      <c r="E2250" s="2187">
        <f>SUM(E2246:E2249)</f>
        <v>0</v>
      </c>
      <c r="F2250" s="718">
        <f>SUM(F2246:F2249)</f>
        <v>0</v>
      </c>
      <c r="G2250" s="718"/>
      <c r="H2250" s="718"/>
      <c r="I2250" s="703" t="e">
        <f>SUM(K2250/E2250)</f>
        <v>#DIV/0!</v>
      </c>
      <c r="J2250" s="117" t="e">
        <f t="shared" si="1875"/>
        <v>#DIV/0!</v>
      </c>
      <c r="K2250" s="718">
        <f>SUM(K2246:K2249)</f>
        <v>0</v>
      </c>
      <c r="L2250" s="718">
        <f>SUM(L2246:L2249)</f>
        <v>0</v>
      </c>
      <c r="M2250" s="718">
        <f>SUM(M2246:M2249)</f>
        <v>0</v>
      </c>
      <c r="N2250" s="94" t="e">
        <f t="shared" si="1876"/>
        <v>#DIV/0!</v>
      </c>
      <c r="O2250" s="281">
        <f>SUM(O2246:O2249)</f>
        <v>0</v>
      </c>
      <c r="P2250" s="94" t="e">
        <f t="shared" si="1877"/>
        <v>#DIV/0!</v>
      </c>
      <c r="Q2250" s="8"/>
      <c r="R2250" s="8"/>
      <c r="S2250" s="8"/>
      <c r="T2250" s="8"/>
      <c r="U2250" s="8"/>
      <c r="V2250" s="8"/>
      <c r="W2250" s="1035"/>
      <c r="X2250" s="8"/>
      <c r="Y2250" s="8"/>
      <c r="Z2250" s="8"/>
      <c r="AA2250" s="8"/>
      <c r="AB2250" s="1152"/>
      <c r="AC2250" s="8"/>
      <c r="AD2250" s="8"/>
      <c r="AE2250" s="1795"/>
      <c r="AF2250" s="2406"/>
    </row>
    <row r="2251" spans="1:32" ht="15" customHeight="1" x14ac:dyDescent="0.25">
      <c r="A2251" s="70">
        <v>1</v>
      </c>
      <c r="B2251" s="70">
        <v>1</v>
      </c>
      <c r="C2251" s="144" t="s">
        <v>55</v>
      </c>
      <c r="D2251" s="361">
        <v>240</v>
      </c>
      <c r="E2251" s="711">
        <v>1100</v>
      </c>
      <c r="F2251" s="92">
        <f>ROUND(E2251/12*$C$4,0)</f>
        <v>550</v>
      </c>
      <c r="G2251" s="92">
        <f>286+286</f>
        <v>572</v>
      </c>
      <c r="H2251" s="92">
        <f t="shared" ref="H2251:H2259" si="1878">G2251/F2251*100</f>
        <v>104</v>
      </c>
      <c r="I2251" s="363">
        <v>8</v>
      </c>
      <c r="J2251" s="93">
        <f t="shared" si="1875"/>
        <v>7.93006993006993</v>
      </c>
      <c r="K2251" s="94">
        <f>ROUND(E2251*I2251,0)</f>
        <v>8800</v>
      </c>
      <c r="L2251" s="94">
        <f t="shared" ref="L2251:L2252" si="1879">ROUND(K2251/12*$C$4,0)</f>
        <v>4400</v>
      </c>
      <c r="M2251" s="94">
        <v>4536</v>
      </c>
      <c r="N2251" s="94">
        <f t="shared" si="1876"/>
        <v>103.09090909090909</v>
      </c>
      <c r="O2251" s="94">
        <f>K2251/D2251</f>
        <v>36.666666666666664</v>
      </c>
      <c r="P2251" s="94">
        <f t="shared" si="1877"/>
        <v>247.41818181818184</v>
      </c>
      <c r="Q2251" s="8"/>
      <c r="R2251" s="8"/>
      <c r="S2251" s="8"/>
      <c r="T2251" s="8"/>
      <c r="U2251" s="8"/>
      <c r="V2251" s="8"/>
      <c r="W2251" s="1035"/>
      <c r="X2251" s="8"/>
      <c r="Y2251" s="8"/>
      <c r="Z2251" s="8"/>
      <c r="AA2251" s="8"/>
      <c r="AB2251" s="1152"/>
      <c r="AC2251" s="8"/>
      <c r="AD2251" s="8"/>
      <c r="AE2251" s="1795"/>
      <c r="AF2251" s="2406"/>
    </row>
    <row r="2252" spans="1:32" s="96" customFormat="1" ht="15" customHeight="1" x14ac:dyDescent="0.25">
      <c r="A2252" s="70">
        <v>1</v>
      </c>
      <c r="B2252" s="70">
        <v>1</v>
      </c>
      <c r="C2252" s="144" t="s">
        <v>6</v>
      </c>
      <c r="D2252" s="494">
        <v>240</v>
      </c>
      <c r="E2252" s="2057">
        <v>40</v>
      </c>
      <c r="F2252" s="98">
        <f>ROUND(E2252/12*$C$4,0)</f>
        <v>20</v>
      </c>
      <c r="G2252" s="98">
        <f>3+5</f>
        <v>8</v>
      </c>
      <c r="H2252" s="98">
        <f t="shared" si="1878"/>
        <v>40</v>
      </c>
      <c r="I2252" s="398">
        <v>8</v>
      </c>
      <c r="J2252" s="99">
        <f t="shared" si="1875"/>
        <v>7.75</v>
      </c>
      <c r="K2252" s="100">
        <f>ROUND(E2252*I2252,0)</f>
        <v>320</v>
      </c>
      <c r="L2252" s="100">
        <f t="shared" si="1879"/>
        <v>160</v>
      </c>
      <c r="M2252" s="100">
        <v>62</v>
      </c>
      <c r="N2252" s="100">
        <f t="shared" si="1876"/>
        <v>38.75</v>
      </c>
      <c r="O2252" s="100">
        <f>K2252/D2252</f>
        <v>1.3333333333333333</v>
      </c>
      <c r="P2252" s="100"/>
      <c r="Q2252" s="15"/>
      <c r="R2252" s="15"/>
      <c r="S2252" s="15"/>
      <c r="T2252" s="15"/>
      <c r="U2252" s="15"/>
      <c r="V2252" s="15"/>
      <c r="W2252" s="1036"/>
      <c r="X2252" s="15"/>
      <c r="Y2252" s="15"/>
      <c r="Z2252" s="15"/>
      <c r="AA2252" s="15"/>
      <c r="AB2252" s="1269"/>
      <c r="AC2252" s="15"/>
      <c r="AD2252" s="15"/>
      <c r="AE2252" s="1796"/>
      <c r="AF2252" s="2406"/>
    </row>
    <row r="2253" spans="1:32" ht="29.25" customHeight="1" x14ac:dyDescent="0.25">
      <c r="A2253" s="70">
        <v>1</v>
      </c>
      <c r="B2253" s="70">
        <v>1</v>
      </c>
      <c r="C2253" s="723" t="s">
        <v>241</v>
      </c>
      <c r="D2253" s="700"/>
      <c r="E2253" s="2222">
        <f>SUM(E2251:E2252)</f>
        <v>1140</v>
      </c>
      <c r="F2253" s="475">
        <f>SUM(F2251:F2252)</f>
        <v>570</v>
      </c>
      <c r="G2253" s="475">
        <f>SUM(G2251:G2252)</f>
        <v>580</v>
      </c>
      <c r="H2253" s="479">
        <f t="shared" si="1878"/>
        <v>101.75438596491229</v>
      </c>
      <c r="I2253" s="695">
        <f>SUM(K2253/E2253)</f>
        <v>8</v>
      </c>
      <c r="J2253" s="352">
        <f t="shared" si="1875"/>
        <v>7.9275862068965521</v>
      </c>
      <c r="K2253" s="105">
        <f>SUM(K2251:K2252)</f>
        <v>9120</v>
      </c>
      <c r="L2253" s="105">
        <f>SUM(L2251:L2252)</f>
        <v>4560</v>
      </c>
      <c r="M2253" s="2743">
        <f>SUM(M2251:M2252)</f>
        <v>4598</v>
      </c>
      <c r="N2253" s="179">
        <f>M2253/L2253*100</f>
        <v>100.83333333333333</v>
      </c>
      <c r="O2253" s="105">
        <f>SUM(O2251:O2252)</f>
        <v>38</v>
      </c>
      <c r="P2253" s="179">
        <f t="shared" si="1877"/>
        <v>242</v>
      </c>
      <c r="Q2253" s="17"/>
      <c r="R2253" s="17"/>
      <c r="S2253" s="17"/>
      <c r="T2253" s="17"/>
      <c r="U2253" s="17"/>
      <c r="V2253" s="17"/>
      <c r="W2253" s="1037"/>
      <c r="X2253" s="17"/>
      <c r="Y2253" s="17"/>
      <c r="Z2253" s="17"/>
      <c r="AA2253" s="17"/>
      <c r="AB2253" s="1244"/>
      <c r="AC2253" s="17"/>
      <c r="AD2253" s="17"/>
      <c r="AE2253" s="1797"/>
      <c r="AF2253" s="2406"/>
    </row>
    <row r="2254" spans="1:32" s="96" customFormat="1" ht="15.75" customHeight="1" x14ac:dyDescent="0.25">
      <c r="A2254" s="70">
        <v>1</v>
      </c>
      <c r="B2254" s="70">
        <v>1</v>
      </c>
      <c r="C2254" s="351" t="s">
        <v>341</v>
      </c>
      <c r="D2254" s="351"/>
      <c r="E2254" s="2222">
        <f>SUM(E2253,E2250)</f>
        <v>1140</v>
      </c>
      <c r="F2254" s="445">
        <f t="shared" ref="F2254:G2254" si="1880">SUM(F2253,F2250)</f>
        <v>570</v>
      </c>
      <c r="G2254" s="445">
        <f t="shared" si="1880"/>
        <v>580</v>
      </c>
      <c r="H2254" s="445">
        <f t="shared" si="1878"/>
        <v>101.75438596491229</v>
      </c>
      <c r="I2254" s="695">
        <f>SUM(K2254/E2254)</f>
        <v>8</v>
      </c>
      <c r="J2254" s="352">
        <f t="shared" si="1875"/>
        <v>7.9275862068965521</v>
      </c>
      <c r="K2254" s="445">
        <f>SUM(K2253,K2250)</f>
        <v>9120</v>
      </c>
      <c r="L2254" s="445">
        <f>SUM(L2253,L2250)</f>
        <v>4560</v>
      </c>
      <c r="M2254" s="445">
        <f>SUM(M2253,M2250)</f>
        <v>4598</v>
      </c>
      <c r="N2254" s="179">
        <f>M2254/L2254*100</f>
        <v>100.83333333333333</v>
      </c>
      <c r="O2254" s="445">
        <f>SUM(O2253,O2250)</f>
        <v>38</v>
      </c>
      <c r="P2254" s="179">
        <f t="shared" si="1877"/>
        <v>242</v>
      </c>
      <c r="Q2254" s="17">
        <v>16174.025056000002</v>
      </c>
      <c r="R2254" s="17">
        <v>16174.025056000002</v>
      </c>
      <c r="S2254" s="17">
        <v>16174.025056000002</v>
      </c>
      <c r="T2254" s="17">
        <v>16174.025056000002</v>
      </c>
      <c r="U2254" s="17">
        <v>16174.025056000002</v>
      </c>
      <c r="V2254" s="17">
        <v>16174.025056000002</v>
      </c>
      <c r="W2254" s="1037">
        <f>Q2254/12*$C$4+(R2254-Q2254)/11*5+(S2254-R2254)/10*4+(T2254-S2254)/9*3+(U2254-T2254)/8*2+(V2254-U2254)/7*1</f>
        <v>8087.0125280000011</v>
      </c>
      <c r="X2254" s="17">
        <f>AB2254-AA2254</f>
        <v>8427.0644299999985</v>
      </c>
      <c r="Y2254" s="17"/>
      <c r="Z2254" s="17">
        <f>X2254-W2254</f>
        <v>340.05190199999743</v>
      </c>
      <c r="AA2254" s="17">
        <v>-124.78773</v>
      </c>
      <c r="AB2254" s="1244">
        <v>8302.2766999999985</v>
      </c>
      <c r="AC2254" s="17"/>
      <c r="AD2254" s="17"/>
      <c r="AE2254" s="1797"/>
      <c r="AF2254" s="2406"/>
    </row>
    <row r="2255" spans="1:32" s="96" customFormat="1" ht="25.5" customHeight="1" x14ac:dyDescent="0.25">
      <c r="A2255" s="70">
        <v>1</v>
      </c>
      <c r="B2255" s="70">
        <v>1</v>
      </c>
      <c r="C2255" s="2037" t="s">
        <v>326</v>
      </c>
      <c r="D2255" s="725"/>
      <c r="E2255" s="726">
        <f>E2256</f>
        <v>5990</v>
      </c>
      <c r="F2255" s="109">
        <f>F2256</f>
        <v>2995</v>
      </c>
      <c r="G2255" s="539">
        <f>G2256</f>
        <v>2868</v>
      </c>
      <c r="H2255" s="109">
        <f t="shared" si="1878"/>
        <v>95.759599332220375</v>
      </c>
      <c r="I2255" s="550"/>
      <c r="J2255" s="727"/>
      <c r="K2255" s="233"/>
      <c r="L2255" s="233"/>
      <c r="M2255" s="233"/>
      <c r="N2255" s="233"/>
      <c r="O2255" s="233"/>
      <c r="P2255" s="233"/>
      <c r="Q2255" s="13"/>
      <c r="R2255" s="13"/>
      <c r="S2255" s="13"/>
      <c r="T2255" s="13"/>
      <c r="U2255" s="13"/>
      <c r="V2255" s="13"/>
      <c r="W2255" s="1037">
        <f>Q2255</f>
        <v>0</v>
      </c>
      <c r="X2255" s="13">
        <f>AB2255-AA2255</f>
        <v>0</v>
      </c>
      <c r="Y2255" s="13"/>
      <c r="Z2255" s="13">
        <f>X2255-W2255</f>
        <v>0</v>
      </c>
      <c r="AA2255" s="13"/>
      <c r="AB2255" s="1252"/>
      <c r="AC2255" s="13"/>
      <c r="AD2255" s="13"/>
      <c r="AE2255" s="1798"/>
      <c r="AF2255" s="2406"/>
    </row>
    <row r="2256" spans="1:32" ht="15.75" customHeight="1" x14ac:dyDescent="0.25">
      <c r="A2256" s="70">
        <v>1</v>
      </c>
      <c r="B2256" s="70">
        <v>1</v>
      </c>
      <c r="C2256" s="1164" t="s">
        <v>327</v>
      </c>
      <c r="D2256" s="672"/>
      <c r="E2256" s="1875">
        <v>5990</v>
      </c>
      <c r="F2256" s="116">
        <f>ROUND(E2256/12*$C$4,0)</f>
        <v>2995</v>
      </c>
      <c r="G2256" s="361">
        <f>G2259-G2258</f>
        <v>2868</v>
      </c>
      <c r="H2256" s="116">
        <f t="shared" si="1878"/>
        <v>95.759599332220375</v>
      </c>
      <c r="I2256" s="728"/>
      <c r="J2256" s="728"/>
      <c r="K2256" s="672"/>
      <c r="L2256" s="672"/>
      <c r="M2256" s="672"/>
      <c r="N2256" s="672"/>
      <c r="O2256" s="672"/>
      <c r="P2256" s="672"/>
      <c r="Q2256" s="8"/>
      <c r="R2256" s="8"/>
      <c r="S2256" s="8"/>
      <c r="T2256" s="8"/>
      <c r="U2256" s="8"/>
      <c r="V2256" s="8"/>
      <c r="W2256" s="1035"/>
      <c r="X2256" s="8"/>
      <c r="Y2256" s="8"/>
      <c r="Z2256" s="8"/>
      <c r="AA2256" s="8"/>
      <c r="AB2256" s="1152"/>
      <c r="AC2256" s="8"/>
      <c r="AD2256" s="8"/>
      <c r="AE2256" s="1795"/>
      <c r="AF2256" s="2406"/>
    </row>
    <row r="2257" spans="1:32" s="238" customFormat="1" ht="15.75" customHeight="1" x14ac:dyDescent="0.25">
      <c r="A2257" s="70">
        <v>1</v>
      </c>
      <c r="B2257" s="70">
        <v>1</v>
      </c>
      <c r="C2257" s="648" t="s">
        <v>328</v>
      </c>
      <c r="D2257" s="532"/>
      <c r="E2257" s="2189">
        <f>E2258</f>
        <v>10</v>
      </c>
      <c r="F2257" s="92">
        <f>F2258</f>
        <v>5</v>
      </c>
      <c r="G2257" s="361">
        <f>G2258</f>
        <v>1</v>
      </c>
      <c r="H2257" s="116">
        <f t="shared" si="1878"/>
        <v>20</v>
      </c>
      <c r="I2257" s="532"/>
      <c r="J2257" s="532"/>
      <c r="K2257" s="532"/>
      <c r="L2257" s="532"/>
      <c r="M2257" s="532"/>
      <c r="N2257" s="532"/>
      <c r="O2257" s="532"/>
      <c r="P2257" s="532"/>
      <c r="Q2257" s="8"/>
      <c r="R2257" s="8"/>
      <c r="S2257" s="8"/>
      <c r="T2257" s="8"/>
      <c r="U2257" s="8"/>
      <c r="V2257" s="8"/>
      <c r="W2257" s="1035"/>
      <c r="X2257" s="8"/>
      <c r="Y2257" s="8"/>
      <c r="Z2257" s="8"/>
      <c r="AA2257" s="8"/>
      <c r="AB2257" s="1152"/>
      <c r="AC2257" s="8"/>
      <c r="AD2257" s="8"/>
      <c r="AE2257" s="1795"/>
      <c r="AF2257" s="2406"/>
    </row>
    <row r="2258" spans="1:32" ht="34.5" customHeight="1" x14ac:dyDescent="0.25">
      <c r="A2258" s="70">
        <v>1</v>
      </c>
      <c r="B2258" s="70">
        <v>1</v>
      </c>
      <c r="C2258" s="535" t="s">
        <v>329</v>
      </c>
      <c r="D2258" s="672"/>
      <c r="E2258" s="2039">
        <v>10</v>
      </c>
      <c r="F2258" s="1383">
        <f>ROUND(E2258/12*$C$4,0)</f>
        <v>5</v>
      </c>
      <c r="G2258" s="126">
        <v>1</v>
      </c>
      <c r="H2258" s="116">
        <f t="shared" si="1878"/>
        <v>20</v>
      </c>
      <c r="I2258" s="672"/>
      <c r="J2258" s="672"/>
      <c r="K2258" s="672"/>
      <c r="L2258" s="672"/>
      <c r="M2258" s="672"/>
      <c r="N2258" s="672"/>
      <c r="O2258" s="672"/>
      <c r="P2258" s="672"/>
      <c r="Q2258" s="8"/>
      <c r="R2258" s="8"/>
      <c r="S2258" s="8"/>
      <c r="T2258" s="8"/>
      <c r="U2258" s="8"/>
      <c r="V2258" s="8"/>
      <c r="W2258" s="1035"/>
      <c r="X2258" s="8"/>
      <c r="Y2258" s="8"/>
      <c r="Z2258" s="8"/>
      <c r="AA2258" s="8"/>
      <c r="AB2258" s="1152"/>
      <c r="AC2258" s="8"/>
      <c r="AD2258" s="8"/>
      <c r="AE2258" s="1795"/>
      <c r="AF2258" s="2406"/>
    </row>
    <row r="2259" spans="1:32" ht="32.25" customHeight="1" thickBot="1" x14ac:dyDescent="0.3">
      <c r="A2259" s="70">
        <v>1</v>
      </c>
      <c r="B2259" s="70">
        <v>1</v>
      </c>
      <c r="C2259" s="2038" t="s">
        <v>344</v>
      </c>
      <c r="D2259" s="532"/>
      <c r="E2259" s="2039">
        <f>E2257+E2255</f>
        <v>6000</v>
      </c>
      <c r="F2259" s="116">
        <f>F2257+F2255</f>
        <v>3000</v>
      </c>
      <c r="G2259" s="126">
        <v>2869</v>
      </c>
      <c r="H2259" s="224">
        <f t="shared" si="1878"/>
        <v>95.63333333333334</v>
      </c>
      <c r="I2259" s="672"/>
      <c r="J2259" s="672"/>
      <c r="K2259" s="672"/>
      <c r="L2259" s="672"/>
      <c r="M2259" s="672"/>
      <c r="N2259" s="672"/>
      <c r="O2259" s="672"/>
      <c r="P2259" s="672"/>
      <c r="Q2259" s="8">
        <v>13836.238800000001</v>
      </c>
      <c r="R2259" s="8">
        <v>13836.238800000001</v>
      </c>
      <c r="S2259" s="8">
        <v>13836.238800000001</v>
      </c>
      <c r="T2259" s="8">
        <v>13836.238800000001</v>
      </c>
      <c r="U2259" s="8">
        <v>13836.238800000001</v>
      </c>
      <c r="V2259" s="8">
        <v>13836.238800000001</v>
      </c>
      <c r="W2259" s="1035">
        <f>Q2259/12*$C$4+(R2259-Q2259)/11*5+(S2259-R2259)/10*4+(T2259-S2259)/9*3+(U2259-T2259)/8*2+(V2259-U2259)/7*1</f>
        <v>6918.1193999999996</v>
      </c>
      <c r="X2259" s="8">
        <f>AB2259-AA2259</f>
        <v>6705.6615999999976</v>
      </c>
      <c r="Y2259" s="8"/>
      <c r="Z2259" s="8">
        <f>X2259-W2259</f>
        <v>-212.45780000000195</v>
      </c>
      <c r="AA2259" s="8">
        <v>-275.99641000000003</v>
      </c>
      <c r="AB2259" s="1152">
        <v>6429.6651899999979</v>
      </c>
      <c r="AC2259" s="8">
        <v>67</v>
      </c>
      <c r="AD2259" s="8">
        <v>115336.28</v>
      </c>
      <c r="AE2259" s="1795">
        <f>AD2259/1000</f>
        <v>115.33628</v>
      </c>
      <c r="AF2259" s="2406"/>
    </row>
    <row r="2260" spans="1:32" ht="29.25" customHeight="1" thickBot="1" x14ac:dyDescent="0.3">
      <c r="A2260" s="70">
        <v>1</v>
      </c>
      <c r="B2260" s="70">
        <v>1</v>
      </c>
      <c r="C2260" s="454" t="s">
        <v>17</v>
      </c>
      <c r="D2260" s="713"/>
      <c r="E2260" s="2230"/>
      <c r="F2260" s="714"/>
      <c r="G2260" s="714"/>
      <c r="H2260" s="714"/>
      <c r="I2260" s="543"/>
      <c r="J2260" s="543"/>
      <c r="K2260" s="543"/>
      <c r="L2260" s="543"/>
      <c r="M2260" s="543">
        <f>SUM(M2215,M2244,M2254,M2255)</f>
        <v>14377</v>
      </c>
      <c r="N2260" s="543"/>
      <c r="O2260" s="543"/>
      <c r="P2260" s="543"/>
      <c r="Q2260" s="14">
        <f t="shared" ref="Q2260:V2260" si="1881">SUM(Q2259,Q2254,Q2244,Q2215)</f>
        <v>193853.05971959996</v>
      </c>
      <c r="R2260" s="14">
        <f t="shared" si="1881"/>
        <v>193853.05971959996</v>
      </c>
      <c r="S2260" s="14">
        <f t="shared" si="1881"/>
        <v>193853.05971959996</v>
      </c>
      <c r="T2260" s="14">
        <f t="shared" si="1881"/>
        <v>193853.05971959996</v>
      </c>
      <c r="U2260" s="14">
        <f t="shared" si="1881"/>
        <v>193853.05971959996</v>
      </c>
      <c r="V2260" s="14">
        <f t="shared" si="1881"/>
        <v>193853.05971959996</v>
      </c>
      <c r="W2260" s="1040">
        <f t="shared" ref="W2260:AB2260" si="1882">SUM(W2259,W2254,W2244,W2215)</f>
        <v>96926.529859799979</v>
      </c>
      <c r="X2260" s="14">
        <f t="shared" si="1882"/>
        <v>90889.39933</v>
      </c>
      <c r="Y2260" s="14">
        <f t="shared" si="1882"/>
        <v>-30.582399999999996</v>
      </c>
      <c r="Z2260" s="14">
        <f t="shared" si="1882"/>
        <v>-6037.1305297999806</v>
      </c>
      <c r="AA2260" s="14">
        <f t="shared" si="1882"/>
        <v>-4932.8381900000004</v>
      </c>
      <c r="AB2260" s="1250">
        <f t="shared" si="1882"/>
        <v>85925.978739999991</v>
      </c>
      <c r="AC2260" s="14">
        <f t="shared" ref="AC2260" si="1883">SUM(AC2215,AC2244,AC2254,AC2255)</f>
        <v>871.41282051282053</v>
      </c>
      <c r="AD2260" s="1250">
        <f t="shared" ref="AD2260:AE2260" si="1884">SUM(AD2259,AD2254,AD2244,AD2215)</f>
        <v>997756.08999999985</v>
      </c>
      <c r="AE2260" s="1250">
        <f t="shared" si="1884"/>
        <v>997.75608999999986</v>
      </c>
      <c r="AF2260" s="2406"/>
    </row>
    <row r="2261" spans="1:32" ht="15" customHeight="1" x14ac:dyDescent="0.25">
      <c r="A2261" s="70">
        <v>1</v>
      </c>
      <c r="B2261" s="70">
        <v>1</v>
      </c>
      <c r="C2261" s="1196" t="s">
        <v>216</v>
      </c>
      <c r="D2261" s="1196"/>
      <c r="E2261" s="2201"/>
      <c r="F2261" s="1359"/>
      <c r="G2261" s="1359"/>
      <c r="H2261" s="1359"/>
      <c r="I2261" s="1360"/>
      <c r="J2261" s="1360"/>
      <c r="K2261" s="1384"/>
      <c r="L2261" s="1384"/>
      <c r="M2261" s="1384"/>
      <c r="N2261" s="1384"/>
      <c r="O2261" s="1384"/>
      <c r="P2261" s="1384"/>
      <c r="Q2261" s="1295">
        <f t="shared" ref="Q2261:R2261" si="1885">SUM(Q2260)</f>
        <v>193853.05971959996</v>
      </c>
      <c r="R2261" s="1295">
        <f t="shared" si="1885"/>
        <v>193853.05971959996</v>
      </c>
      <c r="S2261" s="1295">
        <f t="shared" ref="S2261:T2261" si="1886">SUM(S2260)</f>
        <v>193853.05971959996</v>
      </c>
      <c r="T2261" s="1295">
        <f t="shared" si="1886"/>
        <v>193853.05971959996</v>
      </c>
      <c r="U2261" s="1295">
        <f t="shared" ref="U2261:V2261" si="1887">SUM(U2260)</f>
        <v>193853.05971959996</v>
      </c>
      <c r="V2261" s="1295">
        <f t="shared" si="1887"/>
        <v>193853.05971959996</v>
      </c>
      <c r="W2261" s="1295">
        <f t="shared" ref="W2261:AB2261" si="1888">SUM(W2260)</f>
        <v>96926.529859799979</v>
      </c>
      <c r="X2261" s="1295">
        <f t="shared" si="1888"/>
        <v>90889.39933</v>
      </c>
      <c r="Y2261" s="18">
        <f t="shared" ref="Y2261" si="1889">SUM(Y2260)</f>
        <v>-30.582399999999996</v>
      </c>
      <c r="Z2261" s="1295">
        <f t="shared" si="1888"/>
        <v>-6037.1305297999806</v>
      </c>
      <c r="AA2261" s="1295">
        <f t="shared" si="1888"/>
        <v>-4932.8381900000004</v>
      </c>
      <c r="AB2261" s="2433">
        <f t="shared" si="1888"/>
        <v>85925.978739999991</v>
      </c>
      <c r="AC2261" s="2201"/>
      <c r="AD2261" s="2433">
        <f t="shared" ref="AD2261:AE2261" si="1890">SUM(AD2260)</f>
        <v>997756.08999999985</v>
      </c>
      <c r="AE2261" s="2433">
        <f t="shared" si="1890"/>
        <v>997.75608999999986</v>
      </c>
      <c r="AF2261" s="2406"/>
    </row>
    <row r="2262" spans="1:32" ht="15" customHeight="1" x14ac:dyDescent="0.25">
      <c r="A2262" s="70">
        <v>1</v>
      </c>
      <c r="B2262" s="70">
        <v>1</v>
      </c>
      <c r="C2262" s="1361" t="s">
        <v>7</v>
      </c>
      <c r="D2262" s="1305"/>
      <c r="E2262" s="2179">
        <f t="shared" ref="E2262:AE2262" si="1891">SUM(E2215)</f>
        <v>2345</v>
      </c>
      <c r="F2262" s="1362">
        <f t="shared" si="1891"/>
        <v>1174</v>
      </c>
      <c r="G2262" s="1362">
        <f t="shared" si="1891"/>
        <v>1109</v>
      </c>
      <c r="H2262" s="1362">
        <f t="shared" si="1891"/>
        <v>94.463373083475304</v>
      </c>
      <c r="I2262" s="1362">
        <f t="shared" si="1891"/>
        <v>8.9080068143100508</v>
      </c>
      <c r="J2262" s="1362">
        <f t="shared" si="1891"/>
        <v>8.8178539224526595</v>
      </c>
      <c r="K2262" s="1362">
        <f t="shared" si="1891"/>
        <v>20915</v>
      </c>
      <c r="L2262" s="1362">
        <f t="shared" si="1891"/>
        <v>10458</v>
      </c>
      <c r="M2262" s="1362">
        <f t="shared" si="1891"/>
        <v>9779</v>
      </c>
      <c r="N2262" s="1362">
        <f t="shared" si="1891"/>
        <v>93.507362784471212</v>
      </c>
      <c r="O2262" s="1362">
        <f t="shared" si="1891"/>
        <v>64.090910823925526</v>
      </c>
      <c r="P2262" s="1362">
        <f t="shared" si="1891"/>
        <v>305.16027543641775</v>
      </c>
      <c r="Q2262" s="1173">
        <f t="shared" ref="Q2262:R2262" si="1892">SUM(Q2215)</f>
        <v>70911.768653599967</v>
      </c>
      <c r="R2262" s="1173">
        <f t="shared" si="1892"/>
        <v>70911.768653599967</v>
      </c>
      <c r="S2262" s="1173">
        <f t="shared" ref="S2262:T2262" si="1893">SUM(S2215)</f>
        <v>70911.768653599967</v>
      </c>
      <c r="T2262" s="1173">
        <f t="shared" si="1893"/>
        <v>70911.768653599967</v>
      </c>
      <c r="U2262" s="1173">
        <f t="shared" ref="U2262:V2262" si="1894">SUM(U2215)</f>
        <v>70911.768653599967</v>
      </c>
      <c r="V2262" s="1173">
        <f t="shared" si="1894"/>
        <v>70911.768653599967</v>
      </c>
      <c r="W2262" s="1173">
        <f t="shared" si="1891"/>
        <v>35455.884326799984</v>
      </c>
      <c r="X2262" s="1173">
        <f t="shared" si="1891"/>
        <v>31293.652029999994</v>
      </c>
      <c r="Y2262" s="17">
        <f t="shared" ref="Y2262" si="1895">SUM(Y2215)</f>
        <v>-30.582399999999996</v>
      </c>
      <c r="Z2262" s="1173">
        <f t="shared" si="1891"/>
        <v>-4162.2322967999899</v>
      </c>
      <c r="AA2262" s="1173">
        <f t="shared" si="1891"/>
        <v>-3905.1299100000001</v>
      </c>
      <c r="AB2262" s="2434">
        <f t="shared" si="1891"/>
        <v>27357.939719999995</v>
      </c>
      <c r="AC2262" s="2179">
        <f t="shared" si="1891"/>
        <v>0</v>
      </c>
      <c r="AD2262" s="2434">
        <f t="shared" si="1891"/>
        <v>0</v>
      </c>
      <c r="AE2262" s="2434">
        <f t="shared" si="1891"/>
        <v>0</v>
      </c>
      <c r="AF2262" s="2406"/>
    </row>
    <row r="2263" spans="1:32" ht="15" customHeight="1" x14ac:dyDescent="0.25">
      <c r="A2263" s="70">
        <v>1</v>
      </c>
      <c r="B2263" s="70">
        <v>1</v>
      </c>
      <c r="C2263" s="1307" t="s">
        <v>14</v>
      </c>
      <c r="D2263" s="1385"/>
      <c r="E2263" s="2245"/>
      <c r="F2263" s="1198"/>
      <c r="G2263" s="1198"/>
      <c r="H2263" s="1333"/>
      <c r="I2263" s="1309"/>
      <c r="J2263" s="1309"/>
      <c r="K2263" s="1310"/>
      <c r="L2263" s="1310"/>
      <c r="M2263" s="1310"/>
      <c r="N2263" s="1310"/>
      <c r="O2263" s="1310"/>
      <c r="P2263" s="1310"/>
      <c r="Q2263" s="1176"/>
      <c r="R2263" s="1176"/>
      <c r="S2263" s="1176"/>
      <c r="T2263" s="1176"/>
      <c r="U2263" s="1176"/>
      <c r="V2263" s="1176"/>
      <c r="W2263" s="1176"/>
      <c r="X2263" s="1176"/>
      <c r="Y2263" s="13"/>
      <c r="Z2263" s="1176"/>
      <c r="AA2263" s="1176"/>
      <c r="AB2263" s="2437"/>
      <c r="AC2263" s="2245"/>
      <c r="AD2263" s="2437"/>
      <c r="AE2263" s="2437"/>
      <c r="AF2263" s="2406"/>
    </row>
    <row r="2264" spans="1:32" ht="15" customHeight="1" x14ac:dyDescent="0.25">
      <c r="A2264" s="70">
        <v>1</v>
      </c>
      <c r="B2264" s="70">
        <v>1</v>
      </c>
      <c r="C2264" s="1344" t="s">
        <v>302</v>
      </c>
      <c r="D2264" s="1184"/>
      <c r="E2264" s="2244"/>
      <c r="F2264" s="1185"/>
      <c r="G2264" s="1185"/>
      <c r="H2264" s="1185"/>
      <c r="I2264" s="1311"/>
      <c r="J2264" s="1311"/>
      <c r="K2264" s="1312"/>
      <c r="L2264" s="1312"/>
      <c r="M2264" s="1312"/>
      <c r="N2264" s="1312"/>
      <c r="O2264" s="1312"/>
      <c r="P2264" s="1312"/>
      <c r="Q2264" s="1181"/>
      <c r="R2264" s="1181"/>
      <c r="S2264" s="1181"/>
      <c r="T2264" s="1181"/>
      <c r="U2264" s="1181"/>
      <c r="V2264" s="1181"/>
      <c r="W2264" s="1181"/>
      <c r="X2264" s="1181"/>
      <c r="Y2264" s="8"/>
      <c r="Z2264" s="1181"/>
      <c r="AA2264" s="1181"/>
      <c r="AB2264" s="2435"/>
      <c r="AC2264" s="2244"/>
      <c r="AD2264" s="2435"/>
      <c r="AE2264" s="2435"/>
      <c r="AF2264" s="2406"/>
    </row>
    <row r="2265" spans="1:32" ht="36.75" customHeight="1" x14ac:dyDescent="0.25">
      <c r="A2265" s="70">
        <v>1</v>
      </c>
      <c r="B2265" s="70">
        <v>1</v>
      </c>
      <c r="C2265" s="1184" t="s">
        <v>345</v>
      </c>
      <c r="D2265" s="1184"/>
      <c r="E2265" s="2244">
        <f>E2218</f>
        <v>12366.666666666666</v>
      </c>
      <c r="F2265" s="1185">
        <f t="shared" ref="F2265:G2265" si="1896">F2218</f>
        <v>6183.333333333333</v>
      </c>
      <c r="G2265" s="1185">
        <f t="shared" si="1896"/>
        <v>5201.2333333333336</v>
      </c>
      <c r="H2265" s="1185">
        <f>H2218</f>
        <v>84.11698113207548</v>
      </c>
      <c r="I2265" s="1311"/>
      <c r="J2265" s="1311"/>
      <c r="K2265" s="1312"/>
      <c r="L2265" s="1312"/>
      <c r="M2265" s="1312"/>
      <c r="N2265" s="1312"/>
      <c r="O2265" s="1312"/>
      <c r="P2265" s="1312"/>
      <c r="Q2265" s="1181"/>
      <c r="R2265" s="1181"/>
      <c r="S2265" s="1181"/>
      <c r="T2265" s="1181"/>
      <c r="U2265" s="1181"/>
      <c r="V2265" s="1181"/>
      <c r="W2265" s="1181"/>
      <c r="X2265" s="1181"/>
      <c r="Y2265" s="8"/>
      <c r="Z2265" s="1181"/>
      <c r="AA2265" s="1181"/>
      <c r="AB2265" s="2435"/>
      <c r="AC2265" s="2244">
        <f t="shared" ref="AC2265:AE2270" si="1897">AC2218</f>
        <v>32</v>
      </c>
      <c r="AD2265" s="2244">
        <f t="shared" si="1897"/>
        <v>31886.71</v>
      </c>
      <c r="AE2265" s="2244">
        <f t="shared" si="1897"/>
        <v>31.886710000000001</v>
      </c>
      <c r="AF2265" s="2406"/>
    </row>
    <row r="2266" spans="1:32" ht="36.75" customHeight="1" x14ac:dyDescent="0.25">
      <c r="B2266" s="70">
        <v>1</v>
      </c>
      <c r="C2266" s="1184" t="s">
        <v>469</v>
      </c>
      <c r="D2266" s="1184"/>
      <c r="E2266" s="2244">
        <f>E2219</f>
        <v>450</v>
      </c>
      <c r="F2266" s="1185">
        <f t="shared" ref="F2266:G2266" si="1898">F2219</f>
        <v>225</v>
      </c>
      <c r="G2266" s="1185">
        <f t="shared" si="1898"/>
        <v>49.23</v>
      </c>
      <c r="H2266" s="1185"/>
      <c r="I2266" s="1311"/>
      <c r="J2266" s="1311"/>
      <c r="K2266" s="1312"/>
      <c r="L2266" s="1312"/>
      <c r="M2266" s="1312"/>
      <c r="N2266" s="1312"/>
      <c r="O2266" s="1312"/>
      <c r="P2266" s="1312"/>
      <c r="Q2266" s="1181"/>
      <c r="R2266" s="1181"/>
      <c r="S2266" s="1181"/>
      <c r="T2266" s="1181"/>
      <c r="U2266" s="1181"/>
      <c r="V2266" s="1181"/>
      <c r="W2266" s="1181"/>
      <c r="X2266" s="1181"/>
      <c r="Y2266" s="8"/>
      <c r="Z2266" s="1181"/>
      <c r="AA2266" s="1181"/>
      <c r="AB2266" s="2435"/>
      <c r="AC2266" s="2244">
        <f t="shared" si="1897"/>
        <v>0</v>
      </c>
      <c r="AD2266" s="2244">
        <f t="shared" si="1897"/>
        <v>0</v>
      </c>
      <c r="AE2266" s="2244">
        <f t="shared" si="1897"/>
        <v>0</v>
      </c>
      <c r="AF2266" s="2406"/>
    </row>
    <row r="2267" spans="1:32" ht="30.75" customHeight="1" x14ac:dyDescent="0.25">
      <c r="A2267" s="70">
        <v>1</v>
      </c>
      <c r="B2267" s="70">
        <v>1</v>
      </c>
      <c r="C2267" s="1184" t="s">
        <v>303</v>
      </c>
      <c r="D2267" s="1184"/>
      <c r="E2267" s="2244">
        <f t="shared" ref="E2267:G2267" si="1899">E2220</f>
        <v>0</v>
      </c>
      <c r="F2267" s="1185">
        <f t="shared" si="1899"/>
        <v>0</v>
      </c>
      <c r="G2267" s="1185">
        <f t="shared" si="1899"/>
        <v>0</v>
      </c>
      <c r="H2267" s="1185"/>
      <c r="I2267" s="1311"/>
      <c r="J2267" s="1311"/>
      <c r="K2267" s="1312"/>
      <c r="L2267" s="1312"/>
      <c r="M2267" s="1312"/>
      <c r="N2267" s="1312"/>
      <c r="O2267" s="1312"/>
      <c r="P2267" s="1312"/>
      <c r="Q2267" s="1181"/>
      <c r="R2267" s="1181"/>
      <c r="S2267" s="1181"/>
      <c r="T2267" s="1181"/>
      <c r="U2267" s="1181"/>
      <c r="V2267" s="1181"/>
      <c r="W2267" s="1181"/>
      <c r="X2267" s="1181"/>
      <c r="Y2267" s="8"/>
      <c r="Z2267" s="1181"/>
      <c r="AA2267" s="1181"/>
      <c r="AB2267" s="2435"/>
      <c r="AC2267" s="2244">
        <f t="shared" si="1897"/>
        <v>0</v>
      </c>
      <c r="AD2267" s="2244">
        <f t="shared" si="1897"/>
        <v>0</v>
      </c>
      <c r="AE2267" s="2244">
        <f t="shared" si="1897"/>
        <v>0</v>
      </c>
      <c r="AF2267" s="2406"/>
    </row>
    <row r="2268" spans="1:32" ht="30.75" customHeight="1" x14ac:dyDescent="0.25">
      <c r="B2268" s="70">
        <v>1</v>
      </c>
      <c r="C2268" s="1184" t="s">
        <v>304</v>
      </c>
      <c r="D2268" s="1184"/>
      <c r="E2268" s="2244">
        <f t="shared" ref="E2268:G2268" si="1900">E2221</f>
        <v>3000</v>
      </c>
      <c r="F2268" s="1185">
        <f t="shared" si="1900"/>
        <v>1500</v>
      </c>
      <c r="G2268" s="1185">
        <f t="shared" si="1900"/>
        <v>1074</v>
      </c>
      <c r="H2268" s="1185">
        <f t="shared" ref="H2268" si="1901">H2221</f>
        <v>71.599999999999994</v>
      </c>
      <c r="I2268" s="1311"/>
      <c r="J2268" s="1311"/>
      <c r="K2268" s="1312"/>
      <c r="L2268" s="1312"/>
      <c r="M2268" s="1312"/>
      <c r="N2268" s="1312"/>
      <c r="O2268" s="1312"/>
      <c r="P2268" s="1312"/>
      <c r="Q2268" s="1181"/>
      <c r="R2268" s="1181"/>
      <c r="S2268" s="1181"/>
      <c r="T2268" s="1181"/>
      <c r="U2268" s="1181"/>
      <c r="V2268" s="1181"/>
      <c r="W2268" s="1181"/>
      <c r="X2268" s="1181"/>
      <c r="Y2268" s="8"/>
      <c r="Z2268" s="1181"/>
      <c r="AA2268" s="1181"/>
      <c r="AB2268" s="2435"/>
      <c r="AC2268" s="2244">
        <f t="shared" si="1897"/>
        <v>17</v>
      </c>
      <c r="AD2268" s="2244">
        <f t="shared" si="1897"/>
        <v>16939.809999999998</v>
      </c>
      <c r="AE2268" s="2244">
        <f t="shared" si="1897"/>
        <v>16.939809999999998</v>
      </c>
      <c r="AF2268" s="2406"/>
    </row>
    <row r="2269" spans="1:32" ht="30.75" customHeight="1" x14ac:dyDescent="0.25">
      <c r="B2269" s="70">
        <v>1</v>
      </c>
      <c r="C2269" s="1184" t="s">
        <v>305</v>
      </c>
      <c r="D2269" s="1184"/>
      <c r="E2269" s="2244">
        <f t="shared" ref="E2269:G2269" si="1902">E2222</f>
        <v>200</v>
      </c>
      <c r="F2269" s="1185">
        <f t="shared" si="1902"/>
        <v>100</v>
      </c>
      <c r="G2269" s="1185">
        <f t="shared" si="1902"/>
        <v>98</v>
      </c>
      <c r="H2269" s="1185">
        <f t="shared" ref="H2269" si="1903">H2222</f>
        <v>98</v>
      </c>
      <c r="I2269" s="1311"/>
      <c r="J2269" s="1311"/>
      <c r="K2269" s="1312"/>
      <c r="L2269" s="1312"/>
      <c r="M2269" s="1312"/>
      <c r="N2269" s="1312"/>
      <c r="O2269" s="1312"/>
      <c r="P2269" s="1312"/>
      <c r="Q2269" s="1181"/>
      <c r="R2269" s="1181"/>
      <c r="S2269" s="1181"/>
      <c r="T2269" s="1181"/>
      <c r="U2269" s="1181"/>
      <c r="V2269" s="1181"/>
      <c r="W2269" s="1181"/>
      <c r="X2269" s="1181"/>
      <c r="Y2269" s="8"/>
      <c r="Z2269" s="1181"/>
      <c r="AA2269" s="1181"/>
      <c r="AB2269" s="2435"/>
      <c r="AC2269" s="2244">
        <f t="shared" si="1897"/>
        <v>0</v>
      </c>
      <c r="AD2269" s="2244">
        <f t="shared" si="1897"/>
        <v>0</v>
      </c>
      <c r="AE2269" s="2244">
        <f t="shared" si="1897"/>
        <v>0</v>
      </c>
      <c r="AF2269" s="2406"/>
    </row>
    <row r="2270" spans="1:32" ht="30.75" customHeight="1" x14ac:dyDescent="0.25">
      <c r="B2270" s="70">
        <v>1</v>
      </c>
      <c r="C2270" s="1184" t="s">
        <v>306</v>
      </c>
      <c r="D2270" s="1184"/>
      <c r="E2270" s="2244">
        <f t="shared" ref="E2270:G2270" si="1904">E2223</f>
        <v>9000</v>
      </c>
      <c r="F2270" s="1185">
        <f t="shared" si="1904"/>
        <v>4500</v>
      </c>
      <c r="G2270" s="1185">
        <f t="shared" si="1904"/>
        <v>4011</v>
      </c>
      <c r="H2270" s="1185">
        <f t="shared" ref="H2270:H2271" si="1905">H2223</f>
        <v>89.133333333333326</v>
      </c>
      <c r="I2270" s="1311"/>
      <c r="J2270" s="1311"/>
      <c r="K2270" s="1312"/>
      <c r="L2270" s="1312"/>
      <c r="M2270" s="1312"/>
      <c r="N2270" s="1312"/>
      <c r="O2270" s="1312"/>
      <c r="P2270" s="1312"/>
      <c r="Q2270" s="1181"/>
      <c r="R2270" s="1181"/>
      <c r="S2270" s="1181"/>
      <c r="T2270" s="1181"/>
      <c r="U2270" s="1181"/>
      <c r="V2270" s="1181"/>
      <c r="W2270" s="1181"/>
      <c r="X2270" s="1181"/>
      <c r="Y2270" s="8"/>
      <c r="Z2270" s="1181"/>
      <c r="AA2270" s="1181"/>
      <c r="AB2270" s="2435"/>
      <c r="AC2270" s="2244">
        <f t="shared" si="1897"/>
        <v>15</v>
      </c>
      <c r="AD2270" s="2244">
        <f t="shared" si="1897"/>
        <v>14946.900000000001</v>
      </c>
      <c r="AE2270" s="2244">
        <f t="shared" si="1897"/>
        <v>14.946900000000001</v>
      </c>
      <c r="AF2270" s="2406"/>
    </row>
    <row r="2271" spans="1:32" ht="48" customHeight="1" x14ac:dyDescent="0.25">
      <c r="C2271" s="1184" t="s">
        <v>552</v>
      </c>
      <c r="D2271" s="1184"/>
      <c r="E2271" s="2244">
        <f>E2224</f>
        <v>1042</v>
      </c>
      <c r="F2271" s="1185">
        <f t="shared" ref="F2271:G2271" si="1906">F2224</f>
        <v>148.85714285714286</v>
      </c>
      <c r="G2271" s="1185">
        <f t="shared" si="1906"/>
        <v>0</v>
      </c>
      <c r="H2271" s="1185">
        <f t="shared" si="1905"/>
        <v>0</v>
      </c>
      <c r="I2271" s="1311"/>
      <c r="J2271" s="1311"/>
      <c r="K2271" s="1312"/>
      <c r="L2271" s="1312"/>
      <c r="M2271" s="1312"/>
      <c r="N2271" s="1312"/>
      <c r="O2271" s="1312"/>
      <c r="P2271" s="1312"/>
      <c r="Q2271" s="1181"/>
      <c r="R2271" s="1181"/>
      <c r="S2271" s="1181"/>
      <c r="T2271" s="1181"/>
      <c r="U2271" s="1181"/>
      <c r="V2271" s="1181"/>
      <c r="W2271" s="1181"/>
      <c r="X2271" s="1181"/>
      <c r="Y2271" s="8"/>
      <c r="Z2271" s="1181"/>
      <c r="AA2271" s="1181"/>
      <c r="AB2271" s="2435"/>
      <c r="AC2271" s="2244"/>
      <c r="AD2271" s="2244"/>
      <c r="AE2271" s="2244"/>
      <c r="AF2271" s="2406"/>
    </row>
    <row r="2272" spans="1:32" ht="30.75" customHeight="1" x14ac:dyDescent="0.25">
      <c r="B2272" s="70">
        <v>1</v>
      </c>
      <c r="C2272" s="1345" t="s">
        <v>157</v>
      </c>
      <c r="D2272" s="1184"/>
      <c r="E2272" s="2244">
        <f t="shared" ref="E2272:G2272" si="1907">E2225</f>
        <v>29157</v>
      </c>
      <c r="F2272" s="1185">
        <f t="shared" si="1907"/>
        <v>14579</v>
      </c>
      <c r="G2272" s="1185">
        <f t="shared" si="1907"/>
        <v>11501.51294117647</v>
      </c>
      <c r="H2272" s="1185">
        <f>H2225</f>
        <v>78.890959195942585</v>
      </c>
      <c r="I2272" s="1311"/>
      <c r="J2272" s="1311"/>
      <c r="K2272" s="1312"/>
      <c r="L2272" s="1312"/>
      <c r="M2272" s="1312"/>
      <c r="N2272" s="1312"/>
      <c r="O2272" s="1312"/>
      <c r="P2272" s="1312"/>
      <c r="Q2272" s="1181"/>
      <c r="R2272" s="1181"/>
      <c r="S2272" s="1181"/>
      <c r="T2272" s="1181"/>
      <c r="U2272" s="1181"/>
      <c r="V2272" s="1181"/>
      <c r="W2272" s="1181"/>
      <c r="X2272" s="1181"/>
      <c r="Y2272" s="8"/>
      <c r="Z2272" s="1181"/>
      <c r="AA2272" s="1181"/>
      <c r="AB2272" s="2435"/>
      <c r="AC2272" s="2244">
        <f t="shared" ref="AC2272:AE2275" si="1908">AC2225</f>
        <v>258.37294117647059</v>
      </c>
      <c r="AD2272" s="2244">
        <f t="shared" si="1908"/>
        <v>839902.21999999986</v>
      </c>
      <c r="AE2272" s="2244">
        <f t="shared" si="1908"/>
        <v>839.90221999999983</v>
      </c>
      <c r="AF2272" s="2406"/>
    </row>
    <row r="2273" spans="1:32" ht="30.75" customHeight="1" x14ac:dyDescent="0.25">
      <c r="B2273" s="70">
        <v>1</v>
      </c>
      <c r="C2273" s="1345" t="s">
        <v>449</v>
      </c>
      <c r="D2273" s="1184"/>
      <c r="E2273" s="2244">
        <f t="shared" ref="E2273:G2273" si="1909">E2226</f>
        <v>27157</v>
      </c>
      <c r="F2273" s="1185">
        <f t="shared" si="1909"/>
        <v>13579</v>
      </c>
      <c r="G2273" s="1185">
        <f t="shared" si="1909"/>
        <v>10843</v>
      </c>
      <c r="H2273" s="1185">
        <f>H2226</f>
        <v>79.851240886663234</v>
      </c>
      <c r="I2273" s="1311"/>
      <c r="J2273" s="1311"/>
      <c r="K2273" s="1312"/>
      <c r="L2273" s="1312"/>
      <c r="M2273" s="1312"/>
      <c r="N2273" s="1312"/>
      <c r="O2273" s="1312"/>
      <c r="P2273" s="1312"/>
      <c r="Q2273" s="1181"/>
      <c r="R2273" s="1181"/>
      <c r="S2273" s="1181"/>
      <c r="T2273" s="1181"/>
      <c r="U2273" s="1181"/>
      <c r="V2273" s="1181"/>
      <c r="W2273" s="1181"/>
      <c r="X2273" s="1181"/>
      <c r="Y2273" s="8"/>
      <c r="Z2273" s="1181"/>
      <c r="AA2273" s="1181"/>
      <c r="AB2273" s="2435"/>
      <c r="AC2273" s="2244">
        <f t="shared" si="1908"/>
        <v>258</v>
      </c>
      <c r="AD2273" s="2244">
        <f t="shared" si="1908"/>
        <v>839280.71999999986</v>
      </c>
      <c r="AE2273" s="2244">
        <f t="shared" si="1908"/>
        <v>839.28071999999986</v>
      </c>
      <c r="AF2273" s="2406"/>
    </row>
    <row r="2274" spans="1:32" ht="30.75" customHeight="1" x14ac:dyDescent="0.25">
      <c r="B2274" s="70">
        <v>1</v>
      </c>
      <c r="C2274" s="1345" t="s">
        <v>453</v>
      </c>
      <c r="D2274" s="1184"/>
      <c r="E2274" s="2244">
        <f t="shared" ref="E2274:G2274" si="1910">E2227</f>
        <v>17000</v>
      </c>
      <c r="F2274" s="1185">
        <f t="shared" si="1910"/>
        <v>8500</v>
      </c>
      <c r="G2274" s="1185">
        <f t="shared" si="1910"/>
        <v>5597.36</v>
      </c>
      <c r="H2274" s="1185">
        <f>H2227</f>
        <v>65.851294117647058</v>
      </c>
      <c r="I2274" s="1311"/>
      <c r="J2274" s="1311"/>
      <c r="K2274" s="1312"/>
      <c r="L2274" s="1312"/>
      <c r="M2274" s="1312"/>
      <c r="N2274" s="1312"/>
      <c r="O2274" s="1312"/>
      <c r="P2274" s="1312"/>
      <c r="Q2274" s="1181"/>
      <c r="R2274" s="1181"/>
      <c r="S2274" s="1181"/>
      <c r="T2274" s="1181"/>
      <c r="U2274" s="1181"/>
      <c r="V2274" s="1181"/>
      <c r="W2274" s="1181"/>
      <c r="X2274" s="1181"/>
      <c r="Y2274" s="8"/>
      <c r="Z2274" s="1181"/>
      <c r="AA2274" s="1181"/>
      <c r="AB2274" s="2435"/>
      <c r="AC2274" s="2244">
        <f t="shared" si="1908"/>
        <v>3.17</v>
      </c>
      <c r="AD2274" s="2244">
        <f t="shared" si="1908"/>
        <v>621.5</v>
      </c>
      <c r="AE2274" s="2244">
        <f t="shared" si="1908"/>
        <v>0.62150000000000005</v>
      </c>
      <c r="AF2274" s="2406"/>
    </row>
    <row r="2275" spans="1:32" ht="30.75" customHeight="1" x14ac:dyDescent="0.25">
      <c r="B2275" s="70">
        <v>1</v>
      </c>
      <c r="C2275" s="1196" t="s">
        <v>168</v>
      </c>
      <c r="D2275" s="1184"/>
      <c r="E2275" s="1476">
        <f t="shared" ref="E2275:G2275" si="1911">E2228</f>
        <v>103628.04102564104</v>
      </c>
      <c r="F2275" s="1292">
        <f t="shared" si="1911"/>
        <v>51815.620512820518</v>
      </c>
      <c r="G2275" s="1292">
        <f t="shared" si="1911"/>
        <v>41334.053846153838</v>
      </c>
      <c r="H2275" s="1292">
        <f t="shared" ref="H2275" si="1912">H2228</f>
        <v>79.77141533203627</v>
      </c>
      <c r="I2275" s="1311"/>
      <c r="J2275" s="1311"/>
      <c r="K2275" s="1312"/>
      <c r="L2275" s="1312"/>
      <c r="M2275" s="1312"/>
      <c r="N2275" s="1312"/>
      <c r="O2275" s="1312"/>
      <c r="P2275" s="1312"/>
      <c r="Q2275" s="1181">
        <f t="shared" ref="Q2275:R2275" si="1913">Q2228</f>
        <v>70171.969399999987</v>
      </c>
      <c r="R2275" s="1181">
        <f t="shared" si="1913"/>
        <v>70171.969399999987</v>
      </c>
      <c r="S2275" s="1181">
        <f t="shared" ref="S2275:T2275" si="1914">S2228</f>
        <v>70171.969399999987</v>
      </c>
      <c r="T2275" s="1181">
        <f t="shared" si="1914"/>
        <v>70171.969399999987</v>
      </c>
      <c r="U2275" s="1181">
        <f t="shared" ref="U2275:V2275" si="1915">U2228</f>
        <v>70171.969399999987</v>
      </c>
      <c r="V2275" s="1181">
        <f t="shared" si="1915"/>
        <v>70171.969399999987</v>
      </c>
      <c r="W2275" s="1181">
        <f t="shared" ref="W2275:AB2275" si="1916">W2228</f>
        <v>35085.984699999994</v>
      </c>
      <c r="X2275" s="1181">
        <f t="shared" si="1916"/>
        <v>34577.237940000006</v>
      </c>
      <c r="Y2275" s="8">
        <f t="shared" si="1916"/>
        <v>0</v>
      </c>
      <c r="Z2275" s="1181">
        <f t="shared" si="1916"/>
        <v>-508.74675999998726</v>
      </c>
      <c r="AA2275" s="1181">
        <f t="shared" si="1916"/>
        <v>-98.30028999999999</v>
      </c>
      <c r="AB2275" s="2435">
        <f t="shared" si="1916"/>
        <v>34478.937650000007</v>
      </c>
      <c r="AC2275" s="1476">
        <f t="shared" si="1908"/>
        <v>858.41282051282053</v>
      </c>
      <c r="AD2275" s="2435">
        <f t="shared" si="1908"/>
        <v>871788.92999999982</v>
      </c>
      <c r="AE2275" s="2435">
        <f t="shared" si="1908"/>
        <v>871.78892999999982</v>
      </c>
      <c r="AF2275" s="2406"/>
    </row>
    <row r="2276" spans="1:32" ht="30.75" customHeight="1" x14ac:dyDescent="0.25">
      <c r="B2276" s="70">
        <v>1</v>
      </c>
      <c r="C2276" s="1344" t="s">
        <v>307</v>
      </c>
      <c r="D2276" s="1184"/>
      <c r="E2276" s="2244"/>
      <c r="F2276" s="1185"/>
      <c r="G2276" s="1185"/>
      <c r="H2276" s="1185"/>
      <c r="I2276" s="1311"/>
      <c r="J2276" s="1311"/>
      <c r="K2276" s="1312"/>
      <c r="L2276" s="1312"/>
      <c r="M2276" s="1312"/>
      <c r="N2276" s="1312"/>
      <c r="O2276" s="1312"/>
      <c r="P2276" s="1312"/>
      <c r="Q2276" s="1181"/>
      <c r="R2276" s="1181"/>
      <c r="S2276" s="1181"/>
      <c r="T2276" s="1181"/>
      <c r="U2276" s="1181"/>
      <c r="V2276" s="1181"/>
      <c r="W2276" s="1181"/>
      <c r="X2276" s="1181"/>
      <c r="Y2276" s="8"/>
      <c r="Z2276" s="1181"/>
      <c r="AA2276" s="1181"/>
      <c r="AB2276" s="2435"/>
      <c r="AC2276" s="2244"/>
      <c r="AD2276" s="2435"/>
      <c r="AE2276" s="2435"/>
      <c r="AF2276" s="2406"/>
    </row>
    <row r="2277" spans="1:32" ht="30.75" customHeight="1" x14ac:dyDescent="0.25">
      <c r="B2277" s="70">
        <v>1</v>
      </c>
      <c r="C2277" s="1184" t="s">
        <v>198</v>
      </c>
      <c r="D2277" s="1184"/>
      <c r="E2277" s="2244">
        <f>E2230</f>
        <v>18755</v>
      </c>
      <c r="F2277" s="1185">
        <f t="shared" ref="F2277:G2277" si="1917">F2230</f>
        <v>9379</v>
      </c>
      <c r="G2277" s="1185">
        <f t="shared" si="1917"/>
        <v>11367</v>
      </c>
      <c r="H2277" s="1185">
        <f t="shared" ref="H2277" si="1918">H2230</f>
        <v>121.19628958311122</v>
      </c>
      <c r="I2277" s="1311"/>
      <c r="J2277" s="1311"/>
      <c r="K2277" s="1312"/>
      <c r="L2277" s="1312"/>
      <c r="M2277" s="1312"/>
      <c r="N2277" s="1312"/>
      <c r="O2277" s="1312"/>
      <c r="P2277" s="1312"/>
      <c r="Q2277" s="1181"/>
      <c r="R2277" s="1181"/>
      <c r="S2277" s="1181"/>
      <c r="T2277" s="1181"/>
      <c r="U2277" s="1181"/>
      <c r="V2277" s="1181"/>
      <c r="W2277" s="1181"/>
      <c r="X2277" s="1181"/>
      <c r="Y2277" s="8"/>
      <c r="Z2277" s="1181"/>
      <c r="AA2277" s="1181"/>
      <c r="AB2277" s="2435"/>
      <c r="AC2277" s="2244">
        <f t="shared" ref="AC2277:AC2290" si="1919">AC2230</f>
        <v>3</v>
      </c>
      <c r="AD2277" s="2244">
        <f t="shared" ref="AD2277:AE2277" si="1920">AD2230</f>
        <v>3888.4799999999996</v>
      </c>
      <c r="AE2277" s="2244">
        <f t="shared" si="1920"/>
        <v>3.8884799999999999</v>
      </c>
      <c r="AF2277" s="2406"/>
    </row>
    <row r="2278" spans="1:32" ht="30.75" customHeight="1" x14ac:dyDescent="0.25">
      <c r="B2278" s="70">
        <v>1</v>
      </c>
      <c r="C2278" s="1184" t="s">
        <v>303</v>
      </c>
      <c r="D2278" s="1184"/>
      <c r="E2278" s="2244">
        <f t="shared" ref="E2278:G2278" si="1921">E2231</f>
        <v>0</v>
      </c>
      <c r="F2278" s="1185">
        <f t="shared" si="1921"/>
        <v>0</v>
      </c>
      <c r="G2278" s="1185">
        <f t="shared" si="1921"/>
        <v>0</v>
      </c>
      <c r="H2278" s="1185">
        <f t="shared" ref="H2278" si="1922">H2231</f>
        <v>0</v>
      </c>
      <c r="I2278" s="1311"/>
      <c r="J2278" s="1311"/>
      <c r="K2278" s="1312"/>
      <c r="L2278" s="1312"/>
      <c r="M2278" s="1312"/>
      <c r="N2278" s="1312"/>
      <c r="O2278" s="1312"/>
      <c r="P2278" s="1312"/>
      <c r="Q2278" s="1181"/>
      <c r="R2278" s="1181"/>
      <c r="S2278" s="1181"/>
      <c r="T2278" s="1181"/>
      <c r="U2278" s="1181"/>
      <c r="V2278" s="1181"/>
      <c r="W2278" s="1181"/>
      <c r="X2278" s="1181"/>
      <c r="Y2278" s="8"/>
      <c r="Z2278" s="1181"/>
      <c r="AA2278" s="1181"/>
      <c r="AB2278" s="2435"/>
      <c r="AC2278" s="2244">
        <f t="shared" si="1919"/>
        <v>0</v>
      </c>
      <c r="AD2278" s="2244">
        <f t="shared" ref="AD2278:AE2288" si="1923">AD2231</f>
        <v>0</v>
      </c>
      <c r="AE2278" s="2244">
        <f t="shared" si="1923"/>
        <v>0</v>
      </c>
      <c r="AF2278" s="2406"/>
    </row>
    <row r="2279" spans="1:32" ht="30.75" customHeight="1" x14ac:dyDescent="0.25">
      <c r="B2279" s="70">
        <v>1</v>
      </c>
      <c r="C2279" s="1184" t="s">
        <v>308</v>
      </c>
      <c r="D2279" s="1184"/>
      <c r="E2279" s="2244">
        <f t="shared" ref="E2279:G2279" si="1924">E2232</f>
        <v>4873</v>
      </c>
      <c r="F2279" s="1185">
        <f t="shared" si="1924"/>
        <v>2437</v>
      </c>
      <c r="G2279" s="1185">
        <f t="shared" si="1924"/>
        <v>2977</v>
      </c>
      <c r="H2279" s="1185">
        <f t="shared" ref="H2279" si="1925">H2232</f>
        <v>122.15839146491587</v>
      </c>
      <c r="I2279" s="1311"/>
      <c r="J2279" s="1311"/>
      <c r="K2279" s="1312"/>
      <c r="L2279" s="1312"/>
      <c r="M2279" s="1312"/>
      <c r="N2279" s="1312"/>
      <c r="O2279" s="1312"/>
      <c r="P2279" s="1312"/>
      <c r="Q2279" s="1181"/>
      <c r="R2279" s="1181"/>
      <c r="S2279" s="1181"/>
      <c r="T2279" s="1181"/>
      <c r="U2279" s="1181"/>
      <c r="V2279" s="1181"/>
      <c r="W2279" s="1181"/>
      <c r="X2279" s="1181"/>
      <c r="Y2279" s="8"/>
      <c r="Z2279" s="1181"/>
      <c r="AA2279" s="1181"/>
      <c r="AB2279" s="2435"/>
      <c r="AC2279" s="2244">
        <f t="shared" si="1919"/>
        <v>0</v>
      </c>
      <c r="AD2279" s="2244">
        <f t="shared" si="1923"/>
        <v>0</v>
      </c>
      <c r="AE2279" s="2244">
        <f t="shared" si="1923"/>
        <v>0</v>
      </c>
      <c r="AF2279" s="2406"/>
    </row>
    <row r="2280" spans="1:32" ht="30.75" customHeight="1" x14ac:dyDescent="0.25">
      <c r="B2280" s="70">
        <v>1</v>
      </c>
      <c r="C2280" s="1184" t="s">
        <v>309</v>
      </c>
      <c r="D2280" s="1184"/>
      <c r="E2280" s="2244">
        <f t="shared" ref="E2280:G2280" si="1926">E2233</f>
        <v>2428</v>
      </c>
      <c r="F2280" s="1185">
        <f t="shared" si="1926"/>
        <v>1214</v>
      </c>
      <c r="G2280" s="1185">
        <f t="shared" si="1926"/>
        <v>1075</v>
      </c>
      <c r="H2280" s="1185">
        <f t="shared" ref="H2280" si="1927">H2233</f>
        <v>88.550247116968691</v>
      </c>
      <c r="I2280" s="1311"/>
      <c r="J2280" s="1311"/>
      <c r="K2280" s="1312"/>
      <c r="L2280" s="1312"/>
      <c r="M2280" s="1312"/>
      <c r="N2280" s="1312"/>
      <c r="O2280" s="1312"/>
      <c r="P2280" s="1312"/>
      <c r="Q2280" s="1181"/>
      <c r="R2280" s="1181"/>
      <c r="S2280" s="1181"/>
      <c r="T2280" s="1181"/>
      <c r="U2280" s="1181"/>
      <c r="V2280" s="1181"/>
      <c r="W2280" s="1181"/>
      <c r="X2280" s="1181"/>
      <c r="Y2280" s="8"/>
      <c r="Z2280" s="1181"/>
      <c r="AA2280" s="1181"/>
      <c r="AB2280" s="2435"/>
      <c r="AC2280" s="2244">
        <f t="shared" si="1919"/>
        <v>0</v>
      </c>
      <c r="AD2280" s="2244">
        <f t="shared" si="1923"/>
        <v>0</v>
      </c>
      <c r="AE2280" s="2244">
        <f t="shared" si="1923"/>
        <v>0</v>
      </c>
      <c r="AF2280" s="2406"/>
    </row>
    <row r="2281" spans="1:32" ht="30.75" customHeight="1" x14ac:dyDescent="0.25">
      <c r="B2281" s="70">
        <v>1</v>
      </c>
      <c r="C2281" s="1184" t="s">
        <v>310</v>
      </c>
      <c r="D2281" s="1184"/>
      <c r="E2281" s="2244">
        <f t="shared" ref="E2281:G2281" si="1928">E2234</f>
        <v>728</v>
      </c>
      <c r="F2281" s="1185">
        <f t="shared" si="1928"/>
        <v>364</v>
      </c>
      <c r="G2281" s="1185">
        <f t="shared" si="1928"/>
        <v>148</v>
      </c>
      <c r="H2281" s="1185">
        <f t="shared" ref="H2281" si="1929">H2234</f>
        <v>40.659340659340657</v>
      </c>
      <c r="I2281" s="1311"/>
      <c r="J2281" s="1311"/>
      <c r="K2281" s="1312"/>
      <c r="L2281" s="1312"/>
      <c r="M2281" s="1312"/>
      <c r="N2281" s="1312"/>
      <c r="O2281" s="1312"/>
      <c r="P2281" s="1312"/>
      <c r="Q2281" s="1181"/>
      <c r="R2281" s="1181"/>
      <c r="S2281" s="1181"/>
      <c r="T2281" s="1181"/>
      <c r="U2281" s="1181"/>
      <c r="V2281" s="1181"/>
      <c r="W2281" s="1181"/>
      <c r="X2281" s="1181"/>
      <c r="Y2281" s="8"/>
      <c r="Z2281" s="1181"/>
      <c r="AA2281" s="1181"/>
      <c r="AB2281" s="2435"/>
      <c r="AC2281" s="2244">
        <f t="shared" si="1919"/>
        <v>0</v>
      </c>
      <c r="AD2281" s="2244">
        <f t="shared" si="1923"/>
        <v>0</v>
      </c>
      <c r="AE2281" s="2244">
        <f t="shared" si="1923"/>
        <v>0</v>
      </c>
      <c r="AF2281" s="2406"/>
    </row>
    <row r="2282" spans="1:32" ht="30.75" customHeight="1" x14ac:dyDescent="0.25">
      <c r="B2282" s="70">
        <v>1</v>
      </c>
      <c r="C2282" s="1184" t="s">
        <v>354</v>
      </c>
      <c r="D2282" s="1184"/>
      <c r="E2282" s="2244">
        <f t="shared" ref="E2282:G2282" si="1930">E2235</f>
        <v>324</v>
      </c>
      <c r="F2282" s="1185">
        <f t="shared" si="1930"/>
        <v>162</v>
      </c>
      <c r="G2282" s="1185">
        <f t="shared" si="1930"/>
        <v>357</v>
      </c>
      <c r="H2282" s="1185">
        <f t="shared" ref="H2282" si="1931">H2235</f>
        <v>220.37037037037038</v>
      </c>
      <c r="I2282" s="1311"/>
      <c r="J2282" s="1311"/>
      <c r="K2282" s="1312"/>
      <c r="L2282" s="1312"/>
      <c r="M2282" s="1312"/>
      <c r="N2282" s="1312"/>
      <c r="O2282" s="1312"/>
      <c r="P2282" s="1312"/>
      <c r="Q2282" s="1181"/>
      <c r="R2282" s="1181"/>
      <c r="S2282" s="1181"/>
      <c r="T2282" s="1181"/>
      <c r="U2282" s="1181"/>
      <c r="V2282" s="1181"/>
      <c r="W2282" s="1181"/>
      <c r="X2282" s="1181"/>
      <c r="Y2282" s="8"/>
      <c r="Z2282" s="1181"/>
      <c r="AA2282" s="1181"/>
      <c r="AB2282" s="2435"/>
      <c r="AC2282" s="2244">
        <f t="shared" si="1919"/>
        <v>0</v>
      </c>
      <c r="AD2282" s="2244">
        <f t="shared" si="1923"/>
        <v>0</v>
      </c>
      <c r="AE2282" s="2244">
        <f t="shared" si="1923"/>
        <v>0</v>
      </c>
      <c r="AF2282" s="2406"/>
    </row>
    <row r="2283" spans="1:32" ht="30.75" customHeight="1" x14ac:dyDescent="0.25">
      <c r="B2283" s="70">
        <v>1</v>
      </c>
      <c r="C2283" s="1184" t="s">
        <v>355</v>
      </c>
      <c r="D2283" s="1184"/>
      <c r="E2283" s="2244">
        <f t="shared" ref="E2283:G2283" si="1932">E2236</f>
        <v>1393</v>
      </c>
      <c r="F2283" s="1185">
        <f t="shared" si="1932"/>
        <v>697</v>
      </c>
      <c r="G2283" s="1185">
        <f t="shared" si="1932"/>
        <v>1397</v>
      </c>
      <c r="H2283" s="1185">
        <f t="shared" ref="H2283" si="1933">H2236</f>
        <v>200.43041606886658</v>
      </c>
      <c r="I2283" s="1311"/>
      <c r="J2283" s="1311"/>
      <c r="K2283" s="1312"/>
      <c r="L2283" s="1312"/>
      <c r="M2283" s="1312"/>
      <c r="N2283" s="1312"/>
      <c r="O2283" s="1312"/>
      <c r="P2283" s="1312"/>
      <c r="Q2283" s="1181"/>
      <c r="R2283" s="1181"/>
      <c r="S2283" s="1181"/>
      <c r="T2283" s="1181"/>
      <c r="U2283" s="1181"/>
      <c r="V2283" s="1181"/>
      <c r="W2283" s="1181"/>
      <c r="X2283" s="1181"/>
      <c r="Y2283" s="8"/>
      <c r="Z2283" s="1181"/>
      <c r="AA2283" s="1181"/>
      <c r="AB2283" s="2435"/>
      <c r="AC2283" s="2244">
        <f t="shared" si="1919"/>
        <v>0</v>
      </c>
      <c r="AD2283" s="2244">
        <f t="shared" si="1923"/>
        <v>0</v>
      </c>
      <c r="AE2283" s="2244">
        <f t="shared" si="1923"/>
        <v>0</v>
      </c>
      <c r="AF2283" s="2406"/>
    </row>
    <row r="2284" spans="1:32" ht="30.75" customHeight="1" x14ac:dyDescent="0.25">
      <c r="B2284" s="70">
        <v>1</v>
      </c>
      <c r="C2284" s="1184" t="s">
        <v>311</v>
      </c>
      <c r="D2284" s="1184"/>
      <c r="E2284" s="2244">
        <f t="shared" ref="E2284:G2284" si="1934">E2237</f>
        <v>13882</v>
      </c>
      <c r="F2284" s="1185">
        <f t="shared" si="1934"/>
        <v>6942</v>
      </c>
      <c r="G2284" s="1185">
        <f t="shared" si="1934"/>
        <v>8390</v>
      </c>
      <c r="H2284" s="1185">
        <f t="shared" ref="H2284" si="1935">H2237</f>
        <v>120.85854220685681</v>
      </c>
      <c r="I2284" s="1311"/>
      <c r="J2284" s="1311"/>
      <c r="K2284" s="1312"/>
      <c r="L2284" s="1312"/>
      <c r="M2284" s="1312"/>
      <c r="N2284" s="1312"/>
      <c r="O2284" s="1312"/>
      <c r="P2284" s="1312"/>
      <c r="Q2284" s="1181"/>
      <c r="R2284" s="1181"/>
      <c r="S2284" s="1181"/>
      <c r="T2284" s="1181"/>
      <c r="U2284" s="1181"/>
      <c r="V2284" s="1181"/>
      <c r="W2284" s="1181"/>
      <c r="X2284" s="1181"/>
      <c r="Y2284" s="8"/>
      <c r="Z2284" s="1181"/>
      <c r="AA2284" s="1181"/>
      <c r="AB2284" s="2435"/>
      <c r="AC2284" s="2244">
        <f t="shared" si="1919"/>
        <v>3</v>
      </c>
      <c r="AD2284" s="2244">
        <f t="shared" si="1923"/>
        <v>3888.4799999999996</v>
      </c>
      <c r="AE2284" s="2244">
        <f t="shared" si="1923"/>
        <v>3.8884799999999999</v>
      </c>
      <c r="AF2284" s="2406"/>
    </row>
    <row r="2285" spans="1:32" ht="30.75" customHeight="1" x14ac:dyDescent="0.25">
      <c r="B2285" s="70">
        <v>1</v>
      </c>
      <c r="C2285" s="1184" t="s">
        <v>312</v>
      </c>
      <c r="D2285" s="1184"/>
      <c r="E2285" s="2244">
        <f t="shared" ref="E2285:G2285" si="1936">E2238</f>
        <v>1500</v>
      </c>
      <c r="F2285" s="1185">
        <f t="shared" si="1936"/>
        <v>750</v>
      </c>
      <c r="G2285" s="1185">
        <f t="shared" si="1936"/>
        <v>489</v>
      </c>
      <c r="H2285" s="1185">
        <f t="shared" ref="H2285" si="1937">H2238</f>
        <v>65.2</v>
      </c>
      <c r="I2285" s="1311"/>
      <c r="J2285" s="1311"/>
      <c r="K2285" s="1312"/>
      <c r="L2285" s="1312"/>
      <c r="M2285" s="1312"/>
      <c r="N2285" s="1312"/>
      <c r="O2285" s="1312"/>
      <c r="P2285" s="1312"/>
      <c r="Q2285" s="1181"/>
      <c r="R2285" s="1181"/>
      <c r="S2285" s="1181"/>
      <c r="T2285" s="1181"/>
      <c r="U2285" s="1181"/>
      <c r="V2285" s="1181"/>
      <c r="W2285" s="1181"/>
      <c r="X2285" s="1181"/>
      <c r="Y2285" s="8"/>
      <c r="Z2285" s="1181"/>
      <c r="AA2285" s="1181"/>
      <c r="AB2285" s="2435"/>
      <c r="AC2285" s="2244">
        <f t="shared" si="1919"/>
        <v>0</v>
      </c>
      <c r="AD2285" s="2244">
        <f t="shared" si="1923"/>
        <v>0</v>
      </c>
      <c r="AE2285" s="2244">
        <f t="shared" si="1923"/>
        <v>0</v>
      </c>
      <c r="AF2285" s="2406"/>
    </row>
    <row r="2286" spans="1:32" ht="42" customHeight="1" x14ac:dyDescent="0.25">
      <c r="A2286" s="70">
        <v>1</v>
      </c>
      <c r="B2286" s="70">
        <v>1</v>
      </c>
      <c r="C2286" s="1184" t="s">
        <v>376</v>
      </c>
      <c r="D2286" s="1184"/>
      <c r="E2286" s="2244">
        <f t="shared" ref="E2286:G2286" si="1938">E2239</f>
        <v>10371</v>
      </c>
      <c r="F2286" s="1185">
        <f t="shared" si="1938"/>
        <v>5186</v>
      </c>
      <c r="G2286" s="1185">
        <f t="shared" si="1938"/>
        <v>7237</v>
      </c>
      <c r="H2286" s="1185">
        <f t="shared" ref="H2286" si="1939">H2239</f>
        <v>139.54878519089857</v>
      </c>
      <c r="I2286" s="1311"/>
      <c r="J2286" s="1311"/>
      <c r="K2286" s="1312"/>
      <c r="L2286" s="1312"/>
      <c r="M2286" s="1312"/>
      <c r="N2286" s="1312"/>
      <c r="O2286" s="1312"/>
      <c r="P2286" s="1312"/>
      <c r="Q2286" s="1181"/>
      <c r="R2286" s="1181"/>
      <c r="S2286" s="1181"/>
      <c r="T2286" s="1181"/>
      <c r="U2286" s="1181"/>
      <c r="V2286" s="1181"/>
      <c r="W2286" s="1181"/>
      <c r="X2286" s="1181"/>
      <c r="Y2286" s="8"/>
      <c r="Z2286" s="1181"/>
      <c r="AA2286" s="1181"/>
      <c r="AB2286" s="2435"/>
      <c r="AC2286" s="2244">
        <f t="shared" si="1919"/>
        <v>1</v>
      </c>
      <c r="AD2286" s="2244">
        <f t="shared" si="1923"/>
        <v>2620.66</v>
      </c>
      <c r="AE2286" s="2244">
        <f t="shared" si="1923"/>
        <v>2.62066</v>
      </c>
      <c r="AF2286" s="2406"/>
    </row>
    <row r="2287" spans="1:32" ht="30.75" customHeight="1" x14ac:dyDescent="0.25">
      <c r="A2287" s="70">
        <v>1</v>
      </c>
      <c r="B2287" s="70">
        <v>1</v>
      </c>
      <c r="C2287" s="1184" t="s">
        <v>322</v>
      </c>
      <c r="D2287" s="1184"/>
      <c r="E2287" s="2244">
        <f t="shared" ref="E2287:G2287" si="1940">E2240</f>
        <v>2011</v>
      </c>
      <c r="F2287" s="1185">
        <f t="shared" si="1940"/>
        <v>1006</v>
      </c>
      <c r="G2287" s="1185">
        <f t="shared" si="1940"/>
        <v>664</v>
      </c>
      <c r="H2287" s="1185">
        <f t="shared" ref="H2287" si="1941">H2240</f>
        <v>66.003976143141159</v>
      </c>
      <c r="I2287" s="1311"/>
      <c r="J2287" s="1311"/>
      <c r="K2287" s="1312"/>
      <c r="L2287" s="1312"/>
      <c r="M2287" s="1312"/>
      <c r="N2287" s="1312"/>
      <c r="O2287" s="1312"/>
      <c r="P2287" s="1312"/>
      <c r="Q2287" s="1181"/>
      <c r="R2287" s="1181"/>
      <c r="S2287" s="1181"/>
      <c r="T2287" s="1181"/>
      <c r="U2287" s="1181"/>
      <c r="V2287" s="1181"/>
      <c r="W2287" s="1181"/>
      <c r="X2287" s="1181"/>
      <c r="Y2287" s="8"/>
      <c r="Z2287" s="1181"/>
      <c r="AA2287" s="1181"/>
      <c r="AB2287" s="2435"/>
      <c r="AC2287" s="2244">
        <f t="shared" si="1919"/>
        <v>2</v>
      </c>
      <c r="AD2287" s="2244">
        <f t="shared" si="1923"/>
        <v>1267.82</v>
      </c>
      <c r="AE2287" s="2244">
        <f t="shared" si="1923"/>
        <v>1.2678199999999999</v>
      </c>
      <c r="AF2287" s="2406"/>
    </row>
    <row r="2288" spans="1:32" ht="30.75" customHeight="1" x14ac:dyDescent="0.25">
      <c r="A2288" s="70">
        <v>1</v>
      </c>
      <c r="B2288" s="70">
        <v>1</v>
      </c>
      <c r="C2288" s="1345" t="s">
        <v>158</v>
      </c>
      <c r="D2288" s="1184"/>
      <c r="E2288" s="2244">
        <f t="shared" ref="E2288:G2288" si="1942">E2241</f>
        <v>8400</v>
      </c>
      <c r="F2288" s="1185">
        <f t="shared" si="1942"/>
        <v>4200</v>
      </c>
      <c r="G2288" s="1185">
        <f t="shared" si="1942"/>
        <v>2735</v>
      </c>
      <c r="H2288" s="1185">
        <f t="shared" ref="H2288" si="1943">H2241</f>
        <v>65.11904761904762</v>
      </c>
      <c r="I2288" s="1311"/>
      <c r="J2288" s="1311"/>
      <c r="K2288" s="1312"/>
      <c r="L2288" s="1312"/>
      <c r="M2288" s="1312"/>
      <c r="N2288" s="1312"/>
      <c r="O2288" s="1312"/>
      <c r="P2288" s="1312"/>
      <c r="Q2288" s="1181"/>
      <c r="R2288" s="1181"/>
      <c r="S2288" s="1181"/>
      <c r="T2288" s="1181"/>
      <c r="U2288" s="1181"/>
      <c r="V2288" s="1181"/>
      <c r="W2288" s="1181"/>
      <c r="X2288" s="1181"/>
      <c r="Y2288" s="8"/>
      <c r="Z2288" s="1181"/>
      <c r="AA2288" s="1181"/>
      <c r="AB2288" s="2435"/>
      <c r="AC2288" s="2244">
        <f t="shared" si="1919"/>
        <v>10</v>
      </c>
      <c r="AD2288" s="2244">
        <f t="shared" si="1923"/>
        <v>6742.4</v>
      </c>
      <c r="AE2288" s="2244">
        <f t="shared" si="1923"/>
        <v>6.7423999999999999</v>
      </c>
      <c r="AF2288" s="2406"/>
    </row>
    <row r="2289" spans="1:32" ht="44.25" customHeight="1" x14ac:dyDescent="0.25">
      <c r="A2289" s="70">
        <v>1</v>
      </c>
      <c r="B2289" s="70">
        <v>1</v>
      </c>
      <c r="C2289" s="1346" t="s">
        <v>299</v>
      </c>
      <c r="D2289" s="1184"/>
      <c r="E2289" s="2244">
        <f t="shared" ref="E2289:G2289" si="1944">E2242</f>
        <v>0</v>
      </c>
      <c r="F2289" s="1185">
        <f t="shared" si="1944"/>
        <v>0</v>
      </c>
      <c r="G2289" s="1185">
        <f t="shared" si="1944"/>
        <v>0</v>
      </c>
      <c r="H2289" s="1185">
        <f t="shared" ref="H2289" si="1945">H2242</f>
        <v>0</v>
      </c>
      <c r="I2289" s="1311"/>
      <c r="J2289" s="1311"/>
      <c r="K2289" s="1312"/>
      <c r="L2289" s="1312"/>
      <c r="M2289" s="1312"/>
      <c r="N2289" s="1312"/>
      <c r="O2289" s="1312"/>
      <c r="P2289" s="1312"/>
      <c r="Q2289" s="1181"/>
      <c r="R2289" s="1181"/>
      <c r="S2289" s="1181"/>
      <c r="T2289" s="1181"/>
      <c r="U2289" s="1181"/>
      <c r="V2289" s="1181"/>
      <c r="W2289" s="1181"/>
      <c r="X2289" s="1181"/>
      <c r="Y2289" s="8"/>
      <c r="Z2289" s="1181"/>
      <c r="AA2289" s="1181"/>
      <c r="AB2289" s="2435"/>
      <c r="AC2289" s="2244">
        <f t="shared" si="1919"/>
        <v>0</v>
      </c>
      <c r="AD2289" s="2435"/>
      <c r="AE2289" s="2435"/>
      <c r="AF2289" s="2406"/>
    </row>
    <row r="2290" spans="1:32" ht="30.75" customHeight="1" x14ac:dyDescent="0.25">
      <c r="A2290" s="70">
        <v>1</v>
      </c>
      <c r="B2290" s="70">
        <v>1</v>
      </c>
      <c r="C2290" s="1196" t="s">
        <v>165</v>
      </c>
      <c r="D2290" s="1184"/>
      <c r="E2290" s="1476">
        <f t="shared" ref="E2290:G2290" si="1946">E2243</f>
        <v>27155</v>
      </c>
      <c r="F2290" s="1292">
        <f t="shared" si="1946"/>
        <v>13579</v>
      </c>
      <c r="G2290" s="1292">
        <f t="shared" si="1946"/>
        <v>14102</v>
      </c>
      <c r="H2290" s="1292">
        <f t="shared" ref="H2290" si="1947">H2243</f>
        <v>103.85153545916488</v>
      </c>
      <c r="I2290" s="1311"/>
      <c r="J2290" s="1311"/>
      <c r="K2290" s="1312"/>
      <c r="L2290" s="1312"/>
      <c r="M2290" s="1312"/>
      <c r="N2290" s="1312"/>
      <c r="O2290" s="1312"/>
      <c r="P2290" s="1312"/>
      <c r="Q2290" s="1181">
        <f t="shared" ref="Q2290:R2290" si="1948">Q2243</f>
        <v>22759.057809999998</v>
      </c>
      <c r="R2290" s="1181">
        <f t="shared" si="1948"/>
        <v>22759.057809999998</v>
      </c>
      <c r="S2290" s="1181">
        <f t="shared" ref="S2290:T2290" si="1949">S2243</f>
        <v>22759.057809999998</v>
      </c>
      <c r="T2290" s="1181">
        <f t="shared" si="1949"/>
        <v>22759.057809999998</v>
      </c>
      <c r="U2290" s="1181">
        <f t="shared" ref="U2290:V2290" si="1950">U2243</f>
        <v>22759.057809999998</v>
      </c>
      <c r="V2290" s="1181">
        <f t="shared" si="1950"/>
        <v>22759.057809999998</v>
      </c>
      <c r="W2290" s="1181">
        <f t="shared" ref="W2290:AB2290" si="1951">W2243</f>
        <v>11379.528904999999</v>
      </c>
      <c r="X2290" s="1181">
        <f t="shared" si="1951"/>
        <v>9885.7833300000002</v>
      </c>
      <c r="Y2290" s="8">
        <f t="shared" si="1951"/>
        <v>0</v>
      </c>
      <c r="Z2290" s="1181">
        <f t="shared" si="1951"/>
        <v>-1493.745574999999</v>
      </c>
      <c r="AA2290" s="1181">
        <f t="shared" si="1951"/>
        <v>-528.62384999999995</v>
      </c>
      <c r="AB2290" s="2435">
        <f t="shared" si="1951"/>
        <v>9357.1594800000003</v>
      </c>
      <c r="AC2290" s="1476">
        <f t="shared" si="1919"/>
        <v>13</v>
      </c>
      <c r="AD2290" s="2435">
        <f>AD2243</f>
        <v>10630.88</v>
      </c>
      <c r="AE2290" s="2435">
        <f>AE2243</f>
        <v>10.630879999999999</v>
      </c>
      <c r="AF2290" s="2406"/>
    </row>
    <row r="2291" spans="1:32" ht="42.75" customHeight="1" x14ac:dyDescent="0.25">
      <c r="A2291" s="70">
        <v>1</v>
      </c>
      <c r="B2291" s="70">
        <v>1</v>
      </c>
      <c r="C2291" s="1299" t="s">
        <v>14</v>
      </c>
      <c r="D2291" s="1184"/>
      <c r="E2291" s="2244"/>
      <c r="F2291" s="1185"/>
      <c r="G2291" s="1185"/>
      <c r="H2291" s="1185"/>
      <c r="I2291" s="1311"/>
      <c r="J2291" s="1311"/>
      <c r="K2291" s="1312"/>
      <c r="L2291" s="1312"/>
      <c r="M2291" s="1312"/>
      <c r="N2291" s="1312"/>
      <c r="O2291" s="1312"/>
      <c r="P2291" s="1312"/>
      <c r="Q2291" s="1181"/>
      <c r="R2291" s="1181"/>
      <c r="S2291" s="1181"/>
      <c r="T2291" s="1181"/>
      <c r="U2291" s="1181"/>
      <c r="V2291" s="1181"/>
      <c r="W2291" s="1181"/>
      <c r="X2291" s="1181"/>
      <c r="Y2291" s="8"/>
      <c r="Z2291" s="1181"/>
      <c r="AA2291" s="1181"/>
      <c r="AB2291" s="2435"/>
      <c r="AC2291" s="2244"/>
      <c r="AD2291" s="2435"/>
      <c r="AE2291" s="2435"/>
      <c r="AF2291" s="2406"/>
    </row>
    <row r="2292" spans="1:32" ht="30.75" customHeight="1" x14ac:dyDescent="0.25">
      <c r="A2292" s="70">
        <v>1</v>
      </c>
      <c r="B2292" s="70">
        <v>1</v>
      </c>
      <c r="C2292" s="1197" t="s">
        <v>198</v>
      </c>
      <c r="D2292" s="1184"/>
      <c r="E2292" s="2244">
        <f>E2277+E2265</f>
        <v>31121.666666666664</v>
      </c>
      <c r="F2292" s="1185">
        <f t="shared" ref="F2292:G2292" si="1952">F2277+F2265</f>
        <v>15562.333333333332</v>
      </c>
      <c r="G2292" s="1185">
        <f t="shared" si="1952"/>
        <v>16568.233333333334</v>
      </c>
      <c r="H2292" s="1185">
        <f>G2292/F2292*100</f>
        <v>106.463683680682</v>
      </c>
      <c r="I2292" s="1311"/>
      <c r="J2292" s="1311"/>
      <c r="K2292" s="1312"/>
      <c r="L2292" s="1312"/>
      <c r="M2292" s="1312"/>
      <c r="N2292" s="1312"/>
      <c r="O2292" s="1312"/>
      <c r="P2292" s="1312"/>
      <c r="Q2292" s="1181"/>
      <c r="R2292" s="1181"/>
      <c r="S2292" s="1181"/>
      <c r="T2292" s="1181"/>
      <c r="U2292" s="1181"/>
      <c r="V2292" s="1181"/>
      <c r="W2292" s="1181"/>
      <c r="X2292" s="1181"/>
      <c r="Y2292" s="8"/>
      <c r="Z2292" s="1181"/>
      <c r="AA2292" s="1181"/>
      <c r="AB2292" s="2435"/>
      <c r="AC2292" s="2244">
        <f>AC2277+AC2265</f>
        <v>35</v>
      </c>
      <c r="AD2292" s="2244">
        <f t="shared" ref="AD2292:AE2292" si="1953">AD2277+AD2265</f>
        <v>35775.19</v>
      </c>
      <c r="AE2292" s="2244">
        <f t="shared" si="1953"/>
        <v>35.775190000000002</v>
      </c>
      <c r="AF2292" s="2406"/>
    </row>
    <row r="2293" spans="1:32" ht="30.75" customHeight="1" x14ac:dyDescent="0.25">
      <c r="A2293" s="70">
        <v>1</v>
      </c>
      <c r="B2293" s="70">
        <v>1</v>
      </c>
      <c r="C2293" s="1197" t="s">
        <v>157</v>
      </c>
      <c r="D2293" s="1184"/>
      <c r="E2293" s="2244">
        <f>E2272</f>
        <v>29157</v>
      </c>
      <c r="F2293" s="1185">
        <f t="shared" ref="F2293:G2293" si="1954">F2272</f>
        <v>14579</v>
      </c>
      <c r="G2293" s="1185">
        <f t="shared" si="1954"/>
        <v>11501.51294117647</v>
      </c>
      <c r="H2293" s="1185">
        <f t="shared" ref="H2293" si="1955">H2272</f>
        <v>78.890959195942585</v>
      </c>
      <c r="I2293" s="1311"/>
      <c r="J2293" s="1311"/>
      <c r="K2293" s="1312"/>
      <c r="L2293" s="1312"/>
      <c r="M2293" s="1312"/>
      <c r="N2293" s="1312"/>
      <c r="O2293" s="1312"/>
      <c r="P2293" s="1312"/>
      <c r="Q2293" s="1181"/>
      <c r="R2293" s="1181"/>
      <c r="S2293" s="1181"/>
      <c r="T2293" s="1181"/>
      <c r="U2293" s="1181"/>
      <c r="V2293" s="1181"/>
      <c r="W2293" s="1181"/>
      <c r="X2293" s="1181"/>
      <c r="Y2293" s="8"/>
      <c r="Z2293" s="1181"/>
      <c r="AA2293" s="1181"/>
      <c r="AB2293" s="2435"/>
      <c r="AC2293" s="2244">
        <f>AC2272</f>
        <v>258.37294117647059</v>
      </c>
      <c r="AD2293" s="2244">
        <f t="shared" ref="AD2293:AE2293" si="1956">AD2272</f>
        <v>839902.21999999986</v>
      </c>
      <c r="AE2293" s="2244">
        <f t="shared" si="1956"/>
        <v>839.90221999999983</v>
      </c>
      <c r="AF2293" s="2406"/>
    </row>
    <row r="2294" spans="1:32" s="238" customFormat="1" ht="39.75" customHeight="1" x14ac:dyDescent="0.25">
      <c r="A2294" s="70">
        <v>1</v>
      </c>
      <c r="B2294" s="70">
        <v>1</v>
      </c>
      <c r="C2294" s="2033" t="s">
        <v>158</v>
      </c>
      <c r="D2294" s="1184"/>
      <c r="E2294" s="2244">
        <f>E2241</f>
        <v>8400</v>
      </c>
      <c r="F2294" s="1185">
        <f t="shared" ref="F2294:G2294" si="1957">F2241</f>
        <v>4200</v>
      </c>
      <c r="G2294" s="1185">
        <f t="shared" si="1957"/>
        <v>2735</v>
      </c>
      <c r="H2294" s="1185">
        <f t="shared" ref="H2294" si="1958">H2241</f>
        <v>65.11904761904762</v>
      </c>
      <c r="I2294" s="1311"/>
      <c r="J2294" s="1311"/>
      <c r="K2294" s="1312"/>
      <c r="L2294" s="1312"/>
      <c r="M2294" s="1312"/>
      <c r="N2294" s="1312"/>
      <c r="O2294" s="1312"/>
      <c r="P2294" s="1312"/>
      <c r="Q2294" s="1181"/>
      <c r="R2294" s="1181"/>
      <c r="S2294" s="1181"/>
      <c r="T2294" s="1181"/>
      <c r="U2294" s="1181"/>
      <c r="V2294" s="1181"/>
      <c r="W2294" s="1181"/>
      <c r="X2294" s="1181"/>
      <c r="Y2294" s="8"/>
      <c r="Z2294" s="1181"/>
      <c r="AA2294" s="1181"/>
      <c r="AB2294" s="2435"/>
      <c r="AC2294" s="2244">
        <f>AC2241</f>
        <v>10</v>
      </c>
      <c r="AD2294" s="2244">
        <f t="shared" ref="AD2294:AE2294" si="1959">AD2241</f>
        <v>6742.4</v>
      </c>
      <c r="AE2294" s="2244">
        <f t="shared" si="1959"/>
        <v>6.7423999999999999</v>
      </c>
      <c r="AF2294" s="2406"/>
    </row>
    <row r="2295" spans="1:32" ht="24" customHeight="1" x14ac:dyDescent="0.25">
      <c r="A2295" s="70">
        <v>1</v>
      </c>
      <c r="B2295" s="70">
        <v>1</v>
      </c>
      <c r="C2295" s="1423" t="s">
        <v>343</v>
      </c>
      <c r="D2295" s="1291"/>
      <c r="E2295" s="1476">
        <f>E2244</f>
        <v>130783.04102564104</v>
      </c>
      <c r="F2295" s="1292">
        <f t="shared" ref="F2295:G2295" si="1960">F2244</f>
        <v>65394.620512820518</v>
      </c>
      <c r="G2295" s="1292">
        <f t="shared" si="1960"/>
        <v>55436.053846153838</v>
      </c>
      <c r="H2295" s="1292">
        <f t="shared" ref="H2295" si="1961">H2244</f>
        <v>84.77158122706085</v>
      </c>
      <c r="I2295" s="1311"/>
      <c r="J2295" s="1311"/>
      <c r="K2295" s="1312"/>
      <c r="L2295" s="1312"/>
      <c r="M2295" s="1312"/>
      <c r="N2295" s="1312"/>
      <c r="O2295" s="1312"/>
      <c r="P2295" s="1312"/>
      <c r="Q2295" s="1181">
        <f t="shared" ref="Q2295:R2295" si="1962">SUM(Q2244)</f>
        <v>92931.027209999986</v>
      </c>
      <c r="R2295" s="1181">
        <f t="shared" si="1962"/>
        <v>92931.027209999986</v>
      </c>
      <c r="S2295" s="1181">
        <f t="shared" ref="S2295:T2295" si="1963">SUM(S2244)</f>
        <v>92931.027209999986</v>
      </c>
      <c r="T2295" s="1181">
        <f t="shared" si="1963"/>
        <v>92931.027209999986</v>
      </c>
      <c r="U2295" s="1181">
        <f t="shared" ref="U2295:V2295" si="1964">SUM(U2244)</f>
        <v>92931.027209999986</v>
      </c>
      <c r="V2295" s="1181">
        <f t="shared" si="1964"/>
        <v>92931.027209999986</v>
      </c>
      <c r="W2295" s="1181">
        <f t="shared" ref="W2295:AB2295" si="1965">SUM(W2244)</f>
        <v>46465.513604999993</v>
      </c>
      <c r="X2295" s="1181">
        <f t="shared" si="1965"/>
        <v>44463.021270000005</v>
      </c>
      <c r="Y2295" s="8"/>
      <c r="Z2295" s="1181">
        <f t="shared" si="1965"/>
        <v>-2002.4923349999863</v>
      </c>
      <c r="AA2295" s="1181">
        <f t="shared" si="1965"/>
        <v>-626.92413999999997</v>
      </c>
      <c r="AB2295" s="2435">
        <f t="shared" si="1965"/>
        <v>43836.097130000009</v>
      </c>
      <c r="AC2295" s="1476">
        <f>AC2244</f>
        <v>871.41282051282053</v>
      </c>
      <c r="AD2295" s="2435">
        <f t="shared" ref="AD2295:AE2295" si="1966">SUM(AD2244)</f>
        <v>882419.80999999982</v>
      </c>
      <c r="AE2295" s="2435">
        <f t="shared" si="1966"/>
        <v>882.41980999999987</v>
      </c>
      <c r="AF2295" s="2406"/>
    </row>
    <row r="2296" spans="1:32" ht="23.25" customHeight="1" x14ac:dyDescent="0.25">
      <c r="A2296" s="70">
        <v>1</v>
      </c>
      <c r="B2296" s="70">
        <v>1</v>
      </c>
      <c r="C2296" s="2040" t="s">
        <v>79</v>
      </c>
      <c r="D2296" s="1364"/>
      <c r="E2296" s="2181">
        <f t="shared" ref="E2296:G2296" si="1967">SUM(E2250)</f>
        <v>0</v>
      </c>
      <c r="F2296" s="1354">
        <f t="shared" si="1967"/>
        <v>0</v>
      </c>
      <c r="G2296" s="1354">
        <f t="shared" si="1967"/>
        <v>0</v>
      </c>
      <c r="H2296" s="1354"/>
      <c r="I2296" s="1354"/>
      <c r="J2296" s="1354"/>
      <c r="K2296" s="1354"/>
      <c r="L2296" s="1354"/>
      <c r="M2296" s="1354"/>
      <c r="N2296" s="1354"/>
      <c r="O2296" s="1354"/>
      <c r="P2296" s="1354"/>
      <c r="Q2296" s="1181"/>
      <c r="R2296" s="1181"/>
      <c r="S2296" s="1181"/>
      <c r="T2296" s="1181"/>
      <c r="U2296" s="1181"/>
      <c r="V2296" s="1181"/>
      <c r="W2296" s="1181"/>
      <c r="X2296" s="1181"/>
      <c r="Y2296" s="8"/>
      <c r="Z2296" s="1181"/>
      <c r="AA2296" s="1181"/>
      <c r="AB2296" s="2435"/>
      <c r="AC2296" s="2181">
        <f t="shared" ref="AC2296" si="1968">SUM(AC2250)</f>
        <v>0</v>
      </c>
      <c r="AD2296" s="2435"/>
      <c r="AE2296" s="2435"/>
      <c r="AF2296" s="2406"/>
    </row>
    <row r="2297" spans="1:32" ht="29.25" customHeight="1" x14ac:dyDescent="0.25">
      <c r="A2297" s="70">
        <v>1</v>
      </c>
      <c r="B2297" s="70">
        <v>1</v>
      </c>
      <c r="C2297" s="2041" t="s">
        <v>16</v>
      </c>
      <c r="D2297" s="1386"/>
      <c r="E2297" s="2181">
        <f>SUM(E2253)</f>
        <v>1140</v>
      </c>
      <c r="F2297" s="1354">
        <f>SUM(F2253)</f>
        <v>570</v>
      </c>
      <c r="G2297" s="1354">
        <f>SUM(G2253)</f>
        <v>580</v>
      </c>
      <c r="H2297" s="1354">
        <f t="shared" ref="H2297" si="1969">SUM(H2253)</f>
        <v>101.75438596491229</v>
      </c>
      <c r="I2297" s="1354">
        <f t="shared" ref="I2297:P2297" si="1970">SUM(I2253)</f>
        <v>8</v>
      </c>
      <c r="J2297" s="1354">
        <f t="shared" si="1970"/>
        <v>7.9275862068965521</v>
      </c>
      <c r="K2297" s="1354">
        <f t="shared" si="1970"/>
        <v>9120</v>
      </c>
      <c r="L2297" s="1354">
        <f t="shared" si="1970"/>
        <v>4560</v>
      </c>
      <c r="M2297" s="1354">
        <f t="shared" si="1970"/>
        <v>4598</v>
      </c>
      <c r="N2297" s="1354">
        <f t="shared" si="1970"/>
        <v>100.83333333333333</v>
      </c>
      <c r="O2297" s="1354">
        <f t="shared" si="1970"/>
        <v>38</v>
      </c>
      <c r="P2297" s="1353">
        <f t="shared" si="1970"/>
        <v>242</v>
      </c>
      <c r="Q2297" s="1181"/>
      <c r="R2297" s="1181"/>
      <c r="S2297" s="1181"/>
      <c r="T2297" s="1181"/>
      <c r="U2297" s="1181"/>
      <c r="V2297" s="1181"/>
      <c r="W2297" s="1181"/>
      <c r="X2297" s="1181"/>
      <c r="Y2297" s="8"/>
      <c r="Z2297" s="1181"/>
      <c r="AA2297" s="1181"/>
      <c r="AB2297" s="2435"/>
      <c r="AC2297" s="2181">
        <f t="shared" ref="AC2297:AC2303" si="1971">SUM(AC2253)</f>
        <v>0</v>
      </c>
      <c r="AD2297" s="2435"/>
      <c r="AE2297" s="2435"/>
      <c r="AF2297" s="2406"/>
    </row>
    <row r="2298" spans="1:32" ht="23.25" customHeight="1" x14ac:dyDescent="0.25">
      <c r="A2298" s="70">
        <v>1</v>
      </c>
      <c r="B2298" s="70">
        <v>1</v>
      </c>
      <c r="C2298" s="1208" t="s">
        <v>341</v>
      </c>
      <c r="D2298" s="1215"/>
      <c r="E2298" s="2183">
        <f t="shared" ref="E2298:P2298" si="1972">SUM(E2254)</f>
        <v>1140</v>
      </c>
      <c r="F2298" s="1343">
        <f t="shared" si="1972"/>
        <v>570</v>
      </c>
      <c r="G2298" s="1343">
        <f t="shared" si="1972"/>
        <v>580</v>
      </c>
      <c r="H2298" s="1343">
        <f t="shared" ref="H2298" si="1973">SUM(H2254)</f>
        <v>101.75438596491229</v>
      </c>
      <c r="I2298" s="1343">
        <f t="shared" si="1972"/>
        <v>8</v>
      </c>
      <c r="J2298" s="1343">
        <f t="shared" si="1972"/>
        <v>7.9275862068965521</v>
      </c>
      <c r="K2298" s="1343">
        <f t="shared" si="1972"/>
        <v>9120</v>
      </c>
      <c r="L2298" s="1343">
        <f t="shared" si="1972"/>
        <v>4560</v>
      </c>
      <c r="M2298" s="1343">
        <f>SUM(M2254)</f>
        <v>4598</v>
      </c>
      <c r="N2298" s="1343">
        <f t="shared" si="1972"/>
        <v>100.83333333333333</v>
      </c>
      <c r="O2298" s="1343">
        <f t="shared" si="1972"/>
        <v>38</v>
      </c>
      <c r="P2298" s="1343">
        <f t="shared" si="1972"/>
        <v>242</v>
      </c>
      <c r="Q2298" s="1181">
        <f t="shared" ref="Q2298:R2298" si="1974">SUM(Q2254)</f>
        <v>16174.025056000002</v>
      </c>
      <c r="R2298" s="1181">
        <f t="shared" si="1974"/>
        <v>16174.025056000002</v>
      </c>
      <c r="S2298" s="1181">
        <f t="shared" ref="S2298:T2298" si="1975">SUM(S2254)</f>
        <v>16174.025056000002</v>
      </c>
      <c r="T2298" s="1181">
        <f t="shared" si="1975"/>
        <v>16174.025056000002</v>
      </c>
      <c r="U2298" s="1181">
        <f t="shared" ref="U2298:V2298" si="1976">SUM(U2254)</f>
        <v>16174.025056000002</v>
      </c>
      <c r="V2298" s="1181">
        <f t="shared" si="1976"/>
        <v>16174.025056000002</v>
      </c>
      <c r="W2298" s="1181">
        <f>SUM(W2254)</f>
        <v>8087.0125280000011</v>
      </c>
      <c r="X2298" s="1181">
        <f>SUM(X2254)</f>
        <v>8427.0644299999985</v>
      </c>
      <c r="Y2298" s="8"/>
      <c r="Z2298" s="1181">
        <f t="shared" ref="Z2298:AB2299" si="1977">SUM(Z2254)</f>
        <v>340.05190199999743</v>
      </c>
      <c r="AA2298" s="1181">
        <f t="shared" si="1977"/>
        <v>-124.78773</v>
      </c>
      <c r="AB2298" s="2435">
        <f t="shared" si="1977"/>
        <v>8302.2766999999985</v>
      </c>
      <c r="AC2298" s="2183">
        <f t="shared" si="1971"/>
        <v>0</v>
      </c>
      <c r="AD2298" s="2435">
        <f>SUM(AD2254)</f>
        <v>0</v>
      </c>
      <c r="AE2298" s="2435">
        <f>SUM(AE2254)</f>
        <v>0</v>
      </c>
      <c r="AF2298" s="2406"/>
    </row>
    <row r="2299" spans="1:32" ht="23.25" customHeight="1" x14ac:dyDescent="0.25">
      <c r="A2299" s="70">
        <v>1</v>
      </c>
      <c r="B2299" s="70">
        <v>1</v>
      </c>
      <c r="C2299" s="2029" t="s">
        <v>326</v>
      </c>
      <c r="D2299" s="1208"/>
      <c r="E2299" s="2183">
        <f t="shared" ref="E2299:P2299" si="1978">SUM(E2255)</f>
        <v>5990</v>
      </c>
      <c r="F2299" s="1343">
        <f t="shared" si="1978"/>
        <v>2995</v>
      </c>
      <c r="G2299" s="1343">
        <f t="shared" si="1978"/>
        <v>2868</v>
      </c>
      <c r="H2299" s="1343">
        <f t="shared" ref="H2299" si="1979">SUM(H2255)</f>
        <v>95.759599332220375</v>
      </c>
      <c r="I2299" s="1343">
        <f t="shared" si="1978"/>
        <v>0</v>
      </c>
      <c r="J2299" s="1343">
        <f t="shared" si="1978"/>
        <v>0</v>
      </c>
      <c r="K2299" s="1343">
        <f t="shared" si="1978"/>
        <v>0</v>
      </c>
      <c r="L2299" s="1343">
        <f t="shared" si="1978"/>
        <v>0</v>
      </c>
      <c r="M2299" s="1343">
        <f>SUM(M2255)</f>
        <v>0</v>
      </c>
      <c r="N2299" s="1343">
        <f t="shared" si="1978"/>
        <v>0</v>
      </c>
      <c r="O2299" s="1343">
        <f t="shared" si="1978"/>
        <v>0</v>
      </c>
      <c r="P2299" s="1343">
        <f t="shared" si="1978"/>
        <v>0</v>
      </c>
      <c r="Q2299" s="1181">
        <f t="shared" ref="Q2299:R2299" si="1980">SUM(Q2255)</f>
        <v>0</v>
      </c>
      <c r="R2299" s="1181">
        <f t="shared" si="1980"/>
        <v>0</v>
      </c>
      <c r="S2299" s="1181">
        <f t="shared" ref="S2299:T2299" si="1981">SUM(S2255)</f>
        <v>0</v>
      </c>
      <c r="T2299" s="1181">
        <f t="shared" si="1981"/>
        <v>0</v>
      </c>
      <c r="U2299" s="1181">
        <f t="shared" ref="U2299:V2299" si="1982">SUM(U2255)</f>
        <v>0</v>
      </c>
      <c r="V2299" s="1181">
        <f t="shared" si="1982"/>
        <v>0</v>
      </c>
      <c r="W2299" s="1181">
        <f>SUM(W2255)</f>
        <v>0</v>
      </c>
      <c r="X2299" s="1181">
        <f>SUM(X2255)</f>
        <v>0</v>
      </c>
      <c r="Y2299" s="8"/>
      <c r="Z2299" s="1181">
        <f t="shared" si="1977"/>
        <v>0</v>
      </c>
      <c r="AA2299" s="1181">
        <f t="shared" si="1977"/>
        <v>0</v>
      </c>
      <c r="AB2299" s="2435">
        <f t="shared" si="1977"/>
        <v>0</v>
      </c>
      <c r="AC2299" s="2183">
        <f t="shared" si="1971"/>
        <v>0</v>
      </c>
      <c r="AD2299" s="2435">
        <f>SUM(AD2255)</f>
        <v>0</v>
      </c>
      <c r="AE2299" s="2435">
        <f>SUM(AE2255)</f>
        <v>0</v>
      </c>
      <c r="AF2299" s="2406"/>
    </row>
    <row r="2300" spans="1:32" ht="29.25" customHeight="1" x14ac:dyDescent="0.25">
      <c r="A2300" s="70">
        <v>1</v>
      </c>
      <c r="B2300" s="70">
        <v>1</v>
      </c>
      <c r="C2300" s="2030" t="s">
        <v>327</v>
      </c>
      <c r="D2300" s="1387"/>
      <c r="E2300" s="2259">
        <f t="shared" ref="E2300:G2303" si="1983">SUM(E2256)</f>
        <v>5990</v>
      </c>
      <c r="F2300" s="1342">
        <f t="shared" si="1983"/>
        <v>2995</v>
      </c>
      <c r="G2300" s="1342">
        <f t="shared" si="1983"/>
        <v>2868</v>
      </c>
      <c r="H2300" s="1342">
        <f t="shared" ref="H2300" si="1984">SUM(H2256)</f>
        <v>95.759599332220375</v>
      </c>
      <c r="I2300" s="1366"/>
      <c r="J2300" s="1367"/>
      <c r="K2300" s="1342"/>
      <c r="L2300" s="1342"/>
      <c r="M2300" s="1342"/>
      <c r="N2300" s="1368"/>
      <c r="O2300" s="1342"/>
      <c r="P2300" s="1368"/>
      <c r="Q2300" s="1176"/>
      <c r="R2300" s="1176"/>
      <c r="S2300" s="1176"/>
      <c r="T2300" s="1176"/>
      <c r="U2300" s="1176"/>
      <c r="V2300" s="1176"/>
      <c r="W2300" s="1176"/>
      <c r="X2300" s="1176"/>
      <c r="Y2300" s="13"/>
      <c r="Z2300" s="1176"/>
      <c r="AA2300" s="1176"/>
      <c r="AB2300" s="2437"/>
      <c r="AC2300" s="2259">
        <f t="shared" si="1971"/>
        <v>0</v>
      </c>
      <c r="AD2300" s="2437"/>
      <c r="AE2300" s="2437"/>
      <c r="AF2300" s="2406"/>
    </row>
    <row r="2301" spans="1:32" ht="29.25" customHeight="1" x14ac:dyDescent="0.25">
      <c r="A2301" s="70">
        <v>1</v>
      </c>
      <c r="B2301" s="70">
        <v>1</v>
      </c>
      <c r="C2301" s="1219" t="s">
        <v>328</v>
      </c>
      <c r="D2301" s="1300"/>
      <c r="E2301" s="2260">
        <f t="shared" si="1983"/>
        <v>10</v>
      </c>
      <c r="F2301" s="1388">
        <f t="shared" si="1983"/>
        <v>5</v>
      </c>
      <c r="G2301" s="1388">
        <f t="shared" si="1983"/>
        <v>1</v>
      </c>
      <c r="H2301" s="1388">
        <f t="shared" ref="H2301" si="1985">SUM(H2257)</f>
        <v>20</v>
      </c>
      <c r="I2301" s="1370"/>
      <c r="J2301" s="1371"/>
      <c r="K2301" s="1388"/>
      <c r="L2301" s="1388"/>
      <c r="M2301" s="1388"/>
      <c r="N2301" s="1214"/>
      <c r="O2301" s="1388"/>
      <c r="P2301" s="1214"/>
      <c r="Q2301" s="1181"/>
      <c r="R2301" s="1181"/>
      <c r="S2301" s="1181"/>
      <c r="T2301" s="1181"/>
      <c r="U2301" s="1181"/>
      <c r="V2301" s="1181"/>
      <c r="W2301" s="1181"/>
      <c r="X2301" s="1181"/>
      <c r="Y2301" s="8"/>
      <c r="Z2301" s="1181"/>
      <c r="AA2301" s="1181"/>
      <c r="AB2301" s="2435"/>
      <c r="AC2301" s="2260">
        <f t="shared" si="1971"/>
        <v>0</v>
      </c>
      <c r="AD2301" s="2435"/>
      <c r="AE2301" s="2435"/>
      <c r="AF2301" s="2406"/>
    </row>
    <row r="2302" spans="1:32" ht="29.25" customHeight="1" x14ac:dyDescent="0.25">
      <c r="A2302" s="70">
        <v>1</v>
      </c>
      <c r="B2302" s="70">
        <v>1</v>
      </c>
      <c r="C2302" s="1386" t="s">
        <v>329</v>
      </c>
      <c r="D2302" s="1215"/>
      <c r="E2302" s="2261">
        <f t="shared" si="1983"/>
        <v>10</v>
      </c>
      <c r="F2302" s="1389">
        <f t="shared" si="1983"/>
        <v>5</v>
      </c>
      <c r="G2302" s="1389">
        <f t="shared" si="1983"/>
        <v>1</v>
      </c>
      <c r="H2302" s="1389">
        <f t="shared" ref="H2302" si="1986">SUM(H2258)</f>
        <v>20</v>
      </c>
      <c r="I2302" s="1373"/>
      <c r="J2302" s="1212"/>
      <c r="K2302" s="1389"/>
      <c r="L2302" s="1389"/>
      <c r="M2302" s="1389"/>
      <c r="N2302" s="1214"/>
      <c r="O2302" s="1389"/>
      <c r="P2302" s="1214"/>
      <c r="Q2302" s="1181"/>
      <c r="R2302" s="1181"/>
      <c r="S2302" s="1181"/>
      <c r="T2302" s="1181"/>
      <c r="U2302" s="1181"/>
      <c r="V2302" s="1181"/>
      <c r="W2302" s="1181"/>
      <c r="X2302" s="1181"/>
      <c r="Y2302" s="8"/>
      <c r="Z2302" s="1181"/>
      <c r="AA2302" s="1181"/>
      <c r="AB2302" s="2435"/>
      <c r="AC2302" s="2261">
        <f t="shared" si="1971"/>
        <v>0</v>
      </c>
      <c r="AD2302" s="2435"/>
      <c r="AE2302" s="2435"/>
      <c r="AF2302" s="2406"/>
    </row>
    <row r="2303" spans="1:32" ht="35.25" customHeight="1" thickBot="1" x14ac:dyDescent="0.3">
      <c r="A2303" s="70">
        <v>1</v>
      </c>
      <c r="B2303" s="70">
        <v>1</v>
      </c>
      <c r="C2303" s="2031" t="s">
        <v>344</v>
      </c>
      <c r="D2303" s="1320"/>
      <c r="E2303" s="2376">
        <f t="shared" si="1983"/>
        <v>6000</v>
      </c>
      <c r="F2303" s="1391">
        <f t="shared" si="1983"/>
        <v>3000</v>
      </c>
      <c r="G2303" s="1391">
        <f t="shared" si="1983"/>
        <v>2869</v>
      </c>
      <c r="H2303" s="1391">
        <f t="shared" ref="H2303" si="1987">SUM(H2259)</f>
        <v>95.63333333333334</v>
      </c>
      <c r="I2303" s="1380"/>
      <c r="J2303" s="1381"/>
      <c r="K2303" s="1391"/>
      <c r="L2303" s="1391"/>
      <c r="M2303" s="1391"/>
      <c r="N2303" s="1224"/>
      <c r="O2303" s="1391"/>
      <c r="P2303" s="1224"/>
      <c r="Q2303" s="1225">
        <f t="shared" ref="Q2303:V2303" si="1988">Q2259</f>
        <v>13836.238800000001</v>
      </c>
      <c r="R2303" s="1225">
        <f t="shared" si="1988"/>
        <v>13836.238800000001</v>
      </c>
      <c r="S2303" s="1225">
        <f t="shared" si="1988"/>
        <v>13836.238800000001</v>
      </c>
      <c r="T2303" s="1225">
        <f t="shared" si="1988"/>
        <v>13836.238800000001</v>
      </c>
      <c r="U2303" s="1225">
        <f t="shared" si="1988"/>
        <v>13836.238800000001</v>
      </c>
      <c r="V2303" s="1225">
        <f t="shared" si="1988"/>
        <v>13836.238800000001</v>
      </c>
      <c r="W2303" s="1225">
        <f t="shared" ref="W2303:AB2303" si="1989">W2259</f>
        <v>6918.1193999999996</v>
      </c>
      <c r="X2303" s="1225">
        <f t="shared" si="1989"/>
        <v>6705.6615999999976</v>
      </c>
      <c r="Y2303" s="66">
        <f t="shared" si="1989"/>
        <v>0</v>
      </c>
      <c r="Z2303" s="1225">
        <f t="shared" si="1989"/>
        <v>-212.45780000000195</v>
      </c>
      <c r="AA2303" s="1225">
        <f t="shared" si="1989"/>
        <v>-275.99641000000003</v>
      </c>
      <c r="AB2303" s="2439">
        <f t="shared" si="1989"/>
        <v>6429.6651899999979</v>
      </c>
      <c r="AC2303" s="2376">
        <f t="shared" si="1971"/>
        <v>67</v>
      </c>
      <c r="AD2303" s="2439">
        <f t="shared" ref="AD2303:AE2303" si="1990">AD2259</f>
        <v>115336.28</v>
      </c>
      <c r="AE2303" s="2439">
        <f t="shared" si="1990"/>
        <v>115.33628</v>
      </c>
      <c r="AF2303" s="2406"/>
    </row>
    <row r="2304" spans="1:32" ht="15" customHeight="1" x14ac:dyDescent="0.25">
      <c r="A2304" s="70">
        <v>1</v>
      </c>
      <c r="B2304" s="70">
        <v>1</v>
      </c>
      <c r="C2304" s="2042"/>
      <c r="D2304" s="725"/>
      <c r="E2304" s="2200"/>
      <c r="F2304" s="399"/>
      <c r="G2304" s="399"/>
      <c r="H2304" s="399"/>
      <c r="I2304" s="606"/>
      <c r="J2304" s="606"/>
      <c r="K2304" s="606"/>
      <c r="L2304" s="606"/>
      <c r="M2304" s="606"/>
      <c r="N2304" s="606"/>
      <c r="O2304" s="606"/>
      <c r="P2304" s="606"/>
      <c r="Q2304" s="13"/>
      <c r="R2304" s="13"/>
      <c r="S2304" s="13"/>
      <c r="T2304" s="13"/>
      <c r="U2304" s="13"/>
      <c r="V2304" s="13"/>
      <c r="W2304" s="1038"/>
      <c r="X2304" s="13"/>
      <c r="Y2304" s="13"/>
      <c r="Z2304" s="13"/>
      <c r="AA2304" s="13"/>
      <c r="AB2304" s="1252"/>
      <c r="AC2304" s="13"/>
      <c r="AD2304" s="13"/>
      <c r="AE2304" s="1798"/>
      <c r="AF2304" s="2406"/>
    </row>
    <row r="2305" spans="1:32" ht="34.5" customHeight="1" x14ac:dyDescent="0.25">
      <c r="A2305" s="70">
        <v>1</v>
      </c>
      <c r="B2305" s="70">
        <v>1</v>
      </c>
      <c r="C2305" s="353" t="s">
        <v>217</v>
      </c>
      <c r="D2305" s="437"/>
      <c r="E2305" s="2190"/>
      <c r="F2305" s="729"/>
      <c r="G2305" s="729"/>
      <c r="H2305" s="729"/>
      <c r="I2305" s="730"/>
      <c r="J2305" s="730"/>
      <c r="K2305" s="521"/>
      <c r="L2305" s="521"/>
      <c r="M2305" s="521"/>
      <c r="N2305" s="521"/>
      <c r="O2305" s="521"/>
      <c r="P2305" s="521"/>
      <c r="Q2305" s="8"/>
      <c r="R2305" s="8"/>
      <c r="S2305" s="8"/>
      <c r="T2305" s="8"/>
      <c r="U2305" s="8"/>
      <c r="V2305" s="8"/>
      <c r="W2305" s="1035"/>
      <c r="X2305" s="8"/>
      <c r="Y2305" s="8"/>
      <c r="Z2305" s="8"/>
      <c r="AA2305" s="8"/>
      <c r="AB2305" s="1152"/>
      <c r="AC2305" s="8"/>
      <c r="AD2305" s="8"/>
      <c r="AE2305" s="1795"/>
      <c r="AF2305" s="2406"/>
    </row>
    <row r="2306" spans="1:32" ht="15" customHeight="1" x14ac:dyDescent="0.25">
      <c r="A2306" s="70">
        <v>1</v>
      </c>
      <c r="B2306" s="70">
        <v>1</v>
      </c>
      <c r="C2306" s="441" t="s">
        <v>5</v>
      </c>
      <c r="D2306" s="441"/>
      <c r="E2306" s="772"/>
      <c r="F2306" s="692"/>
      <c r="G2306" s="692"/>
      <c r="H2306" s="692"/>
      <c r="I2306" s="692"/>
      <c r="J2306" s="692"/>
      <c r="K2306" s="63"/>
      <c r="L2306" s="63"/>
      <c r="M2306" s="63"/>
      <c r="N2306" s="63"/>
      <c r="O2306" s="63"/>
      <c r="P2306" s="63"/>
      <c r="Q2306" s="8"/>
      <c r="R2306" s="8"/>
      <c r="S2306" s="8"/>
      <c r="T2306" s="8"/>
      <c r="U2306" s="8"/>
      <c r="V2306" s="8"/>
      <c r="W2306" s="1035"/>
      <c r="X2306" s="8"/>
      <c r="Y2306" s="8"/>
      <c r="Z2306" s="8"/>
      <c r="AA2306" s="8"/>
      <c r="AB2306" s="1152"/>
      <c r="AC2306" s="8"/>
      <c r="AD2306" s="8"/>
      <c r="AE2306" s="1795"/>
      <c r="AF2306" s="2406"/>
    </row>
    <row r="2307" spans="1:32" ht="15" customHeight="1" x14ac:dyDescent="0.25">
      <c r="A2307" s="70">
        <v>1</v>
      </c>
      <c r="B2307" s="70">
        <v>1</v>
      </c>
      <c r="C2307" s="124" t="s">
        <v>82</v>
      </c>
      <c r="D2307" s="361">
        <v>340</v>
      </c>
      <c r="E2307" s="772">
        <v>480</v>
      </c>
      <c r="F2307" s="92">
        <f>ROUND(E2307/12*$C$4,0)</f>
        <v>240</v>
      </c>
      <c r="G2307" s="92">
        <v>238</v>
      </c>
      <c r="H2307" s="92">
        <f>G2307/F2307*100</f>
        <v>99.166666666666671</v>
      </c>
      <c r="I2307" s="693">
        <v>11</v>
      </c>
      <c r="J2307" s="93">
        <f>M2307/G2307</f>
        <v>10.470588235294118</v>
      </c>
      <c r="K2307" s="94">
        <f>ROUND(E2307*I2307,0)</f>
        <v>5280</v>
      </c>
      <c r="L2307" s="94">
        <f t="shared" ref="L2307:L2308" si="1991">ROUND(K2307/12*$C$4,0)</f>
        <v>2640</v>
      </c>
      <c r="M2307" s="94">
        <v>2492</v>
      </c>
      <c r="N2307" s="94">
        <f>M2307/L2307*100</f>
        <v>94.393939393939391</v>
      </c>
      <c r="O2307" s="94">
        <f>ROUND(K2307/D2307,0)</f>
        <v>16</v>
      </c>
      <c r="P2307" s="94">
        <f>M2307/$C$4*12/O2307</f>
        <v>311.5</v>
      </c>
      <c r="Q2307" s="8"/>
      <c r="R2307" s="8"/>
      <c r="S2307" s="8"/>
      <c r="T2307" s="8"/>
      <c r="U2307" s="8"/>
      <c r="V2307" s="8"/>
      <c r="W2307" s="1035"/>
      <c r="X2307" s="8"/>
      <c r="Y2307" s="8"/>
      <c r="Z2307" s="8"/>
      <c r="AA2307" s="8"/>
      <c r="AB2307" s="1152"/>
      <c r="AC2307" s="8"/>
      <c r="AD2307" s="8"/>
      <c r="AE2307" s="1795"/>
      <c r="AF2307" s="2406"/>
    </row>
    <row r="2308" spans="1:32" ht="15" customHeight="1" x14ac:dyDescent="0.25">
      <c r="A2308" s="70">
        <v>1</v>
      </c>
      <c r="B2308" s="70">
        <v>1</v>
      </c>
      <c r="C2308" s="357" t="s">
        <v>26</v>
      </c>
      <c r="D2308" s="494">
        <v>340</v>
      </c>
      <c r="E2308" s="2231">
        <v>480</v>
      </c>
      <c r="F2308" s="98">
        <f>ROUND(E2308/12*$C$4,0)</f>
        <v>240</v>
      </c>
      <c r="G2308" s="98">
        <v>237</v>
      </c>
      <c r="H2308" s="98">
        <f>G2308/F2308*100</f>
        <v>98.75</v>
      </c>
      <c r="I2308" s="694">
        <v>6.1</v>
      </c>
      <c r="J2308" s="99">
        <f>M2308/G2308</f>
        <v>6.2869198312236287</v>
      </c>
      <c r="K2308" s="100">
        <f>ROUND(E2308*I2308,0)</f>
        <v>2928</v>
      </c>
      <c r="L2308" s="100">
        <f t="shared" si="1991"/>
        <v>1464</v>
      </c>
      <c r="M2308" s="100">
        <v>1490</v>
      </c>
      <c r="N2308" s="100">
        <f>M2308/L2308*100</f>
        <v>101.77595628415301</v>
      </c>
      <c r="O2308" s="100">
        <f>ROUND(K2308/D2308,0)</f>
        <v>9</v>
      </c>
      <c r="P2308" s="100">
        <f>M2308/$C$4*12/O2308</f>
        <v>331.11111111111109</v>
      </c>
      <c r="Q2308" s="15"/>
      <c r="R2308" s="15"/>
      <c r="S2308" s="15"/>
      <c r="T2308" s="15"/>
      <c r="U2308" s="15"/>
      <c r="V2308" s="15"/>
      <c r="W2308" s="1036"/>
      <c r="X2308" s="15"/>
      <c r="Y2308" s="15"/>
      <c r="Z2308" s="15"/>
      <c r="AA2308" s="15"/>
      <c r="AB2308" s="1269"/>
      <c r="AC2308" s="15"/>
      <c r="AD2308" s="15"/>
      <c r="AE2308" s="1796"/>
      <c r="AF2308" s="2406"/>
    </row>
    <row r="2309" spans="1:32" ht="15" customHeight="1" x14ac:dyDescent="0.25">
      <c r="A2309" s="70">
        <v>1</v>
      </c>
      <c r="B2309" s="70">
        <v>1</v>
      </c>
      <c r="C2309" s="709" t="s">
        <v>7</v>
      </c>
      <c r="D2309" s="709"/>
      <c r="E2309" s="2222">
        <f>SUM(E2307:E2308)</f>
        <v>960</v>
      </c>
      <c r="F2309" s="475">
        <f>SUM(F2307:F2308)</f>
        <v>480</v>
      </c>
      <c r="G2309" s="475">
        <f>SUM(G2307:G2308)</f>
        <v>475</v>
      </c>
      <c r="H2309" s="475">
        <f>G2309/F2309*100</f>
        <v>98.958333333333343</v>
      </c>
      <c r="I2309" s="104">
        <f>L2309/F2309</f>
        <v>8.5500000000000007</v>
      </c>
      <c r="J2309" s="104">
        <f>M2309/G2309</f>
        <v>8.3831578947368417</v>
      </c>
      <c r="K2309" s="475">
        <f>SUM(K2307:K2308)</f>
        <v>8208</v>
      </c>
      <c r="L2309" s="475">
        <f>SUM(L2307:L2308)</f>
        <v>4104</v>
      </c>
      <c r="M2309" s="1808">
        <f>SUM(M2307:M2308)</f>
        <v>3982</v>
      </c>
      <c r="N2309" s="179">
        <f>M2309/L2309*100</f>
        <v>97.027290448343081</v>
      </c>
      <c r="O2309" s="475">
        <f>SUM(O2307:O2308)</f>
        <v>25</v>
      </c>
      <c r="P2309" s="179">
        <f>M2309/$C$4*12/O2309</f>
        <v>318.56</v>
      </c>
      <c r="Q2309" s="17">
        <v>18717.878340000003</v>
      </c>
      <c r="R2309" s="17">
        <v>18717.878340000003</v>
      </c>
      <c r="S2309" s="17">
        <v>18717.878340000003</v>
      </c>
      <c r="T2309" s="17">
        <v>18717.878340000003</v>
      </c>
      <c r="U2309" s="17">
        <v>18717.878340000003</v>
      </c>
      <c r="V2309" s="17">
        <v>18717.878340000003</v>
      </c>
      <c r="W2309" s="1037">
        <f>Q2309/12*$C$4+(R2309-Q2309)/11*5+(S2309-R2309)/10*4+(T2309-S2309)/9*3+(U2309-T2309)/8*2+(V2309-U2309)/7*1</f>
        <v>9358.9391700000015</v>
      </c>
      <c r="X2309" s="17">
        <f>AB2309-AA2309-Y2309</f>
        <v>9357.9373000000014</v>
      </c>
      <c r="Y2309" s="17">
        <v>-4.7785000000000002</v>
      </c>
      <c r="Z2309" s="17">
        <f>X2309-W2309</f>
        <v>-1.0018700000000536</v>
      </c>
      <c r="AA2309" s="17">
        <v>-72.18741</v>
      </c>
      <c r="AB2309" s="1244">
        <v>9280.9713900000006</v>
      </c>
      <c r="AC2309" s="17"/>
      <c r="AD2309" s="17"/>
      <c r="AE2309" s="1797">
        <f>AD2309/1000</f>
        <v>0</v>
      </c>
      <c r="AF2309" s="2406"/>
    </row>
    <row r="2310" spans="1:32" ht="16.5" customHeight="1" x14ac:dyDescent="0.25">
      <c r="A2310" s="70">
        <v>1</v>
      </c>
      <c r="B2310" s="70">
        <v>1</v>
      </c>
      <c r="C2310" s="667" t="s">
        <v>14</v>
      </c>
      <c r="D2310" s="540"/>
      <c r="E2310" s="2329"/>
      <c r="F2310" s="459"/>
      <c r="G2310" s="459"/>
      <c r="H2310" s="459"/>
      <c r="I2310" s="696"/>
      <c r="J2310" s="696"/>
      <c r="K2310" s="459"/>
      <c r="L2310" s="459"/>
      <c r="M2310" s="459"/>
      <c r="N2310" s="459"/>
      <c r="O2310" s="459"/>
      <c r="P2310" s="459"/>
      <c r="Q2310" s="13"/>
      <c r="R2310" s="13"/>
      <c r="S2310" s="13"/>
      <c r="T2310" s="13"/>
      <c r="U2310" s="13"/>
      <c r="V2310" s="13"/>
      <c r="W2310" s="1038"/>
      <c r="X2310" s="13"/>
      <c r="Y2310" s="13"/>
      <c r="Z2310" s="13"/>
      <c r="AA2310" s="13"/>
      <c r="AB2310" s="1252"/>
      <c r="AC2310" s="13"/>
      <c r="AD2310" s="13"/>
      <c r="AE2310" s="1798"/>
      <c r="AF2310" s="2406"/>
    </row>
    <row r="2311" spans="1:32" ht="30.75" customHeight="1" x14ac:dyDescent="0.25">
      <c r="A2311" s="70">
        <v>1</v>
      </c>
      <c r="B2311" s="70">
        <v>1</v>
      </c>
      <c r="C2311" s="507" t="s">
        <v>302</v>
      </c>
      <c r="D2311" s="520"/>
      <c r="E2311" s="2207"/>
      <c r="F2311" s="116"/>
      <c r="G2311" s="116"/>
      <c r="H2311" s="116"/>
      <c r="I2311" s="363"/>
      <c r="J2311" s="363"/>
      <c r="K2311" s="365"/>
      <c r="L2311" s="365"/>
      <c r="M2311" s="365"/>
      <c r="N2311" s="365"/>
      <c r="O2311" s="365"/>
      <c r="P2311" s="365"/>
      <c r="Q2311" s="8"/>
      <c r="R2311" s="8"/>
      <c r="S2311" s="8"/>
      <c r="T2311" s="8"/>
      <c r="U2311" s="8"/>
      <c r="V2311" s="8"/>
      <c r="W2311" s="1035"/>
      <c r="X2311" s="8"/>
      <c r="Y2311" s="8"/>
      <c r="Z2311" s="8"/>
      <c r="AA2311" s="8"/>
      <c r="AB2311" s="1152"/>
      <c r="AC2311" s="8"/>
      <c r="AD2311" s="8"/>
      <c r="AE2311" s="1795"/>
      <c r="AF2311" s="2406"/>
    </row>
    <row r="2312" spans="1:32" ht="38.25" customHeight="1" x14ac:dyDescent="0.25">
      <c r="A2312" s="70">
        <v>1</v>
      </c>
      <c r="B2312" s="70">
        <v>1</v>
      </c>
      <c r="C2312" s="407" t="s">
        <v>345</v>
      </c>
      <c r="D2312" s="407"/>
      <c r="E2312" s="711">
        <f t="shared" ref="E2312:F2312" si="1992">SUM(E2316,E2317)</f>
        <v>8170</v>
      </c>
      <c r="F2312" s="440">
        <f t="shared" si="1992"/>
        <v>4085</v>
      </c>
      <c r="G2312" s="440">
        <f>SUM(G2316,G2317)</f>
        <v>4243</v>
      </c>
      <c r="H2312" s="438">
        <f>G2312/F2312*100</f>
        <v>103.86780905752755</v>
      </c>
      <c r="I2312" s="125"/>
      <c r="J2312" s="125"/>
      <c r="K2312" s="464"/>
      <c r="L2312" s="464"/>
      <c r="M2312" s="464"/>
      <c r="N2312" s="464"/>
      <c r="O2312" s="464"/>
      <c r="P2312" s="464"/>
      <c r="Q2312" s="8"/>
      <c r="R2312" s="8"/>
      <c r="S2312" s="8"/>
      <c r="T2312" s="8"/>
      <c r="U2312" s="8"/>
      <c r="V2312" s="8"/>
      <c r="W2312" s="1035"/>
      <c r="X2312" s="8"/>
      <c r="Y2312" s="8"/>
      <c r="Z2312" s="8"/>
      <c r="AA2312" s="8"/>
      <c r="AB2312" s="1152"/>
      <c r="AC2312" s="711">
        <f t="shared" ref="AC2312:AD2312" si="1993">SUM(AC2316,AC2317)</f>
        <v>1</v>
      </c>
      <c r="AD2312" s="711">
        <f t="shared" si="1993"/>
        <v>257.60000000000002</v>
      </c>
      <c r="AE2312" s="1795">
        <f>AD2312/1000</f>
        <v>0.2576</v>
      </c>
      <c r="AF2312" s="2406"/>
    </row>
    <row r="2313" spans="1:32" ht="12.75" customHeight="1" x14ac:dyDescent="0.25">
      <c r="B2313" s="70">
        <v>1</v>
      </c>
      <c r="C2313" s="407"/>
      <c r="D2313" s="407"/>
      <c r="E2313" s="711"/>
      <c r="F2313" s="440"/>
      <c r="G2313" s="440"/>
      <c r="H2313" s="438"/>
      <c r="I2313" s="125"/>
      <c r="J2313" s="125"/>
      <c r="K2313" s="464"/>
      <c r="L2313" s="464"/>
      <c r="M2313" s="464"/>
      <c r="N2313" s="464"/>
      <c r="O2313" s="464"/>
      <c r="P2313" s="464"/>
      <c r="Q2313" s="8"/>
      <c r="R2313" s="8"/>
      <c r="S2313" s="8"/>
      <c r="T2313" s="8"/>
      <c r="U2313" s="8"/>
      <c r="V2313" s="8"/>
      <c r="W2313" s="1035"/>
      <c r="X2313" s="8"/>
      <c r="Y2313" s="8"/>
      <c r="Z2313" s="8"/>
      <c r="AA2313" s="8"/>
      <c r="AB2313" s="1152"/>
      <c r="AC2313" s="8"/>
      <c r="AD2313" s="8"/>
      <c r="AE2313" s="1795">
        <f t="shared" ref="AE2313:AE2321" si="1994">AD2313/1000</f>
        <v>0</v>
      </c>
      <c r="AF2313" s="2406"/>
    </row>
    <row r="2314" spans="1:32" ht="30.75" customHeight="1" x14ac:dyDescent="0.25">
      <c r="A2314" s="70">
        <v>1</v>
      </c>
      <c r="B2314" s="70">
        <v>1</v>
      </c>
      <c r="C2314" s="407" t="s">
        <v>303</v>
      </c>
      <c r="D2314" s="407"/>
      <c r="E2314" s="711"/>
      <c r="F2314" s="92">
        <f>ROUND(E2314/12*$C$4,0)</f>
        <v>0</v>
      </c>
      <c r="G2314" s="440"/>
      <c r="H2314" s="438"/>
      <c r="I2314" s="125"/>
      <c r="J2314" s="125"/>
      <c r="K2314" s="464"/>
      <c r="L2314" s="464"/>
      <c r="M2314" s="464"/>
      <c r="N2314" s="464"/>
      <c r="O2314" s="464"/>
      <c r="P2314" s="464"/>
      <c r="Q2314" s="8"/>
      <c r="R2314" s="8"/>
      <c r="S2314" s="8"/>
      <c r="T2314" s="8"/>
      <c r="U2314" s="8"/>
      <c r="V2314" s="8"/>
      <c r="W2314" s="1035"/>
      <c r="X2314" s="8"/>
      <c r="Y2314" s="8"/>
      <c r="Z2314" s="8"/>
      <c r="AA2314" s="8"/>
      <c r="AB2314" s="1152"/>
      <c r="AC2314" s="8"/>
      <c r="AD2314" s="8"/>
      <c r="AE2314" s="1795">
        <f t="shared" si="1994"/>
        <v>0</v>
      </c>
      <c r="AF2314" s="2406"/>
    </row>
    <row r="2315" spans="1:32" ht="27.75" customHeight="1" x14ac:dyDescent="0.25">
      <c r="A2315" s="70">
        <v>1</v>
      </c>
      <c r="B2315" s="70">
        <v>1</v>
      </c>
      <c r="C2315" s="407" t="s">
        <v>304</v>
      </c>
      <c r="D2315" s="407"/>
      <c r="E2315" s="711"/>
      <c r="F2315" s="92"/>
      <c r="G2315" s="440"/>
      <c r="H2315" s="438"/>
      <c r="I2315" s="125"/>
      <c r="J2315" s="125"/>
      <c r="K2315" s="464"/>
      <c r="L2315" s="464"/>
      <c r="M2315" s="464"/>
      <c r="N2315" s="464"/>
      <c r="O2315" s="464"/>
      <c r="P2315" s="464"/>
      <c r="Q2315" s="8"/>
      <c r="R2315" s="8"/>
      <c r="S2315" s="8"/>
      <c r="T2315" s="8"/>
      <c r="U2315" s="8"/>
      <c r="V2315" s="8"/>
      <c r="W2315" s="1035"/>
      <c r="X2315" s="8"/>
      <c r="Y2315" s="8"/>
      <c r="Z2315" s="8"/>
      <c r="AA2315" s="8"/>
      <c r="AB2315" s="1152"/>
      <c r="AC2315" s="8"/>
      <c r="AD2315" s="8"/>
      <c r="AE2315" s="1795">
        <f t="shared" si="1994"/>
        <v>0</v>
      </c>
      <c r="AF2315" s="2406"/>
    </row>
    <row r="2316" spans="1:32" ht="27.75" customHeight="1" x14ac:dyDescent="0.25">
      <c r="A2316" s="70">
        <v>1</v>
      </c>
      <c r="B2316" s="70">
        <v>1</v>
      </c>
      <c r="C2316" s="407" t="s">
        <v>305</v>
      </c>
      <c r="D2316" s="407"/>
      <c r="E2316" s="711">
        <v>240</v>
      </c>
      <c r="F2316" s="92">
        <f t="shared" ref="F2316:F2337" si="1995">ROUND(E2316/12*$C$4,0)</f>
        <v>120</v>
      </c>
      <c r="G2316" s="440">
        <v>111</v>
      </c>
      <c r="H2316" s="438">
        <f>G2316/F2316*100</f>
        <v>92.5</v>
      </c>
      <c r="I2316" s="125"/>
      <c r="J2316" s="125"/>
      <c r="K2316" s="464"/>
      <c r="L2316" s="464"/>
      <c r="M2316" s="464"/>
      <c r="N2316" s="464"/>
      <c r="O2316" s="464"/>
      <c r="P2316" s="464"/>
      <c r="Q2316" s="8"/>
      <c r="R2316" s="8"/>
      <c r="S2316" s="8"/>
      <c r="T2316" s="8"/>
      <c r="U2316" s="8"/>
      <c r="V2316" s="8"/>
      <c r="W2316" s="1035"/>
      <c r="X2316" s="8"/>
      <c r="Y2316" s="8"/>
      <c r="Z2316" s="8"/>
      <c r="AA2316" s="8"/>
      <c r="AB2316" s="1152"/>
      <c r="AC2316" s="8"/>
      <c r="AD2316" s="8"/>
      <c r="AE2316" s="1795">
        <f t="shared" si="1994"/>
        <v>0</v>
      </c>
      <c r="AF2316" s="2406"/>
    </row>
    <row r="2317" spans="1:32" ht="22.5" customHeight="1" x14ac:dyDescent="0.25">
      <c r="A2317" s="70">
        <v>1</v>
      </c>
      <c r="B2317" s="70">
        <v>1</v>
      </c>
      <c r="C2317" s="407" t="s">
        <v>306</v>
      </c>
      <c r="D2317" s="407"/>
      <c r="E2317" s="711">
        <v>7930</v>
      </c>
      <c r="F2317" s="92">
        <f t="shared" si="1995"/>
        <v>3965</v>
      </c>
      <c r="G2317" s="440">
        <v>4132</v>
      </c>
      <c r="H2317" s="438">
        <f>G2317/F2317*100</f>
        <v>104.21185372005044</v>
      </c>
      <c r="I2317" s="125"/>
      <c r="J2317" s="125"/>
      <c r="K2317" s="464"/>
      <c r="L2317" s="464"/>
      <c r="M2317" s="464"/>
      <c r="N2317" s="464"/>
      <c r="O2317" s="464"/>
      <c r="P2317" s="464"/>
      <c r="Q2317" s="8"/>
      <c r="R2317" s="8"/>
      <c r="S2317" s="8"/>
      <c r="T2317" s="8"/>
      <c r="U2317" s="8"/>
      <c r="V2317" s="8"/>
      <c r="W2317" s="1035"/>
      <c r="X2317" s="8"/>
      <c r="Y2317" s="8"/>
      <c r="Z2317" s="8"/>
      <c r="AA2317" s="8"/>
      <c r="AB2317" s="1152"/>
      <c r="AC2317" s="8">
        <v>1</v>
      </c>
      <c r="AD2317" s="8">
        <v>257.60000000000002</v>
      </c>
      <c r="AE2317" s="1795">
        <f t="shared" si="1994"/>
        <v>0.2576</v>
      </c>
      <c r="AF2317" s="2406"/>
    </row>
    <row r="2318" spans="1:32" ht="43.5" customHeight="1" x14ac:dyDescent="0.25">
      <c r="C2318" s="407" t="s">
        <v>552</v>
      </c>
      <c r="D2318" s="407"/>
      <c r="E2318" s="711">
        <v>716</v>
      </c>
      <c r="F2318" s="92">
        <f>E2318/7*($C$4-5)</f>
        <v>102.28571428571429</v>
      </c>
      <c r="G2318" s="440"/>
      <c r="H2318" s="438">
        <f>G2318/F2318*100</f>
        <v>0</v>
      </c>
      <c r="I2318" s="125"/>
      <c r="J2318" s="125"/>
      <c r="K2318" s="464"/>
      <c r="L2318" s="464"/>
      <c r="M2318" s="464"/>
      <c r="N2318" s="464"/>
      <c r="O2318" s="464"/>
      <c r="P2318" s="464"/>
      <c r="Q2318" s="8"/>
      <c r="R2318" s="8"/>
      <c r="S2318" s="8"/>
      <c r="T2318" s="8"/>
      <c r="U2318" s="8"/>
      <c r="V2318" s="8"/>
      <c r="W2318" s="1035"/>
      <c r="X2318" s="8"/>
      <c r="Y2318" s="8"/>
      <c r="Z2318" s="8"/>
      <c r="AA2318" s="8"/>
      <c r="AB2318" s="1152"/>
      <c r="AC2318" s="8"/>
      <c r="AD2318" s="8"/>
      <c r="AE2318" s="1795"/>
      <c r="AF2318" s="2406"/>
    </row>
    <row r="2319" spans="1:32" ht="15" customHeight="1" x14ac:dyDescent="0.25">
      <c r="A2319" s="70">
        <v>1</v>
      </c>
      <c r="B2319" s="70">
        <v>1</v>
      </c>
      <c r="C2319" s="409" t="s">
        <v>157</v>
      </c>
      <c r="D2319" s="407"/>
      <c r="E2319" s="711">
        <v>35000</v>
      </c>
      <c r="F2319" s="92">
        <f t="shared" si="1995"/>
        <v>17500</v>
      </c>
      <c r="G2319" s="440">
        <v>17620</v>
      </c>
      <c r="H2319" s="438">
        <f>G2319/F2319*100</f>
        <v>100.68571428571428</v>
      </c>
      <c r="I2319" s="125"/>
      <c r="J2319" s="125"/>
      <c r="K2319" s="464"/>
      <c r="L2319" s="464"/>
      <c r="M2319" s="464"/>
      <c r="N2319" s="464"/>
      <c r="O2319" s="464"/>
      <c r="P2319" s="464"/>
      <c r="Q2319" s="8"/>
      <c r="R2319" s="8"/>
      <c r="S2319" s="8"/>
      <c r="T2319" s="8"/>
      <c r="U2319" s="8"/>
      <c r="V2319" s="8"/>
      <c r="W2319" s="1035"/>
      <c r="X2319" s="8"/>
      <c r="Y2319" s="8"/>
      <c r="Z2319" s="8"/>
      <c r="AA2319" s="8"/>
      <c r="AB2319" s="1152"/>
      <c r="AC2319" s="8">
        <v>162</v>
      </c>
      <c r="AD2319" s="8">
        <v>140501.43000000002</v>
      </c>
      <c r="AE2319" s="1795">
        <f t="shared" si="1994"/>
        <v>140.50143000000003</v>
      </c>
      <c r="AF2319" s="2406"/>
    </row>
    <row r="2320" spans="1:32" s="238" customFormat="1" ht="15" customHeight="1" x14ac:dyDescent="0.25">
      <c r="A2320" s="70">
        <v>1</v>
      </c>
      <c r="B2320" s="70">
        <v>1</v>
      </c>
      <c r="C2320" s="641" t="s">
        <v>298</v>
      </c>
      <c r="D2320" s="407"/>
      <c r="E2320" s="711"/>
      <c r="F2320" s="92">
        <f t="shared" si="1995"/>
        <v>0</v>
      </c>
      <c r="G2320" s="440"/>
      <c r="H2320" s="438"/>
      <c r="I2320" s="125"/>
      <c r="J2320" s="125"/>
      <c r="K2320" s="464"/>
      <c r="L2320" s="464"/>
      <c r="M2320" s="464"/>
      <c r="N2320" s="464"/>
      <c r="O2320" s="464"/>
      <c r="P2320" s="464"/>
      <c r="Q2320" s="8"/>
      <c r="R2320" s="8"/>
      <c r="S2320" s="8"/>
      <c r="T2320" s="8"/>
      <c r="U2320" s="8"/>
      <c r="V2320" s="8"/>
      <c r="W2320" s="1035"/>
      <c r="X2320" s="8"/>
      <c r="Y2320" s="8"/>
      <c r="Z2320" s="8"/>
      <c r="AA2320" s="8"/>
      <c r="AB2320" s="1152"/>
      <c r="AC2320" s="8"/>
      <c r="AD2320" s="8"/>
      <c r="AE2320" s="1795">
        <f t="shared" si="1994"/>
        <v>0</v>
      </c>
      <c r="AF2320" s="2406"/>
    </row>
    <row r="2321" spans="1:32" ht="15" customHeight="1" x14ac:dyDescent="0.25">
      <c r="A2321" s="70">
        <v>1</v>
      </c>
      <c r="B2321" s="70">
        <v>1</v>
      </c>
      <c r="C2321" s="213" t="s">
        <v>168</v>
      </c>
      <c r="D2321" s="508"/>
      <c r="E2321" s="712">
        <f>SUM(E2312+E2319*3.2)</f>
        <v>120170</v>
      </c>
      <c r="F2321" s="388">
        <f>SUM(F2312+F2319*3.2)</f>
        <v>60085</v>
      </c>
      <c r="G2321" s="388">
        <f>SUM(G2312+G2319*3.2)</f>
        <v>60627</v>
      </c>
      <c r="H2321" s="438">
        <f>G2321/F2321*100</f>
        <v>100.90205542148622</v>
      </c>
      <c r="I2321" s="125"/>
      <c r="J2321" s="125"/>
      <c r="K2321" s="464"/>
      <c r="L2321" s="464"/>
      <c r="M2321" s="464"/>
      <c r="N2321" s="464"/>
      <c r="O2321" s="464"/>
      <c r="P2321" s="464"/>
      <c r="Q2321" s="8">
        <v>33979.186799999996</v>
      </c>
      <c r="R2321" s="8">
        <v>33979.186799999996</v>
      </c>
      <c r="S2321" s="8">
        <v>33979.186799999996</v>
      </c>
      <c r="T2321" s="8">
        <v>33979.186799999996</v>
      </c>
      <c r="U2321" s="8">
        <v>33979.186799999996</v>
      </c>
      <c r="V2321" s="8">
        <v>33979.186799999996</v>
      </c>
      <c r="W2321" s="1695">
        <f>Q2321/12*$C$4+(R2321-Q2321)/11*5+(S2321-R2321)/10*4+(T2321-S2321)/9*3+(U2321-T2321)/8*2+(V2321-U2321)/7*1</f>
        <v>16989.593399999998</v>
      </c>
      <c r="X2321" s="8">
        <f>AB2321-AA2321</f>
        <v>16989.59346</v>
      </c>
      <c r="Y2321" s="8"/>
      <c r="Z2321" s="8">
        <f>X2321-W2321</f>
        <v>6.0000002122251317E-5</v>
      </c>
      <c r="AA2321" s="8">
        <v>-124.81621000000001</v>
      </c>
      <c r="AB2321" s="1152">
        <v>16864.777249999999</v>
      </c>
      <c r="AC2321" s="712">
        <f t="shared" ref="AC2321" si="1996">SUM(AC2312+AC2319*3.2)</f>
        <v>519.4</v>
      </c>
      <c r="AD2321" s="712">
        <f>SUM(AD2312+AD2319)</f>
        <v>140759.03000000003</v>
      </c>
      <c r="AE2321" s="1795">
        <f t="shared" si="1994"/>
        <v>140.75903000000002</v>
      </c>
      <c r="AF2321" s="2406"/>
    </row>
    <row r="2322" spans="1:32" ht="15" customHeight="1" x14ac:dyDescent="0.25">
      <c r="A2322" s="70">
        <v>1</v>
      </c>
      <c r="B2322" s="70">
        <v>1</v>
      </c>
      <c r="C2322" s="507" t="s">
        <v>307</v>
      </c>
      <c r="D2322" s="407"/>
      <c r="E2322" s="711"/>
      <c r="F2322" s="92">
        <f t="shared" si="1995"/>
        <v>0</v>
      </c>
      <c r="G2322" s="440"/>
      <c r="H2322" s="438"/>
      <c r="I2322" s="125"/>
      <c r="J2322" s="125"/>
      <c r="K2322" s="464"/>
      <c r="L2322" s="464"/>
      <c r="M2322" s="464"/>
      <c r="N2322" s="464"/>
      <c r="O2322" s="464"/>
      <c r="P2322" s="464"/>
      <c r="Q2322" s="8"/>
      <c r="R2322" s="8"/>
      <c r="S2322" s="8"/>
      <c r="T2322" s="8"/>
      <c r="U2322" s="8"/>
      <c r="V2322" s="8"/>
      <c r="W2322" s="1035"/>
      <c r="X2322" s="8"/>
      <c r="Y2322" s="8"/>
      <c r="Z2322" s="8"/>
      <c r="AA2322" s="8"/>
      <c r="AB2322" s="1152"/>
      <c r="AC2322" s="8"/>
      <c r="AD2322" s="8"/>
      <c r="AE2322" s="1795"/>
      <c r="AF2322" s="2406"/>
    </row>
    <row r="2323" spans="1:32" ht="15" customHeight="1" x14ac:dyDescent="0.25">
      <c r="A2323" s="70">
        <v>1</v>
      </c>
      <c r="B2323" s="70">
        <v>1</v>
      </c>
      <c r="C2323" s="407" t="s">
        <v>198</v>
      </c>
      <c r="D2323" s="407"/>
      <c r="E2323" s="711">
        <f>SUM(E2325,E2330)</f>
        <v>17970</v>
      </c>
      <c r="F2323" s="440">
        <f>SUM(F2325,F2330)</f>
        <v>8986</v>
      </c>
      <c r="G2323" s="440">
        <f>SUM(G2325,G2330)</f>
        <v>10462</v>
      </c>
      <c r="H2323" s="438">
        <f>G2323/F2323*100</f>
        <v>116.42555085688848</v>
      </c>
      <c r="I2323" s="125"/>
      <c r="J2323" s="125"/>
      <c r="K2323" s="464"/>
      <c r="L2323" s="464"/>
      <c r="M2323" s="464"/>
      <c r="N2323" s="464"/>
      <c r="O2323" s="464"/>
      <c r="P2323" s="464"/>
      <c r="Q2323" s="8"/>
      <c r="R2323" s="8"/>
      <c r="S2323" s="8"/>
      <c r="T2323" s="8"/>
      <c r="U2323" s="8"/>
      <c r="V2323" s="8"/>
      <c r="W2323" s="1035"/>
      <c r="X2323" s="8"/>
      <c r="Y2323" s="8"/>
      <c r="Z2323" s="8"/>
      <c r="AA2323" s="8"/>
      <c r="AB2323" s="1152"/>
      <c r="AC2323" s="1715">
        <f>AC2324+AC2325+AC2330</f>
        <v>0</v>
      </c>
      <c r="AD2323" s="1715">
        <f t="shared" ref="AD2323:AE2323" si="1997">AD2324+AD2325+AD2330</f>
        <v>0</v>
      </c>
      <c r="AE2323" s="1715">
        <f t="shared" si="1997"/>
        <v>0</v>
      </c>
      <c r="AF2323" s="2406"/>
    </row>
    <row r="2324" spans="1:32" ht="31.5" customHeight="1" x14ac:dyDescent="0.25">
      <c r="A2324" s="70">
        <v>1</v>
      </c>
      <c r="B2324" s="70">
        <v>1</v>
      </c>
      <c r="C2324" s="407" t="s">
        <v>303</v>
      </c>
      <c r="D2324" s="407"/>
      <c r="E2324" s="711"/>
      <c r="F2324" s="92">
        <f t="shared" si="1995"/>
        <v>0</v>
      </c>
      <c r="G2324" s="440"/>
      <c r="H2324" s="438"/>
      <c r="I2324" s="125"/>
      <c r="J2324" s="125"/>
      <c r="K2324" s="464"/>
      <c r="L2324" s="464"/>
      <c r="M2324" s="464"/>
      <c r="N2324" s="464"/>
      <c r="O2324" s="464"/>
      <c r="P2324" s="464"/>
      <c r="Q2324" s="8"/>
      <c r="R2324" s="8"/>
      <c r="S2324" s="8"/>
      <c r="T2324" s="8"/>
      <c r="U2324" s="8"/>
      <c r="V2324" s="8"/>
      <c r="W2324" s="1035"/>
      <c r="X2324" s="8"/>
      <c r="Y2324" s="8"/>
      <c r="Z2324" s="8"/>
      <c r="AA2324" s="8"/>
      <c r="AB2324" s="1152"/>
      <c r="AC2324" s="1715"/>
      <c r="AD2324" s="1715"/>
      <c r="AE2324" s="1803"/>
      <c r="AF2324" s="2406"/>
    </row>
    <row r="2325" spans="1:32" ht="38.1" customHeight="1" x14ac:dyDescent="0.25">
      <c r="A2325" s="70">
        <v>1</v>
      </c>
      <c r="B2325" s="70">
        <v>1</v>
      </c>
      <c r="C2325" s="407" t="s">
        <v>308</v>
      </c>
      <c r="D2325" s="407"/>
      <c r="E2325" s="711">
        <f>SUM(E2326:E2329)</f>
        <v>3020</v>
      </c>
      <c r="F2325" s="440">
        <f>SUM(F2326:F2329)</f>
        <v>1511</v>
      </c>
      <c r="G2325" s="440">
        <f>SUM(G2326:G2329)</f>
        <v>2066</v>
      </c>
      <c r="H2325" s="438">
        <f>G2325/F2325*100</f>
        <v>136.73064195896757</v>
      </c>
      <c r="I2325" s="125"/>
      <c r="J2325" s="125"/>
      <c r="K2325" s="464"/>
      <c r="L2325" s="464"/>
      <c r="M2325" s="464"/>
      <c r="N2325" s="464"/>
      <c r="O2325" s="464"/>
      <c r="P2325" s="464"/>
      <c r="Q2325" s="8"/>
      <c r="R2325" s="8"/>
      <c r="S2325" s="8"/>
      <c r="T2325" s="8"/>
      <c r="U2325" s="8"/>
      <c r="V2325" s="8"/>
      <c r="W2325" s="1035"/>
      <c r="X2325" s="8"/>
      <c r="Y2325" s="8"/>
      <c r="Z2325" s="8"/>
      <c r="AA2325" s="8"/>
      <c r="AB2325" s="1152"/>
      <c r="AC2325" s="1715">
        <f>AC2326+AC2327</f>
        <v>0</v>
      </c>
      <c r="AD2325" s="1715">
        <f t="shared" ref="AD2325:AE2325" si="1998">AD2326+AD2327</f>
        <v>0</v>
      </c>
      <c r="AE2325" s="1715">
        <f t="shared" si="1998"/>
        <v>0</v>
      </c>
      <c r="AF2325" s="2406"/>
    </row>
    <row r="2326" spans="1:32" ht="38.1" customHeight="1" x14ac:dyDescent="0.25">
      <c r="A2326" s="70">
        <v>1</v>
      </c>
      <c r="B2326" s="70">
        <v>1</v>
      </c>
      <c r="C2326" s="407" t="s">
        <v>309</v>
      </c>
      <c r="D2326" s="407"/>
      <c r="E2326" s="711">
        <v>1893</v>
      </c>
      <c r="F2326" s="92">
        <f t="shared" si="1995"/>
        <v>947</v>
      </c>
      <c r="G2326" s="440">
        <v>1047</v>
      </c>
      <c r="H2326" s="438">
        <f>G2326/F2326*100</f>
        <v>110.55966209081309</v>
      </c>
      <c r="I2326" s="125"/>
      <c r="J2326" s="125"/>
      <c r="K2326" s="464"/>
      <c r="L2326" s="464"/>
      <c r="M2326" s="464"/>
      <c r="N2326" s="464"/>
      <c r="O2326" s="464"/>
      <c r="P2326" s="464"/>
      <c r="Q2326" s="8"/>
      <c r="R2326" s="8"/>
      <c r="S2326" s="8"/>
      <c r="T2326" s="8"/>
      <c r="U2326" s="8"/>
      <c r="V2326" s="8"/>
      <c r="W2326" s="1035"/>
      <c r="X2326" s="8"/>
      <c r="Y2326" s="8"/>
      <c r="Z2326" s="8"/>
      <c r="AA2326" s="8"/>
      <c r="AB2326" s="1152"/>
      <c r="AC2326" s="1715"/>
      <c r="AD2326" s="1715"/>
      <c r="AE2326" s="1803">
        <f t="shared" ref="AE2326:AE2327" si="1999">AD2326/1000</f>
        <v>0</v>
      </c>
      <c r="AF2326" s="2406"/>
    </row>
    <row r="2327" spans="1:32" ht="46.5" customHeight="1" x14ac:dyDescent="0.25">
      <c r="A2327" s="70">
        <v>1</v>
      </c>
      <c r="B2327" s="70">
        <v>1</v>
      </c>
      <c r="C2327" s="407" t="s">
        <v>310</v>
      </c>
      <c r="D2327" s="407"/>
      <c r="E2327" s="711">
        <v>568</v>
      </c>
      <c r="F2327" s="92">
        <f t="shared" si="1995"/>
        <v>284</v>
      </c>
      <c r="G2327" s="440">
        <v>322</v>
      </c>
      <c r="H2327" s="438">
        <f>G2327/F2327*100</f>
        <v>113.38028169014085</v>
      </c>
      <c r="I2327" s="125"/>
      <c r="J2327" s="125"/>
      <c r="K2327" s="464"/>
      <c r="L2327" s="464"/>
      <c r="M2327" s="464"/>
      <c r="N2327" s="464"/>
      <c r="O2327" s="464"/>
      <c r="P2327" s="464"/>
      <c r="Q2327" s="8"/>
      <c r="R2327" s="8"/>
      <c r="S2327" s="8"/>
      <c r="T2327" s="8"/>
      <c r="U2327" s="8"/>
      <c r="V2327" s="8"/>
      <c r="W2327" s="1035"/>
      <c r="X2327" s="8"/>
      <c r="Y2327" s="8"/>
      <c r="Z2327" s="8"/>
      <c r="AA2327" s="8"/>
      <c r="AB2327" s="1152"/>
      <c r="AC2327" s="1715"/>
      <c r="AD2327" s="1715"/>
      <c r="AE2327" s="1803">
        <f t="shared" si="1999"/>
        <v>0</v>
      </c>
      <c r="AF2327" s="2406"/>
    </row>
    <row r="2328" spans="1:32" ht="54" customHeight="1" x14ac:dyDescent="0.25">
      <c r="A2328" s="70">
        <v>1</v>
      </c>
      <c r="B2328" s="70">
        <v>1</v>
      </c>
      <c r="C2328" s="407" t="s">
        <v>354</v>
      </c>
      <c r="D2328" s="407"/>
      <c r="E2328" s="711"/>
      <c r="F2328" s="92">
        <f t="shared" si="1995"/>
        <v>0</v>
      </c>
      <c r="G2328" s="440"/>
      <c r="H2328" s="438"/>
      <c r="I2328" s="125"/>
      <c r="J2328" s="125"/>
      <c r="K2328" s="464"/>
      <c r="L2328" s="464"/>
      <c r="M2328" s="464"/>
      <c r="N2328" s="464"/>
      <c r="O2328" s="464"/>
      <c r="P2328" s="464"/>
      <c r="Q2328" s="8"/>
      <c r="R2328" s="8"/>
      <c r="S2328" s="8"/>
      <c r="T2328" s="8"/>
      <c r="U2328" s="8"/>
      <c r="V2328" s="8"/>
      <c r="W2328" s="1035"/>
      <c r="X2328" s="8"/>
      <c r="Y2328" s="8"/>
      <c r="Z2328" s="8"/>
      <c r="AA2328" s="8"/>
      <c r="AB2328" s="1152"/>
      <c r="AC2328" s="1715"/>
      <c r="AD2328" s="1715"/>
      <c r="AE2328" s="1803"/>
      <c r="AF2328" s="2406"/>
    </row>
    <row r="2329" spans="1:32" ht="48" customHeight="1" x14ac:dyDescent="0.25">
      <c r="A2329" s="70">
        <v>1</v>
      </c>
      <c r="B2329" s="70">
        <v>1</v>
      </c>
      <c r="C2329" s="407" t="s">
        <v>355</v>
      </c>
      <c r="D2329" s="407"/>
      <c r="E2329" s="711">
        <v>559</v>
      </c>
      <c r="F2329" s="92">
        <f t="shared" si="1995"/>
        <v>280</v>
      </c>
      <c r="G2329" s="440">
        <v>697</v>
      </c>
      <c r="H2329" s="438">
        <f>G2329/F2329*100</f>
        <v>248.92857142857144</v>
      </c>
      <c r="I2329" s="125"/>
      <c r="J2329" s="125"/>
      <c r="K2329" s="464"/>
      <c r="L2329" s="464"/>
      <c r="M2329" s="464"/>
      <c r="N2329" s="464"/>
      <c r="O2329" s="464"/>
      <c r="P2329" s="464"/>
      <c r="Q2329" s="8"/>
      <c r="R2329" s="8"/>
      <c r="S2329" s="8"/>
      <c r="T2329" s="8"/>
      <c r="U2329" s="8"/>
      <c r="V2329" s="8"/>
      <c r="W2329" s="1035"/>
      <c r="X2329" s="8"/>
      <c r="Y2329" s="8"/>
      <c r="Z2329" s="8"/>
      <c r="AA2329" s="8"/>
      <c r="AB2329" s="1152"/>
      <c r="AC2329" s="1715"/>
      <c r="AD2329" s="1715"/>
      <c r="AE2329" s="1803"/>
      <c r="AF2329" s="2406"/>
    </row>
    <row r="2330" spans="1:32" ht="38.1" customHeight="1" x14ac:dyDescent="0.25">
      <c r="A2330" s="70">
        <v>1</v>
      </c>
      <c r="B2330" s="70">
        <v>1</v>
      </c>
      <c r="C2330" s="407" t="s">
        <v>311</v>
      </c>
      <c r="D2330" s="407"/>
      <c r="E2330" s="711">
        <f>SUM(E2331:E2333)</f>
        <v>14950</v>
      </c>
      <c r="F2330" s="440">
        <f>SUM(F2331:F2333)</f>
        <v>7475</v>
      </c>
      <c r="G2330" s="440">
        <f>SUM(G2331:G2333)</f>
        <v>8396</v>
      </c>
      <c r="H2330" s="438">
        <f>G2330/F2330*100</f>
        <v>112.32107023411371</v>
      </c>
      <c r="I2330" s="125"/>
      <c r="J2330" s="125"/>
      <c r="K2330" s="464"/>
      <c r="L2330" s="464"/>
      <c r="M2330" s="464"/>
      <c r="N2330" s="464"/>
      <c r="O2330" s="464"/>
      <c r="P2330" s="464"/>
      <c r="Q2330" s="8"/>
      <c r="R2330" s="8"/>
      <c r="S2330" s="8"/>
      <c r="T2330" s="8"/>
      <c r="U2330" s="8"/>
      <c r="V2330" s="8"/>
      <c r="W2330" s="1035"/>
      <c r="X2330" s="8"/>
      <c r="Y2330" s="8"/>
      <c r="Z2330" s="8"/>
      <c r="AA2330" s="8"/>
      <c r="AB2330" s="1152"/>
      <c r="AC2330" s="1715">
        <f>AC2331+AC2332*4.7647+AC2333*1.4375</f>
        <v>0</v>
      </c>
      <c r="AD2330" s="1715">
        <f>AD2331+AD2332+AD2333</f>
        <v>0</v>
      </c>
      <c r="AE2330" s="1715">
        <f>AE2331+AE2332+AE2333</f>
        <v>0</v>
      </c>
      <c r="AF2330" s="2406"/>
    </row>
    <row r="2331" spans="1:32" ht="44.25" customHeight="1" x14ac:dyDescent="0.25">
      <c r="A2331" s="70">
        <v>1</v>
      </c>
      <c r="B2331" s="70">
        <v>1</v>
      </c>
      <c r="C2331" s="407" t="s">
        <v>312</v>
      </c>
      <c r="D2331" s="407"/>
      <c r="E2331" s="711">
        <v>250</v>
      </c>
      <c r="F2331" s="92">
        <f t="shared" si="1995"/>
        <v>125</v>
      </c>
      <c r="G2331" s="440">
        <v>113</v>
      </c>
      <c r="H2331" s="438">
        <f>G2331/F2331*100</f>
        <v>90.4</v>
      </c>
      <c r="I2331" s="125"/>
      <c r="J2331" s="125"/>
      <c r="K2331" s="464"/>
      <c r="L2331" s="464"/>
      <c r="M2331" s="464"/>
      <c r="N2331" s="464"/>
      <c r="O2331" s="464"/>
      <c r="P2331" s="464"/>
      <c r="Q2331" s="8"/>
      <c r="R2331" s="8"/>
      <c r="S2331" s="8"/>
      <c r="T2331" s="8"/>
      <c r="U2331" s="8"/>
      <c r="V2331" s="8"/>
      <c r="W2331" s="1035"/>
      <c r="X2331" s="8"/>
      <c r="Y2331" s="8"/>
      <c r="Z2331" s="8"/>
      <c r="AA2331" s="8"/>
      <c r="AB2331" s="1152"/>
      <c r="AC2331" s="1715"/>
      <c r="AD2331" s="1715"/>
      <c r="AE2331" s="1803"/>
      <c r="AF2331" s="2406"/>
    </row>
    <row r="2332" spans="1:32" ht="63.75" customHeight="1" x14ac:dyDescent="0.25">
      <c r="A2332" s="70">
        <v>1</v>
      </c>
      <c r="B2332" s="70">
        <v>1</v>
      </c>
      <c r="C2332" s="407" t="s">
        <v>376</v>
      </c>
      <c r="D2332" s="407"/>
      <c r="E2332" s="711">
        <v>13100</v>
      </c>
      <c r="F2332" s="92">
        <f t="shared" si="1995"/>
        <v>6550</v>
      </c>
      <c r="G2332" s="440">
        <v>7643</v>
      </c>
      <c r="H2332" s="438">
        <f>G2332/F2332*100</f>
        <v>116.68702290076337</v>
      </c>
      <c r="I2332" s="125"/>
      <c r="J2332" s="125"/>
      <c r="K2332" s="464"/>
      <c r="L2332" s="464"/>
      <c r="M2332" s="464"/>
      <c r="N2332" s="464"/>
      <c r="O2332" s="464"/>
      <c r="P2332" s="464"/>
      <c r="Q2332" s="8"/>
      <c r="R2332" s="8"/>
      <c r="S2332" s="8"/>
      <c r="T2332" s="8"/>
      <c r="U2332" s="8"/>
      <c r="V2332" s="8"/>
      <c r="W2332" s="1035"/>
      <c r="X2332" s="8"/>
      <c r="Y2332" s="8"/>
      <c r="Z2332" s="8"/>
      <c r="AA2332" s="8"/>
      <c r="AB2332" s="1152"/>
      <c r="AC2332" s="1715"/>
      <c r="AD2332" s="1715"/>
      <c r="AE2332" s="1803">
        <f t="shared" ref="AE2332:AE2333" si="2000">AD2332/1000</f>
        <v>0</v>
      </c>
      <c r="AF2332" s="2406"/>
    </row>
    <row r="2333" spans="1:32" ht="47.25" customHeight="1" x14ac:dyDescent="0.25">
      <c r="A2333" s="70">
        <v>1</v>
      </c>
      <c r="B2333" s="70">
        <v>1</v>
      </c>
      <c r="C2333" s="407" t="s">
        <v>322</v>
      </c>
      <c r="D2333" s="407"/>
      <c r="E2333" s="711">
        <v>1600</v>
      </c>
      <c r="F2333" s="92">
        <f t="shared" si="1995"/>
        <v>800</v>
      </c>
      <c r="G2333" s="440">
        <v>640</v>
      </c>
      <c r="H2333" s="438">
        <f>G2333/F2333*100</f>
        <v>80</v>
      </c>
      <c r="I2333" s="125"/>
      <c r="J2333" s="125"/>
      <c r="K2333" s="464"/>
      <c r="L2333" s="464"/>
      <c r="M2333" s="464"/>
      <c r="N2333" s="464"/>
      <c r="O2333" s="464"/>
      <c r="P2333" s="464"/>
      <c r="Q2333" s="8"/>
      <c r="R2333" s="8"/>
      <c r="S2333" s="8"/>
      <c r="T2333" s="8"/>
      <c r="U2333" s="8"/>
      <c r="V2333" s="8"/>
      <c r="W2333" s="1035"/>
      <c r="X2333" s="8"/>
      <c r="Y2333" s="8"/>
      <c r="Z2333" s="8"/>
      <c r="AA2333" s="8"/>
      <c r="AB2333" s="1152"/>
      <c r="AC2333" s="1715"/>
      <c r="AD2333" s="1715"/>
      <c r="AE2333" s="1803">
        <f t="shared" si="2000"/>
        <v>0</v>
      </c>
      <c r="AF2333" s="2406"/>
    </row>
    <row r="2334" spans="1:32" ht="21.75" customHeight="1" x14ac:dyDescent="0.25">
      <c r="A2334" s="70">
        <v>1</v>
      </c>
      <c r="B2334" s="70">
        <v>1</v>
      </c>
      <c r="C2334" s="409" t="s">
        <v>157</v>
      </c>
      <c r="D2334" s="407"/>
      <c r="E2334" s="711"/>
      <c r="F2334" s="92">
        <f t="shared" si="1995"/>
        <v>0</v>
      </c>
      <c r="G2334" s="92"/>
      <c r="H2334" s="438"/>
      <c r="I2334" s="125"/>
      <c r="J2334" s="125"/>
      <c r="K2334" s="464"/>
      <c r="L2334" s="464"/>
      <c r="M2334" s="464"/>
      <c r="N2334" s="464"/>
      <c r="O2334" s="464"/>
      <c r="P2334" s="464"/>
      <c r="Q2334" s="8"/>
      <c r="R2334" s="8"/>
      <c r="S2334" s="8"/>
      <c r="T2334" s="8"/>
      <c r="U2334" s="8"/>
      <c r="V2334" s="8"/>
      <c r="W2334" s="1035"/>
      <c r="X2334" s="8"/>
      <c r="Y2334" s="8"/>
      <c r="Z2334" s="8"/>
      <c r="AA2334" s="8"/>
      <c r="AB2334" s="1152"/>
      <c r="AC2334" s="1715"/>
      <c r="AD2334" s="1715"/>
      <c r="AE2334" s="1803"/>
      <c r="AF2334" s="2406"/>
    </row>
    <row r="2335" spans="1:32" ht="30" customHeight="1" x14ac:dyDescent="0.25">
      <c r="A2335" s="70">
        <v>1</v>
      </c>
      <c r="B2335" s="70">
        <v>1</v>
      </c>
      <c r="C2335" s="641" t="s">
        <v>298</v>
      </c>
      <c r="D2335" s="407"/>
      <c r="E2335" s="711"/>
      <c r="F2335" s="92">
        <f t="shared" si="1995"/>
        <v>0</v>
      </c>
      <c r="G2335" s="92"/>
      <c r="H2335" s="438"/>
      <c r="I2335" s="125"/>
      <c r="J2335" s="125"/>
      <c r="K2335" s="464"/>
      <c r="L2335" s="464"/>
      <c r="M2335" s="464"/>
      <c r="N2335" s="464"/>
      <c r="O2335" s="464"/>
      <c r="P2335" s="464"/>
      <c r="Q2335" s="8"/>
      <c r="R2335" s="8"/>
      <c r="S2335" s="8"/>
      <c r="T2335" s="8"/>
      <c r="U2335" s="8"/>
      <c r="V2335" s="8"/>
      <c r="W2335" s="1035"/>
      <c r="X2335" s="8"/>
      <c r="Y2335" s="8"/>
      <c r="Z2335" s="8"/>
      <c r="AA2335" s="8"/>
      <c r="AB2335" s="1152"/>
      <c r="AC2335" s="1715"/>
      <c r="AD2335" s="1715"/>
      <c r="AE2335" s="1803"/>
      <c r="AF2335" s="2406"/>
    </row>
    <row r="2336" spans="1:32" ht="32.25" customHeight="1" x14ac:dyDescent="0.25">
      <c r="A2336" s="70">
        <v>1</v>
      </c>
      <c r="B2336" s="70">
        <v>1</v>
      </c>
      <c r="C2336" s="409" t="s">
        <v>158</v>
      </c>
      <c r="D2336" s="407"/>
      <c r="E2336" s="711">
        <v>9263</v>
      </c>
      <c r="F2336" s="92">
        <f t="shared" si="1995"/>
        <v>4632</v>
      </c>
      <c r="G2336" s="92">
        <v>4649</v>
      </c>
      <c r="H2336" s="438">
        <f>G2336/F2336*100</f>
        <v>100.36701208981003</v>
      </c>
      <c r="I2336" s="125"/>
      <c r="J2336" s="125"/>
      <c r="K2336" s="464"/>
      <c r="L2336" s="464"/>
      <c r="M2336" s="464"/>
      <c r="N2336" s="464"/>
      <c r="O2336" s="464"/>
      <c r="P2336" s="464"/>
      <c r="Q2336" s="8"/>
      <c r="R2336" s="8"/>
      <c r="S2336" s="8"/>
      <c r="T2336" s="8"/>
      <c r="U2336" s="8"/>
      <c r="V2336" s="8"/>
      <c r="W2336" s="1035"/>
      <c r="X2336" s="8"/>
      <c r="Y2336" s="8"/>
      <c r="Z2336" s="8"/>
      <c r="AA2336" s="8"/>
      <c r="AB2336" s="1152"/>
      <c r="AC2336" s="1715"/>
      <c r="AD2336" s="1715"/>
      <c r="AE2336" s="1803">
        <f>AD2336/1000</f>
        <v>0</v>
      </c>
      <c r="AF2336" s="2406"/>
    </row>
    <row r="2337" spans="1:32" s="238" customFormat="1" ht="15" customHeight="1" x14ac:dyDescent="0.25">
      <c r="A2337" s="70">
        <v>1</v>
      </c>
      <c r="B2337" s="70">
        <v>1</v>
      </c>
      <c r="C2337" s="641" t="s">
        <v>299</v>
      </c>
      <c r="D2337" s="407"/>
      <c r="E2337" s="711"/>
      <c r="F2337" s="92">
        <f t="shared" si="1995"/>
        <v>0</v>
      </c>
      <c r="G2337" s="92"/>
      <c r="H2337" s="464"/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1035"/>
      <c r="X2337" s="8"/>
      <c r="Y2337" s="8"/>
      <c r="Z2337" s="8"/>
      <c r="AA2337" s="8"/>
      <c r="AB2337" s="1152"/>
      <c r="AC2337" s="8"/>
      <c r="AD2337" s="8"/>
      <c r="AE2337" s="1795"/>
      <c r="AF2337" s="2406"/>
    </row>
    <row r="2338" spans="1:32" ht="15" customHeight="1" x14ac:dyDescent="0.25">
      <c r="A2338" s="70">
        <v>1</v>
      </c>
      <c r="B2338" s="70">
        <v>1</v>
      </c>
      <c r="C2338" s="213" t="s">
        <v>165</v>
      </c>
      <c r="D2338" s="508"/>
      <c r="E2338" s="712">
        <f>SUM(E2323,E2336)</f>
        <v>27233</v>
      </c>
      <c r="F2338" s="388">
        <f>SUM(F2323,F2336)</f>
        <v>13618</v>
      </c>
      <c r="G2338" s="388">
        <f>SUM(G2323,G2336)</f>
        <v>15111</v>
      </c>
      <c r="H2338" s="464">
        <f>G2338/F2338*100</f>
        <v>110.9634307534146</v>
      </c>
      <c r="I2338" s="125"/>
      <c r="J2338" s="125"/>
      <c r="K2338" s="464"/>
      <c r="L2338" s="464"/>
      <c r="M2338" s="464"/>
      <c r="N2338" s="464"/>
      <c r="O2338" s="464"/>
      <c r="P2338" s="464"/>
      <c r="Q2338" s="8">
        <v>20929.31079</v>
      </c>
      <c r="R2338" s="8">
        <v>20929.31079</v>
      </c>
      <c r="S2338" s="8">
        <v>20929.31079</v>
      </c>
      <c r="T2338" s="8">
        <v>20929.31079</v>
      </c>
      <c r="U2338" s="8">
        <v>20929.31079</v>
      </c>
      <c r="V2338" s="8">
        <v>20929.31079</v>
      </c>
      <c r="W2338" s="1037">
        <f>Q2338/12*$C$4+(R2338-Q2338)/11*5+(S2338-R2338)/10*4+(T2338-S2338)/9*3+(U2338-T2338)/8*2+(V2338-U2338)/7*1</f>
        <v>10464.655395</v>
      </c>
      <c r="X2338" s="8">
        <f>AB2338-AA2338</f>
        <v>10455.630279999999</v>
      </c>
      <c r="Y2338" s="8"/>
      <c r="Z2338" s="8">
        <f>X2338-W2338</f>
        <v>-9.025115000000369</v>
      </c>
      <c r="AA2338" s="8">
        <v>-98.049569999999989</v>
      </c>
      <c r="AB2338" s="1152">
        <v>10357.58071</v>
      </c>
      <c r="AC2338" s="712">
        <f>SUM(AC2323,AC2336)</f>
        <v>0</v>
      </c>
      <c r="AD2338" s="8">
        <f t="shared" ref="AD2338:AE2338" si="2001">AD2336+AD2323</f>
        <v>0</v>
      </c>
      <c r="AE2338" s="8">
        <f t="shared" si="2001"/>
        <v>0</v>
      </c>
      <c r="AF2338" s="2406"/>
    </row>
    <row r="2339" spans="1:32" ht="15" customHeight="1" x14ac:dyDescent="0.25">
      <c r="A2339" s="70">
        <v>1</v>
      </c>
      <c r="B2339" s="70">
        <v>1</v>
      </c>
      <c r="C2339" s="672" t="s">
        <v>343</v>
      </c>
      <c r="D2339" s="672"/>
      <c r="E2339" s="1875">
        <f>SUM(E2338,E2321)</f>
        <v>147403</v>
      </c>
      <c r="F2339" s="464">
        <f>SUM(F2338,F2321)</f>
        <v>73703</v>
      </c>
      <c r="G2339" s="464">
        <f>SUM(G2338,G2321)</f>
        <v>75738</v>
      </c>
      <c r="H2339" s="464">
        <f>G2339/F2339*100</f>
        <v>102.76108163846791</v>
      </c>
      <c r="I2339" s="703"/>
      <c r="J2339" s="703"/>
      <c r="K2339" s="464"/>
      <c r="L2339" s="464"/>
      <c r="M2339" s="464"/>
      <c r="N2339" s="464"/>
      <c r="O2339" s="464"/>
      <c r="P2339" s="464"/>
      <c r="Q2339" s="8">
        <f t="shared" ref="Q2339:R2339" si="2002">SUM(Q2338,Q2321)</f>
        <v>54908.497589999999</v>
      </c>
      <c r="R2339" s="8">
        <f t="shared" si="2002"/>
        <v>54908.497589999999</v>
      </c>
      <c r="S2339" s="8">
        <f t="shared" ref="S2339:T2339" si="2003">SUM(S2338,S2321)</f>
        <v>54908.497589999999</v>
      </c>
      <c r="T2339" s="8">
        <f t="shared" si="2003"/>
        <v>54908.497589999999</v>
      </c>
      <c r="U2339" s="8">
        <f t="shared" ref="U2339:V2339" si="2004">SUM(U2338,U2321)</f>
        <v>54908.497589999999</v>
      </c>
      <c r="V2339" s="8">
        <f t="shared" si="2004"/>
        <v>54908.497589999999</v>
      </c>
      <c r="W2339" s="8">
        <f t="shared" ref="W2339:AB2339" si="2005">SUM(W2338,W2321)</f>
        <v>27454.248795</v>
      </c>
      <c r="X2339" s="8">
        <f t="shared" si="2005"/>
        <v>27445.223740000001</v>
      </c>
      <c r="Y2339" s="8">
        <f t="shared" si="2005"/>
        <v>0</v>
      </c>
      <c r="Z2339" s="8">
        <f t="shared" si="2005"/>
        <v>-9.0250549999982468</v>
      </c>
      <c r="AA2339" s="8">
        <f t="shared" si="2005"/>
        <v>-222.86578</v>
      </c>
      <c r="AB2339" s="1152">
        <f t="shared" si="2005"/>
        <v>27222.357960000001</v>
      </c>
      <c r="AC2339" s="1875">
        <f>SUM(AC2338,AC2321)</f>
        <v>519.4</v>
      </c>
      <c r="AD2339" s="1152">
        <f t="shared" ref="AD2339:AE2339" si="2006">SUM(AD2338,AD2321)</f>
        <v>140759.03000000003</v>
      </c>
      <c r="AE2339" s="1152">
        <f t="shared" si="2006"/>
        <v>140.75903000000002</v>
      </c>
      <c r="AF2339" s="2406"/>
    </row>
    <row r="2340" spans="1:32" ht="15" customHeight="1" x14ac:dyDescent="0.25">
      <c r="A2340" s="70">
        <v>1</v>
      </c>
      <c r="B2340" s="70">
        <v>1</v>
      </c>
      <c r="C2340" s="217" t="s">
        <v>31</v>
      </c>
      <c r="D2340" s="217"/>
      <c r="E2340" s="772"/>
      <c r="F2340" s="438"/>
      <c r="G2340" s="438"/>
      <c r="H2340" s="438"/>
      <c r="I2340" s="703"/>
      <c r="J2340" s="703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8"/>
      <c r="W2340" s="1035"/>
      <c r="X2340" s="8"/>
      <c r="Y2340" s="8"/>
      <c r="Z2340" s="8"/>
      <c r="AA2340" s="8"/>
      <c r="AB2340" s="1152"/>
      <c r="AC2340" s="8"/>
      <c r="AD2340" s="8"/>
      <c r="AE2340" s="1795"/>
      <c r="AF2340" s="2406"/>
    </row>
    <row r="2341" spans="1:32" ht="15" customHeight="1" x14ac:dyDescent="0.25">
      <c r="A2341" s="70">
        <v>1</v>
      </c>
      <c r="B2341" s="70">
        <v>1</v>
      </c>
      <c r="C2341" s="144" t="s">
        <v>10</v>
      </c>
      <c r="D2341" s="361">
        <v>300</v>
      </c>
      <c r="E2341" s="711">
        <v>20</v>
      </c>
      <c r="F2341" s="92">
        <f>ROUND(E2341/12*$C$4,0)</f>
        <v>10</v>
      </c>
      <c r="G2341" s="92">
        <v>8</v>
      </c>
      <c r="H2341" s="92">
        <f t="shared" ref="H2341:H2351" si="2007">G2341/F2341*100</f>
        <v>80</v>
      </c>
      <c r="I2341" s="363">
        <v>11</v>
      </c>
      <c r="J2341" s="93">
        <f t="shared" ref="J2341:J2346" si="2008">M2341/G2341</f>
        <v>11</v>
      </c>
      <c r="K2341" s="94">
        <f>ROUND(E2341*I2341,0)</f>
        <v>220</v>
      </c>
      <c r="L2341" s="94">
        <f t="shared" ref="L2341" si="2009">ROUND(K2341/12*$C$4,0)</f>
        <v>110</v>
      </c>
      <c r="M2341" s="94">
        <v>88</v>
      </c>
      <c r="N2341" s="94">
        <f t="shared" ref="N2341:N2346" si="2010">M2341/L2341*100</f>
        <v>80</v>
      </c>
      <c r="O2341" s="94">
        <f>K2341/D2341</f>
        <v>0.73333333333333328</v>
      </c>
      <c r="P2341" s="94">
        <f t="shared" ref="P2341:P2346" si="2011">M2341/$C$4*12/O2341</f>
        <v>240.00000000000003</v>
      </c>
      <c r="Q2341" s="8"/>
      <c r="R2341" s="8"/>
      <c r="S2341" s="8"/>
      <c r="T2341" s="8"/>
      <c r="U2341" s="8"/>
      <c r="V2341" s="8"/>
      <c r="W2341" s="1035"/>
      <c r="X2341" s="8"/>
      <c r="Y2341" s="8"/>
      <c r="Z2341" s="8"/>
      <c r="AA2341" s="8"/>
      <c r="AB2341" s="1152"/>
      <c r="AC2341" s="8"/>
      <c r="AD2341" s="8"/>
      <c r="AE2341" s="1795"/>
      <c r="AF2341" s="2406"/>
    </row>
    <row r="2342" spans="1:32" ht="15" customHeight="1" x14ac:dyDescent="0.25">
      <c r="A2342" s="70">
        <v>1</v>
      </c>
      <c r="B2342" s="70">
        <v>1</v>
      </c>
      <c r="C2342" s="146" t="s">
        <v>90</v>
      </c>
      <c r="D2342" s="146"/>
      <c r="E2342" s="2187">
        <f>SUM(E2341:E2341)</f>
        <v>20</v>
      </c>
      <c r="F2342" s="718">
        <f>SUM(F2341:F2341)</f>
        <v>10</v>
      </c>
      <c r="G2342" s="718">
        <f>SUM(G2341:G2341)</f>
        <v>8</v>
      </c>
      <c r="H2342" s="718">
        <f t="shared" si="2007"/>
        <v>80</v>
      </c>
      <c r="I2342" s="703">
        <f>SUM(K2342/E2342)</f>
        <v>11</v>
      </c>
      <c r="J2342" s="117">
        <f t="shared" si="2008"/>
        <v>11</v>
      </c>
      <c r="K2342" s="718">
        <f>SUM(K2341:K2341)</f>
        <v>220</v>
      </c>
      <c r="L2342" s="718">
        <f>SUM(L2341:L2341)</f>
        <v>110</v>
      </c>
      <c r="M2342" s="718">
        <f>SUM(M2341:M2341)</f>
        <v>88</v>
      </c>
      <c r="N2342" s="94">
        <f t="shared" si="2010"/>
        <v>80</v>
      </c>
      <c r="O2342" s="281">
        <f>SUM(O2341:O2341)</f>
        <v>0.73333333333333328</v>
      </c>
      <c r="P2342" s="94">
        <f t="shared" si="2011"/>
        <v>240.00000000000003</v>
      </c>
      <c r="Q2342" s="8"/>
      <c r="R2342" s="8"/>
      <c r="S2342" s="8"/>
      <c r="T2342" s="8"/>
      <c r="U2342" s="8"/>
      <c r="V2342" s="8"/>
      <c r="W2342" s="1035"/>
      <c r="X2342" s="8"/>
      <c r="Y2342" s="8"/>
      <c r="Z2342" s="8"/>
      <c r="AA2342" s="8"/>
      <c r="AB2342" s="1152"/>
      <c r="AC2342" s="8"/>
      <c r="AD2342" s="8"/>
      <c r="AE2342" s="1795"/>
      <c r="AF2342" s="2406"/>
    </row>
    <row r="2343" spans="1:32" s="96" customFormat="1" ht="21" customHeight="1" x14ac:dyDescent="0.25">
      <c r="A2343" s="70">
        <v>1</v>
      </c>
      <c r="B2343" s="70">
        <v>1</v>
      </c>
      <c r="C2343" s="532" t="s">
        <v>533</v>
      </c>
      <c r="D2343" s="532">
        <v>240</v>
      </c>
      <c r="E2343" s="711">
        <v>510</v>
      </c>
      <c r="F2343" s="92">
        <f>(E2343-(E2345/12*3))/9*($C$4-3)+(E2345/12*3)</f>
        <v>301.66666666666663</v>
      </c>
      <c r="G2343" s="92">
        <f>198+128</f>
        <v>326</v>
      </c>
      <c r="H2343" s="92">
        <f t="shared" si="2007"/>
        <v>108.06629834254144</v>
      </c>
      <c r="I2343" s="363">
        <v>8</v>
      </c>
      <c r="J2343" s="93">
        <f t="shared" si="2008"/>
        <v>6.2484662576687118</v>
      </c>
      <c r="K2343" s="94">
        <f>ROUND(E2343*I2343,0)</f>
        <v>4080</v>
      </c>
      <c r="L2343" s="94">
        <f>(K2343-(K2345/12*3))/9*($C$4-3)+(K2345/12*3)</f>
        <v>2413.333333333333</v>
      </c>
      <c r="M2343" s="94">
        <v>2037</v>
      </c>
      <c r="N2343" s="94">
        <f t="shared" si="2010"/>
        <v>84.406077348066304</v>
      </c>
      <c r="O2343" s="94">
        <f>K2343/D2343</f>
        <v>17</v>
      </c>
      <c r="P2343" s="94">
        <f t="shared" si="2011"/>
        <v>239.64705882352942</v>
      </c>
      <c r="Q2343" s="8"/>
      <c r="R2343" s="8"/>
      <c r="S2343" s="8"/>
      <c r="T2343" s="8"/>
      <c r="U2343" s="8"/>
      <c r="V2343" s="8"/>
      <c r="W2343" s="1035"/>
      <c r="X2343" s="8"/>
      <c r="Y2343" s="8"/>
      <c r="Z2343" s="8">
        <f>X2343-W2343</f>
        <v>0</v>
      </c>
      <c r="AA2343" s="8"/>
      <c r="AB2343" s="1152"/>
      <c r="AC2343" s="8"/>
      <c r="AD2343" s="8"/>
      <c r="AE2343" s="1795"/>
      <c r="AF2343" s="2406"/>
    </row>
    <row r="2344" spans="1:32" s="96" customFormat="1" ht="21" customHeight="1" x14ac:dyDescent="0.25">
      <c r="A2344" s="70"/>
      <c r="B2344" s="70">
        <v>1</v>
      </c>
      <c r="C2344" s="2557" t="s">
        <v>77</v>
      </c>
      <c r="D2344" s="493">
        <v>240</v>
      </c>
      <c r="E2344" s="2057">
        <v>280</v>
      </c>
      <c r="F2344" s="2562">
        <f>ROUND(E2344/9*($C$4-3),0)</f>
        <v>93</v>
      </c>
      <c r="G2344" s="98">
        <v>70</v>
      </c>
      <c r="H2344" s="92">
        <f t="shared" si="2007"/>
        <v>75.268817204301072</v>
      </c>
      <c r="I2344" s="363">
        <v>8</v>
      </c>
      <c r="J2344" s="99">
        <f t="shared" si="2008"/>
        <v>16.228571428571428</v>
      </c>
      <c r="K2344" s="94">
        <f>ROUND(E2344*I2344,0)</f>
        <v>2240</v>
      </c>
      <c r="L2344" s="94">
        <f>ROUND(K2344/9*($C$4-3),0)</f>
        <v>747</v>
      </c>
      <c r="M2344" s="100">
        <v>1136</v>
      </c>
      <c r="N2344" s="100">
        <f t="shared" si="2010"/>
        <v>152.07496653279787</v>
      </c>
      <c r="O2344" s="100">
        <f>K2344/D2344</f>
        <v>9.3333333333333339</v>
      </c>
      <c r="P2344" s="100">
        <f t="shared" si="2011"/>
        <v>243.42857142857142</v>
      </c>
      <c r="Q2344" s="15"/>
      <c r="R2344" s="15"/>
      <c r="S2344" s="15"/>
      <c r="T2344" s="15"/>
      <c r="U2344" s="15"/>
      <c r="V2344" s="15"/>
      <c r="W2344" s="1036"/>
      <c r="X2344" s="15"/>
      <c r="Y2344" s="15"/>
      <c r="Z2344" s="15"/>
      <c r="AA2344" s="15"/>
      <c r="AB2344" s="1269"/>
      <c r="AC2344" s="15"/>
      <c r="AD2344" s="15"/>
      <c r="AE2344" s="1796"/>
      <c r="AF2344" s="2406"/>
    </row>
    <row r="2345" spans="1:32" ht="29.25" customHeight="1" x14ac:dyDescent="0.25">
      <c r="A2345" s="70">
        <v>1</v>
      </c>
      <c r="B2345" s="70">
        <v>1</v>
      </c>
      <c r="C2345" s="153" t="s">
        <v>241</v>
      </c>
      <c r="D2345" s="486"/>
      <c r="E2345" s="2158">
        <f>SUM(E2343:E2344)</f>
        <v>790</v>
      </c>
      <c r="F2345" s="465">
        <f t="shared" ref="F2345:G2345" si="2012">SUM(F2343:F2344)</f>
        <v>394.66666666666663</v>
      </c>
      <c r="G2345" s="465">
        <f t="shared" si="2012"/>
        <v>396</v>
      </c>
      <c r="H2345" s="98">
        <f t="shared" si="2007"/>
        <v>100.33783783783785</v>
      </c>
      <c r="I2345" s="707">
        <f>SUM(K2345/E2345)</f>
        <v>8</v>
      </c>
      <c r="J2345" s="297">
        <f t="shared" si="2008"/>
        <v>8.012626262626263</v>
      </c>
      <c r="K2345" s="184">
        <f>SUM(K2343:K2344)</f>
        <v>6320</v>
      </c>
      <c r="L2345" s="184">
        <f t="shared" ref="L2345:O2345" si="2013">SUM(L2343:L2344)</f>
        <v>3160.333333333333</v>
      </c>
      <c r="M2345" s="2770">
        <f t="shared" si="2013"/>
        <v>3173</v>
      </c>
      <c r="N2345" s="100">
        <f t="shared" si="2010"/>
        <v>100.40080160320642</v>
      </c>
      <c r="O2345" s="184">
        <f t="shared" si="2013"/>
        <v>26.333333333333336</v>
      </c>
      <c r="P2345" s="100">
        <f t="shared" si="2011"/>
        <v>240.98734177215186</v>
      </c>
      <c r="Q2345" s="15"/>
      <c r="R2345" s="15"/>
      <c r="S2345" s="15"/>
      <c r="T2345" s="15"/>
      <c r="U2345" s="15"/>
      <c r="V2345" s="15"/>
      <c r="W2345" s="1036"/>
      <c r="X2345" s="15"/>
      <c r="Y2345" s="15"/>
      <c r="Z2345" s="15"/>
      <c r="AA2345" s="15"/>
      <c r="AB2345" s="1269"/>
      <c r="AC2345" s="15"/>
      <c r="AD2345" s="15"/>
      <c r="AE2345" s="1796"/>
      <c r="AF2345" s="2406"/>
    </row>
    <row r="2346" spans="1:32" ht="29.25" customHeight="1" x14ac:dyDescent="0.25">
      <c r="A2346" s="70">
        <v>1</v>
      </c>
      <c r="B2346" s="70">
        <v>1</v>
      </c>
      <c r="C2346" s="731" t="s">
        <v>341</v>
      </c>
      <c r="D2346" s="351"/>
      <c r="E2346" s="2222">
        <f>SUM(E2345,E2342)</f>
        <v>810</v>
      </c>
      <c r="F2346" s="2222">
        <f>SUM(F2345,F2342)</f>
        <v>404.66666666666663</v>
      </c>
      <c r="G2346" s="445">
        <f>SUM(G2345,G2342)</f>
        <v>404</v>
      </c>
      <c r="H2346" s="445">
        <f t="shared" si="2007"/>
        <v>99.835255354200996</v>
      </c>
      <c r="I2346" s="695">
        <f>SUM(K2346/E2346)</f>
        <v>8.0740740740740744</v>
      </c>
      <c r="J2346" s="297">
        <f t="shared" si="2008"/>
        <v>8.0717821782178216</v>
      </c>
      <c r="K2346" s="445">
        <f>SUM(K2345,K2342)</f>
        <v>6540</v>
      </c>
      <c r="L2346" s="445">
        <f>SUM(L2345,L2342)</f>
        <v>3270.333333333333</v>
      </c>
      <c r="M2346" s="445">
        <f>SUM(M2345,M2342)</f>
        <v>3261</v>
      </c>
      <c r="N2346" s="179">
        <f t="shared" si="2010"/>
        <v>99.714606054428714</v>
      </c>
      <c r="O2346" s="445">
        <f>SUM(O2345,O2342)</f>
        <v>27.06666666666667</v>
      </c>
      <c r="P2346" s="179">
        <f t="shared" si="2011"/>
        <v>240.9605911330049</v>
      </c>
      <c r="Q2346" s="17">
        <v>11722.916799999999</v>
      </c>
      <c r="R2346" s="17">
        <v>11722.916799999999</v>
      </c>
      <c r="S2346" s="17">
        <v>11722.916799999999</v>
      </c>
      <c r="T2346" s="17">
        <v>11722.916799999999</v>
      </c>
      <c r="U2346" s="17">
        <v>11722.916799999999</v>
      </c>
      <c r="V2346" s="17">
        <v>11722.916799999999</v>
      </c>
      <c r="W2346" s="1037">
        <f>Q2346/12*$C$4+(R2346-Q2346)/11*5+(S2346-R2346)/10*4+(T2346-S2346)/9*3+(U2346-T2346)/8*2+(V2346-U2346)/7*1</f>
        <v>5861.4583999999995</v>
      </c>
      <c r="X2346" s="17">
        <f>AB2346-AA2346</f>
        <v>5786.177450000001</v>
      </c>
      <c r="Y2346" s="17"/>
      <c r="Z2346" s="17">
        <f>X2346-W2346</f>
        <v>-75.280949999998484</v>
      </c>
      <c r="AA2346" s="17">
        <v>-104.02731</v>
      </c>
      <c r="AB2346" s="2441">
        <v>5682.1501400000006</v>
      </c>
      <c r="AC2346" s="732"/>
      <c r="AD2346" s="732"/>
      <c r="AE2346" s="1825">
        <f>AD2346/1000</f>
        <v>0</v>
      </c>
      <c r="AF2346" s="2406"/>
    </row>
    <row r="2347" spans="1:32" ht="29.25" customHeight="1" x14ac:dyDescent="0.25">
      <c r="A2347" s="70">
        <v>1</v>
      </c>
      <c r="B2347" s="70">
        <v>1</v>
      </c>
      <c r="C2347" s="580" t="s">
        <v>326</v>
      </c>
      <c r="D2347" s="590"/>
      <c r="E2347" s="712">
        <f>E2348</f>
        <v>4893</v>
      </c>
      <c r="F2347" s="116">
        <f>SUM(F2348)</f>
        <v>2447</v>
      </c>
      <c r="G2347" s="116">
        <f>SUM(G2348)</f>
        <v>2288</v>
      </c>
      <c r="H2347" s="126">
        <f t="shared" si="2007"/>
        <v>93.502247650183904</v>
      </c>
      <c r="I2347" s="707"/>
      <c r="J2347" s="715"/>
      <c r="K2347" s="539"/>
      <c r="L2347" s="539"/>
      <c r="M2347" s="539"/>
      <c r="N2347" s="100"/>
      <c r="O2347" s="539"/>
      <c r="P2347" s="100"/>
      <c r="Q2347" s="8"/>
      <c r="R2347" s="8"/>
      <c r="S2347" s="8"/>
      <c r="T2347" s="8"/>
      <c r="U2347" s="8"/>
      <c r="V2347" s="8"/>
      <c r="W2347" s="1035"/>
      <c r="X2347" s="8"/>
      <c r="Y2347" s="8"/>
      <c r="Z2347" s="8"/>
      <c r="AA2347" s="8"/>
      <c r="AB2347" s="1152"/>
      <c r="AC2347" s="8"/>
      <c r="AD2347" s="8"/>
      <c r="AE2347" s="1795"/>
      <c r="AF2347" s="2406"/>
    </row>
    <row r="2348" spans="1:32" ht="29.25" customHeight="1" x14ac:dyDescent="0.25">
      <c r="A2348" s="70">
        <v>1</v>
      </c>
      <c r="B2348" s="70">
        <v>1</v>
      </c>
      <c r="C2348" s="648" t="s">
        <v>327</v>
      </c>
      <c r="D2348" s="590"/>
      <c r="E2348" s="711">
        <v>4893</v>
      </c>
      <c r="F2348" s="92">
        <f>ROUND(E2348/12*$C$4,0)</f>
        <v>2447</v>
      </c>
      <c r="G2348" s="361">
        <f>G2351-G2349</f>
        <v>2288</v>
      </c>
      <c r="H2348" s="361">
        <f t="shared" si="2007"/>
        <v>93.502247650183904</v>
      </c>
      <c r="I2348" s="707"/>
      <c r="J2348" s="715"/>
      <c r="K2348" s="539"/>
      <c r="L2348" s="539"/>
      <c r="M2348" s="539"/>
      <c r="N2348" s="100"/>
      <c r="O2348" s="539"/>
      <c r="P2348" s="100"/>
      <c r="Q2348" s="8"/>
      <c r="R2348" s="8"/>
      <c r="S2348" s="8"/>
      <c r="T2348" s="8"/>
      <c r="U2348" s="8"/>
      <c r="V2348" s="8"/>
      <c r="W2348" s="1035"/>
      <c r="X2348" s="8"/>
      <c r="Y2348" s="8"/>
      <c r="Z2348" s="8"/>
      <c r="AA2348" s="8"/>
      <c r="AB2348" s="1152"/>
      <c r="AC2348" s="8"/>
      <c r="AD2348" s="8"/>
      <c r="AE2348" s="1795"/>
      <c r="AF2348" s="2406"/>
    </row>
    <row r="2349" spans="1:32" ht="29.25" customHeight="1" x14ac:dyDescent="0.25">
      <c r="A2349" s="70">
        <v>1</v>
      </c>
      <c r="B2349" s="70">
        <v>1</v>
      </c>
      <c r="C2349" s="646" t="s">
        <v>328</v>
      </c>
      <c r="D2349" s="590"/>
      <c r="E2349" s="712">
        <f>E2350</f>
        <v>2</v>
      </c>
      <c r="F2349" s="116">
        <f>F2350</f>
        <v>1</v>
      </c>
      <c r="G2349" s="126">
        <f>G2350</f>
        <v>0</v>
      </c>
      <c r="H2349" s="126">
        <f t="shared" si="2007"/>
        <v>0</v>
      </c>
      <c r="I2349" s="707"/>
      <c r="J2349" s="715"/>
      <c r="K2349" s="539"/>
      <c r="L2349" s="539"/>
      <c r="M2349" s="539"/>
      <c r="N2349" s="100"/>
      <c r="O2349" s="539"/>
      <c r="P2349" s="100"/>
      <c r="Q2349" s="8"/>
      <c r="R2349" s="8"/>
      <c r="S2349" s="8"/>
      <c r="T2349" s="8"/>
      <c r="U2349" s="8"/>
      <c r="V2349" s="8"/>
      <c r="W2349" s="1035"/>
      <c r="X2349" s="8"/>
      <c r="Y2349" s="8"/>
      <c r="Z2349" s="8"/>
      <c r="AA2349" s="8"/>
      <c r="AB2349" s="1152"/>
      <c r="AC2349" s="8"/>
      <c r="AD2349" s="8"/>
      <c r="AE2349" s="1795"/>
      <c r="AF2349" s="2406"/>
    </row>
    <row r="2350" spans="1:32" ht="35.25" customHeight="1" x14ac:dyDescent="0.25">
      <c r="A2350" s="70">
        <v>1</v>
      </c>
      <c r="B2350" s="70">
        <v>1</v>
      </c>
      <c r="C2350" s="648" t="s">
        <v>329</v>
      </c>
      <c r="D2350" s="437"/>
      <c r="E2350" s="711">
        <v>2</v>
      </c>
      <c r="F2350" s="92">
        <f>ROUND(E2350/12*$C$4,0)</f>
        <v>1</v>
      </c>
      <c r="G2350" s="126"/>
      <c r="H2350" s="126">
        <f t="shared" si="2007"/>
        <v>0</v>
      </c>
      <c r="I2350" s="707"/>
      <c r="J2350" s="715"/>
      <c r="K2350" s="539"/>
      <c r="L2350" s="539"/>
      <c r="M2350" s="126"/>
      <c r="N2350" s="94"/>
      <c r="O2350" s="539"/>
      <c r="P2350" s="94"/>
      <c r="Q2350" s="8"/>
      <c r="R2350" s="8"/>
      <c r="S2350" s="8"/>
      <c r="T2350" s="8"/>
      <c r="U2350" s="8"/>
      <c r="V2350" s="8"/>
      <c r="W2350" s="1035"/>
      <c r="X2350" s="8"/>
      <c r="Y2350" s="8"/>
      <c r="Z2350" s="8"/>
      <c r="AA2350" s="8"/>
      <c r="AB2350" s="1152"/>
      <c r="AC2350" s="8"/>
      <c r="AD2350" s="8"/>
      <c r="AE2350" s="1795"/>
      <c r="AF2350" s="2406"/>
    </row>
    <row r="2351" spans="1:32" ht="24.75" customHeight="1" thickBot="1" x14ac:dyDescent="0.3">
      <c r="B2351" s="70">
        <v>1</v>
      </c>
      <c r="C2351" s="724" t="s">
        <v>317</v>
      </c>
      <c r="D2351" s="353"/>
      <c r="E2351" s="710">
        <f>SUM(E2347,E2349)</f>
        <v>4895</v>
      </c>
      <c r="F2351" s="733">
        <f>SUM(F2347,F2349)</f>
        <v>2448</v>
      </c>
      <c r="G2351" s="109">
        <v>2288</v>
      </c>
      <c r="H2351" s="496">
        <f t="shared" si="2007"/>
        <v>93.464052287581694</v>
      </c>
      <c r="I2351" s="2043"/>
      <c r="J2351" s="859"/>
      <c r="K2351" s="2028"/>
      <c r="L2351" s="2028"/>
      <c r="M2351" s="234"/>
      <c r="N2351" s="152"/>
      <c r="O2351" s="2028"/>
      <c r="P2351" s="152"/>
      <c r="Q2351" s="18">
        <v>8357.3175199999987</v>
      </c>
      <c r="R2351" s="18">
        <v>8357.3175199999987</v>
      </c>
      <c r="S2351" s="18">
        <v>8357.3175199999987</v>
      </c>
      <c r="T2351" s="18">
        <v>8357.3175199999987</v>
      </c>
      <c r="U2351" s="18">
        <v>8357.3175199999987</v>
      </c>
      <c r="V2351" s="18">
        <v>8357.3175199999987</v>
      </c>
      <c r="W2351" s="1039">
        <f>Q2351/12*$C$4+(R2351-Q2351)/11*5+(S2351-R2351)/10*4+(T2351-S2351)/9*3+(U2351-T2351)/8*2+(V2351-U2351)/7*1</f>
        <v>4178.6587599999993</v>
      </c>
      <c r="X2351" s="18">
        <f>AB2351-AA2351</f>
        <v>4125.2492999999995</v>
      </c>
      <c r="Y2351" s="18"/>
      <c r="Z2351" s="18">
        <f>X2351-W2351</f>
        <v>-53.409459999999854</v>
      </c>
      <c r="AA2351" s="18">
        <v>-5.5943099999999992</v>
      </c>
      <c r="AB2351" s="2409">
        <v>4119.6549899999991</v>
      </c>
      <c r="AC2351" s="18"/>
      <c r="AD2351" s="18"/>
      <c r="AE2351" s="1800"/>
      <c r="AF2351" s="2406"/>
    </row>
    <row r="2352" spans="1:32" ht="18.75" customHeight="1" thickBot="1" x14ac:dyDescent="0.3">
      <c r="A2352" s="70">
        <v>1</v>
      </c>
      <c r="B2352" s="70">
        <v>1</v>
      </c>
      <c r="C2352" s="454" t="s">
        <v>17</v>
      </c>
      <c r="D2352" s="713"/>
      <c r="E2352" s="2230"/>
      <c r="F2352" s="714"/>
      <c r="G2352" s="714"/>
      <c r="H2352" s="714"/>
      <c r="I2352" s="543"/>
      <c r="J2352" s="543"/>
      <c r="K2352" s="543"/>
      <c r="L2352" s="543"/>
      <c r="M2352" s="543">
        <f>SUM(M2346,M2309)</f>
        <v>7243</v>
      </c>
      <c r="N2352" s="543"/>
      <c r="O2352" s="543"/>
      <c r="P2352" s="543"/>
      <c r="Q2352" s="14">
        <f t="shared" ref="Q2352:V2352" si="2014">SUM(Q2351,Q2346,Q2339,Q2309)</f>
        <v>93706.610249999998</v>
      </c>
      <c r="R2352" s="14">
        <f t="shared" si="2014"/>
        <v>93706.610249999998</v>
      </c>
      <c r="S2352" s="14">
        <f t="shared" si="2014"/>
        <v>93706.610249999998</v>
      </c>
      <c r="T2352" s="14">
        <f t="shared" si="2014"/>
        <v>93706.610249999998</v>
      </c>
      <c r="U2352" s="14">
        <f t="shared" si="2014"/>
        <v>93706.610249999998</v>
      </c>
      <c r="V2352" s="14">
        <f t="shared" si="2014"/>
        <v>93706.610249999998</v>
      </c>
      <c r="W2352" s="1040">
        <f t="shared" ref="W2352:AB2352" si="2015">SUM(W2351,W2346,W2339,W2309)</f>
        <v>46853.305124999999</v>
      </c>
      <c r="X2352" s="14">
        <f t="shared" si="2015"/>
        <v>46714.587790000005</v>
      </c>
      <c r="Y2352" s="14">
        <f t="shared" si="2015"/>
        <v>-4.7785000000000002</v>
      </c>
      <c r="Z2352" s="14">
        <f t="shared" si="2015"/>
        <v>-138.71733499999664</v>
      </c>
      <c r="AA2352" s="14">
        <f t="shared" si="2015"/>
        <v>-404.67480999999998</v>
      </c>
      <c r="AB2352" s="1250">
        <f t="shared" si="2015"/>
        <v>46305.134480000001</v>
      </c>
      <c r="AC2352" s="14">
        <f>SUM(AC2346,AC2339,AC2309)</f>
        <v>519.4</v>
      </c>
      <c r="AD2352" s="1250">
        <f t="shared" ref="AD2352:AE2352" si="2016">SUM(AD2351,AD2346,AD2339,AD2309)</f>
        <v>140759.03000000003</v>
      </c>
      <c r="AE2352" s="1250">
        <f t="shared" si="2016"/>
        <v>140.75903000000002</v>
      </c>
      <c r="AF2352" s="2406"/>
    </row>
    <row r="2353" spans="1:32" ht="40.5" customHeight="1" x14ac:dyDescent="0.25">
      <c r="A2353" s="70">
        <v>1</v>
      </c>
      <c r="B2353" s="70">
        <v>1</v>
      </c>
      <c r="C2353" s="544" t="s">
        <v>218</v>
      </c>
      <c r="D2353" s="544"/>
      <c r="E2353" s="2215"/>
      <c r="F2353" s="381"/>
      <c r="G2353" s="381"/>
      <c r="H2353" s="381"/>
      <c r="I2353" s="381"/>
      <c r="J2353" s="381"/>
      <c r="K2353" s="381"/>
      <c r="L2353" s="381"/>
      <c r="M2353" s="381"/>
      <c r="N2353" s="381"/>
      <c r="O2353" s="381"/>
      <c r="P2353" s="381"/>
      <c r="Q2353" s="13"/>
      <c r="R2353" s="13"/>
      <c r="S2353" s="13"/>
      <c r="T2353" s="13"/>
      <c r="U2353" s="13"/>
      <c r="V2353" s="13"/>
      <c r="W2353" s="1038"/>
      <c r="X2353" s="13"/>
      <c r="Y2353" s="13"/>
      <c r="Z2353" s="13"/>
      <c r="AA2353" s="13"/>
      <c r="AB2353" s="1252"/>
      <c r="AC2353" s="13"/>
      <c r="AD2353" s="13"/>
      <c r="AE2353" s="1798"/>
      <c r="AF2353" s="2406"/>
    </row>
    <row r="2354" spans="1:32" ht="15" customHeight="1" x14ac:dyDescent="0.25">
      <c r="A2354" s="70">
        <v>1</v>
      </c>
      <c r="B2354" s="70">
        <v>1</v>
      </c>
      <c r="C2354" s="441" t="s">
        <v>5</v>
      </c>
      <c r="D2354" s="441"/>
      <c r="E2354" s="772"/>
      <c r="F2354" s="692"/>
      <c r="G2354" s="692"/>
      <c r="H2354" s="692"/>
      <c r="I2354" s="692"/>
      <c r="J2354" s="692"/>
      <c r="K2354" s="63"/>
      <c r="L2354" s="63"/>
      <c r="M2354" s="63"/>
      <c r="N2354" s="63"/>
      <c r="O2354" s="63"/>
      <c r="P2354" s="63"/>
      <c r="Q2354" s="8"/>
      <c r="R2354" s="8"/>
      <c r="S2354" s="8"/>
      <c r="T2354" s="8"/>
      <c r="U2354" s="8"/>
      <c r="V2354" s="8"/>
      <c r="W2354" s="1035"/>
      <c r="X2354" s="8"/>
      <c r="Y2354" s="8"/>
      <c r="Z2354" s="8"/>
      <c r="AA2354" s="8"/>
      <c r="AB2354" s="1152"/>
      <c r="AC2354" s="8"/>
      <c r="AD2354" s="8"/>
      <c r="AE2354" s="1795"/>
      <c r="AF2354" s="2406"/>
    </row>
    <row r="2355" spans="1:32" ht="15" customHeight="1" x14ac:dyDescent="0.25">
      <c r="A2355" s="70">
        <v>1</v>
      </c>
      <c r="B2355" s="70">
        <v>1</v>
      </c>
      <c r="C2355" s="124" t="s">
        <v>82</v>
      </c>
      <c r="D2355" s="124">
        <v>340</v>
      </c>
      <c r="E2355" s="772">
        <v>2057</v>
      </c>
      <c r="F2355" s="92">
        <f>ROUND(E2355/12*$C$4,0)</f>
        <v>1029</v>
      </c>
      <c r="G2355" s="92">
        <v>1031</v>
      </c>
      <c r="H2355" s="92">
        <f>G2355/F2355*100</f>
        <v>100.19436345966959</v>
      </c>
      <c r="I2355" s="693">
        <v>11</v>
      </c>
      <c r="J2355" s="93">
        <f>M2355/G2355</f>
        <v>9.3656644034917562</v>
      </c>
      <c r="K2355" s="94">
        <f>ROUND(E2355*I2355,0)</f>
        <v>22627</v>
      </c>
      <c r="L2355" s="94">
        <f t="shared" ref="L2355:L2357" si="2017">ROUND(K2355/12*$C$4,0)</f>
        <v>11314</v>
      </c>
      <c r="M2355" s="94">
        <v>9656</v>
      </c>
      <c r="N2355" s="94">
        <f>M2355/L2355*100</f>
        <v>85.345589535089275</v>
      </c>
      <c r="O2355" s="94">
        <f>ROUND(K2355/D2355,0)</f>
        <v>67</v>
      </c>
      <c r="P2355" s="94">
        <f>M2355/$C$4*12/O2355</f>
        <v>288.23880597014926</v>
      </c>
      <c r="Q2355" s="8"/>
      <c r="R2355" s="8"/>
      <c r="S2355" s="8"/>
      <c r="T2355" s="8"/>
      <c r="U2355" s="8"/>
      <c r="V2355" s="8"/>
      <c r="W2355" s="1035"/>
      <c r="X2355" s="8"/>
      <c r="Y2355" s="8"/>
      <c r="Z2355" s="8"/>
      <c r="AA2355" s="8"/>
      <c r="AB2355" s="1152"/>
      <c r="AC2355" s="8"/>
      <c r="AD2355" s="8"/>
      <c r="AE2355" s="1795"/>
      <c r="AF2355" s="2406"/>
    </row>
    <row r="2356" spans="1:32" ht="15" customHeight="1" x14ac:dyDescent="0.25">
      <c r="A2356" s="70">
        <v>1</v>
      </c>
      <c r="B2356" s="70">
        <v>1</v>
      </c>
      <c r="C2356" s="124" t="s">
        <v>83</v>
      </c>
      <c r="D2356" s="124">
        <v>330</v>
      </c>
      <c r="E2356" s="772">
        <v>497</v>
      </c>
      <c r="F2356" s="92">
        <f>ROUND(E2356/12*$C$4,0)</f>
        <v>249</v>
      </c>
      <c r="G2356" s="92">
        <v>244</v>
      </c>
      <c r="H2356" s="92">
        <f>G2356/F2356*100</f>
        <v>97.99196787148594</v>
      </c>
      <c r="I2356" s="693">
        <v>9</v>
      </c>
      <c r="J2356" s="93">
        <f>M2356/G2356</f>
        <v>8.7295081967213122</v>
      </c>
      <c r="K2356" s="94">
        <f>ROUND(E2356*I2356,0)</f>
        <v>4473</v>
      </c>
      <c r="L2356" s="94">
        <f t="shared" si="2017"/>
        <v>2237</v>
      </c>
      <c r="M2356" s="94">
        <v>2130</v>
      </c>
      <c r="N2356" s="94">
        <f>M2356/L2356*100</f>
        <v>95.216808225301747</v>
      </c>
      <c r="O2356" s="94">
        <f>ROUND(K2356/D2356,0)</f>
        <v>14</v>
      </c>
      <c r="P2356" s="94">
        <f>M2356/$C$4*12/O2356</f>
        <v>304.28571428571428</v>
      </c>
      <c r="Q2356" s="8"/>
      <c r="R2356" s="8"/>
      <c r="S2356" s="8"/>
      <c r="T2356" s="8"/>
      <c r="U2356" s="8"/>
      <c r="V2356" s="8"/>
      <c r="W2356" s="1035"/>
      <c r="X2356" s="8"/>
      <c r="Y2356" s="8"/>
      <c r="Z2356" s="8"/>
      <c r="AA2356" s="8"/>
      <c r="AB2356" s="1152"/>
      <c r="AC2356" s="8"/>
      <c r="AD2356" s="8"/>
      <c r="AE2356" s="1795"/>
      <c r="AF2356" s="2406"/>
    </row>
    <row r="2357" spans="1:32" ht="15" customHeight="1" x14ac:dyDescent="0.25">
      <c r="A2357" s="70">
        <v>1</v>
      </c>
      <c r="B2357" s="70">
        <v>1</v>
      </c>
      <c r="C2357" s="357" t="s">
        <v>26</v>
      </c>
      <c r="D2357" s="357">
        <v>340</v>
      </c>
      <c r="E2357" s="2231">
        <v>205</v>
      </c>
      <c r="F2357" s="98">
        <f>ROUND(E2357/12*$C$4,0)</f>
        <v>103</v>
      </c>
      <c r="G2357" s="98">
        <v>112</v>
      </c>
      <c r="H2357" s="98">
        <f>G2357/F2357*100</f>
        <v>108.7378640776699</v>
      </c>
      <c r="I2357" s="694">
        <v>6.1</v>
      </c>
      <c r="J2357" s="99">
        <f>M2357/G2357</f>
        <v>6.0892857142857144</v>
      </c>
      <c r="K2357" s="100">
        <f>ROUND(E2357*I2357,0)</f>
        <v>1251</v>
      </c>
      <c r="L2357" s="100">
        <f t="shared" si="2017"/>
        <v>626</v>
      </c>
      <c r="M2357" s="100">
        <v>682</v>
      </c>
      <c r="N2357" s="100">
        <f>M2357/L2357*100</f>
        <v>108.94568690095848</v>
      </c>
      <c r="O2357" s="100">
        <f>ROUND(K2357/D2357,0)</f>
        <v>4</v>
      </c>
      <c r="P2357" s="100">
        <f>M2357/$C$4*12/O2357</f>
        <v>341</v>
      </c>
      <c r="Q2357" s="15"/>
      <c r="R2357" s="15"/>
      <c r="S2357" s="15"/>
      <c r="T2357" s="15"/>
      <c r="U2357" s="15"/>
      <c r="V2357" s="15"/>
      <c r="W2357" s="1036"/>
      <c r="X2357" s="15"/>
      <c r="Y2357" s="15"/>
      <c r="Z2357" s="15"/>
      <c r="AA2357" s="15"/>
      <c r="AB2357" s="1269"/>
      <c r="AC2357" s="15"/>
      <c r="AD2357" s="15"/>
      <c r="AE2357" s="1796"/>
      <c r="AF2357" s="2406"/>
    </row>
    <row r="2358" spans="1:32" ht="15" customHeight="1" x14ac:dyDescent="0.25">
      <c r="A2358" s="70">
        <v>1</v>
      </c>
      <c r="B2358" s="70">
        <v>1</v>
      </c>
      <c r="C2358" s="709" t="s">
        <v>7</v>
      </c>
      <c r="D2358" s="709"/>
      <c r="E2358" s="2222">
        <f>SUM(E2355:E2357)</f>
        <v>2759</v>
      </c>
      <c r="F2358" s="475">
        <f>SUM(F2355:F2357)</f>
        <v>1381</v>
      </c>
      <c r="G2358" s="475">
        <f>SUM(G2355:G2357)</f>
        <v>1387</v>
      </c>
      <c r="H2358" s="475">
        <f>G2358/F2358*100</f>
        <v>100.43446777697321</v>
      </c>
      <c r="I2358" s="104">
        <f>L2358/F2358</f>
        <v>10.265749456915279</v>
      </c>
      <c r="J2358" s="104">
        <f>M2358/G2358</f>
        <v>8.9891852919971154</v>
      </c>
      <c r="K2358" s="475">
        <f>SUM(K2355:K2357)</f>
        <v>28351</v>
      </c>
      <c r="L2358" s="475">
        <f>SUM(L2355:L2357)</f>
        <v>14177</v>
      </c>
      <c r="M2358" s="1808">
        <f>SUM(M2355:M2357)</f>
        <v>12468</v>
      </c>
      <c r="N2358" s="105">
        <f>M2358/L2358*100</f>
        <v>87.94526345489173</v>
      </c>
      <c r="O2358" s="475">
        <f>SUM(O2355:O2357)</f>
        <v>85</v>
      </c>
      <c r="P2358" s="105">
        <f>M2358/$C$4*12/O2358</f>
        <v>293.36470588235295</v>
      </c>
      <c r="Q2358" s="17">
        <v>61153.135539999981</v>
      </c>
      <c r="R2358" s="17">
        <v>61153.135539999981</v>
      </c>
      <c r="S2358" s="17">
        <v>61153.135539999981</v>
      </c>
      <c r="T2358" s="17">
        <v>61153.135539999981</v>
      </c>
      <c r="U2358" s="17">
        <v>61153.135539999981</v>
      </c>
      <c r="V2358" s="17">
        <v>61153.135539999981</v>
      </c>
      <c r="W2358" s="1037">
        <f>Q2358/12*$C$4+(R2358-Q2358)/11*5+(S2358-R2358)/10*4+(T2358-S2358)/9*3+(U2358-T2358)/8*2+(V2358-U2358)/7*1</f>
        <v>30576.567769999987</v>
      </c>
      <c r="X2358" s="17">
        <f>AB2358-AA2358-Y2358</f>
        <v>30023.351240000004</v>
      </c>
      <c r="Y2358" s="17">
        <v>-65.943300000000008</v>
      </c>
      <c r="Z2358" s="17">
        <f>X2358-W2358</f>
        <v>-553.21652999998332</v>
      </c>
      <c r="AA2358" s="17">
        <v>-853.49287000000004</v>
      </c>
      <c r="AB2358" s="1244">
        <v>29103.915070000003</v>
      </c>
      <c r="AC2358" s="17">
        <v>1</v>
      </c>
      <c r="AD2358" s="17">
        <v>5531.56</v>
      </c>
      <c r="AE2358" s="1795">
        <f>AD2358/1000</f>
        <v>5.5315600000000007</v>
      </c>
      <c r="AF2358" s="2406"/>
    </row>
    <row r="2359" spans="1:32" ht="16.5" customHeight="1" x14ac:dyDescent="0.25">
      <c r="A2359" s="70">
        <v>1</v>
      </c>
      <c r="B2359" s="70">
        <v>1</v>
      </c>
      <c r="C2359" s="667" t="s">
        <v>14</v>
      </c>
      <c r="D2359" s="540"/>
      <c r="E2359" s="2329"/>
      <c r="F2359" s="459"/>
      <c r="G2359" s="459"/>
      <c r="H2359" s="459"/>
      <c r="I2359" s="696"/>
      <c r="J2359" s="696"/>
      <c r="K2359" s="459"/>
      <c r="L2359" s="459"/>
      <c r="M2359" s="459"/>
      <c r="N2359" s="459"/>
      <c r="O2359" s="459"/>
      <c r="P2359" s="459"/>
      <c r="Q2359" s="13"/>
      <c r="R2359" s="13"/>
      <c r="S2359" s="13"/>
      <c r="T2359" s="13"/>
      <c r="U2359" s="13"/>
      <c r="V2359" s="13"/>
      <c r="W2359" s="1038"/>
      <c r="X2359" s="13"/>
      <c r="Y2359" s="13"/>
      <c r="Z2359" s="13"/>
      <c r="AA2359" s="13"/>
      <c r="AB2359" s="1252"/>
      <c r="AC2359" s="13"/>
      <c r="AD2359" s="13"/>
      <c r="AE2359" s="1798"/>
      <c r="AF2359" s="2406"/>
    </row>
    <row r="2360" spans="1:32" ht="28.5" customHeight="1" x14ac:dyDescent="0.25">
      <c r="A2360" s="70">
        <v>1</v>
      </c>
      <c r="B2360" s="70">
        <v>1</v>
      </c>
      <c r="C2360" s="507" t="s">
        <v>302</v>
      </c>
      <c r="D2360" s="520"/>
      <c r="E2360" s="2207"/>
      <c r="F2360" s="116"/>
      <c r="G2360" s="116"/>
      <c r="H2360" s="116"/>
      <c r="I2360" s="363"/>
      <c r="J2360" s="363"/>
      <c r="K2360" s="365"/>
      <c r="L2360" s="365"/>
      <c r="M2360" s="365"/>
      <c r="N2360" s="365"/>
      <c r="O2360" s="365"/>
      <c r="P2360" s="365"/>
      <c r="Q2360" s="8"/>
      <c r="R2360" s="8"/>
      <c r="S2360" s="8"/>
      <c r="T2360" s="8"/>
      <c r="U2360" s="8"/>
      <c r="V2360" s="8"/>
      <c r="W2360" s="1035"/>
      <c r="X2360" s="8"/>
      <c r="Y2360" s="8"/>
      <c r="Z2360" s="8"/>
      <c r="AA2360" s="8"/>
      <c r="AB2360" s="1152"/>
      <c r="AC2360" s="8"/>
      <c r="AD2360" s="8"/>
      <c r="AE2360" s="1795"/>
      <c r="AF2360" s="2406"/>
    </row>
    <row r="2361" spans="1:32" ht="37.5" customHeight="1" x14ac:dyDescent="0.25">
      <c r="A2361" s="70">
        <v>1</v>
      </c>
      <c r="B2361" s="70">
        <v>1</v>
      </c>
      <c r="C2361" s="407" t="s">
        <v>345</v>
      </c>
      <c r="D2361" s="407"/>
      <c r="E2361" s="440">
        <f t="shared" ref="E2361:F2361" si="2018">E2364+E2365+E2366+E2362/2.7</f>
        <v>27833.333333333332</v>
      </c>
      <c r="F2361" s="440">
        <f t="shared" si="2018"/>
        <v>13916.666666666666</v>
      </c>
      <c r="G2361" s="440">
        <f>G2364+G2365+G2366+G2362/2.7</f>
        <v>8803.8222222222212</v>
      </c>
      <c r="H2361" s="438">
        <f>G2361/F2361*100</f>
        <v>63.260998003992007</v>
      </c>
      <c r="I2361" s="125"/>
      <c r="J2361" s="125"/>
      <c r="K2361" s="464"/>
      <c r="L2361" s="464"/>
      <c r="M2361" s="464"/>
      <c r="N2361" s="464"/>
      <c r="O2361" s="464"/>
      <c r="P2361" s="464"/>
      <c r="Q2361" s="8"/>
      <c r="R2361" s="8"/>
      <c r="S2361" s="8"/>
      <c r="T2361" s="8"/>
      <c r="U2361" s="8"/>
      <c r="V2361" s="8"/>
      <c r="W2361" s="1035"/>
      <c r="X2361" s="8"/>
      <c r="Y2361" s="8"/>
      <c r="Z2361" s="8"/>
      <c r="AA2361" s="8"/>
      <c r="AB2361" s="1152"/>
      <c r="AC2361" s="2471">
        <f t="shared" ref="AC2361" si="2019">AC2364+AC2365+AC2366+AC2362/2.7</f>
        <v>191.21851851851852</v>
      </c>
      <c r="AD2361" s="2471">
        <f>AD2364+AD2365+AD2366+AD2362</f>
        <v>73766.06</v>
      </c>
      <c r="AE2361" s="1795">
        <f>AD2361/1000</f>
        <v>73.766059999999996</v>
      </c>
      <c r="AF2361" s="2406"/>
    </row>
    <row r="2362" spans="1:32" ht="27" customHeight="1" x14ac:dyDescent="0.25">
      <c r="B2362" s="70">
        <v>1</v>
      </c>
      <c r="C2362" s="407" t="s">
        <v>469</v>
      </c>
      <c r="D2362" s="407"/>
      <c r="E2362" s="711">
        <v>6300</v>
      </c>
      <c r="F2362" s="92">
        <f t="shared" ref="F2362:F2387" si="2020">ROUND(E2362/12*$C$4,0)</f>
        <v>3150</v>
      </c>
      <c r="G2362" s="440">
        <v>2866.92</v>
      </c>
      <c r="H2362" s="438"/>
      <c r="I2362" s="125"/>
      <c r="J2362" s="125"/>
      <c r="K2362" s="464"/>
      <c r="L2362" s="464"/>
      <c r="M2362" s="464"/>
      <c r="N2362" s="464"/>
      <c r="O2362" s="464"/>
      <c r="P2362" s="464"/>
      <c r="Q2362" s="8"/>
      <c r="R2362" s="8"/>
      <c r="S2362" s="8"/>
      <c r="T2362" s="8"/>
      <c r="U2362" s="8"/>
      <c r="V2362" s="8"/>
      <c r="W2362" s="1035"/>
      <c r="X2362" s="8"/>
      <c r="Y2362" s="8"/>
      <c r="Z2362" s="8"/>
      <c r="AA2362" s="8"/>
      <c r="AB2362" s="1152"/>
      <c r="AC2362" s="8">
        <v>97.79</v>
      </c>
      <c r="AD2362" s="8">
        <v>19172.36</v>
      </c>
      <c r="AE2362" s="1795">
        <f>AD2362/1000</f>
        <v>19.172360000000001</v>
      </c>
      <c r="AF2362" s="2406"/>
    </row>
    <row r="2363" spans="1:32" ht="33" customHeight="1" x14ac:dyDescent="0.25">
      <c r="A2363" s="70">
        <v>1</v>
      </c>
      <c r="B2363" s="70">
        <v>1</v>
      </c>
      <c r="C2363" s="407" t="s">
        <v>303</v>
      </c>
      <c r="D2363" s="407"/>
      <c r="E2363" s="711"/>
      <c r="F2363" s="92">
        <f t="shared" si="2020"/>
        <v>0</v>
      </c>
      <c r="G2363" s="440"/>
      <c r="H2363" s="438"/>
      <c r="I2363" s="125"/>
      <c r="J2363" s="125"/>
      <c r="K2363" s="464"/>
      <c r="L2363" s="464"/>
      <c r="M2363" s="464"/>
      <c r="N2363" s="464"/>
      <c r="O2363" s="464"/>
      <c r="P2363" s="464"/>
      <c r="Q2363" s="8"/>
      <c r="R2363" s="8"/>
      <c r="S2363" s="8"/>
      <c r="T2363" s="8"/>
      <c r="U2363" s="8"/>
      <c r="V2363" s="8"/>
      <c r="W2363" s="1035"/>
      <c r="X2363" s="8"/>
      <c r="Y2363" s="8"/>
      <c r="Z2363" s="8"/>
      <c r="AA2363" s="8"/>
      <c r="AB2363" s="1152"/>
      <c r="AC2363" s="8"/>
      <c r="AD2363" s="8"/>
      <c r="AE2363" s="1795"/>
      <c r="AF2363" s="2406"/>
    </row>
    <row r="2364" spans="1:32" ht="36" customHeight="1" x14ac:dyDescent="0.25">
      <c r="A2364" s="70">
        <v>1</v>
      </c>
      <c r="B2364" s="70">
        <v>1</v>
      </c>
      <c r="C2364" s="407" t="s">
        <v>304</v>
      </c>
      <c r="D2364" s="407"/>
      <c r="E2364" s="711">
        <v>9000</v>
      </c>
      <c r="F2364" s="92">
        <f t="shared" si="2020"/>
        <v>4500</v>
      </c>
      <c r="G2364" s="440">
        <v>1202</v>
      </c>
      <c r="H2364" s="438">
        <f t="shared" ref="H2364:H2371" si="2021">G2364/F2364*100</f>
        <v>26.711111111111112</v>
      </c>
      <c r="I2364" s="125"/>
      <c r="J2364" s="125"/>
      <c r="K2364" s="464"/>
      <c r="L2364" s="464"/>
      <c r="M2364" s="464"/>
      <c r="N2364" s="464"/>
      <c r="O2364" s="464"/>
      <c r="P2364" s="464"/>
      <c r="Q2364" s="8"/>
      <c r="R2364" s="8"/>
      <c r="S2364" s="8"/>
      <c r="T2364" s="8"/>
      <c r="U2364" s="8"/>
      <c r="V2364" s="8"/>
      <c r="W2364" s="1035"/>
      <c r="X2364" s="8"/>
      <c r="Y2364" s="8"/>
      <c r="Z2364" s="8"/>
      <c r="AA2364" s="8"/>
      <c r="AB2364" s="1152"/>
      <c r="AC2364" s="8">
        <v>33</v>
      </c>
      <c r="AD2364" s="8">
        <v>11623.150000000001</v>
      </c>
      <c r="AE2364" s="1795">
        <f>AD2364/1000</f>
        <v>11.623150000000001</v>
      </c>
      <c r="AF2364" s="2406"/>
    </row>
    <row r="2365" spans="1:32" ht="15" customHeight="1" x14ac:dyDescent="0.25">
      <c r="A2365" s="70">
        <v>1</v>
      </c>
      <c r="B2365" s="70">
        <v>1</v>
      </c>
      <c r="C2365" s="407" t="s">
        <v>305</v>
      </c>
      <c r="D2365" s="407"/>
      <c r="E2365" s="711">
        <v>500</v>
      </c>
      <c r="F2365" s="92">
        <f t="shared" si="2020"/>
        <v>250</v>
      </c>
      <c r="G2365" s="440">
        <v>89</v>
      </c>
      <c r="H2365" s="438">
        <f t="shared" si="2021"/>
        <v>35.6</v>
      </c>
      <c r="I2365" s="125"/>
      <c r="J2365" s="125"/>
      <c r="K2365" s="464"/>
      <c r="L2365" s="464"/>
      <c r="M2365" s="464"/>
      <c r="N2365" s="464"/>
      <c r="O2365" s="464"/>
      <c r="P2365" s="464"/>
      <c r="Q2365" s="8"/>
      <c r="R2365" s="8"/>
      <c r="S2365" s="8"/>
      <c r="T2365" s="8"/>
      <c r="U2365" s="8"/>
      <c r="V2365" s="8"/>
      <c r="W2365" s="1035"/>
      <c r="X2365" s="8"/>
      <c r="Y2365" s="8"/>
      <c r="Z2365" s="8"/>
      <c r="AA2365" s="8"/>
      <c r="AB2365" s="1152"/>
      <c r="AC2365" s="8"/>
      <c r="AD2365" s="8"/>
      <c r="AE2365" s="1795"/>
      <c r="AF2365" s="2406"/>
    </row>
    <row r="2366" spans="1:32" ht="15" customHeight="1" x14ac:dyDescent="0.25">
      <c r="A2366" s="70">
        <v>1</v>
      </c>
      <c r="B2366" s="70">
        <v>1</v>
      </c>
      <c r="C2366" s="407" t="s">
        <v>306</v>
      </c>
      <c r="D2366" s="407"/>
      <c r="E2366" s="711">
        <v>16000</v>
      </c>
      <c r="F2366" s="92">
        <f t="shared" si="2020"/>
        <v>8000</v>
      </c>
      <c r="G2366" s="440">
        <v>6451</v>
      </c>
      <c r="H2366" s="438">
        <f t="shared" si="2021"/>
        <v>80.637499999999989</v>
      </c>
      <c r="I2366" s="125"/>
      <c r="J2366" s="125"/>
      <c r="K2366" s="464"/>
      <c r="L2366" s="464"/>
      <c r="M2366" s="464"/>
      <c r="N2366" s="464"/>
      <c r="O2366" s="464"/>
      <c r="P2366" s="464"/>
      <c r="Q2366" s="8"/>
      <c r="R2366" s="8"/>
      <c r="S2366" s="8"/>
      <c r="T2366" s="8"/>
      <c r="U2366" s="8"/>
      <c r="V2366" s="8"/>
      <c r="W2366" s="1035"/>
      <c r="X2366" s="8"/>
      <c r="Y2366" s="8"/>
      <c r="Z2366" s="8"/>
      <c r="AA2366" s="8"/>
      <c r="AB2366" s="1152"/>
      <c r="AC2366" s="8">
        <v>122</v>
      </c>
      <c r="AD2366" s="8">
        <v>42970.55</v>
      </c>
      <c r="AE2366" s="1795">
        <f t="shared" ref="AE2366:AE2371" si="2022">AD2366/1000</f>
        <v>42.970550000000003</v>
      </c>
      <c r="AF2366" s="2406"/>
    </row>
    <row r="2367" spans="1:32" ht="45.75" customHeight="1" x14ac:dyDescent="0.25">
      <c r="C2367" s="407" t="s">
        <v>552</v>
      </c>
      <c r="D2367" s="407"/>
      <c r="E2367" s="711">
        <v>3524</v>
      </c>
      <c r="F2367" s="92">
        <f>E2367/7*($C$4-5)</f>
        <v>503.42857142857144</v>
      </c>
      <c r="G2367" s="440"/>
      <c r="H2367" s="438">
        <f t="shared" si="2021"/>
        <v>0</v>
      </c>
      <c r="I2367" s="125"/>
      <c r="J2367" s="125"/>
      <c r="K2367" s="464"/>
      <c r="L2367" s="464"/>
      <c r="M2367" s="464"/>
      <c r="N2367" s="464"/>
      <c r="O2367" s="464"/>
      <c r="P2367" s="464"/>
      <c r="Q2367" s="8"/>
      <c r="R2367" s="8"/>
      <c r="S2367" s="8"/>
      <c r="T2367" s="8"/>
      <c r="U2367" s="8"/>
      <c r="V2367" s="8"/>
      <c r="W2367" s="1035"/>
      <c r="X2367" s="8"/>
      <c r="Y2367" s="8"/>
      <c r="Z2367" s="8"/>
      <c r="AA2367" s="8"/>
      <c r="AB2367" s="1152"/>
      <c r="AC2367" s="8"/>
      <c r="AD2367" s="8"/>
      <c r="AE2367" s="1795"/>
      <c r="AF2367" s="2406"/>
    </row>
    <row r="2368" spans="1:32" ht="15" customHeight="1" x14ac:dyDescent="0.25">
      <c r="A2368" s="70">
        <v>1</v>
      </c>
      <c r="B2368" s="70">
        <v>1</v>
      </c>
      <c r="C2368" s="407" t="s">
        <v>157</v>
      </c>
      <c r="D2368" s="407"/>
      <c r="E2368" s="711">
        <f>E2369+E2370/8.5</f>
        <v>97363.823529411762</v>
      </c>
      <c r="F2368" s="92">
        <f t="shared" ref="F2368:G2368" si="2023">F2369+F2370/8.5</f>
        <v>48682.411764705881</v>
      </c>
      <c r="G2368" s="440">
        <f t="shared" si="2023"/>
        <v>49863.208235294122</v>
      </c>
      <c r="H2368" s="438">
        <f t="shared" si="2021"/>
        <v>102.4255093940196</v>
      </c>
      <c r="I2368" s="125"/>
      <c r="J2368" s="125"/>
      <c r="K2368" s="464"/>
      <c r="L2368" s="464"/>
      <c r="M2368" s="464"/>
      <c r="N2368" s="464"/>
      <c r="O2368" s="464"/>
      <c r="P2368" s="464"/>
      <c r="Q2368" s="8"/>
      <c r="R2368" s="8"/>
      <c r="S2368" s="8"/>
      <c r="T2368" s="8"/>
      <c r="U2368" s="8"/>
      <c r="V2368" s="8"/>
      <c r="W2368" s="1035"/>
      <c r="X2368" s="8"/>
      <c r="Y2368" s="8"/>
      <c r="Z2368" s="8"/>
      <c r="AA2368" s="8"/>
      <c r="AB2368" s="1152"/>
      <c r="AC2368" s="8">
        <f>AC2369+AC2370</f>
        <v>3576.29</v>
      </c>
      <c r="AD2368" s="8">
        <f>AD2369+AD2370</f>
        <v>2132418.4199999995</v>
      </c>
      <c r="AE2368" s="1795">
        <f t="shared" si="2022"/>
        <v>2132.4184199999995</v>
      </c>
      <c r="AF2368" s="2406"/>
    </row>
    <row r="2369" spans="1:32" ht="15" customHeight="1" x14ac:dyDescent="0.25">
      <c r="B2369" s="70">
        <v>1</v>
      </c>
      <c r="C2369" s="407" t="s">
        <v>449</v>
      </c>
      <c r="D2369" s="407"/>
      <c r="E2369" s="711">
        <v>82105</v>
      </c>
      <c r="F2369" s="92">
        <f t="shared" si="2020"/>
        <v>41053</v>
      </c>
      <c r="G2369" s="440">
        <v>41606</v>
      </c>
      <c r="H2369" s="438">
        <f t="shared" si="2021"/>
        <v>101.34703919323802</v>
      </c>
      <c r="I2369" s="125"/>
      <c r="J2369" s="125"/>
      <c r="K2369" s="464"/>
      <c r="L2369" s="464"/>
      <c r="M2369" s="464"/>
      <c r="N2369" s="464"/>
      <c r="O2369" s="464"/>
      <c r="P2369" s="464"/>
      <c r="Q2369" s="8"/>
      <c r="R2369" s="8"/>
      <c r="S2369" s="8"/>
      <c r="T2369" s="8"/>
      <c r="U2369" s="8"/>
      <c r="V2369" s="8"/>
      <c r="W2369" s="1035"/>
      <c r="X2369" s="8"/>
      <c r="Y2369" s="8"/>
      <c r="Z2369" s="8"/>
      <c r="AA2369" s="8"/>
      <c r="AB2369" s="1152"/>
      <c r="AC2369" s="8">
        <v>1581</v>
      </c>
      <c r="AD2369" s="8">
        <v>1741229.4499999995</v>
      </c>
      <c r="AE2369" s="1795">
        <f t="shared" si="2022"/>
        <v>1741.2294499999996</v>
      </c>
      <c r="AF2369" s="2406"/>
    </row>
    <row r="2370" spans="1:32" s="96" customFormat="1" ht="32.25" customHeight="1" x14ac:dyDescent="0.25">
      <c r="A2370" s="70">
        <v>1</v>
      </c>
      <c r="B2370" s="70">
        <v>1</v>
      </c>
      <c r="C2370" s="407" t="s">
        <v>453</v>
      </c>
      <c r="D2370" s="407"/>
      <c r="E2370" s="711">
        <v>129700</v>
      </c>
      <c r="F2370" s="92">
        <f t="shared" si="2020"/>
        <v>64850</v>
      </c>
      <c r="G2370" s="440">
        <v>70186.27</v>
      </c>
      <c r="H2370" s="438">
        <f t="shared" si="2021"/>
        <v>108.22863531225906</v>
      </c>
      <c r="I2370" s="125"/>
      <c r="J2370" s="125"/>
      <c r="K2370" s="464"/>
      <c r="L2370" s="464"/>
      <c r="M2370" s="464"/>
      <c r="N2370" s="464"/>
      <c r="O2370" s="464"/>
      <c r="P2370" s="464"/>
      <c r="Q2370" s="8"/>
      <c r="R2370" s="8"/>
      <c r="S2370" s="8"/>
      <c r="T2370" s="8"/>
      <c r="U2370" s="8"/>
      <c r="V2370" s="8"/>
      <c r="W2370" s="1035"/>
      <c r="X2370" s="8"/>
      <c r="Y2370" s="8"/>
      <c r="Z2370" s="8"/>
      <c r="AA2370" s="8"/>
      <c r="AB2370" s="1152"/>
      <c r="AC2370" s="8">
        <v>1995.29</v>
      </c>
      <c r="AD2370" s="8">
        <v>391188.97000000003</v>
      </c>
      <c r="AE2370" s="1795">
        <f t="shared" si="2022"/>
        <v>391.18897000000004</v>
      </c>
      <c r="AF2370" s="2406"/>
    </row>
    <row r="2371" spans="1:32" ht="28.5" customHeight="1" x14ac:dyDescent="0.25">
      <c r="A2371" s="70">
        <v>1</v>
      </c>
      <c r="B2371" s="70">
        <v>1</v>
      </c>
      <c r="C2371" s="508" t="s">
        <v>168</v>
      </c>
      <c r="D2371" s="508"/>
      <c r="E2371" s="712">
        <f>SUM(E2361+E2369*3.2)+E2370/3.9</f>
        <v>323825.74358974356</v>
      </c>
      <c r="F2371" s="388">
        <f t="shared" ref="F2371:G2371" si="2024">SUM(F2361+F2369*3.2)+F2370/3.9</f>
        <v>161914.47179487179</v>
      </c>
      <c r="G2371" s="388">
        <f t="shared" si="2024"/>
        <v>159939.50170940172</v>
      </c>
      <c r="H2371" s="464">
        <f t="shared" si="2021"/>
        <v>98.780238688007998</v>
      </c>
      <c r="I2371" s="125"/>
      <c r="J2371" s="125"/>
      <c r="K2371" s="464"/>
      <c r="L2371" s="464"/>
      <c r="M2371" s="464"/>
      <c r="N2371" s="464"/>
      <c r="O2371" s="464"/>
      <c r="P2371" s="464"/>
      <c r="Q2371" s="8">
        <v>122748.03839999999</v>
      </c>
      <c r="R2371" s="8">
        <v>122748.03839999999</v>
      </c>
      <c r="S2371" s="8">
        <v>122748.03839999999</v>
      </c>
      <c r="T2371" s="8">
        <v>122748.03839999999</v>
      </c>
      <c r="U2371" s="8">
        <v>122748.03839999999</v>
      </c>
      <c r="V2371" s="8">
        <v>122748.03839999999</v>
      </c>
      <c r="W2371" s="1695">
        <f>Q2371/12*$C$4+(R2371-Q2371)/11*5+(S2371-R2371)/10*4+(T2371-S2371)/9*3+(U2371-T2371)/8*2+(V2371-U2371)/7*1</f>
        <v>61374.019199999995</v>
      </c>
      <c r="X2371" s="8">
        <f>AB2371-AA2371</f>
        <v>61374.019260000001</v>
      </c>
      <c r="Y2371" s="8"/>
      <c r="Z2371" s="8">
        <f>X2371-W2371</f>
        <v>6.0000005760230124E-5</v>
      </c>
      <c r="AA2371" s="8">
        <v>-106.69961000000001</v>
      </c>
      <c r="AB2371" s="1152">
        <v>61267.319649999998</v>
      </c>
      <c r="AC2371" s="712">
        <f t="shared" ref="AC2371" si="2025">SUM(AC2361+AC2369*3.2)+AC2370/3.9</f>
        <v>5762.0313390313404</v>
      </c>
      <c r="AD2371" s="712">
        <f>SUM(AD2361+AD2369)+AD2370</f>
        <v>2206184.4799999995</v>
      </c>
      <c r="AE2371" s="1795">
        <f t="shared" si="2022"/>
        <v>2206.1844799999994</v>
      </c>
      <c r="AF2371" s="2406"/>
    </row>
    <row r="2372" spans="1:32" ht="16.5" customHeight="1" x14ac:dyDescent="0.25">
      <c r="A2372" s="70">
        <v>1</v>
      </c>
      <c r="B2372" s="70">
        <v>1</v>
      </c>
      <c r="C2372" s="483" t="s">
        <v>307</v>
      </c>
      <c r="D2372" s="407"/>
      <c r="E2372" s="711"/>
      <c r="F2372" s="92"/>
      <c r="G2372" s="440"/>
      <c r="H2372" s="440"/>
      <c r="I2372" s="125"/>
      <c r="J2372" s="125"/>
      <c r="K2372" s="464"/>
      <c r="L2372" s="464"/>
      <c r="M2372" s="464"/>
      <c r="N2372" s="464"/>
      <c r="O2372" s="464"/>
      <c r="P2372" s="464"/>
      <c r="Q2372" s="8"/>
      <c r="R2372" s="8"/>
      <c r="S2372" s="8"/>
      <c r="T2372" s="8"/>
      <c r="U2372" s="8"/>
      <c r="V2372" s="8"/>
      <c r="W2372" s="1035"/>
      <c r="X2372" s="8"/>
      <c r="Y2372" s="8"/>
      <c r="Z2372" s="8"/>
      <c r="AA2372" s="8"/>
      <c r="AB2372" s="1152"/>
      <c r="AC2372" s="8"/>
      <c r="AD2372" s="8"/>
      <c r="AE2372" s="1795"/>
      <c r="AF2372" s="2406"/>
    </row>
    <row r="2373" spans="1:32" ht="15" customHeight="1" x14ac:dyDescent="0.25">
      <c r="A2373" s="70">
        <v>1</v>
      </c>
      <c r="B2373" s="70">
        <v>1</v>
      </c>
      <c r="C2373" s="407" t="s">
        <v>198</v>
      </c>
      <c r="D2373" s="407"/>
      <c r="E2373" s="711">
        <f>E2375+E2380</f>
        <v>68293</v>
      </c>
      <c r="F2373" s="440">
        <f>F2375+F2380</f>
        <v>34147</v>
      </c>
      <c r="G2373" s="440">
        <f>G2375+G2380</f>
        <v>36552</v>
      </c>
      <c r="H2373" s="438">
        <f>G2373/F2373*100</f>
        <v>107.04307845491552</v>
      </c>
      <c r="I2373" s="125"/>
      <c r="J2373" s="125"/>
      <c r="K2373" s="464"/>
      <c r="L2373" s="464"/>
      <c r="M2373" s="464"/>
      <c r="N2373" s="464"/>
      <c r="O2373" s="464"/>
      <c r="P2373" s="464"/>
      <c r="Q2373" s="8"/>
      <c r="R2373" s="8"/>
      <c r="S2373" s="8"/>
      <c r="T2373" s="8"/>
      <c r="U2373" s="8"/>
      <c r="V2373" s="8"/>
      <c r="W2373" s="1035"/>
      <c r="X2373" s="8"/>
      <c r="Y2373" s="8"/>
      <c r="Z2373" s="8"/>
      <c r="AA2373" s="8"/>
      <c r="AB2373" s="1152"/>
      <c r="AC2373" s="8">
        <f>AC2374+AC2375+AC2380</f>
        <v>9</v>
      </c>
      <c r="AD2373" s="8">
        <f>AD2374+AD2375+AD2380</f>
        <v>10531.380000000001</v>
      </c>
      <c r="AE2373" s="8">
        <f t="shared" ref="AE2373" si="2026">AE2374+AE2375+AE2380</f>
        <v>10.53138</v>
      </c>
      <c r="AF2373" s="2406"/>
    </row>
    <row r="2374" spans="1:32" ht="47.25" customHeight="1" x14ac:dyDescent="0.25">
      <c r="A2374" s="70">
        <v>1</v>
      </c>
      <c r="B2374" s="70">
        <v>1</v>
      </c>
      <c r="C2374" s="407" t="s">
        <v>303</v>
      </c>
      <c r="D2374" s="407"/>
      <c r="E2374" s="711"/>
      <c r="F2374" s="92"/>
      <c r="G2374" s="440"/>
      <c r="H2374" s="440"/>
      <c r="I2374" s="125"/>
      <c r="J2374" s="125"/>
      <c r="K2374" s="464"/>
      <c r="L2374" s="464"/>
      <c r="M2374" s="464"/>
      <c r="N2374" s="464"/>
      <c r="O2374" s="464"/>
      <c r="P2374" s="464"/>
      <c r="Q2374" s="8"/>
      <c r="R2374" s="8"/>
      <c r="S2374" s="8"/>
      <c r="T2374" s="8"/>
      <c r="U2374" s="8"/>
      <c r="V2374" s="8"/>
      <c r="W2374" s="1035"/>
      <c r="X2374" s="8"/>
      <c r="Y2374" s="8"/>
      <c r="Z2374" s="8"/>
      <c r="AA2374" s="8"/>
      <c r="AB2374" s="1152"/>
      <c r="AC2374" s="8"/>
      <c r="AD2374" s="8"/>
      <c r="AE2374" s="1795"/>
      <c r="AF2374" s="2406"/>
    </row>
    <row r="2375" spans="1:32" ht="36.950000000000003" customHeight="1" x14ac:dyDescent="0.25">
      <c r="A2375" s="70">
        <v>1</v>
      </c>
      <c r="B2375" s="70">
        <v>1</v>
      </c>
      <c r="C2375" s="483" t="s">
        <v>308</v>
      </c>
      <c r="D2375" s="407"/>
      <c r="E2375" s="711">
        <f>SUM(E2376:E2379)</f>
        <v>11816</v>
      </c>
      <c r="F2375" s="440">
        <f>SUM(F2376:F2379)</f>
        <v>5908</v>
      </c>
      <c r="G2375" s="440">
        <f>SUM(G2376:G2379)</f>
        <v>6954</v>
      </c>
      <c r="H2375" s="438">
        <f t="shared" ref="H2375:H2383" si="2027">G2375/F2375*100</f>
        <v>117.70480704129993</v>
      </c>
      <c r="I2375" s="125"/>
      <c r="J2375" s="125"/>
      <c r="K2375" s="464"/>
      <c r="L2375" s="464"/>
      <c r="M2375" s="464"/>
      <c r="N2375" s="464"/>
      <c r="O2375" s="464"/>
      <c r="P2375" s="464"/>
      <c r="Q2375" s="8"/>
      <c r="R2375" s="8"/>
      <c r="S2375" s="8"/>
      <c r="T2375" s="8"/>
      <c r="U2375" s="8"/>
      <c r="V2375" s="8"/>
      <c r="W2375" s="1035"/>
      <c r="X2375" s="8"/>
      <c r="Y2375" s="8"/>
      <c r="Z2375" s="8"/>
      <c r="AA2375" s="8"/>
      <c r="AB2375" s="1152"/>
      <c r="AC2375" s="8">
        <f>AC2376+AC2377</f>
        <v>0</v>
      </c>
      <c r="AD2375" s="8">
        <f t="shared" ref="AD2375:AE2375" si="2028">AD2376+AD2377</f>
        <v>0</v>
      </c>
      <c r="AE2375" s="8">
        <f t="shared" si="2028"/>
        <v>0</v>
      </c>
      <c r="AF2375" s="2406"/>
    </row>
    <row r="2376" spans="1:32" ht="36.950000000000003" customHeight="1" x14ac:dyDescent="0.25">
      <c r="A2376" s="70">
        <v>1</v>
      </c>
      <c r="B2376" s="70">
        <v>1</v>
      </c>
      <c r="C2376" s="407" t="s">
        <v>309</v>
      </c>
      <c r="D2376" s="407"/>
      <c r="E2376" s="711">
        <v>8508</v>
      </c>
      <c r="F2376" s="92">
        <f t="shared" si="2020"/>
        <v>4254</v>
      </c>
      <c r="G2376" s="440">
        <v>4726</v>
      </c>
      <c r="H2376" s="438">
        <f t="shared" si="2027"/>
        <v>111.09543958627175</v>
      </c>
      <c r="I2376" s="125"/>
      <c r="J2376" s="125"/>
      <c r="K2376" s="464"/>
      <c r="L2376" s="464"/>
      <c r="M2376" s="464"/>
      <c r="N2376" s="464"/>
      <c r="O2376" s="464"/>
      <c r="P2376" s="464"/>
      <c r="Q2376" s="8"/>
      <c r="R2376" s="8"/>
      <c r="S2376" s="8"/>
      <c r="T2376" s="8"/>
      <c r="U2376" s="8"/>
      <c r="V2376" s="8"/>
      <c r="W2376" s="1035"/>
      <c r="X2376" s="8"/>
      <c r="Y2376" s="8"/>
      <c r="Z2376" s="8"/>
      <c r="AA2376" s="8"/>
      <c r="AB2376" s="1152"/>
      <c r="AC2376" s="8"/>
      <c r="AD2376" s="8"/>
      <c r="AE2376" s="1795">
        <f t="shared" ref="AE2376:AE2377" si="2029">AD2376/1000</f>
        <v>0</v>
      </c>
      <c r="AF2376" s="2406"/>
    </row>
    <row r="2377" spans="1:32" ht="48.75" customHeight="1" x14ac:dyDescent="0.25">
      <c r="A2377" s="70">
        <v>1</v>
      </c>
      <c r="B2377" s="70">
        <v>1</v>
      </c>
      <c r="C2377" s="407" t="s">
        <v>310</v>
      </c>
      <c r="D2377" s="407"/>
      <c r="E2377" s="711">
        <v>2552</v>
      </c>
      <c r="F2377" s="92">
        <f t="shared" si="2020"/>
        <v>1276</v>
      </c>
      <c r="G2377" s="440">
        <v>1385</v>
      </c>
      <c r="H2377" s="438">
        <f t="shared" si="2027"/>
        <v>108.5423197492163</v>
      </c>
      <c r="I2377" s="125"/>
      <c r="J2377" s="125"/>
      <c r="K2377" s="464"/>
      <c r="L2377" s="464"/>
      <c r="M2377" s="464"/>
      <c r="N2377" s="464"/>
      <c r="O2377" s="464"/>
      <c r="P2377" s="464"/>
      <c r="Q2377" s="8"/>
      <c r="R2377" s="8"/>
      <c r="S2377" s="8"/>
      <c r="T2377" s="8"/>
      <c r="U2377" s="8"/>
      <c r="V2377" s="8"/>
      <c r="W2377" s="1035"/>
      <c r="X2377" s="8"/>
      <c r="Y2377" s="8"/>
      <c r="Z2377" s="8"/>
      <c r="AA2377" s="8"/>
      <c r="AB2377" s="1152"/>
      <c r="AC2377" s="8"/>
      <c r="AD2377" s="8"/>
      <c r="AE2377" s="1795">
        <f t="shared" si="2029"/>
        <v>0</v>
      </c>
      <c r="AF2377" s="2406"/>
    </row>
    <row r="2378" spans="1:32" ht="46.5" customHeight="1" x14ac:dyDescent="0.25">
      <c r="A2378" s="70">
        <v>1</v>
      </c>
      <c r="B2378" s="70">
        <v>1</v>
      </c>
      <c r="C2378" s="407" t="s">
        <v>354</v>
      </c>
      <c r="D2378" s="407"/>
      <c r="E2378" s="711">
        <v>540</v>
      </c>
      <c r="F2378" s="92">
        <f t="shared" si="2020"/>
        <v>270</v>
      </c>
      <c r="G2378" s="440">
        <v>629</v>
      </c>
      <c r="H2378" s="438">
        <f t="shared" si="2027"/>
        <v>232.96296296296296</v>
      </c>
      <c r="I2378" s="125"/>
      <c r="J2378" s="125"/>
      <c r="K2378" s="464"/>
      <c r="L2378" s="464"/>
      <c r="M2378" s="464"/>
      <c r="N2378" s="464"/>
      <c r="O2378" s="464"/>
      <c r="P2378" s="464"/>
      <c r="Q2378" s="8"/>
      <c r="R2378" s="8"/>
      <c r="S2378" s="8"/>
      <c r="T2378" s="8"/>
      <c r="U2378" s="8"/>
      <c r="V2378" s="8"/>
      <c r="W2378" s="1035"/>
      <c r="X2378" s="8"/>
      <c r="Y2378" s="8"/>
      <c r="Z2378" s="8"/>
      <c r="AA2378" s="8"/>
      <c r="AB2378" s="1152"/>
      <c r="AC2378" s="8"/>
      <c r="AD2378" s="8"/>
      <c r="AE2378" s="1795"/>
      <c r="AF2378" s="2406"/>
    </row>
    <row r="2379" spans="1:32" ht="42.75" customHeight="1" x14ac:dyDescent="0.25">
      <c r="A2379" s="70">
        <v>1</v>
      </c>
      <c r="B2379" s="70">
        <v>1</v>
      </c>
      <c r="C2379" s="407" t="s">
        <v>355</v>
      </c>
      <c r="D2379" s="407"/>
      <c r="E2379" s="711">
        <v>216</v>
      </c>
      <c r="F2379" s="92">
        <f t="shared" si="2020"/>
        <v>108</v>
      </c>
      <c r="G2379" s="440">
        <v>214</v>
      </c>
      <c r="H2379" s="438">
        <f t="shared" si="2027"/>
        <v>198.14814814814815</v>
      </c>
      <c r="I2379" s="125"/>
      <c r="J2379" s="125"/>
      <c r="K2379" s="464"/>
      <c r="L2379" s="464"/>
      <c r="M2379" s="464"/>
      <c r="N2379" s="464"/>
      <c r="O2379" s="464"/>
      <c r="P2379" s="464"/>
      <c r="Q2379" s="8"/>
      <c r="R2379" s="8"/>
      <c r="S2379" s="8"/>
      <c r="T2379" s="8"/>
      <c r="U2379" s="8"/>
      <c r="V2379" s="8"/>
      <c r="W2379" s="1035"/>
      <c r="X2379" s="8"/>
      <c r="Y2379" s="8"/>
      <c r="Z2379" s="8"/>
      <c r="AA2379" s="8"/>
      <c r="AB2379" s="1152"/>
      <c r="AC2379" s="8"/>
      <c r="AD2379" s="8"/>
      <c r="AE2379" s="1795"/>
      <c r="AF2379" s="2406"/>
    </row>
    <row r="2380" spans="1:32" ht="48.75" customHeight="1" x14ac:dyDescent="0.25">
      <c r="A2380" s="70">
        <v>1</v>
      </c>
      <c r="B2380" s="70">
        <v>1</v>
      </c>
      <c r="C2380" s="483" t="s">
        <v>311</v>
      </c>
      <c r="D2380" s="407"/>
      <c r="E2380" s="711">
        <f>SUM(E2381:E2383)</f>
        <v>56477</v>
      </c>
      <c r="F2380" s="440">
        <f>SUM(F2381:F2383)</f>
        <v>28239</v>
      </c>
      <c r="G2380" s="440">
        <f>SUM(G2381:G2383)</f>
        <v>29598</v>
      </c>
      <c r="H2380" s="438">
        <f t="shared" si="2027"/>
        <v>104.81249336024648</v>
      </c>
      <c r="I2380" s="125"/>
      <c r="J2380" s="125"/>
      <c r="K2380" s="464"/>
      <c r="L2380" s="464"/>
      <c r="M2380" s="464"/>
      <c r="N2380" s="464"/>
      <c r="O2380" s="464"/>
      <c r="P2380" s="464"/>
      <c r="Q2380" s="8"/>
      <c r="R2380" s="8"/>
      <c r="S2380" s="8"/>
      <c r="T2380" s="8"/>
      <c r="U2380" s="8"/>
      <c r="V2380" s="8"/>
      <c r="W2380" s="1035"/>
      <c r="X2380" s="8"/>
      <c r="Y2380" s="8"/>
      <c r="Z2380" s="8"/>
      <c r="AA2380" s="8"/>
      <c r="AB2380" s="1152"/>
      <c r="AC2380" s="8">
        <f>AC2381+AC2382+AC2383</f>
        <v>9</v>
      </c>
      <c r="AD2380" s="8">
        <f>AD2381+AD2382+AD2383</f>
        <v>10531.380000000001</v>
      </c>
      <c r="AE2380" s="8">
        <f>AE2381+AE2382+AE2383</f>
        <v>10.53138</v>
      </c>
      <c r="AF2380" s="2406"/>
    </row>
    <row r="2381" spans="1:32" ht="56.25" customHeight="1" x14ac:dyDescent="0.25">
      <c r="A2381" s="70">
        <v>1</v>
      </c>
      <c r="B2381" s="70">
        <v>1</v>
      </c>
      <c r="C2381" s="407" t="s">
        <v>312</v>
      </c>
      <c r="D2381" s="407"/>
      <c r="E2381" s="711">
        <v>300</v>
      </c>
      <c r="F2381" s="92">
        <f t="shared" si="2020"/>
        <v>150</v>
      </c>
      <c r="G2381" s="440"/>
      <c r="H2381" s="438">
        <f t="shared" si="2027"/>
        <v>0</v>
      </c>
      <c r="I2381" s="125"/>
      <c r="J2381" s="125"/>
      <c r="K2381" s="464"/>
      <c r="L2381" s="464"/>
      <c r="M2381" s="464"/>
      <c r="N2381" s="464"/>
      <c r="O2381" s="464"/>
      <c r="P2381" s="464"/>
      <c r="Q2381" s="8"/>
      <c r="R2381" s="8"/>
      <c r="S2381" s="8"/>
      <c r="T2381" s="8"/>
      <c r="U2381" s="8"/>
      <c r="V2381" s="8"/>
      <c r="W2381" s="1035"/>
      <c r="X2381" s="8"/>
      <c r="Y2381" s="8"/>
      <c r="Z2381" s="8"/>
      <c r="AA2381" s="8"/>
      <c r="AB2381" s="1152"/>
      <c r="AC2381" s="8"/>
      <c r="AD2381" s="8"/>
      <c r="AE2381" s="8"/>
      <c r="AF2381" s="2406"/>
    </row>
    <row r="2382" spans="1:32" ht="63" customHeight="1" x14ac:dyDescent="0.25">
      <c r="A2382" s="70">
        <v>1</v>
      </c>
      <c r="B2382" s="70">
        <v>1</v>
      </c>
      <c r="C2382" s="407" t="s">
        <v>376</v>
      </c>
      <c r="D2382" s="407"/>
      <c r="E2382" s="711">
        <v>42017</v>
      </c>
      <c r="F2382" s="92">
        <f t="shared" si="2020"/>
        <v>21009</v>
      </c>
      <c r="G2382" s="440">
        <v>25570</v>
      </c>
      <c r="H2382" s="438">
        <f t="shared" si="2027"/>
        <v>121.7097434432862</v>
      </c>
      <c r="I2382" s="125"/>
      <c r="J2382" s="125"/>
      <c r="K2382" s="464"/>
      <c r="L2382" s="464"/>
      <c r="M2382" s="464"/>
      <c r="N2382" s="464"/>
      <c r="O2382" s="464"/>
      <c r="P2382" s="464"/>
      <c r="Q2382" s="8"/>
      <c r="R2382" s="8"/>
      <c r="S2382" s="8"/>
      <c r="T2382" s="8"/>
      <c r="U2382" s="8"/>
      <c r="V2382" s="8"/>
      <c r="W2382" s="1035"/>
      <c r="X2382" s="8"/>
      <c r="Y2382" s="8"/>
      <c r="Z2382" s="8"/>
      <c r="AA2382" s="8"/>
      <c r="AB2382" s="1152"/>
      <c r="AC2382" s="8">
        <v>1</v>
      </c>
      <c r="AD2382" s="8">
        <v>2620.66</v>
      </c>
      <c r="AE2382" s="1795">
        <f t="shared" ref="AE2382:AE2383" si="2030">AD2382/1000</f>
        <v>2.62066</v>
      </c>
      <c r="AF2382" s="2406"/>
    </row>
    <row r="2383" spans="1:32" ht="49.5" customHeight="1" x14ac:dyDescent="0.25">
      <c r="A2383" s="70">
        <v>1</v>
      </c>
      <c r="B2383" s="70">
        <v>1</v>
      </c>
      <c r="C2383" s="407" t="s">
        <v>322</v>
      </c>
      <c r="D2383" s="407"/>
      <c r="E2383" s="711">
        <v>14160</v>
      </c>
      <c r="F2383" s="92">
        <f t="shared" si="2020"/>
        <v>7080</v>
      </c>
      <c r="G2383" s="440">
        <v>4028</v>
      </c>
      <c r="H2383" s="438">
        <f t="shared" si="2027"/>
        <v>56.89265536723164</v>
      </c>
      <c r="I2383" s="125"/>
      <c r="J2383" s="125"/>
      <c r="K2383" s="464"/>
      <c r="L2383" s="464"/>
      <c r="M2383" s="464"/>
      <c r="N2383" s="464"/>
      <c r="O2383" s="464"/>
      <c r="P2383" s="464"/>
      <c r="Q2383" s="8"/>
      <c r="R2383" s="8"/>
      <c r="S2383" s="8"/>
      <c r="T2383" s="8"/>
      <c r="U2383" s="8"/>
      <c r="V2383" s="8"/>
      <c r="W2383" s="1035"/>
      <c r="X2383" s="8"/>
      <c r="Y2383" s="8"/>
      <c r="Z2383" s="8"/>
      <c r="AA2383" s="8"/>
      <c r="AB2383" s="1152"/>
      <c r="AC2383" s="8">
        <v>8</v>
      </c>
      <c r="AD2383" s="8">
        <v>7910.72</v>
      </c>
      <c r="AE2383" s="1795">
        <f t="shared" si="2030"/>
        <v>7.9107200000000004</v>
      </c>
      <c r="AF2383" s="2406"/>
    </row>
    <row r="2384" spans="1:32" ht="18.75" customHeight="1" x14ac:dyDescent="0.25">
      <c r="A2384" s="70">
        <v>1</v>
      </c>
      <c r="B2384" s="70">
        <v>1</v>
      </c>
      <c r="C2384" s="407" t="s">
        <v>157</v>
      </c>
      <c r="D2384" s="407"/>
      <c r="E2384" s="711"/>
      <c r="F2384" s="92">
        <f t="shared" si="2020"/>
        <v>0</v>
      </c>
      <c r="G2384" s="440"/>
      <c r="H2384" s="438"/>
      <c r="I2384" s="125"/>
      <c r="J2384" s="125"/>
      <c r="K2384" s="464"/>
      <c r="L2384" s="464"/>
      <c r="M2384" s="464"/>
      <c r="N2384" s="464"/>
      <c r="O2384" s="464"/>
      <c r="P2384" s="464"/>
      <c r="Q2384" s="8"/>
      <c r="R2384" s="8"/>
      <c r="S2384" s="8"/>
      <c r="T2384" s="8"/>
      <c r="U2384" s="8"/>
      <c r="V2384" s="8"/>
      <c r="W2384" s="1035"/>
      <c r="X2384" s="8"/>
      <c r="Y2384" s="8"/>
      <c r="Z2384" s="8"/>
      <c r="AA2384" s="8"/>
      <c r="AB2384" s="1152"/>
      <c r="AC2384" s="8"/>
      <c r="AD2384" s="8"/>
      <c r="AE2384" s="1795"/>
      <c r="AF2384" s="2406"/>
    </row>
    <row r="2385" spans="1:32" ht="27.75" customHeight="1" x14ac:dyDescent="0.25">
      <c r="A2385" s="70">
        <v>1</v>
      </c>
      <c r="B2385" s="70">
        <v>1</v>
      </c>
      <c r="C2385" s="407" t="s">
        <v>298</v>
      </c>
      <c r="D2385" s="407"/>
      <c r="E2385" s="711"/>
      <c r="F2385" s="92">
        <f t="shared" si="2020"/>
        <v>0</v>
      </c>
      <c r="G2385" s="440"/>
      <c r="H2385" s="438"/>
      <c r="I2385" s="125"/>
      <c r="J2385" s="125"/>
      <c r="K2385" s="464"/>
      <c r="L2385" s="464"/>
      <c r="M2385" s="464"/>
      <c r="N2385" s="464"/>
      <c r="O2385" s="464"/>
      <c r="P2385" s="464"/>
      <c r="Q2385" s="8"/>
      <c r="R2385" s="8"/>
      <c r="S2385" s="8"/>
      <c r="T2385" s="8"/>
      <c r="U2385" s="8"/>
      <c r="V2385" s="8"/>
      <c r="W2385" s="1035"/>
      <c r="X2385" s="8"/>
      <c r="Y2385" s="8"/>
      <c r="Z2385" s="8"/>
      <c r="AA2385" s="8"/>
      <c r="AB2385" s="1152"/>
      <c r="AC2385" s="8"/>
      <c r="AD2385" s="8"/>
      <c r="AE2385" s="1795"/>
      <c r="AF2385" s="2406"/>
    </row>
    <row r="2386" spans="1:32" ht="37.5" customHeight="1" x14ac:dyDescent="0.25">
      <c r="A2386" s="70">
        <v>1</v>
      </c>
      <c r="B2386" s="70">
        <v>1</v>
      </c>
      <c r="C2386" s="407" t="s">
        <v>158</v>
      </c>
      <c r="D2386" s="407"/>
      <c r="E2386" s="711">
        <v>30400</v>
      </c>
      <c r="F2386" s="92">
        <f t="shared" si="2020"/>
        <v>15200</v>
      </c>
      <c r="G2386" s="440">
        <v>15103</v>
      </c>
      <c r="H2386" s="438">
        <f>G2386/F2386*100</f>
        <v>99.36184210526315</v>
      </c>
      <c r="I2386" s="125"/>
      <c r="J2386" s="125"/>
      <c r="K2386" s="464"/>
      <c r="L2386" s="464"/>
      <c r="M2386" s="464"/>
      <c r="N2386" s="464"/>
      <c r="O2386" s="464"/>
      <c r="P2386" s="464"/>
      <c r="Q2386" s="8"/>
      <c r="R2386" s="8"/>
      <c r="S2386" s="8"/>
      <c r="T2386" s="8"/>
      <c r="U2386" s="8"/>
      <c r="V2386" s="8"/>
      <c r="W2386" s="1035"/>
      <c r="X2386" s="8"/>
      <c r="Y2386" s="8"/>
      <c r="Z2386" s="8"/>
      <c r="AA2386" s="8"/>
      <c r="AB2386" s="1152"/>
      <c r="AC2386" s="8">
        <v>379</v>
      </c>
      <c r="AD2386" s="8">
        <v>255536.96</v>
      </c>
      <c r="AE2386" s="1795">
        <f>AD2386/1000</f>
        <v>255.53695999999999</v>
      </c>
      <c r="AF2386" s="2406"/>
    </row>
    <row r="2387" spans="1:32" s="96" customFormat="1" ht="27.75" customHeight="1" x14ac:dyDescent="0.25">
      <c r="A2387" s="70">
        <v>1</v>
      </c>
      <c r="B2387" s="70">
        <v>1</v>
      </c>
      <c r="C2387" s="407" t="s">
        <v>299</v>
      </c>
      <c r="D2387" s="407"/>
      <c r="E2387" s="711"/>
      <c r="F2387" s="92">
        <f t="shared" si="2020"/>
        <v>0</v>
      </c>
      <c r="G2387" s="92"/>
      <c r="H2387" s="438"/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1035"/>
      <c r="X2387" s="8"/>
      <c r="Y2387" s="8"/>
      <c r="Z2387" s="8"/>
      <c r="AA2387" s="8"/>
      <c r="AB2387" s="1152"/>
      <c r="AC2387" s="8"/>
      <c r="AD2387" s="8"/>
      <c r="AE2387" s="1795"/>
      <c r="AF2387" s="2406"/>
    </row>
    <row r="2388" spans="1:32" s="96" customFormat="1" ht="30" customHeight="1" x14ac:dyDescent="0.25">
      <c r="A2388" s="70">
        <v>1</v>
      </c>
      <c r="B2388" s="70">
        <v>1</v>
      </c>
      <c r="C2388" s="508" t="s">
        <v>165</v>
      </c>
      <c r="D2388" s="508"/>
      <c r="E2388" s="712">
        <f>SUM(E2386,E2373)</f>
        <v>98693</v>
      </c>
      <c r="F2388" s="388">
        <f>SUM(F2386,F2373)</f>
        <v>49347</v>
      </c>
      <c r="G2388" s="388">
        <f>SUM(G2386,G2373)</f>
        <v>51655</v>
      </c>
      <c r="H2388" s="464">
        <f>G2388/F2388*100</f>
        <v>104.67708270006281</v>
      </c>
      <c r="I2388" s="125"/>
      <c r="J2388" s="125"/>
      <c r="K2388" s="464"/>
      <c r="L2388" s="464"/>
      <c r="M2388" s="464"/>
      <c r="N2388" s="464"/>
      <c r="O2388" s="464"/>
      <c r="P2388" s="464"/>
      <c r="Q2388" s="8">
        <v>73359.654490000015</v>
      </c>
      <c r="R2388" s="8">
        <v>73359.654490000015</v>
      </c>
      <c r="S2388" s="8">
        <v>73359.654490000015</v>
      </c>
      <c r="T2388" s="8">
        <v>73359.654490000015</v>
      </c>
      <c r="U2388" s="8">
        <v>73359.654490000015</v>
      </c>
      <c r="V2388" s="8">
        <v>73359.654490000015</v>
      </c>
      <c r="W2388" s="1037">
        <f>Q2388/12*$C$4+(R2388-Q2388)/11*5+(S2388-R2388)/10*4+(T2388-S2388)/9*3+(U2388-T2388)/8*2+(V2388-U2388)/7*1</f>
        <v>36679.827245000008</v>
      </c>
      <c r="X2388" s="8">
        <f>AB2388-AA2388</f>
        <v>36449.958530000004</v>
      </c>
      <c r="Y2388" s="8"/>
      <c r="Z2388" s="8">
        <f>X2388-W2388</f>
        <v>-229.86871500000416</v>
      </c>
      <c r="AA2388" s="8">
        <v>-123.79379</v>
      </c>
      <c r="AB2388" s="1152">
        <v>36326.16474</v>
      </c>
      <c r="AC2388" s="712">
        <f>SUM(AC2386,AC2373)</f>
        <v>388</v>
      </c>
      <c r="AD2388" s="8">
        <f t="shared" ref="AD2388:AE2388" si="2031">AD2386+AD2373</f>
        <v>266068.33999999997</v>
      </c>
      <c r="AE2388" s="8">
        <f t="shared" si="2031"/>
        <v>266.06833999999998</v>
      </c>
      <c r="AF2388" s="2406"/>
    </row>
    <row r="2389" spans="1:32" ht="15" customHeight="1" x14ac:dyDescent="0.25">
      <c r="A2389" s="70">
        <v>1</v>
      </c>
      <c r="B2389" s="70">
        <v>1</v>
      </c>
      <c r="C2389" s="508" t="s">
        <v>343</v>
      </c>
      <c r="D2389" s="508"/>
      <c r="E2389" s="712">
        <f>SUM(E2388,E2371)</f>
        <v>422518.74358974356</v>
      </c>
      <c r="F2389" s="388">
        <f>SUM(F2388,F2371)</f>
        <v>211261.47179487179</v>
      </c>
      <c r="G2389" s="388">
        <f>SUM(G2388,G2371)</f>
        <v>211594.50170940172</v>
      </c>
      <c r="H2389" s="464">
        <f>G2389/F2389*100</f>
        <v>100.15763873634909</v>
      </c>
      <c r="I2389" s="125"/>
      <c r="J2389" s="125"/>
      <c r="K2389" s="464"/>
      <c r="L2389" s="464"/>
      <c r="M2389" s="464"/>
      <c r="N2389" s="464"/>
      <c r="O2389" s="464"/>
      <c r="P2389" s="464"/>
      <c r="Q2389" s="8">
        <f t="shared" ref="Q2389:R2389" si="2032">SUM(Q2388,Q2371)</f>
        <v>196107.69289000001</v>
      </c>
      <c r="R2389" s="8">
        <f t="shared" si="2032"/>
        <v>196107.69289000001</v>
      </c>
      <c r="S2389" s="8">
        <f t="shared" ref="S2389:T2389" si="2033">SUM(S2388,S2371)</f>
        <v>196107.69289000001</v>
      </c>
      <c r="T2389" s="8">
        <f t="shared" si="2033"/>
        <v>196107.69289000001</v>
      </c>
      <c r="U2389" s="8">
        <f t="shared" ref="U2389:V2389" si="2034">SUM(U2388,U2371)</f>
        <v>196107.69289000001</v>
      </c>
      <c r="V2389" s="8">
        <f t="shared" si="2034"/>
        <v>196107.69289000001</v>
      </c>
      <c r="W2389" s="8">
        <f t="shared" ref="W2389:AB2389" si="2035">SUM(W2388,W2371)</f>
        <v>98053.846445000003</v>
      </c>
      <c r="X2389" s="8">
        <f t="shared" si="2035"/>
        <v>97823.977790000004</v>
      </c>
      <c r="Y2389" s="8">
        <f t="shared" si="2035"/>
        <v>0</v>
      </c>
      <c r="Z2389" s="8">
        <f t="shared" si="2035"/>
        <v>-229.8686549999984</v>
      </c>
      <c r="AA2389" s="8">
        <f t="shared" si="2035"/>
        <v>-230.49340000000001</v>
      </c>
      <c r="AB2389" s="1152">
        <f t="shared" si="2035"/>
        <v>97593.484389999998</v>
      </c>
      <c r="AC2389" s="712">
        <f>SUM(AC2388,AC2371)</f>
        <v>6150.0313390313404</v>
      </c>
      <c r="AD2389" s="1152">
        <f t="shared" ref="AD2389:AE2389" si="2036">SUM(AD2388,AD2371)</f>
        <v>2472252.8199999994</v>
      </c>
      <c r="AE2389" s="1152">
        <f t="shared" si="2036"/>
        <v>2472.2528199999992</v>
      </c>
      <c r="AF2389" s="2406"/>
    </row>
    <row r="2390" spans="1:32" ht="15" customHeight="1" x14ac:dyDescent="0.25">
      <c r="A2390" s="70">
        <v>1</v>
      </c>
      <c r="B2390" s="70">
        <v>1</v>
      </c>
      <c r="C2390" s="217" t="s">
        <v>31</v>
      </c>
      <c r="D2390" s="217"/>
      <c r="E2390" s="772"/>
      <c r="F2390" s="438"/>
      <c r="G2390" s="438"/>
      <c r="H2390" s="438"/>
      <c r="I2390" s="703"/>
      <c r="J2390" s="703"/>
      <c r="K2390" s="464"/>
      <c r="L2390" s="464"/>
      <c r="M2390" s="464"/>
      <c r="N2390" s="464"/>
      <c r="O2390" s="464"/>
      <c r="P2390" s="464"/>
      <c r="Q2390" s="8"/>
      <c r="R2390" s="8"/>
      <c r="S2390" s="8"/>
      <c r="T2390" s="8"/>
      <c r="U2390" s="8"/>
      <c r="V2390" s="8"/>
      <c r="W2390" s="1035"/>
      <c r="X2390" s="8"/>
      <c r="Y2390" s="8"/>
      <c r="Z2390" s="8"/>
      <c r="AA2390" s="8"/>
      <c r="AB2390" s="1152"/>
      <c r="AC2390" s="8"/>
      <c r="AD2390" s="8"/>
      <c r="AE2390" s="1795"/>
      <c r="AF2390" s="2406"/>
    </row>
    <row r="2391" spans="1:32" ht="15" customHeight="1" x14ac:dyDescent="0.25">
      <c r="A2391" s="70">
        <v>1</v>
      </c>
      <c r="B2391" s="70">
        <v>1</v>
      </c>
      <c r="C2391" s="124" t="s">
        <v>82</v>
      </c>
      <c r="D2391" s="361">
        <v>300</v>
      </c>
      <c r="E2391" s="711">
        <v>341</v>
      </c>
      <c r="F2391" s="92">
        <f>ROUND(E2391/12*$C$4,0)</f>
        <v>171</v>
      </c>
      <c r="G2391" s="92">
        <v>175</v>
      </c>
      <c r="H2391" s="92">
        <f t="shared" ref="H2391:H2402" si="2037">G2391/F2391*100</f>
        <v>102.3391812865497</v>
      </c>
      <c r="I2391" s="363">
        <v>11</v>
      </c>
      <c r="J2391" s="93">
        <f t="shared" ref="J2391:J2397" si="2038">M2391/G2391</f>
        <v>9.8114285714285714</v>
      </c>
      <c r="K2391" s="94">
        <f>ROUND(E2391*I2391,0)</f>
        <v>3751</v>
      </c>
      <c r="L2391" s="94">
        <f t="shared" ref="L2391:L2392" si="2039">ROUND(K2391/12*$C$4,0)</f>
        <v>1876</v>
      </c>
      <c r="M2391" s="94">
        <v>1717</v>
      </c>
      <c r="N2391" s="94">
        <f t="shared" ref="N2391:N2397" si="2040">M2391/L2391*100</f>
        <v>91.524520255863536</v>
      </c>
      <c r="O2391" s="94">
        <f>ROUND(K2391/D2391,0)</f>
        <v>13</v>
      </c>
      <c r="P2391" s="94">
        <f t="shared" ref="P2391:P2397" si="2041">M2391/$C$4*12/O2391</f>
        <v>264.15384615384613</v>
      </c>
      <c r="Q2391" s="8"/>
      <c r="R2391" s="8"/>
      <c r="S2391" s="8"/>
      <c r="T2391" s="8"/>
      <c r="U2391" s="8"/>
      <c r="V2391" s="8"/>
      <c r="W2391" s="1035"/>
      <c r="X2391" s="8"/>
      <c r="Y2391" s="8"/>
      <c r="Z2391" s="8"/>
      <c r="AA2391" s="8"/>
      <c r="AB2391" s="1152"/>
      <c r="AC2391" s="8"/>
      <c r="AD2391" s="8"/>
      <c r="AE2391" s="1795"/>
      <c r="AF2391" s="2406"/>
    </row>
    <row r="2392" spans="1:32" ht="15" customHeight="1" x14ac:dyDescent="0.25">
      <c r="A2392" s="70">
        <v>1</v>
      </c>
      <c r="B2392" s="70">
        <v>1</v>
      </c>
      <c r="C2392" s="124" t="s">
        <v>83</v>
      </c>
      <c r="D2392" s="361">
        <v>300</v>
      </c>
      <c r="E2392" s="711">
        <v>350</v>
      </c>
      <c r="F2392" s="92">
        <f>ROUND(E2392/12*$C$4,0)</f>
        <v>175</v>
      </c>
      <c r="G2392" s="92">
        <v>184</v>
      </c>
      <c r="H2392" s="92">
        <f t="shared" si="2037"/>
        <v>105.14285714285714</v>
      </c>
      <c r="I2392" s="363">
        <v>9</v>
      </c>
      <c r="J2392" s="93">
        <f t="shared" si="2038"/>
        <v>8.7010869565217384</v>
      </c>
      <c r="K2392" s="94">
        <f>ROUND(E2392*I2392,0)</f>
        <v>3150</v>
      </c>
      <c r="L2392" s="94">
        <f t="shared" si="2039"/>
        <v>1575</v>
      </c>
      <c r="M2392" s="94">
        <v>1601</v>
      </c>
      <c r="N2392" s="94">
        <f t="shared" si="2040"/>
        <v>101.65079365079366</v>
      </c>
      <c r="O2392" s="94">
        <f>ROUND(K2392/D2392,0)</f>
        <v>11</v>
      </c>
      <c r="P2392" s="94">
        <f t="shared" si="2041"/>
        <v>291.09090909090907</v>
      </c>
      <c r="Q2392" s="8"/>
      <c r="R2392" s="8"/>
      <c r="S2392" s="8"/>
      <c r="T2392" s="8"/>
      <c r="U2392" s="8"/>
      <c r="V2392" s="8"/>
      <c r="W2392" s="1035"/>
      <c r="X2392" s="8"/>
      <c r="Y2392" s="8"/>
      <c r="Z2392" s="8"/>
      <c r="AA2392" s="8"/>
      <c r="AB2392" s="1152"/>
      <c r="AC2392" s="8"/>
      <c r="AD2392" s="8"/>
      <c r="AE2392" s="1795"/>
      <c r="AF2392" s="2406"/>
    </row>
    <row r="2393" spans="1:32" ht="15" customHeight="1" x14ac:dyDescent="0.25">
      <c r="A2393" s="70">
        <v>1</v>
      </c>
      <c r="B2393" s="70">
        <v>1</v>
      </c>
      <c r="C2393" s="146" t="s">
        <v>90</v>
      </c>
      <c r="D2393" s="146"/>
      <c r="E2393" s="2187">
        <f>SUM(E2391:E2392)</f>
        <v>691</v>
      </c>
      <c r="F2393" s="718">
        <f>SUM(F2391:F2392)</f>
        <v>346</v>
      </c>
      <c r="G2393" s="718">
        <f>SUM(G2391:G2392)</f>
        <v>359</v>
      </c>
      <c r="H2393" s="718">
        <f t="shared" si="2037"/>
        <v>103.75722543352602</v>
      </c>
      <c r="I2393" s="703">
        <f>SUM(K2393/E2393)</f>
        <v>9.98697539797395</v>
      </c>
      <c r="J2393" s="117">
        <f t="shared" si="2038"/>
        <v>9.2423398328690816</v>
      </c>
      <c r="K2393" s="718">
        <f>SUM(K2391:K2392)</f>
        <v>6901</v>
      </c>
      <c r="L2393" s="718">
        <f>SUM(L2391:L2392)</f>
        <v>3451</v>
      </c>
      <c r="M2393" s="2783">
        <f>SUM(M2391:M2392)</f>
        <v>3318</v>
      </c>
      <c r="N2393" s="94">
        <f t="shared" si="2040"/>
        <v>96.146044624746452</v>
      </c>
      <c r="O2393" s="281">
        <f>SUM(O2391:O2392)</f>
        <v>24</v>
      </c>
      <c r="P2393" s="94">
        <f t="shared" si="2041"/>
        <v>276.5</v>
      </c>
      <c r="Q2393" s="8"/>
      <c r="R2393" s="8"/>
      <c r="S2393" s="8"/>
      <c r="T2393" s="8"/>
      <c r="U2393" s="8"/>
      <c r="V2393" s="8"/>
      <c r="W2393" s="1035"/>
      <c r="X2393" s="8"/>
      <c r="Y2393" s="8"/>
      <c r="Z2393" s="8"/>
      <c r="AA2393" s="8"/>
      <c r="AB2393" s="1152"/>
      <c r="AC2393" s="8"/>
      <c r="AD2393" s="8"/>
      <c r="AE2393" s="1795"/>
      <c r="AF2393" s="2406"/>
    </row>
    <row r="2394" spans="1:32" s="96" customFormat="1" ht="21" customHeight="1" x14ac:dyDescent="0.25">
      <c r="A2394" s="70">
        <v>1</v>
      </c>
      <c r="B2394" s="70">
        <v>1</v>
      </c>
      <c r="C2394" s="493" t="s">
        <v>533</v>
      </c>
      <c r="D2394" s="493">
        <v>240</v>
      </c>
      <c r="E2394" s="711">
        <v>674</v>
      </c>
      <c r="F2394" s="92">
        <f>(E2394-(E2396/12*3))/9*($C$4-3)+(E2396/12*3)</f>
        <v>340.33333333333337</v>
      </c>
      <c r="G2394" s="92">
        <f>173+175</f>
        <v>348</v>
      </c>
      <c r="H2394" s="98">
        <f t="shared" si="2037"/>
        <v>102.25269343780606</v>
      </c>
      <c r="I2394" s="398">
        <v>8</v>
      </c>
      <c r="J2394" s="99">
        <f t="shared" si="2038"/>
        <v>8</v>
      </c>
      <c r="K2394" s="100">
        <f>ROUND(E2394*I2394,0)</f>
        <v>5392</v>
      </c>
      <c r="L2394" s="94">
        <f>(K2394-(K2396/12*3))/9*($C$4-3)+(K2396/12*3)</f>
        <v>2722.666666666667</v>
      </c>
      <c r="M2394" s="100">
        <v>2784</v>
      </c>
      <c r="N2394" s="100">
        <f t="shared" si="2040"/>
        <v>102.25269343780606</v>
      </c>
      <c r="O2394" s="100">
        <f>K2394/D2394</f>
        <v>22.466666666666665</v>
      </c>
      <c r="P2394" s="94">
        <f t="shared" si="2041"/>
        <v>247.83382789317508</v>
      </c>
      <c r="Q2394" s="8"/>
      <c r="R2394" s="8"/>
      <c r="S2394" s="15"/>
      <c r="T2394" s="8"/>
      <c r="U2394" s="15"/>
      <c r="V2394" s="15"/>
      <c r="W2394" s="1035"/>
      <c r="X2394" s="15"/>
      <c r="Y2394" s="15"/>
      <c r="Z2394" s="15"/>
      <c r="AA2394" s="15"/>
      <c r="AB2394" s="1269"/>
      <c r="AC2394" s="15"/>
      <c r="AD2394" s="15"/>
      <c r="AE2394" s="1796"/>
      <c r="AF2394" s="2406"/>
    </row>
    <row r="2395" spans="1:32" s="96" customFormat="1" ht="21" customHeight="1" x14ac:dyDescent="0.25">
      <c r="A2395" s="70"/>
      <c r="B2395" s="70">
        <v>1</v>
      </c>
      <c r="C2395" s="2576" t="s">
        <v>77</v>
      </c>
      <c r="D2395" s="2577">
        <v>240</v>
      </c>
      <c r="E2395" s="612">
        <v>20</v>
      </c>
      <c r="F2395" s="2568">
        <f>ROUND(E2395/9*($C$4-3),0)</f>
        <v>7</v>
      </c>
      <c r="G2395" s="169"/>
      <c r="H2395" s="98">
        <f t="shared" si="2037"/>
        <v>0</v>
      </c>
      <c r="I2395" s="398">
        <v>8</v>
      </c>
      <c r="J2395" s="99" t="e">
        <f t="shared" ref="J2395" si="2042">M2395/G2395</f>
        <v>#DIV/0!</v>
      </c>
      <c r="K2395" s="100">
        <f>ROUND(E2395*I2395,0)</f>
        <v>160</v>
      </c>
      <c r="L2395" s="2578">
        <f>ROUND(K2395/9*($C$4-3),0)</f>
        <v>53</v>
      </c>
      <c r="M2395" s="321"/>
      <c r="N2395" s="100">
        <f t="shared" ref="N2395" si="2043">M2395/L2395*100</f>
        <v>0</v>
      </c>
      <c r="O2395" s="100">
        <f>K2395/D2395</f>
        <v>0.66666666666666663</v>
      </c>
      <c r="P2395" s="94">
        <f t="shared" ref="P2395" si="2044">M2395/$C$4*12/O2395</f>
        <v>0</v>
      </c>
      <c r="Q2395" s="18"/>
      <c r="R2395" s="18"/>
      <c r="S2395" s="58"/>
      <c r="T2395" s="18"/>
      <c r="U2395" s="58"/>
      <c r="V2395" s="58"/>
      <c r="W2395" s="1039"/>
      <c r="X2395" s="58"/>
      <c r="Y2395" s="58"/>
      <c r="Z2395" s="58"/>
      <c r="AA2395" s="58"/>
      <c r="AB2395" s="2415"/>
      <c r="AC2395" s="18"/>
      <c r="AD2395" s="18"/>
      <c r="AE2395" s="1800"/>
      <c r="AF2395" s="2406"/>
    </row>
    <row r="2396" spans="1:32" ht="21" customHeight="1" x14ac:dyDescent="0.25">
      <c r="A2396" s="70">
        <v>1</v>
      </c>
      <c r="B2396" s="70">
        <v>1</v>
      </c>
      <c r="C2396" s="723" t="s">
        <v>241</v>
      </c>
      <c r="D2396" s="700"/>
      <c r="E2396" s="2222">
        <f>SUM(E2394:E2395)</f>
        <v>694</v>
      </c>
      <c r="F2396" s="475">
        <f t="shared" ref="F2396:G2396" si="2045">SUM(F2394:F2395)</f>
        <v>347.33333333333337</v>
      </c>
      <c r="G2396" s="475">
        <f t="shared" si="2045"/>
        <v>348</v>
      </c>
      <c r="H2396" s="249">
        <f t="shared" si="2037"/>
        <v>100.19193857965449</v>
      </c>
      <c r="I2396" s="695">
        <f>SUM(K2396/E2396)</f>
        <v>8</v>
      </c>
      <c r="J2396" s="352">
        <f t="shared" si="2038"/>
        <v>8</v>
      </c>
      <c r="K2396" s="105">
        <f t="shared" ref="K2396:M2396" si="2046">SUM(K2394:K2395)</f>
        <v>5552</v>
      </c>
      <c r="L2396" s="105">
        <f t="shared" si="2046"/>
        <v>2775.666666666667</v>
      </c>
      <c r="M2396" s="2743">
        <f t="shared" si="2046"/>
        <v>2784</v>
      </c>
      <c r="N2396" s="179">
        <f t="shared" si="2040"/>
        <v>100.30022817341178</v>
      </c>
      <c r="O2396" s="105">
        <f>SUM(O2394:O2395)</f>
        <v>23.133333333333333</v>
      </c>
      <c r="P2396" s="179">
        <f t="shared" si="2041"/>
        <v>240.69164265129683</v>
      </c>
      <c r="Q2396" s="17"/>
      <c r="R2396" s="17"/>
      <c r="S2396" s="17"/>
      <c r="T2396" s="17"/>
      <c r="U2396" s="17"/>
      <c r="V2396" s="17"/>
      <c r="W2396" s="1037"/>
      <c r="X2396" s="17"/>
      <c r="Y2396" s="17"/>
      <c r="Z2396" s="17"/>
      <c r="AA2396" s="17"/>
      <c r="AB2396" s="1244"/>
      <c r="AC2396" s="17"/>
      <c r="AD2396" s="17"/>
      <c r="AE2396" s="1797"/>
      <c r="AF2396" s="2406"/>
    </row>
    <row r="2397" spans="1:32" s="96" customFormat="1" ht="36" customHeight="1" x14ac:dyDescent="0.25">
      <c r="A2397" s="70">
        <v>1</v>
      </c>
      <c r="B2397" s="70">
        <v>1</v>
      </c>
      <c r="C2397" s="351" t="s">
        <v>341</v>
      </c>
      <c r="D2397" s="351"/>
      <c r="E2397" s="2222">
        <f>SUM(E2396,E2393)</f>
        <v>1385</v>
      </c>
      <c r="F2397" s="445">
        <f>SUM(F2396,F2393)</f>
        <v>693.33333333333337</v>
      </c>
      <c r="G2397" s="445">
        <f>SUM(G2396,G2393)</f>
        <v>707</v>
      </c>
      <c r="H2397" s="445">
        <f t="shared" si="2037"/>
        <v>101.97115384615385</v>
      </c>
      <c r="I2397" s="695">
        <f>SUM(K2397/E2397)</f>
        <v>8.991335740072202</v>
      </c>
      <c r="J2397" s="352">
        <f t="shared" si="2038"/>
        <v>8.6308345120226306</v>
      </c>
      <c r="K2397" s="445">
        <f>SUM(K2396,K2393)</f>
        <v>12453</v>
      </c>
      <c r="L2397" s="445">
        <f>SUM(L2396,L2393)</f>
        <v>6226.666666666667</v>
      </c>
      <c r="M2397" s="445">
        <f>SUM(M2396,M2393)</f>
        <v>6102</v>
      </c>
      <c r="N2397" s="179">
        <f t="shared" si="2040"/>
        <v>97.997858672376864</v>
      </c>
      <c r="O2397" s="445">
        <f>SUM(O2396,O2393)</f>
        <v>47.133333333333333</v>
      </c>
      <c r="P2397" s="179">
        <f t="shared" si="2041"/>
        <v>258.92503536067892</v>
      </c>
      <c r="Q2397" s="17">
        <v>20460.363167999996</v>
      </c>
      <c r="R2397" s="17">
        <v>20460.363167999996</v>
      </c>
      <c r="S2397" s="17">
        <v>20460.363167999996</v>
      </c>
      <c r="T2397" s="17">
        <v>20460.363167999996</v>
      </c>
      <c r="U2397" s="17">
        <v>20460.363167999996</v>
      </c>
      <c r="V2397" s="17">
        <v>20460.363167999996</v>
      </c>
      <c r="W2397" s="1037">
        <f>Q2397/12*$C$4+(R2397-Q2397)/11*5+(S2397-R2397)/10*4+(T2397-S2397)/9*3+(U2397-T2397)/8*2+(V2397-U2397)/7*1</f>
        <v>10230.181583999998</v>
      </c>
      <c r="X2397" s="17">
        <f t="shared" ref="X2397:X2401" si="2047">AB2397-AA2397</f>
        <v>10230.143910000001</v>
      </c>
      <c r="Y2397" s="17"/>
      <c r="Z2397" s="17">
        <f t="shared" ref="Z2397:Z2401" si="2048">X2397-W2397</f>
        <v>-3.767399999742338E-2</v>
      </c>
      <c r="AA2397" s="17">
        <v>-71.260410000000007</v>
      </c>
      <c r="AB2397" s="1244">
        <v>10158.8835</v>
      </c>
      <c r="AC2397" s="17">
        <v>5</v>
      </c>
      <c r="AD2397" s="17">
        <v>68653.36</v>
      </c>
      <c r="AE2397" s="1797">
        <f>AD2397/1000</f>
        <v>68.653360000000006</v>
      </c>
      <c r="AF2397" s="2406"/>
    </row>
    <row r="2398" spans="1:32" ht="36" customHeight="1" x14ac:dyDescent="0.25">
      <c r="A2398" s="70">
        <v>1</v>
      </c>
      <c r="B2398" s="70">
        <v>1</v>
      </c>
      <c r="C2398" s="488" t="s">
        <v>326</v>
      </c>
      <c r="D2398" s="488"/>
      <c r="E2398" s="712">
        <f>SUM(E2399)</f>
        <v>12600</v>
      </c>
      <c r="F2398" s="734">
        <f>SUM(F2399)</f>
        <v>6300</v>
      </c>
      <c r="G2398" s="734">
        <f>SUM(G2399)</f>
        <v>6232</v>
      </c>
      <c r="H2398" s="734">
        <f t="shared" si="2037"/>
        <v>98.920634920634924</v>
      </c>
      <c r="I2398" s="734"/>
      <c r="J2398" s="734"/>
      <c r="K2398" s="734"/>
      <c r="L2398" s="734"/>
      <c r="M2398" s="734"/>
      <c r="N2398" s="734"/>
      <c r="O2398" s="734"/>
      <c r="P2398" s="734"/>
      <c r="Q2398" s="8"/>
      <c r="R2398" s="8"/>
      <c r="S2398" s="8"/>
      <c r="T2398" s="8"/>
      <c r="U2398" s="8"/>
      <c r="V2398" s="8"/>
      <c r="W2398" s="1035"/>
      <c r="X2398" s="8">
        <f t="shared" si="2047"/>
        <v>0</v>
      </c>
      <c r="Y2398" s="8"/>
      <c r="Z2398" s="8">
        <f t="shared" si="2048"/>
        <v>0</v>
      </c>
      <c r="AA2398" s="8"/>
      <c r="AB2398" s="1152"/>
      <c r="AC2398" s="8"/>
      <c r="AD2398" s="8"/>
      <c r="AE2398" s="1795"/>
      <c r="AF2398" s="2406"/>
    </row>
    <row r="2399" spans="1:32" s="96" customFormat="1" ht="36" customHeight="1" x14ac:dyDescent="0.25">
      <c r="A2399" s="70">
        <v>1</v>
      </c>
      <c r="B2399" s="70">
        <v>1</v>
      </c>
      <c r="C2399" s="735" t="s">
        <v>327</v>
      </c>
      <c r="D2399" s="735"/>
      <c r="E2399" s="711">
        <v>12600</v>
      </c>
      <c r="F2399" s="92">
        <f>ROUND(E2399/12*$C$4,0)</f>
        <v>6300</v>
      </c>
      <c r="G2399" s="717">
        <f>G2402-G2401</f>
        <v>6232</v>
      </c>
      <c r="H2399" s="734">
        <f t="shared" si="2037"/>
        <v>98.920634920634924</v>
      </c>
      <c r="I2399" s="717"/>
      <c r="J2399" s="717"/>
      <c r="K2399" s="717"/>
      <c r="L2399" s="717"/>
      <c r="M2399" s="717"/>
      <c r="N2399" s="717"/>
      <c r="O2399" s="717"/>
      <c r="P2399" s="717"/>
      <c r="Q2399" s="8"/>
      <c r="R2399" s="8"/>
      <c r="S2399" s="8"/>
      <c r="T2399" s="8"/>
      <c r="U2399" s="8"/>
      <c r="V2399" s="8"/>
      <c r="W2399" s="1035"/>
      <c r="X2399" s="8">
        <f t="shared" si="2047"/>
        <v>0</v>
      </c>
      <c r="Y2399" s="8"/>
      <c r="Z2399" s="8">
        <f t="shared" si="2048"/>
        <v>0</v>
      </c>
      <c r="AA2399" s="8"/>
      <c r="AB2399" s="1152"/>
      <c r="AC2399" s="8"/>
      <c r="AD2399" s="8"/>
      <c r="AE2399" s="1795"/>
      <c r="AF2399" s="2406"/>
    </row>
    <row r="2400" spans="1:32" ht="36" customHeight="1" x14ac:dyDescent="0.25">
      <c r="A2400" s="70">
        <v>1</v>
      </c>
      <c r="B2400" s="70">
        <v>1</v>
      </c>
      <c r="C2400" s="488" t="s">
        <v>328</v>
      </c>
      <c r="D2400" s="488"/>
      <c r="E2400" s="712">
        <f>SUM(E2401)</f>
        <v>10</v>
      </c>
      <c r="F2400" s="734">
        <f t="shared" ref="F2400:G2400" si="2049">SUM(F2401)</f>
        <v>5</v>
      </c>
      <c r="G2400" s="734">
        <f t="shared" si="2049"/>
        <v>2</v>
      </c>
      <c r="H2400" s="734">
        <f t="shared" si="2037"/>
        <v>40</v>
      </c>
      <c r="I2400" s="734"/>
      <c r="J2400" s="734"/>
      <c r="K2400" s="734"/>
      <c r="L2400" s="734"/>
      <c r="M2400" s="734"/>
      <c r="N2400" s="734"/>
      <c r="O2400" s="734"/>
      <c r="P2400" s="734"/>
      <c r="Q2400" s="8"/>
      <c r="R2400" s="8"/>
      <c r="S2400" s="8"/>
      <c r="T2400" s="8"/>
      <c r="U2400" s="8"/>
      <c r="V2400" s="8"/>
      <c r="W2400" s="1035"/>
      <c r="X2400" s="8">
        <f t="shared" si="2047"/>
        <v>0</v>
      </c>
      <c r="Y2400" s="8"/>
      <c r="Z2400" s="8">
        <f t="shared" si="2048"/>
        <v>0</v>
      </c>
      <c r="AA2400" s="8"/>
      <c r="AB2400" s="1152"/>
      <c r="AC2400" s="8"/>
      <c r="AD2400" s="8"/>
      <c r="AE2400" s="1795"/>
      <c r="AF2400" s="2406"/>
    </row>
    <row r="2401" spans="1:32" ht="28.5" customHeight="1" x14ac:dyDescent="0.25">
      <c r="A2401" s="70">
        <v>1</v>
      </c>
      <c r="B2401" s="70">
        <v>1</v>
      </c>
      <c r="C2401" s="735" t="s">
        <v>329</v>
      </c>
      <c r="D2401" s="735"/>
      <c r="E2401" s="711">
        <v>10</v>
      </c>
      <c r="F2401" s="92">
        <f>ROUND(E2401/12*$C$4,0)</f>
        <v>5</v>
      </c>
      <c r="G2401" s="717">
        <v>2</v>
      </c>
      <c r="H2401" s="734">
        <f t="shared" si="2037"/>
        <v>40</v>
      </c>
      <c r="I2401" s="717"/>
      <c r="J2401" s="717"/>
      <c r="K2401" s="717"/>
      <c r="L2401" s="717"/>
      <c r="M2401" s="717"/>
      <c r="N2401" s="717"/>
      <c r="O2401" s="717"/>
      <c r="P2401" s="717"/>
      <c r="Q2401" s="8"/>
      <c r="R2401" s="8"/>
      <c r="S2401" s="8"/>
      <c r="T2401" s="8"/>
      <c r="U2401" s="8"/>
      <c r="V2401" s="8"/>
      <c r="W2401" s="1035"/>
      <c r="X2401" s="8">
        <f t="shared" si="2047"/>
        <v>0</v>
      </c>
      <c r="Y2401" s="8"/>
      <c r="Z2401" s="8">
        <f t="shared" si="2048"/>
        <v>0</v>
      </c>
      <c r="AA2401" s="8"/>
      <c r="AB2401" s="1152"/>
      <c r="AC2401" s="8"/>
      <c r="AD2401" s="8"/>
      <c r="AE2401" s="1795"/>
      <c r="AF2401" s="2406"/>
    </row>
    <row r="2402" spans="1:32" ht="24.75" customHeight="1" thickBot="1" x14ac:dyDescent="0.3">
      <c r="B2402" s="70">
        <v>1</v>
      </c>
      <c r="C2402" s="487" t="s">
        <v>344</v>
      </c>
      <c r="D2402" s="487"/>
      <c r="E2402" s="710">
        <f>SUM(E2398,E2400)</f>
        <v>12610</v>
      </c>
      <c r="F2402" s="733">
        <f>SUM(F2398,F2400)</f>
        <v>6305</v>
      </c>
      <c r="G2402" s="733">
        <v>6234</v>
      </c>
      <c r="H2402" s="734">
        <f t="shared" si="2037"/>
        <v>98.873909595559084</v>
      </c>
      <c r="I2402" s="2044"/>
      <c r="J2402" s="2044"/>
      <c r="K2402" s="2044"/>
      <c r="L2402" s="2044"/>
      <c r="M2402" s="2044"/>
      <c r="N2402" s="2044"/>
      <c r="O2402" s="2044"/>
      <c r="P2402" s="2044"/>
      <c r="Q2402" s="18">
        <v>34873.8004</v>
      </c>
      <c r="R2402" s="18">
        <v>34873.8004</v>
      </c>
      <c r="S2402" s="18">
        <v>34873.8004</v>
      </c>
      <c r="T2402" s="18">
        <v>34873.8004</v>
      </c>
      <c r="U2402" s="18">
        <v>34873.8004</v>
      </c>
      <c r="V2402" s="18">
        <v>34873.8004</v>
      </c>
      <c r="W2402" s="1039">
        <f>Q2402/12*$C$4+(R2402-Q2402)/11*5+(S2402-R2402)/10*4+(T2402-S2402)/9*3+(U2402-T2402)/8*2+(V2402-U2402)/7*1</f>
        <v>17436.9002</v>
      </c>
      <c r="X2402" s="18">
        <f t="shared" ref="X2402" si="2050">AB2402-AA2402</f>
        <v>17277.851900000001</v>
      </c>
      <c r="Y2402" s="18"/>
      <c r="Z2402" s="18">
        <f t="shared" ref="Z2402" si="2051">X2402-W2402</f>
        <v>-159.04829999999856</v>
      </c>
      <c r="AA2402" s="18">
        <v>-13.218939999999998</v>
      </c>
      <c r="AB2402" s="2409">
        <v>17264.632960000003</v>
      </c>
      <c r="AC2402" s="18"/>
      <c r="AD2402" s="18"/>
      <c r="AE2402" s="1800"/>
      <c r="AF2402" s="2406"/>
    </row>
    <row r="2403" spans="1:32" ht="23.25" customHeight="1" thickBot="1" x14ac:dyDescent="0.3">
      <c r="A2403" s="70">
        <v>1</v>
      </c>
      <c r="B2403" s="70">
        <v>1</v>
      </c>
      <c r="C2403" s="454" t="s">
        <v>17</v>
      </c>
      <c r="D2403" s="713"/>
      <c r="E2403" s="2230"/>
      <c r="F2403" s="714"/>
      <c r="G2403" s="714"/>
      <c r="H2403" s="714"/>
      <c r="I2403" s="543"/>
      <c r="J2403" s="543"/>
      <c r="K2403" s="543"/>
      <c r="L2403" s="543"/>
      <c r="M2403" s="543">
        <f>SUM(M2397,M2358)</f>
        <v>18570</v>
      </c>
      <c r="N2403" s="543"/>
      <c r="O2403" s="543"/>
      <c r="P2403" s="543"/>
      <c r="Q2403" s="14">
        <f t="shared" ref="Q2403:V2403" si="2052">SUM(Q2402,Q2397,Q2389,Q2358)</f>
        <v>312594.99199799995</v>
      </c>
      <c r="R2403" s="14">
        <f t="shared" si="2052"/>
        <v>312594.99199799995</v>
      </c>
      <c r="S2403" s="14">
        <f t="shared" si="2052"/>
        <v>312594.99199799995</v>
      </c>
      <c r="T2403" s="14">
        <f t="shared" si="2052"/>
        <v>312594.99199799995</v>
      </c>
      <c r="U2403" s="14">
        <f t="shared" si="2052"/>
        <v>312594.99199799995</v>
      </c>
      <c r="V2403" s="14">
        <f t="shared" si="2052"/>
        <v>312594.99199799995</v>
      </c>
      <c r="W2403" s="1040">
        <f t="shared" ref="W2403:AB2403" si="2053">SUM(W2402,W2397,W2389,W2358)</f>
        <v>156297.49599899998</v>
      </c>
      <c r="X2403" s="14">
        <f t="shared" si="2053"/>
        <v>155355.32484000002</v>
      </c>
      <c r="Y2403" s="14">
        <f t="shared" si="2053"/>
        <v>-65.943300000000008</v>
      </c>
      <c r="Z2403" s="14">
        <f t="shared" si="2053"/>
        <v>-942.17115899997771</v>
      </c>
      <c r="AA2403" s="14">
        <f t="shared" si="2053"/>
        <v>-1168.4656199999999</v>
      </c>
      <c r="AB2403" s="1250">
        <f t="shared" si="2053"/>
        <v>154120.91592</v>
      </c>
      <c r="AC2403" s="14">
        <f>SUM(AC2397,AC2389,AC2358)</f>
        <v>6156.0313390313404</v>
      </c>
      <c r="AD2403" s="1250">
        <f t="shared" ref="AD2403:AE2403" si="2054">SUM(AD2402,AD2397,AD2389,AD2358)</f>
        <v>2546437.7399999993</v>
      </c>
      <c r="AE2403" s="1250">
        <f t="shared" si="2054"/>
        <v>2546.4377399999989</v>
      </c>
      <c r="AF2403" s="2406"/>
    </row>
    <row r="2404" spans="1:32" ht="32.25" customHeight="1" x14ac:dyDescent="0.25">
      <c r="A2404" s="70">
        <v>1</v>
      </c>
      <c r="B2404" s="70">
        <v>1</v>
      </c>
      <c r="C2404" s="1396" t="s">
        <v>219</v>
      </c>
      <c r="D2404" s="1397"/>
      <c r="E2404" s="2377"/>
      <c r="F2404" s="1397"/>
      <c r="G2404" s="1397"/>
      <c r="H2404" s="1397"/>
      <c r="I2404" s="1398"/>
      <c r="J2404" s="1398"/>
      <c r="K2404" s="1397"/>
      <c r="L2404" s="1397"/>
      <c r="M2404" s="1397"/>
      <c r="N2404" s="1397"/>
      <c r="O2404" s="1397"/>
      <c r="P2404" s="1397"/>
      <c r="Q2404" s="1168">
        <f t="shared" ref="Q2404:AB2404" si="2055">SUM(Q2403,Q2352)</f>
        <v>406301.60224799998</v>
      </c>
      <c r="R2404" s="1168">
        <f t="shared" ref="R2404:S2404" si="2056">SUM(R2403,R2352)</f>
        <v>406301.60224799998</v>
      </c>
      <c r="S2404" s="1168">
        <f t="shared" si="2056"/>
        <v>406301.60224799998</v>
      </c>
      <c r="T2404" s="1168">
        <f t="shared" ref="T2404:U2404" si="2057">SUM(T2403,T2352)</f>
        <v>406301.60224799998</v>
      </c>
      <c r="U2404" s="1168">
        <f t="shared" si="2057"/>
        <v>406301.60224799998</v>
      </c>
      <c r="V2404" s="1168">
        <f t="shared" ref="V2404" si="2058">SUM(V2403,V2352)</f>
        <v>406301.60224799998</v>
      </c>
      <c r="W2404" s="1168">
        <f t="shared" si="2055"/>
        <v>203150.80112399999</v>
      </c>
      <c r="X2404" s="1168">
        <f t="shared" si="2055"/>
        <v>202069.91263000004</v>
      </c>
      <c r="Y2404" s="15">
        <f t="shared" si="2055"/>
        <v>-70.721800000000002</v>
      </c>
      <c r="Z2404" s="1168">
        <f t="shared" si="2055"/>
        <v>-1080.8884939999743</v>
      </c>
      <c r="AA2404" s="1168">
        <f t="shared" si="2055"/>
        <v>-1573.1404299999999</v>
      </c>
      <c r="AB2404" s="2436">
        <f t="shared" si="2055"/>
        <v>200426.05040000001</v>
      </c>
      <c r="AC2404" s="2377"/>
      <c r="AD2404" s="2436">
        <f t="shared" ref="AD2404:AE2404" si="2059">SUM(AD2403,AD2352)</f>
        <v>2687196.7699999996</v>
      </c>
      <c r="AE2404" s="2436">
        <f t="shared" si="2059"/>
        <v>2687.1967699999991</v>
      </c>
      <c r="AF2404" s="2406"/>
    </row>
    <row r="2405" spans="1:32" ht="15" customHeight="1" x14ac:dyDescent="0.25">
      <c r="A2405" s="70">
        <v>1</v>
      </c>
      <c r="B2405" s="70">
        <v>1</v>
      </c>
      <c r="C2405" s="1399" t="s">
        <v>7</v>
      </c>
      <c r="D2405" s="1362"/>
      <c r="E2405" s="2179">
        <f>E2358+E2309</f>
        <v>3719</v>
      </c>
      <c r="F2405" s="1362">
        <f>F2358+F2309</f>
        <v>1861</v>
      </c>
      <c r="G2405" s="1362">
        <f>G2358+G2309</f>
        <v>1862</v>
      </c>
      <c r="H2405" s="1362">
        <f>G2405/F2405*100</f>
        <v>100.0537345513165</v>
      </c>
      <c r="I2405" s="1400">
        <f>K2405/E2405</f>
        <v>9.8303307340682977</v>
      </c>
      <c r="J2405" s="1171">
        <f>M2405/G2405</f>
        <v>8.8345864661654137</v>
      </c>
      <c r="K2405" s="1362">
        <f>K2358+K2309</f>
        <v>36559</v>
      </c>
      <c r="L2405" s="1362">
        <f>L2358+L2309</f>
        <v>18281</v>
      </c>
      <c r="M2405" s="1362">
        <f>M2358+M2309</f>
        <v>16450</v>
      </c>
      <c r="N2405" s="1172">
        <f>M2405/L2405*100</f>
        <v>89.984136535200477</v>
      </c>
      <c r="O2405" s="1362">
        <f>SUM(O2358,O2309)</f>
        <v>110</v>
      </c>
      <c r="P2405" s="1172">
        <f>M2405/$C$4*12/O2405</f>
        <v>299.09090909090907</v>
      </c>
      <c r="Q2405" s="1173">
        <f t="shared" ref="Q2405:AB2405" si="2060">SUM(Q2358,Q2309)</f>
        <v>79871.013879999984</v>
      </c>
      <c r="R2405" s="1173">
        <f t="shared" ref="R2405:S2405" si="2061">SUM(R2358,R2309)</f>
        <v>79871.013879999984</v>
      </c>
      <c r="S2405" s="1173">
        <f t="shared" si="2061"/>
        <v>79871.013879999984</v>
      </c>
      <c r="T2405" s="1173">
        <f t="shared" ref="T2405:U2405" si="2062">SUM(T2358,T2309)</f>
        <v>79871.013879999984</v>
      </c>
      <c r="U2405" s="1173">
        <f t="shared" si="2062"/>
        <v>79871.013879999984</v>
      </c>
      <c r="V2405" s="1173">
        <f t="shared" ref="V2405" si="2063">SUM(V2358,V2309)</f>
        <v>79871.013879999984</v>
      </c>
      <c r="W2405" s="1173">
        <f t="shared" si="2060"/>
        <v>39935.506939999992</v>
      </c>
      <c r="X2405" s="1173">
        <f t="shared" si="2060"/>
        <v>39381.288540000009</v>
      </c>
      <c r="Y2405" s="17">
        <f t="shared" si="2060"/>
        <v>-70.721800000000002</v>
      </c>
      <c r="Z2405" s="1173">
        <f t="shared" si="2060"/>
        <v>-554.21839999998338</v>
      </c>
      <c r="AA2405" s="1173">
        <f t="shared" si="2060"/>
        <v>-925.68028000000004</v>
      </c>
      <c r="AB2405" s="2434">
        <f t="shared" si="2060"/>
        <v>38384.886460000002</v>
      </c>
      <c r="AC2405" s="2179">
        <f>AC2358+AC2309</f>
        <v>1</v>
      </c>
      <c r="AD2405" s="2434">
        <f t="shared" ref="AD2405:AE2405" si="2064">SUM(AD2358,AD2309)</f>
        <v>5531.56</v>
      </c>
      <c r="AE2405" s="2434">
        <f t="shared" si="2064"/>
        <v>5.5315600000000007</v>
      </c>
      <c r="AF2405" s="2406"/>
    </row>
    <row r="2406" spans="1:32" ht="30.75" customHeight="1" x14ac:dyDescent="0.25">
      <c r="A2406" s="70">
        <v>1</v>
      </c>
      <c r="B2406" s="70">
        <v>1</v>
      </c>
      <c r="C2406" s="1307" t="s">
        <v>14</v>
      </c>
      <c r="D2406" s="1198"/>
      <c r="E2406" s="2245"/>
      <c r="F2406" s="1198"/>
      <c r="G2406" s="1198"/>
      <c r="H2406" s="1198"/>
      <c r="I2406" s="1309"/>
      <c r="J2406" s="1309"/>
      <c r="K2406" s="1310"/>
      <c r="L2406" s="1310"/>
      <c r="M2406" s="1310"/>
      <c r="N2406" s="1310"/>
      <c r="O2406" s="1310"/>
      <c r="P2406" s="1401"/>
      <c r="Q2406" s="1176"/>
      <c r="R2406" s="1176"/>
      <c r="S2406" s="1176"/>
      <c r="T2406" s="1176"/>
      <c r="U2406" s="1176"/>
      <c r="V2406" s="1176"/>
      <c r="W2406" s="1176"/>
      <c r="X2406" s="1176"/>
      <c r="Y2406" s="13"/>
      <c r="Z2406" s="1176"/>
      <c r="AA2406" s="1176"/>
      <c r="AB2406" s="2437"/>
      <c r="AC2406" s="2245"/>
      <c r="AD2406" s="2437"/>
      <c r="AE2406" s="2437"/>
      <c r="AF2406" s="2406"/>
    </row>
    <row r="2407" spans="1:32" ht="15" customHeight="1" x14ac:dyDescent="0.25">
      <c r="A2407" s="70">
        <v>1</v>
      </c>
      <c r="B2407" s="70">
        <v>1</v>
      </c>
      <c r="C2407" s="1344" t="s">
        <v>302</v>
      </c>
      <c r="D2407" s="1185"/>
      <c r="E2407" s="2244"/>
      <c r="F2407" s="1185"/>
      <c r="G2407" s="1185"/>
      <c r="H2407" s="1354"/>
      <c r="I2407" s="1311"/>
      <c r="J2407" s="1311"/>
      <c r="K2407" s="1312"/>
      <c r="L2407" s="1312"/>
      <c r="M2407" s="1312"/>
      <c r="N2407" s="1312"/>
      <c r="O2407" s="1312"/>
      <c r="P2407" s="1180"/>
      <c r="Q2407" s="1181"/>
      <c r="R2407" s="1181"/>
      <c r="S2407" s="1181"/>
      <c r="T2407" s="1181"/>
      <c r="U2407" s="1181"/>
      <c r="V2407" s="1181"/>
      <c r="W2407" s="1181"/>
      <c r="X2407" s="1181"/>
      <c r="Y2407" s="8"/>
      <c r="Z2407" s="1181"/>
      <c r="AA2407" s="1181"/>
      <c r="AB2407" s="2435"/>
      <c r="AC2407" s="2244"/>
      <c r="AD2407" s="2435"/>
      <c r="AE2407" s="2435"/>
      <c r="AF2407" s="2406"/>
    </row>
    <row r="2408" spans="1:32" ht="36.950000000000003" customHeight="1" x14ac:dyDescent="0.25">
      <c r="A2408" s="70">
        <v>1</v>
      </c>
      <c r="B2408" s="70">
        <v>1</v>
      </c>
      <c r="C2408" s="1184" t="s">
        <v>345</v>
      </c>
      <c r="D2408" s="1185"/>
      <c r="E2408" s="2244">
        <f>E2361+E2312</f>
        <v>36003.333333333328</v>
      </c>
      <c r="F2408" s="1185">
        <f>F2361+F2312</f>
        <v>18001.666666666664</v>
      </c>
      <c r="G2408" s="1185">
        <f>G2361+G2312</f>
        <v>13046.822222222221</v>
      </c>
      <c r="H2408" s="1185">
        <f>G2408/F2408*100</f>
        <v>72.475634972070495</v>
      </c>
      <c r="I2408" s="1311"/>
      <c r="J2408" s="1311"/>
      <c r="K2408" s="1312"/>
      <c r="L2408" s="1312"/>
      <c r="M2408" s="1312"/>
      <c r="N2408" s="1312"/>
      <c r="O2408" s="1312"/>
      <c r="P2408" s="1180"/>
      <c r="Q2408" s="1181"/>
      <c r="R2408" s="1181"/>
      <c r="S2408" s="1181"/>
      <c r="T2408" s="1181"/>
      <c r="U2408" s="1181"/>
      <c r="V2408" s="1181"/>
      <c r="W2408" s="1181"/>
      <c r="X2408" s="1181"/>
      <c r="Y2408" s="8"/>
      <c r="Z2408" s="1181"/>
      <c r="AA2408" s="1181"/>
      <c r="AB2408" s="2435"/>
      <c r="AC2408" s="2244">
        <f>AC2361+AC2312</f>
        <v>192.21851851851852</v>
      </c>
      <c r="AD2408" s="2244">
        <f t="shared" ref="AD2408:AE2408" si="2065">AD2361+AD2312</f>
        <v>74023.66</v>
      </c>
      <c r="AE2408" s="2244">
        <f t="shared" si="2065"/>
        <v>74.023659999999992</v>
      </c>
      <c r="AF2408" s="2406"/>
    </row>
    <row r="2409" spans="1:32" ht="26.25" customHeight="1" x14ac:dyDescent="0.25">
      <c r="B2409" s="70">
        <v>1</v>
      </c>
      <c r="C2409" s="1184" t="s">
        <v>469</v>
      </c>
      <c r="D2409" s="1185"/>
      <c r="E2409" s="2244">
        <f>E2362</f>
        <v>6300</v>
      </c>
      <c r="F2409" s="2244">
        <f t="shared" ref="F2409:G2409" si="2066">F2362</f>
        <v>3150</v>
      </c>
      <c r="G2409" s="2244">
        <f t="shared" si="2066"/>
        <v>2866.92</v>
      </c>
      <c r="H2409" s="1185">
        <f>G2409/F2409*100</f>
        <v>91.013333333333335</v>
      </c>
      <c r="I2409" s="1311"/>
      <c r="J2409" s="1311"/>
      <c r="K2409" s="1312"/>
      <c r="L2409" s="1312"/>
      <c r="M2409" s="1312"/>
      <c r="N2409" s="1312"/>
      <c r="O2409" s="1312"/>
      <c r="P2409" s="1180"/>
      <c r="Q2409" s="1181"/>
      <c r="R2409" s="1181"/>
      <c r="S2409" s="1181"/>
      <c r="T2409" s="1181"/>
      <c r="U2409" s="1181"/>
      <c r="V2409" s="1181"/>
      <c r="W2409" s="1181"/>
      <c r="X2409" s="1181"/>
      <c r="Y2409" s="8"/>
      <c r="Z2409" s="1181"/>
      <c r="AA2409" s="1181"/>
      <c r="AB2409" s="2435"/>
      <c r="AC2409" s="2244">
        <f>AC2362</f>
        <v>97.79</v>
      </c>
      <c r="AD2409" s="2244">
        <f t="shared" ref="AD2409:AE2409" si="2067">AD2362</f>
        <v>19172.36</v>
      </c>
      <c r="AE2409" s="2244">
        <f t="shared" si="2067"/>
        <v>19.172360000000001</v>
      </c>
      <c r="AF2409" s="2406"/>
    </row>
    <row r="2410" spans="1:32" ht="27" customHeight="1" x14ac:dyDescent="0.25">
      <c r="A2410" s="70">
        <v>1</v>
      </c>
      <c r="B2410" s="70">
        <v>1</v>
      </c>
      <c r="C2410" s="1184" t="s">
        <v>303</v>
      </c>
      <c r="D2410" s="1185"/>
      <c r="E2410" s="2244">
        <f t="shared" ref="E2410:G2413" si="2068">E2363+E2314</f>
        <v>0</v>
      </c>
      <c r="F2410" s="1185">
        <f t="shared" si="2068"/>
        <v>0</v>
      </c>
      <c r="G2410" s="1185">
        <f t="shared" si="2068"/>
        <v>0</v>
      </c>
      <c r="H2410" s="1354"/>
      <c r="I2410" s="1311"/>
      <c r="J2410" s="1311"/>
      <c r="K2410" s="1312"/>
      <c r="L2410" s="1312"/>
      <c r="M2410" s="1312"/>
      <c r="N2410" s="1312"/>
      <c r="O2410" s="1312"/>
      <c r="P2410" s="1180"/>
      <c r="Q2410" s="1181"/>
      <c r="R2410" s="1181"/>
      <c r="S2410" s="1181"/>
      <c r="T2410" s="1181"/>
      <c r="U2410" s="1181"/>
      <c r="V2410" s="1181"/>
      <c r="W2410" s="1181"/>
      <c r="X2410" s="1181"/>
      <c r="Y2410" s="8"/>
      <c r="Z2410" s="1181"/>
      <c r="AA2410" s="1181"/>
      <c r="AB2410" s="2435"/>
      <c r="AC2410" s="2244">
        <f t="shared" ref="AC2410:AE2413" si="2069">AC2363+AC2314</f>
        <v>0</v>
      </c>
      <c r="AD2410" s="2244">
        <f t="shared" si="2069"/>
        <v>0</v>
      </c>
      <c r="AE2410" s="2244">
        <f t="shared" si="2069"/>
        <v>0</v>
      </c>
      <c r="AF2410" s="2406"/>
    </row>
    <row r="2411" spans="1:32" ht="36.950000000000003" customHeight="1" x14ac:dyDescent="0.25">
      <c r="B2411" s="70">
        <v>1</v>
      </c>
      <c r="C2411" s="1184" t="s">
        <v>304</v>
      </c>
      <c r="D2411" s="1185"/>
      <c r="E2411" s="2244">
        <f t="shared" si="2068"/>
        <v>9000</v>
      </c>
      <c r="F2411" s="1185">
        <f t="shared" si="2068"/>
        <v>4500</v>
      </c>
      <c r="G2411" s="1185">
        <f t="shared" si="2068"/>
        <v>1202</v>
      </c>
      <c r="H2411" s="1354">
        <f t="shared" ref="H2411:H2418" si="2070">G2411/F2411*100</f>
        <v>26.711111111111112</v>
      </c>
      <c r="I2411" s="1311"/>
      <c r="J2411" s="1311"/>
      <c r="K2411" s="1312"/>
      <c r="L2411" s="1312"/>
      <c r="M2411" s="1312"/>
      <c r="N2411" s="1312"/>
      <c r="O2411" s="1312"/>
      <c r="P2411" s="1180"/>
      <c r="Q2411" s="1181"/>
      <c r="R2411" s="1181"/>
      <c r="S2411" s="1181"/>
      <c r="T2411" s="1181"/>
      <c r="U2411" s="1181"/>
      <c r="V2411" s="1181"/>
      <c r="W2411" s="1181"/>
      <c r="X2411" s="1181"/>
      <c r="Y2411" s="8"/>
      <c r="Z2411" s="1181"/>
      <c r="AA2411" s="1181"/>
      <c r="AB2411" s="2435"/>
      <c r="AC2411" s="2244">
        <f t="shared" si="2069"/>
        <v>33</v>
      </c>
      <c r="AD2411" s="2244">
        <f t="shared" si="2069"/>
        <v>11623.150000000001</v>
      </c>
      <c r="AE2411" s="2244">
        <f t="shared" si="2069"/>
        <v>11.623150000000001</v>
      </c>
      <c r="AF2411" s="2406"/>
    </row>
    <row r="2412" spans="1:32" ht="36.950000000000003" customHeight="1" x14ac:dyDescent="0.25">
      <c r="B2412" s="70">
        <v>1</v>
      </c>
      <c r="C2412" s="1184" t="s">
        <v>305</v>
      </c>
      <c r="D2412" s="1185"/>
      <c r="E2412" s="2244">
        <f t="shared" si="2068"/>
        <v>740</v>
      </c>
      <c r="F2412" s="1185">
        <f t="shared" si="2068"/>
        <v>370</v>
      </c>
      <c r="G2412" s="1185">
        <f t="shared" si="2068"/>
        <v>200</v>
      </c>
      <c r="H2412" s="1354">
        <f t="shared" si="2070"/>
        <v>54.054054054054056</v>
      </c>
      <c r="I2412" s="1311"/>
      <c r="J2412" s="1311"/>
      <c r="K2412" s="1312"/>
      <c r="L2412" s="1312"/>
      <c r="M2412" s="1312"/>
      <c r="N2412" s="1312"/>
      <c r="O2412" s="1312"/>
      <c r="P2412" s="1180"/>
      <c r="Q2412" s="1181"/>
      <c r="R2412" s="1181"/>
      <c r="S2412" s="1181"/>
      <c r="T2412" s="1181"/>
      <c r="U2412" s="1181"/>
      <c r="V2412" s="1181"/>
      <c r="W2412" s="1181"/>
      <c r="X2412" s="1181"/>
      <c r="Y2412" s="8"/>
      <c r="Z2412" s="1181"/>
      <c r="AA2412" s="1181"/>
      <c r="AB2412" s="2435"/>
      <c r="AC2412" s="2244">
        <f t="shared" si="2069"/>
        <v>0</v>
      </c>
      <c r="AD2412" s="2244">
        <f t="shared" si="2069"/>
        <v>0</v>
      </c>
      <c r="AE2412" s="2244">
        <f t="shared" si="2069"/>
        <v>0</v>
      </c>
      <c r="AF2412" s="2406"/>
    </row>
    <row r="2413" spans="1:32" ht="36.950000000000003" customHeight="1" x14ac:dyDescent="0.25">
      <c r="B2413" s="70">
        <v>1</v>
      </c>
      <c r="C2413" s="1184" t="s">
        <v>306</v>
      </c>
      <c r="D2413" s="1185"/>
      <c r="E2413" s="2244">
        <f t="shared" si="2068"/>
        <v>23930</v>
      </c>
      <c r="F2413" s="1185">
        <f t="shared" si="2068"/>
        <v>11965</v>
      </c>
      <c r="G2413" s="1185">
        <f t="shared" si="2068"/>
        <v>10583</v>
      </c>
      <c r="H2413" s="1354">
        <f t="shared" si="2070"/>
        <v>88.449644797325533</v>
      </c>
      <c r="I2413" s="1311"/>
      <c r="J2413" s="1311"/>
      <c r="K2413" s="1312"/>
      <c r="L2413" s="1312"/>
      <c r="M2413" s="1312"/>
      <c r="N2413" s="1312"/>
      <c r="O2413" s="1312"/>
      <c r="P2413" s="1180"/>
      <c r="Q2413" s="1181"/>
      <c r="R2413" s="1181"/>
      <c r="S2413" s="1181"/>
      <c r="T2413" s="1181"/>
      <c r="U2413" s="1181"/>
      <c r="V2413" s="1181"/>
      <c r="W2413" s="1181"/>
      <c r="X2413" s="1181"/>
      <c r="Y2413" s="8"/>
      <c r="Z2413" s="1181"/>
      <c r="AA2413" s="1181"/>
      <c r="AB2413" s="2435"/>
      <c r="AC2413" s="2244">
        <f t="shared" si="2069"/>
        <v>123</v>
      </c>
      <c r="AD2413" s="2244">
        <f t="shared" si="2069"/>
        <v>43228.15</v>
      </c>
      <c r="AE2413" s="2244">
        <f t="shared" si="2069"/>
        <v>43.228149999999999</v>
      </c>
      <c r="AF2413" s="2406"/>
    </row>
    <row r="2414" spans="1:32" ht="47.25" customHeight="1" x14ac:dyDescent="0.25">
      <c r="C2414" s="1184" t="s">
        <v>552</v>
      </c>
      <c r="D2414" s="1185"/>
      <c r="E2414" s="2244">
        <f>E2367+E2318</f>
        <v>4240</v>
      </c>
      <c r="F2414" s="2244">
        <f t="shared" ref="F2414:G2414" si="2071">F2367+F2318</f>
        <v>605.71428571428578</v>
      </c>
      <c r="G2414" s="2244">
        <f t="shared" si="2071"/>
        <v>0</v>
      </c>
      <c r="H2414" s="1354">
        <f t="shared" si="2070"/>
        <v>0</v>
      </c>
      <c r="I2414" s="1311"/>
      <c r="J2414" s="1311"/>
      <c r="K2414" s="1312"/>
      <c r="L2414" s="1312"/>
      <c r="M2414" s="1312"/>
      <c r="N2414" s="1312"/>
      <c r="O2414" s="1312"/>
      <c r="P2414" s="1180"/>
      <c r="Q2414" s="1181"/>
      <c r="R2414" s="1181"/>
      <c r="S2414" s="1181"/>
      <c r="T2414" s="1181"/>
      <c r="U2414" s="1181"/>
      <c r="V2414" s="1181"/>
      <c r="W2414" s="1181"/>
      <c r="X2414" s="1181"/>
      <c r="Y2414" s="8"/>
      <c r="Z2414" s="1181"/>
      <c r="AA2414" s="1181"/>
      <c r="AB2414" s="2435"/>
      <c r="AC2414" s="2244"/>
      <c r="AD2414" s="2244"/>
      <c r="AE2414" s="2244"/>
      <c r="AF2414" s="2406"/>
    </row>
    <row r="2415" spans="1:32" ht="36.950000000000003" customHeight="1" x14ac:dyDescent="0.25">
      <c r="B2415" s="70">
        <v>1</v>
      </c>
      <c r="C2415" s="1184" t="s">
        <v>157</v>
      </c>
      <c r="D2415" s="1185"/>
      <c r="E2415" s="2244">
        <f t="shared" ref="E2415:G2415" si="2072">E2368+E2319</f>
        <v>132363.82352941175</v>
      </c>
      <c r="F2415" s="1185">
        <f t="shared" si="2072"/>
        <v>66182.411764705874</v>
      </c>
      <c r="G2415" s="1185">
        <f t="shared" si="2072"/>
        <v>67483.208235294122</v>
      </c>
      <c r="H2415" s="1354">
        <f t="shared" si="2070"/>
        <v>101.96547154433249</v>
      </c>
      <c r="I2415" s="1311"/>
      <c r="J2415" s="1311"/>
      <c r="K2415" s="1312"/>
      <c r="L2415" s="1312"/>
      <c r="M2415" s="1312"/>
      <c r="N2415" s="1312"/>
      <c r="O2415" s="1312"/>
      <c r="P2415" s="1180"/>
      <c r="Q2415" s="1181"/>
      <c r="R2415" s="1181"/>
      <c r="S2415" s="1181"/>
      <c r="T2415" s="1181"/>
      <c r="U2415" s="1181"/>
      <c r="V2415" s="1181"/>
      <c r="W2415" s="1181"/>
      <c r="X2415" s="1181"/>
      <c r="Y2415" s="8"/>
      <c r="Z2415" s="1181"/>
      <c r="AA2415" s="1181"/>
      <c r="AB2415" s="2435"/>
      <c r="AC2415" s="2244">
        <f t="shared" ref="AC2415:AE2415" si="2073">AC2368+AC2319</f>
        <v>3738.29</v>
      </c>
      <c r="AD2415" s="2244">
        <f t="shared" si="2073"/>
        <v>2272919.8499999996</v>
      </c>
      <c r="AE2415" s="2244">
        <f t="shared" si="2073"/>
        <v>2272.9198499999993</v>
      </c>
      <c r="AF2415" s="2406"/>
    </row>
    <row r="2416" spans="1:32" ht="36.950000000000003" customHeight="1" x14ac:dyDescent="0.25">
      <c r="B2416" s="70">
        <v>1</v>
      </c>
      <c r="C2416" s="1184" t="s">
        <v>449</v>
      </c>
      <c r="D2416" s="1185"/>
      <c r="E2416" s="2244">
        <f t="shared" ref="E2416:G2418" si="2074">E2369+E2319</f>
        <v>117105</v>
      </c>
      <c r="F2416" s="1185">
        <f t="shared" si="2074"/>
        <v>58553</v>
      </c>
      <c r="G2416" s="1185">
        <f t="shared" si="2074"/>
        <v>59226</v>
      </c>
      <c r="H2416" s="1354">
        <f t="shared" si="2070"/>
        <v>101.14938602633512</v>
      </c>
      <c r="I2416" s="1311"/>
      <c r="J2416" s="1311"/>
      <c r="K2416" s="1312"/>
      <c r="L2416" s="1312"/>
      <c r="M2416" s="1312"/>
      <c r="N2416" s="1312"/>
      <c r="O2416" s="1312"/>
      <c r="P2416" s="1180"/>
      <c r="Q2416" s="1181"/>
      <c r="R2416" s="1181"/>
      <c r="S2416" s="1181"/>
      <c r="T2416" s="1181"/>
      <c r="U2416" s="1181"/>
      <c r="V2416" s="1181"/>
      <c r="W2416" s="1181"/>
      <c r="X2416" s="1181"/>
      <c r="Y2416" s="8"/>
      <c r="Z2416" s="1181"/>
      <c r="AA2416" s="1181"/>
      <c r="AB2416" s="2435"/>
      <c r="AC2416" s="2244">
        <f t="shared" ref="AC2416:AE2418" si="2075">AC2369+AC2319</f>
        <v>1743</v>
      </c>
      <c r="AD2416" s="2244">
        <f t="shared" si="2075"/>
        <v>1881730.8799999994</v>
      </c>
      <c r="AE2416" s="2244">
        <f t="shared" si="2075"/>
        <v>1881.7308799999996</v>
      </c>
      <c r="AF2416" s="2406"/>
    </row>
    <row r="2417" spans="1:32" ht="36.950000000000003" customHeight="1" x14ac:dyDescent="0.25">
      <c r="B2417" s="70">
        <v>1</v>
      </c>
      <c r="C2417" s="1184" t="s">
        <v>453</v>
      </c>
      <c r="D2417" s="1185"/>
      <c r="E2417" s="2244">
        <f t="shared" si="2074"/>
        <v>129700</v>
      </c>
      <c r="F2417" s="1185">
        <f t="shared" si="2074"/>
        <v>64850</v>
      </c>
      <c r="G2417" s="1185">
        <f t="shared" si="2074"/>
        <v>70186.27</v>
      </c>
      <c r="H2417" s="1354">
        <f t="shared" si="2070"/>
        <v>108.22863531225906</v>
      </c>
      <c r="I2417" s="1311"/>
      <c r="J2417" s="1311"/>
      <c r="K2417" s="1312"/>
      <c r="L2417" s="1312"/>
      <c r="M2417" s="1312"/>
      <c r="N2417" s="1312"/>
      <c r="O2417" s="1312"/>
      <c r="P2417" s="1180"/>
      <c r="Q2417" s="1181"/>
      <c r="R2417" s="1181"/>
      <c r="S2417" s="1181"/>
      <c r="T2417" s="1181"/>
      <c r="U2417" s="1181"/>
      <c r="V2417" s="1181"/>
      <c r="W2417" s="1181"/>
      <c r="X2417" s="1181"/>
      <c r="Y2417" s="8"/>
      <c r="Z2417" s="1181"/>
      <c r="AA2417" s="1181"/>
      <c r="AB2417" s="2435"/>
      <c r="AC2417" s="2244">
        <f t="shared" si="2075"/>
        <v>1995.29</v>
      </c>
      <c r="AD2417" s="2244">
        <f t="shared" si="2075"/>
        <v>391188.97000000003</v>
      </c>
      <c r="AE2417" s="2244">
        <f t="shared" si="2075"/>
        <v>391.18897000000004</v>
      </c>
      <c r="AF2417" s="2406"/>
    </row>
    <row r="2418" spans="1:32" ht="36.950000000000003" customHeight="1" x14ac:dyDescent="0.25">
      <c r="B2418" s="70">
        <v>1</v>
      </c>
      <c r="C2418" s="1291" t="s">
        <v>168</v>
      </c>
      <c r="D2418" s="1185"/>
      <c r="E2418" s="1476">
        <f t="shared" si="2074"/>
        <v>443995.74358974356</v>
      </c>
      <c r="F2418" s="1292">
        <f t="shared" si="2074"/>
        <v>221999.47179487179</v>
      </c>
      <c r="G2418" s="1292">
        <f t="shared" si="2074"/>
        <v>220566.50170940172</v>
      </c>
      <c r="H2418" s="1354">
        <f t="shared" si="2070"/>
        <v>99.354516443717429</v>
      </c>
      <c r="I2418" s="1311"/>
      <c r="J2418" s="1311"/>
      <c r="K2418" s="1312"/>
      <c r="L2418" s="1312"/>
      <c r="M2418" s="1312"/>
      <c r="N2418" s="1312"/>
      <c r="O2418" s="1312"/>
      <c r="P2418" s="1180"/>
      <c r="Q2418" s="1181">
        <f t="shared" ref="Q2418:AB2418" si="2076">Q2371+Q2321</f>
        <v>156727.22519999999</v>
      </c>
      <c r="R2418" s="1181">
        <f t="shared" ref="R2418:S2418" si="2077">R2371+R2321</f>
        <v>156727.22519999999</v>
      </c>
      <c r="S2418" s="1181">
        <f t="shared" si="2077"/>
        <v>156727.22519999999</v>
      </c>
      <c r="T2418" s="1181">
        <f t="shared" ref="T2418:U2418" si="2078">T2371+T2321</f>
        <v>156727.22519999999</v>
      </c>
      <c r="U2418" s="1181">
        <f t="shared" si="2078"/>
        <v>156727.22519999999</v>
      </c>
      <c r="V2418" s="1181">
        <f t="shared" ref="V2418" si="2079">V2371+V2321</f>
        <v>156727.22519999999</v>
      </c>
      <c r="W2418" s="1181">
        <f t="shared" si="2076"/>
        <v>78363.612599999993</v>
      </c>
      <c r="X2418" s="1181">
        <f t="shared" si="2076"/>
        <v>78363.612720000005</v>
      </c>
      <c r="Y2418" s="8">
        <f t="shared" si="2076"/>
        <v>0</v>
      </c>
      <c r="Z2418" s="1181">
        <f t="shared" si="2076"/>
        <v>1.2000000788248144E-4</v>
      </c>
      <c r="AA2418" s="1181">
        <f t="shared" si="2076"/>
        <v>-231.51582000000002</v>
      </c>
      <c r="AB2418" s="2435">
        <f t="shared" si="2076"/>
        <v>78132.096900000004</v>
      </c>
      <c r="AC2418" s="1476">
        <f t="shared" si="2075"/>
        <v>6281.43133903134</v>
      </c>
      <c r="AD2418" s="2435">
        <f t="shared" si="2075"/>
        <v>2346943.5099999998</v>
      </c>
      <c r="AE2418" s="2435">
        <f t="shared" si="2075"/>
        <v>2346.9435099999996</v>
      </c>
      <c r="AF2418" s="2406"/>
    </row>
    <row r="2419" spans="1:32" ht="36.950000000000003" customHeight="1" x14ac:dyDescent="0.25">
      <c r="B2419" s="70">
        <v>1</v>
      </c>
      <c r="C2419" s="1314" t="s">
        <v>307</v>
      </c>
      <c r="D2419" s="1185"/>
      <c r="E2419" s="2244"/>
      <c r="F2419" s="1185"/>
      <c r="G2419" s="1185"/>
      <c r="H2419" s="1354"/>
      <c r="I2419" s="1311"/>
      <c r="J2419" s="1311"/>
      <c r="K2419" s="1312"/>
      <c r="L2419" s="1312"/>
      <c r="M2419" s="1312"/>
      <c r="N2419" s="1312"/>
      <c r="O2419" s="1312"/>
      <c r="P2419" s="1180"/>
      <c r="Q2419" s="1181"/>
      <c r="R2419" s="1181"/>
      <c r="S2419" s="1181"/>
      <c r="T2419" s="1181"/>
      <c r="U2419" s="1181"/>
      <c r="V2419" s="1181"/>
      <c r="W2419" s="1181"/>
      <c r="X2419" s="1181"/>
      <c r="Y2419" s="8"/>
      <c r="Z2419" s="1181"/>
      <c r="AA2419" s="1181"/>
      <c r="AB2419" s="2435"/>
      <c r="AC2419" s="2244"/>
      <c r="AD2419" s="2435"/>
      <c r="AE2419" s="2435"/>
      <c r="AF2419" s="2406"/>
    </row>
    <row r="2420" spans="1:32" ht="36.950000000000003" customHeight="1" x14ac:dyDescent="0.25">
      <c r="B2420" s="70">
        <v>1</v>
      </c>
      <c r="C2420" s="1184" t="s">
        <v>198</v>
      </c>
      <c r="D2420" s="1185"/>
      <c r="E2420" s="2244">
        <f t="shared" ref="E2420:G2435" si="2080">E2373+E2323</f>
        <v>86263</v>
      </c>
      <c r="F2420" s="1185">
        <f t="shared" si="2080"/>
        <v>43133</v>
      </c>
      <c r="G2420" s="1185">
        <f t="shared" si="2080"/>
        <v>47014</v>
      </c>
      <c r="H2420" s="1354">
        <f>G2420/F2420*100</f>
        <v>108.99775114181718</v>
      </c>
      <c r="I2420" s="1311"/>
      <c r="J2420" s="1311"/>
      <c r="K2420" s="1312"/>
      <c r="L2420" s="1312"/>
      <c r="M2420" s="1312"/>
      <c r="N2420" s="1312"/>
      <c r="O2420" s="1312"/>
      <c r="P2420" s="1180"/>
      <c r="Q2420" s="1181"/>
      <c r="R2420" s="1181"/>
      <c r="S2420" s="1181"/>
      <c r="T2420" s="1181"/>
      <c r="U2420" s="1181"/>
      <c r="V2420" s="1181"/>
      <c r="W2420" s="1181"/>
      <c r="X2420" s="1181"/>
      <c r="Y2420" s="8"/>
      <c r="Z2420" s="1181"/>
      <c r="AA2420" s="1181"/>
      <c r="AB2420" s="2435"/>
      <c r="AC2420" s="2244">
        <f t="shared" ref="AC2420:AE2433" si="2081">AC2373+AC2323</f>
        <v>9</v>
      </c>
      <c r="AD2420" s="2244">
        <f t="shared" si="2081"/>
        <v>10531.380000000001</v>
      </c>
      <c r="AE2420" s="2244">
        <f t="shared" si="2081"/>
        <v>10.53138</v>
      </c>
      <c r="AF2420" s="2406"/>
    </row>
    <row r="2421" spans="1:32" ht="36.950000000000003" customHeight="1" x14ac:dyDescent="0.25">
      <c r="B2421" s="70">
        <v>1</v>
      </c>
      <c r="C2421" s="1184" t="s">
        <v>303</v>
      </c>
      <c r="D2421" s="1185"/>
      <c r="E2421" s="2244">
        <f t="shared" si="2080"/>
        <v>0</v>
      </c>
      <c r="F2421" s="1185">
        <f t="shared" si="2080"/>
        <v>0</v>
      </c>
      <c r="G2421" s="1185">
        <f t="shared" si="2080"/>
        <v>0</v>
      </c>
      <c r="H2421" s="1354"/>
      <c r="I2421" s="1311"/>
      <c r="J2421" s="1311"/>
      <c r="K2421" s="1312"/>
      <c r="L2421" s="1312"/>
      <c r="M2421" s="1312"/>
      <c r="N2421" s="1312"/>
      <c r="O2421" s="1312"/>
      <c r="P2421" s="1180"/>
      <c r="Q2421" s="1181"/>
      <c r="R2421" s="1181"/>
      <c r="S2421" s="1181"/>
      <c r="T2421" s="1181"/>
      <c r="U2421" s="1181"/>
      <c r="V2421" s="1181"/>
      <c r="W2421" s="1181"/>
      <c r="X2421" s="1181"/>
      <c r="Y2421" s="8"/>
      <c r="Z2421" s="1181"/>
      <c r="AA2421" s="1181"/>
      <c r="AB2421" s="2435"/>
      <c r="AC2421" s="2244">
        <f t="shared" si="2081"/>
        <v>0</v>
      </c>
      <c r="AD2421" s="2244">
        <f t="shared" si="2081"/>
        <v>0</v>
      </c>
      <c r="AE2421" s="2244">
        <f t="shared" si="2081"/>
        <v>0</v>
      </c>
      <c r="AF2421" s="2406"/>
    </row>
    <row r="2422" spans="1:32" ht="49.5" customHeight="1" x14ac:dyDescent="0.25">
      <c r="B2422" s="70">
        <v>1</v>
      </c>
      <c r="C2422" s="1314" t="s">
        <v>308</v>
      </c>
      <c r="D2422" s="1185"/>
      <c r="E2422" s="2244">
        <f t="shared" si="2080"/>
        <v>14836</v>
      </c>
      <c r="F2422" s="1185">
        <f t="shared" si="2080"/>
        <v>7419</v>
      </c>
      <c r="G2422" s="1185">
        <f t="shared" si="2080"/>
        <v>9020</v>
      </c>
      <c r="H2422" s="1354">
        <f t="shared" ref="H2422:H2430" si="2082">G2422/F2422*100</f>
        <v>121.57972772610863</v>
      </c>
      <c r="I2422" s="1311"/>
      <c r="J2422" s="1311"/>
      <c r="K2422" s="1312"/>
      <c r="L2422" s="1312"/>
      <c r="M2422" s="1312"/>
      <c r="N2422" s="1312"/>
      <c r="O2422" s="1312"/>
      <c r="P2422" s="1180"/>
      <c r="Q2422" s="1181"/>
      <c r="R2422" s="1181"/>
      <c r="S2422" s="1181"/>
      <c r="T2422" s="1181"/>
      <c r="U2422" s="1181"/>
      <c r="V2422" s="1181"/>
      <c r="W2422" s="1181"/>
      <c r="X2422" s="1181"/>
      <c r="Y2422" s="8"/>
      <c r="Z2422" s="1181"/>
      <c r="AA2422" s="1181"/>
      <c r="AB2422" s="2435"/>
      <c r="AC2422" s="2244">
        <f t="shared" si="2081"/>
        <v>0</v>
      </c>
      <c r="AD2422" s="2244">
        <f t="shared" si="2081"/>
        <v>0</v>
      </c>
      <c r="AE2422" s="2244">
        <f t="shared" si="2081"/>
        <v>0</v>
      </c>
      <c r="AF2422" s="2406"/>
    </row>
    <row r="2423" spans="1:32" ht="36.950000000000003" customHeight="1" x14ac:dyDescent="0.25">
      <c r="B2423" s="70">
        <v>1</v>
      </c>
      <c r="C2423" s="1184" t="s">
        <v>309</v>
      </c>
      <c r="D2423" s="1185"/>
      <c r="E2423" s="2244">
        <f t="shared" si="2080"/>
        <v>10401</v>
      </c>
      <c r="F2423" s="1185">
        <f t="shared" si="2080"/>
        <v>5201</v>
      </c>
      <c r="G2423" s="1185">
        <f t="shared" si="2080"/>
        <v>5773</v>
      </c>
      <c r="H2423" s="1354">
        <f t="shared" si="2082"/>
        <v>110.99788502211115</v>
      </c>
      <c r="I2423" s="1311"/>
      <c r="J2423" s="1311"/>
      <c r="K2423" s="1312"/>
      <c r="L2423" s="1312"/>
      <c r="M2423" s="1312"/>
      <c r="N2423" s="1312"/>
      <c r="O2423" s="1312"/>
      <c r="P2423" s="1180"/>
      <c r="Q2423" s="1181"/>
      <c r="R2423" s="1181"/>
      <c r="S2423" s="1181"/>
      <c r="T2423" s="1181"/>
      <c r="U2423" s="1181"/>
      <c r="V2423" s="1181"/>
      <c r="W2423" s="1181"/>
      <c r="X2423" s="1181"/>
      <c r="Y2423" s="8"/>
      <c r="Z2423" s="1181"/>
      <c r="AA2423" s="1181"/>
      <c r="AB2423" s="2435"/>
      <c r="AC2423" s="2244">
        <f t="shared" si="2081"/>
        <v>0</v>
      </c>
      <c r="AD2423" s="2244">
        <f t="shared" si="2081"/>
        <v>0</v>
      </c>
      <c r="AE2423" s="2244">
        <f t="shared" si="2081"/>
        <v>0</v>
      </c>
      <c r="AF2423" s="2406"/>
    </row>
    <row r="2424" spans="1:32" ht="36.950000000000003" customHeight="1" x14ac:dyDescent="0.25">
      <c r="B2424" s="70">
        <v>1</v>
      </c>
      <c r="C2424" s="1184" t="s">
        <v>310</v>
      </c>
      <c r="D2424" s="1185"/>
      <c r="E2424" s="2244">
        <f t="shared" si="2080"/>
        <v>3120</v>
      </c>
      <c r="F2424" s="1185">
        <f t="shared" si="2080"/>
        <v>1560</v>
      </c>
      <c r="G2424" s="1185">
        <f t="shared" si="2080"/>
        <v>1707</v>
      </c>
      <c r="H2424" s="1354">
        <f t="shared" si="2082"/>
        <v>109.42307692307693</v>
      </c>
      <c r="I2424" s="1311"/>
      <c r="J2424" s="1311"/>
      <c r="K2424" s="1312"/>
      <c r="L2424" s="1312"/>
      <c r="M2424" s="1312"/>
      <c r="N2424" s="1312"/>
      <c r="O2424" s="1312"/>
      <c r="P2424" s="1180"/>
      <c r="Q2424" s="1181"/>
      <c r="R2424" s="1181"/>
      <c r="S2424" s="1181"/>
      <c r="T2424" s="1181"/>
      <c r="U2424" s="1181"/>
      <c r="V2424" s="1181"/>
      <c r="W2424" s="1181"/>
      <c r="X2424" s="1181"/>
      <c r="Y2424" s="8"/>
      <c r="Z2424" s="1181"/>
      <c r="AA2424" s="1181"/>
      <c r="AB2424" s="2435"/>
      <c r="AC2424" s="2244">
        <f t="shared" si="2081"/>
        <v>0</v>
      </c>
      <c r="AD2424" s="2244">
        <f t="shared" si="2081"/>
        <v>0</v>
      </c>
      <c r="AE2424" s="2244">
        <f t="shared" si="2081"/>
        <v>0</v>
      </c>
      <c r="AF2424" s="2406"/>
    </row>
    <row r="2425" spans="1:32" ht="43.5" customHeight="1" x14ac:dyDescent="0.25">
      <c r="A2425" s="70">
        <v>1</v>
      </c>
      <c r="B2425" s="70">
        <v>1</v>
      </c>
      <c r="C2425" s="1184" t="s">
        <v>354</v>
      </c>
      <c r="D2425" s="1185"/>
      <c r="E2425" s="2244">
        <f t="shared" si="2080"/>
        <v>540</v>
      </c>
      <c r="F2425" s="1185">
        <f t="shared" si="2080"/>
        <v>270</v>
      </c>
      <c r="G2425" s="1185">
        <f t="shared" si="2080"/>
        <v>629</v>
      </c>
      <c r="H2425" s="1354">
        <f t="shared" si="2082"/>
        <v>232.96296296296296</v>
      </c>
      <c r="I2425" s="1311"/>
      <c r="J2425" s="1311"/>
      <c r="K2425" s="1312"/>
      <c r="L2425" s="1312"/>
      <c r="M2425" s="1312"/>
      <c r="N2425" s="1312"/>
      <c r="O2425" s="1312"/>
      <c r="P2425" s="1180"/>
      <c r="Q2425" s="1181"/>
      <c r="R2425" s="1181"/>
      <c r="S2425" s="1181"/>
      <c r="T2425" s="1181"/>
      <c r="U2425" s="1181"/>
      <c r="V2425" s="1181"/>
      <c r="W2425" s="1181"/>
      <c r="X2425" s="1181"/>
      <c r="Y2425" s="8"/>
      <c r="Z2425" s="1181"/>
      <c r="AA2425" s="1181"/>
      <c r="AB2425" s="2435"/>
      <c r="AC2425" s="2244">
        <f t="shared" si="2081"/>
        <v>0</v>
      </c>
      <c r="AD2425" s="2244">
        <f t="shared" si="2081"/>
        <v>0</v>
      </c>
      <c r="AE2425" s="2244">
        <f t="shared" si="2081"/>
        <v>0</v>
      </c>
      <c r="AF2425" s="2406"/>
    </row>
    <row r="2426" spans="1:32" ht="51" customHeight="1" x14ac:dyDescent="0.25">
      <c r="A2426" s="70">
        <v>1</v>
      </c>
      <c r="B2426" s="70">
        <v>1</v>
      </c>
      <c r="C2426" s="1184" t="s">
        <v>355</v>
      </c>
      <c r="D2426" s="1185"/>
      <c r="E2426" s="2244">
        <f t="shared" si="2080"/>
        <v>775</v>
      </c>
      <c r="F2426" s="1185">
        <f t="shared" si="2080"/>
        <v>388</v>
      </c>
      <c r="G2426" s="1185">
        <f t="shared" si="2080"/>
        <v>911</v>
      </c>
      <c r="H2426" s="1354">
        <f t="shared" si="2082"/>
        <v>234.79381443298971</v>
      </c>
      <c r="I2426" s="1311"/>
      <c r="J2426" s="1311"/>
      <c r="K2426" s="1312"/>
      <c r="L2426" s="1312"/>
      <c r="M2426" s="1312"/>
      <c r="N2426" s="1312"/>
      <c r="O2426" s="1312"/>
      <c r="P2426" s="1180"/>
      <c r="Q2426" s="1181"/>
      <c r="R2426" s="1181"/>
      <c r="S2426" s="1181"/>
      <c r="T2426" s="1181"/>
      <c r="U2426" s="1181"/>
      <c r="V2426" s="1181"/>
      <c r="W2426" s="1181"/>
      <c r="X2426" s="1181"/>
      <c r="Y2426" s="8"/>
      <c r="Z2426" s="1181"/>
      <c r="AA2426" s="1181"/>
      <c r="AB2426" s="2435"/>
      <c r="AC2426" s="2244">
        <f t="shared" si="2081"/>
        <v>0</v>
      </c>
      <c r="AD2426" s="2244">
        <f t="shared" si="2081"/>
        <v>0</v>
      </c>
      <c r="AE2426" s="2244">
        <f t="shared" si="2081"/>
        <v>0</v>
      </c>
      <c r="AF2426" s="2406"/>
    </row>
    <row r="2427" spans="1:32" ht="48.75" customHeight="1" x14ac:dyDescent="0.25">
      <c r="A2427" s="70">
        <v>1</v>
      </c>
      <c r="B2427" s="70">
        <v>1</v>
      </c>
      <c r="C2427" s="1314" t="s">
        <v>311</v>
      </c>
      <c r="D2427" s="1185"/>
      <c r="E2427" s="2244">
        <f t="shared" si="2080"/>
        <v>71427</v>
      </c>
      <c r="F2427" s="1185">
        <f t="shared" si="2080"/>
        <v>35714</v>
      </c>
      <c r="G2427" s="1185">
        <f t="shared" si="2080"/>
        <v>37994</v>
      </c>
      <c r="H2427" s="1354">
        <f t="shared" si="2082"/>
        <v>106.38405107240858</v>
      </c>
      <c r="I2427" s="1311"/>
      <c r="J2427" s="1311"/>
      <c r="K2427" s="1312"/>
      <c r="L2427" s="1312"/>
      <c r="M2427" s="1312"/>
      <c r="N2427" s="1312"/>
      <c r="O2427" s="1312"/>
      <c r="P2427" s="1180"/>
      <c r="Q2427" s="1181"/>
      <c r="R2427" s="1181"/>
      <c r="S2427" s="1181"/>
      <c r="T2427" s="1181"/>
      <c r="U2427" s="1181"/>
      <c r="V2427" s="1181"/>
      <c r="W2427" s="1181"/>
      <c r="X2427" s="1181"/>
      <c r="Y2427" s="8"/>
      <c r="Z2427" s="1181"/>
      <c r="AA2427" s="1181"/>
      <c r="AB2427" s="2435"/>
      <c r="AC2427" s="2244">
        <f t="shared" si="2081"/>
        <v>9</v>
      </c>
      <c r="AD2427" s="2244">
        <f t="shared" si="2081"/>
        <v>10531.380000000001</v>
      </c>
      <c r="AE2427" s="2244">
        <f t="shared" si="2081"/>
        <v>10.53138</v>
      </c>
      <c r="AF2427" s="2406"/>
    </row>
    <row r="2428" spans="1:32" ht="46.5" customHeight="1" x14ac:dyDescent="0.25">
      <c r="A2428" s="70">
        <v>1</v>
      </c>
      <c r="B2428" s="70">
        <v>1</v>
      </c>
      <c r="C2428" s="1184" t="s">
        <v>312</v>
      </c>
      <c r="D2428" s="1185"/>
      <c r="E2428" s="2244">
        <f t="shared" si="2080"/>
        <v>550</v>
      </c>
      <c r="F2428" s="1185">
        <f t="shared" si="2080"/>
        <v>275</v>
      </c>
      <c r="G2428" s="1185">
        <f t="shared" si="2080"/>
        <v>113</v>
      </c>
      <c r="H2428" s="1354">
        <f t="shared" si="2082"/>
        <v>41.090909090909086</v>
      </c>
      <c r="I2428" s="1311"/>
      <c r="J2428" s="1311"/>
      <c r="K2428" s="1312"/>
      <c r="L2428" s="1312"/>
      <c r="M2428" s="1312"/>
      <c r="N2428" s="1312"/>
      <c r="O2428" s="1312"/>
      <c r="P2428" s="1180"/>
      <c r="Q2428" s="1181"/>
      <c r="R2428" s="1181"/>
      <c r="S2428" s="1181"/>
      <c r="T2428" s="1181"/>
      <c r="U2428" s="1181"/>
      <c r="V2428" s="1181"/>
      <c r="W2428" s="1181"/>
      <c r="X2428" s="1181"/>
      <c r="Y2428" s="8"/>
      <c r="Z2428" s="1181"/>
      <c r="AA2428" s="1181"/>
      <c r="AB2428" s="2435"/>
      <c r="AC2428" s="2244">
        <f t="shared" si="2081"/>
        <v>0</v>
      </c>
      <c r="AD2428" s="2244">
        <f t="shared" si="2081"/>
        <v>0</v>
      </c>
      <c r="AE2428" s="2244">
        <f t="shared" si="2081"/>
        <v>0</v>
      </c>
      <c r="AF2428" s="2406"/>
    </row>
    <row r="2429" spans="1:32" ht="63.75" customHeight="1" x14ac:dyDescent="0.25">
      <c r="A2429" s="70">
        <v>1</v>
      </c>
      <c r="B2429" s="70">
        <v>1</v>
      </c>
      <c r="C2429" s="1184" t="s">
        <v>376</v>
      </c>
      <c r="D2429" s="1185"/>
      <c r="E2429" s="2244">
        <f t="shared" si="2080"/>
        <v>55117</v>
      </c>
      <c r="F2429" s="1185">
        <f t="shared" si="2080"/>
        <v>27559</v>
      </c>
      <c r="G2429" s="1185">
        <f t="shared" si="2080"/>
        <v>33213</v>
      </c>
      <c r="H2429" s="1354">
        <f t="shared" si="2082"/>
        <v>120.51598388911064</v>
      </c>
      <c r="I2429" s="1311"/>
      <c r="J2429" s="1311"/>
      <c r="K2429" s="1312"/>
      <c r="L2429" s="1312"/>
      <c r="M2429" s="1312"/>
      <c r="N2429" s="1312"/>
      <c r="O2429" s="1312"/>
      <c r="P2429" s="1180"/>
      <c r="Q2429" s="1181"/>
      <c r="R2429" s="1181"/>
      <c r="S2429" s="1181"/>
      <c r="T2429" s="1181"/>
      <c r="U2429" s="1181"/>
      <c r="V2429" s="1181"/>
      <c r="W2429" s="1181"/>
      <c r="X2429" s="1181"/>
      <c r="Y2429" s="8"/>
      <c r="Z2429" s="1181"/>
      <c r="AA2429" s="1181"/>
      <c r="AB2429" s="2435"/>
      <c r="AC2429" s="2244">
        <f t="shared" si="2081"/>
        <v>1</v>
      </c>
      <c r="AD2429" s="2244">
        <f t="shared" si="2081"/>
        <v>2620.66</v>
      </c>
      <c r="AE2429" s="2244">
        <f t="shared" si="2081"/>
        <v>2.62066</v>
      </c>
      <c r="AF2429" s="2406"/>
    </row>
    <row r="2430" spans="1:32" ht="50.25" customHeight="1" x14ac:dyDescent="0.25">
      <c r="A2430" s="70">
        <v>1</v>
      </c>
      <c r="B2430" s="70">
        <v>1</v>
      </c>
      <c r="C2430" s="1184" t="s">
        <v>322</v>
      </c>
      <c r="D2430" s="1185"/>
      <c r="E2430" s="2244">
        <f t="shared" si="2080"/>
        <v>15760</v>
      </c>
      <c r="F2430" s="1185">
        <f t="shared" si="2080"/>
        <v>7880</v>
      </c>
      <c r="G2430" s="1185">
        <f t="shared" si="2080"/>
        <v>4668</v>
      </c>
      <c r="H2430" s="1354">
        <f t="shared" si="2082"/>
        <v>59.238578680203048</v>
      </c>
      <c r="I2430" s="1311"/>
      <c r="J2430" s="1311"/>
      <c r="K2430" s="1312"/>
      <c r="L2430" s="1312"/>
      <c r="M2430" s="1312"/>
      <c r="N2430" s="1312"/>
      <c r="O2430" s="1312"/>
      <c r="P2430" s="1180"/>
      <c r="Q2430" s="1181"/>
      <c r="R2430" s="1181"/>
      <c r="S2430" s="1181"/>
      <c r="T2430" s="1181"/>
      <c r="U2430" s="1181"/>
      <c r="V2430" s="1181"/>
      <c r="W2430" s="1181"/>
      <c r="X2430" s="1181"/>
      <c r="Y2430" s="8"/>
      <c r="Z2430" s="1181"/>
      <c r="AA2430" s="1181"/>
      <c r="AB2430" s="2435"/>
      <c r="AC2430" s="2244">
        <f t="shared" si="2081"/>
        <v>8</v>
      </c>
      <c r="AD2430" s="2244">
        <f t="shared" si="2081"/>
        <v>7910.72</v>
      </c>
      <c r="AE2430" s="2244">
        <f t="shared" si="2081"/>
        <v>7.9107200000000004</v>
      </c>
      <c r="AF2430" s="2406"/>
    </row>
    <row r="2431" spans="1:32" ht="36.950000000000003" customHeight="1" x14ac:dyDescent="0.25">
      <c r="A2431" s="70">
        <v>1</v>
      </c>
      <c r="B2431" s="70">
        <v>1</v>
      </c>
      <c r="C2431" s="1184" t="s">
        <v>157</v>
      </c>
      <c r="D2431" s="1185"/>
      <c r="E2431" s="2244">
        <f t="shared" si="2080"/>
        <v>0</v>
      </c>
      <c r="F2431" s="1185">
        <f t="shared" si="2080"/>
        <v>0</v>
      </c>
      <c r="G2431" s="1185">
        <f t="shared" si="2080"/>
        <v>0</v>
      </c>
      <c r="H2431" s="1354"/>
      <c r="I2431" s="1311"/>
      <c r="J2431" s="1311"/>
      <c r="K2431" s="1312"/>
      <c r="L2431" s="1312"/>
      <c r="M2431" s="1312"/>
      <c r="N2431" s="1312"/>
      <c r="O2431" s="1312"/>
      <c r="P2431" s="1180"/>
      <c r="Q2431" s="1181"/>
      <c r="R2431" s="1181"/>
      <c r="S2431" s="1181"/>
      <c r="T2431" s="1181"/>
      <c r="U2431" s="1181"/>
      <c r="V2431" s="1181"/>
      <c r="W2431" s="1181"/>
      <c r="X2431" s="1181"/>
      <c r="Y2431" s="8"/>
      <c r="Z2431" s="1181"/>
      <c r="AA2431" s="1181"/>
      <c r="AB2431" s="2435"/>
      <c r="AC2431" s="2244">
        <f t="shared" si="2081"/>
        <v>0</v>
      </c>
      <c r="AD2431" s="2244">
        <f t="shared" si="2081"/>
        <v>0</v>
      </c>
      <c r="AE2431" s="2244">
        <f t="shared" si="2081"/>
        <v>0</v>
      </c>
      <c r="AF2431" s="2406"/>
    </row>
    <row r="2432" spans="1:32" ht="42.75" customHeight="1" x14ac:dyDescent="0.25">
      <c r="A2432" s="70">
        <v>1</v>
      </c>
      <c r="B2432" s="70">
        <v>1</v>
      </c>
      <c r="C2432" s="1184" t="s">
        <v>298</v>
      </c>
      <c r="D2432" s="1185"/>
      <c r="E2432" s="2244">
        <f t="shared" si="2080"/>
        <v>0</v>
      </c>
      <c r="F2432" s="1185">
        <f t="shared" si="2080"/>
        <v>0</v>
      </c>
      <c r="G2432" s="1185">
        <f t="shared" si="2080"/>
        <v>0</v>
      </c>
      <c r="H2432" s="1354"/>
      <c r="I2432" s="1311"/>
      <c r="J2432" s="1311"/>
      <c r="K2432" s="1312"/>
      <c r="L2432" s="1312"/>
      <c r="M2432" s="1312"/>
      <c r="N2432" s="1312"/>
      <c r="O2432" s="1312"/>
      <c r="P2432" s="1180"/>
      <c r="Q2432" s="1181"/>
      <c r="R2432" s="1181"/>
      <c r="S2432" s="1181"/>
      <c r="T2432" s="1181"/>
      <c r="U2432" s="1181"/>
      <c r="V2432" s="1181"/>
      <c r="W2432" s="1181"/>
      <c r="X2432" s="1181"/>
      <c r="Y2432" s="8"/>
      <c r="Z2432" s="1181"/>
      <c r="AA2432" s="1181"/>
      <c r="AB2432" s="2435"/>
      <c r="AC2432" s="2244">
        <f t="shared" si="2081"/>
        <v>0</v>
      </c>
      <c r="AD2432" s="2244">
        <f t="shared" si="2081"/>
        <v>0</v>
      </c>
      <c r="AE2432" s="2244">
        <f t="shared" si="2081"/>
        <v>0</v>
      </c>
      <c r="AF2432" s="2406"/>
    </row>
    <row r="2433" spans="1:32" ht="58.5" customHeight="1" x14ac:dyDescent="0.25">
      <c r="A2433" s="70">
        <v>1</v>
      </c>
      <c r="B2433" s="70">
        <v>1</v>
      </c>
      <c r="C2433" s="1184" t="s">
        <v>158</v>
      </c>
      <c r="D2433" s="1185"/>
      <c r="E2433" s="2244">
        <f t="shared" si="2080"/>
        <v>39663</v>
      </c>
      <c r="F2433" s="1185">
        <f t="shared" si="2080"/>
        <v>19832</v>
      </c>
      <c r="G2433" s="1185">
        <f t="shared" si="2080"/>
        <v>19752</v>
      </c>
      <c r="H2433" s="1354">
        <f>G2433/F2433*100</f>
        <v>99.596611536910046</v>
      </c>
      <c r="I2433" s="1311"/>
      <c r="J2433" s="1311"/>
      <c r="K2433" s="1312"/>
      <c r="L2433" s="1312"/>
      <c r="M2433" s="1312"/>
      <c r="N2433" s="1312"/>
      <c r="O2433" s="1312"/>
      <c r="P2433" s="1180"/>
      <c r="Q2433" s="1181"/>
      <c r="R2433" s="1181"/>
      <c r="S2433" s="1181"/>
      <c r="T2433" s="1181"/>
      <c r="U2433" s="1181"/>
      <c r="V2433" s="1181"/>
      <c r="W2433" s="1181"/>
      <c r="X2433" s="1181"/>
      <c r="Y2433" s="8"/>
      <c r="Z2433" s="1181"/>
      <c r="AA2433" s="1181"/>
      <c r="AB2433" s="2435"/>
      <c r="AC2433" s="2244">
        <f t="shared" si="2081"/>
        <v>379</v>
      </c>
      <c r="AD2433" s="2244">
        <f t="shared" si="2081"/>
        <v>255536.96</v>
      </c>
      <c r="AE2433" s="2244">
        <f t="shared" si="2081"/>
        <v>255.53695999999999</v>
      </c>
      <c r="AF2433" s="2406"/>
    </row>
    <row r="2434" spans="1:32" ht="36.950000000000003" customHeight="1" x14ac:dyDescent="0.25">
      <c r="A2434" s="70">
        <v>1</v>
      </c>
      <c r="B2434" s="70">
        <v>1</v>
      </c>
      <c r="C2434" s="1184" t="s">
        <v>299</v>
      </c>
      <c r="D2434" s="1185"/>
      <c r="E2434" s="2244">
        <f t="shared" si="2080"/>
        <v>0</v>
      </c>
      <c r="F2434" s="1185">
        <f t="shared" si="2080"/>
        <v>0</v>
      </c>
      <c r="G2434" s="1185">
        <f t="shared" si="2080"/>
        <v>0</v>
      </c>
      <c r="H2434" s="1354"/>
      <c r="I2434" s="1311"/>
      <c r="J2434" s="1311"/>
      <c r="K2434" s="1312"/>
      <c r="L2434" s="1312"/>
      <c r="M2434" s="1312"/>
      <c r="N2434" s="1312"/>
      <c r="O2434" s="1312"/>
      <c r="P2434" s="1180"/>
      <c r="Q2434" s="1181"/>
      <c r="R2434" s="1181"/>
      <c r="S2434" s="1181"/>
      <c r="T2434" s="1181"/>
      <c r="U2434" s="1181"/>
      <c r="V2434" s="1181"/>
      <c r="W2434" s="1181"/>
      <c r="X2434" s="1181"/>
      <c r="Y2434" s="8"/>
      <c r="Z2434" s="1181"/>
      <c r="AA2434" s="1181"/>
      <c r="AB2434" s="2435"/>
      <c r="AC2434" s="2244">
        <f>AC2387+AC2337</f>
        <v>0</v>
      </c>
      <c r="AD2434" s="2435"/>
      <c r="AE2434" s="2435"/>
      <c r="AF2434" s="2406"/>
    </row>
    <row r="2435" spans="1:32" ht="36.950000000000003" customHeight="1" x14ac:dyDescent="0.25">
      <c r="A2435" s="70">
        <v>1</v>
      </c>
      <c r="B2435" s="70">
        <v>1</v>
      </c>
      <c r="C2435" s="1291" t="s">
        <v>165</v>
      </c>
      <c r="D2435" s="1292"/>
      <c r="E2435" s="1476">
        <f t="shared" si="2080"/>
        <v>125926</v>
      </c>
      <c r="F2435" s="1292">
        <f t="shared" si="2080"/>
        <v>62965</v>
      </c>
      <c r="G2435" s="1292">
        <f t="shared" si="2080"/>
        <v>66766</v>
      </c>
      <c r="H2435" s="1354">
        <f>G2435/F2435*100</f>
        <v>106.03668704836021</v>
      </c>
      <c r="I2435" s="1311"/>
      <c r="J2435" s="1311"/>
      <c r="K2435" s="1312"/>
      <c r="L2435" s="1312"/>
      <c r="M2435" s="1312"/>
      <c r="N2435" s="1312"/>
      <c r="O2435" s="1312"/>
      <c r="P2435" s="1180"/>
      <c r="Q2435" s="1181">
        <f t="shared" ref="Q2435:AB2435" si="2083">Q2388+Q2338</f>
        <v>94288.965280000019</v>
      </c>
      <c r="R2435" s="1181">
        <f t="shared" ref="R2435:S2435" si="2084">R2388+R2338</f>
        <v>94288.965280000019</v>
      </c>
      <c r="S2435" s="1181">
        <f t="shared" si="2084"/>
        <v>94288.965280000019</v>
      </c>
      <c r="T2435" s="1181">
        <f t="shared" ref="T2435:U2435" si="2085">T2388+T2338</f>
        <v>94288.965280000019</v>
      </c>
      <c r="U2435" s="1181">
        <f t="shared" si="2085"/>
        <v>94288.965280000019</v>
      </c>
      <c r="V2435" s="1181">
        <f t="shared" ref="V2435" si="2086">V2388+V2338</f>
        <v>94288.965280000019</v>
      </c>
      <c r="W2435" s="1181">
        <f t="shared" si="2083"/>
        <v>47144.482640000009</v>
      </c>
      <c r="X2435" s="1181">
        <f t="shared" si="2083"/>
        <v>46905.588810000001</v>
      </c>
      <c r="Y2435" s="8">
        <f t="shared" si="2083"/>
        <v>0</v>
      </c>
      <c r="Z2435" s="1181">
        <f t="shared" si="2083"/>
        <v>-238.89383000000453</v>
      </c>
      <c r="AA2435" s="1181">
        <f t="shared" si="2083"/>
        <v>-221.84335999999999</v>
      </c>
      <c r="AB2435" s="2435">
        <f t="shared" si="2083"/>
        <v>46683.745450000002</v>
      </c>
      <c r="AC2435" s="1476">
        <f>AC2388+AC2338</f>
        <v>388</v>
      </c>
      <c r="AD2435" s="2435">
        <f>AD2388+AD2338</f>
        <v>266068.33999999997</v>
      </c>
      <c r="AE2435" s="2435">
        <f>AE2388+AE2338</f>
        <v>266.06833999999998</v>
      </c>
      <c r="AF2435" s="2406"/>
    </row>
    <row r="2436" spans="1:32" ht="22.5" customHeight="1" x14ac:dyDescent="0.25">
      <c r="A2436" s="70">
        <v>1</v>
      </c>
      <c r="B2436" s="70">
        <v>1</v>
      </c>
      <c r="C2436" s="1299" t="s">
        <v>14</v>
      </c>
      <c r="D2436" s="1185"/>
      <c r="E2436" s="2244"/>
      <c r="F2436" s="1185"/>
      <c r="G2436" s="1185"/>
      <c r="H2436" s="1354"/>
      <c r="I2436" s="1311"/>
      <c r="J2436" s="1311"/>
      <c r="K2436" s="1312"/>
      <c r="L2436" s="1312"/>
      <c r="M2436" s="1312"/>
      <c r="N2436" s="1312"/>
      <c r="O2436" s="1312"/>
      <c r="P2436" s="1180"/>
      <c r="Q2436" s="1181"/>
      <c r="R2436" s="1181"/>
      <c r="S2436" s="1181"/>
      <c r="T2436" s="1181"/>
      <c r="U2436" s="1181"/>
      <c r="V2436" s="1181"/>
      <c r="W2436" s="1181"/>
      <c r="X2436" s="1181"/>
      <c r="Y2436" s="8"/>
      <c r="Z2436" s="1181"/>
      <c r="AA2436" s="1181"/>
      <c r="AB2436" s="2435"/>
      <c r="AC2436" s="2244"/>
      <c r="AD2436" s="2435"/>
      <c r="AE2436" s="2435"/>
      <c r="AF2436" s="2406"/>
    </row>
    <row r="2437" spans="1:32" ht="24.75" customHeight="1" x14ac:dyDescent="0.25">
      <c r="A2437" s="70">
        <v>1</v>
      </c>
      <c r="B2437" s="70">
        <v>1</v>
      </c>
      <c r="C2437" s="1197" t="s">
        <v>198</v>
      </c>
      <c r="D2437" s="1185"/>
      <c r="E2437" s="2244">
        <f>E2373+E2361+E2323+E2312</f>
        <v>122266.33333333333</v>
      </c>
      <c r="F2437" s="1185">
        <f>F2373+F2361+F2323+F2312</f>
        <v>61134.666666666664</v>
      </c>
      <c r="G2437" s="1185">
        <f>G2373+G2361+G2323+G2312</f>
        <v>60060.822222222225</v>
      </c>
      <c r="H2437" s="1354">
        <f t="shared" ref="H2437:H2448" si="2087">G2437/F2437*100</f>
        <v>98.243477059751527</v>
      </c>
      <c r="I2437" s="1311"/>
      <c r="J2437" s="1311"/>
      <c r="K2437" s="1312"/>
      <c r="L2437" s="1312"/>
      <c r="M2437" s="1312"/>
      <c r="N2437" s="1312"/>
      <c r="O2437" s="1312"/>
      <c r="P2437" s="1180"/>
      <c r="Q2437" s="1181"/>
      <c r="R2437" s="1181"/>
      <c r="S2437" s="1181"/>
      <c r="T2437" s="1181"/>
      <c r="U2437" s="1181"/>
      <c r="V2437" s="1181"/>
      <c r="W2437" s="1181"/>
      <c r="X2437" s="1181"/>
      <c r="Y2437" s="8"/>
      <c r="Z2437" s="1181"/>
      <c r="AA2437" s="1181"/>
      <c r="AB2437" s="2435"/>
      <c r="AC2437" s="2244">
        <f>AC2373+AC2361+AC2323+AC2312</f>
        <v>201.21851851851852</v>
      </c>
      <c r="AD2437" s="2244">
        <f t="shared" ref="AD2437:AE2437" si="2088">AD2373+AD2361+AD2323+AD2312</f>
        <v>84555.040000000008</v>
      </c>
      <c r="AE2437" s="2244">
        <f t="shared" si="2088"/>
        <v>84.555039999999991</v>
      </c>
      <c r="AF2437" s="2406"/>
    </row>
    <row r="2438" spans="1:32" ht="28.5" customHeight="1" x14ac:dyDescent="0.25">
      <c r="A2438" s="70">
        <v>1</v>
      </c>
      <c r="B2438" s="70">
        <v>1</v>
      </c>
      <c r="C2438" s="1197" t="s">
        <v>157</v>
      </c>
      <c r="D2438" s="1185"/>
      <c r="E2438" s="2244">
        <f>E2368+E2319</f>
        <v>132363.82352941175</v>
      </c>
      <c r="F2438" s="1185">
        <f>F2368+F2319</f>
        <v>66182.411764705874</v>
      </c>
      <c r="G2438" s="1185">
        <f>G2368+G2319</f>
        <v>67483.208235294122</v>
      </c>
      <c r="H2438" s="1354">
        <f t="shared" si="2087"/>
        <v>101.96547154433249</v>
      </c>
      <c r="I2438" s="1311"/>
      <c r="J2438" s="1311"/>
      <c r="K2438" s="1312"/>
      <c r="L2438" s="1312"/>
      <c r="M2438" s="1312"/>
      <c r="N2438" s="1312"/>
      <c r="O2438" s="1312"/>
      <c r="P2438" s="1180"/>
      <c r="Q2438" s="1181"/>
      <c r="R2438" s="1181"/>
      <c r="S2438" s="1181"/>
      <c r="T2438" s="1181"/>
      <c r="U2438" s="1181"/>
      <c r="V2438" s="1181"/>
      <c r="W2438" s="1181"/>
      <c r="X2438" s="1181"/>
      <c r="Y2438" s="8"/>
      <c r="Z2438" s="1181"/>
      <c r="AA2438" s="1181"/>
      <c r="AB2438" s="2435"/>
      <c r="AC2438" s="2244">
        <f>AC2368+AC2319</f>
        <v>3738.29</v>
      </c>
      <c r="AD2438" s="2244">
        <f t="shared" ref="AD2438:AE2438" si="2089">AD2368+AD2319</f>
        <v>2272919.8499999996</v>
      </c>
      <c r="AE2438" s="2244">
        <f t="shared" si="2089"/>
        <v>2272.9198499999993</v>
      </c>
      <c r="AF2438" s="2406"/>
    </row>
    <row r="2439" spans="1:32" ht="31.5" customHeight="1" x14ac:dyDescent="0.25">
      <c r="A2439" s="70">
        <v>1</v>
      </c>
      <c r="B2439" s="70">
        <v>1</v>
      </c>
      <c r="C2439" s="1298" t="s">
        <v>158</v>
      </c>
      <c r="D2439" s="1185"/>
      <c r="E2439" s="2244">
        <f>E2386+E2336</f>
        <v>39663</v>
      </c>
      <c r="F2439" s="1185">
        <f>F2386+F2336</f>
        <v>19832</v>
      </c>
      <c r="G2439" s="1185">
        <f>G2386+G2336</f>
        <v>19752</v>
      </c>
      <c r="H2439" s="1354">
        <f t="shared" si="2087"/>
        <v>99.596611536910046</v>
      </c>
      <c r="I2439" s="1311"/>
      <c r="J2439" s="1311"/>
      <c r="K2439" s="1312"/>
      <c r="L2439" s="1312"/>
      <c r="M2439" s="1312"/>
      <c r="N2439" s="1312"/>
      <c r="O2439" s="1312"/>
      <c r="P2439" s="1180"/>
      <c r="Q2439" s="1181"/>
      <c r="R2439" s="1181"/>
      <c r="S2439" s="1181"/>
      <c r="T2439" s="1181"/>
      <c r="U2439" s="1181"/>
      <c r="V2439" s="1181"/>
      <c r="W2439" s="1181"/>
      <c r="X2439" s="1181"/>
      <c r="Y2439" s="8"/>
      <c r="Z2439" s="1181"/>
      <c r="AA2439" s="1181"/>
      <c r="AB2439" s="2435"/>
      <c r="AC2439" s="2244">
        <f>AC2386+AC2336</f>
        <v>379</v>
      </c>
      <c r="AD2439" s="2244">
        <f t="shared" ref="AD2439:AE2439" si="2090">AD2386+AD2336</f>
        <v>255536.96</v>
      </c>
      <c r="AE2439" s="2244">
        <f t="shared" si="2090"/>
        <v>255.53695999999999</v>
      </c>
      <c r="AF2439" s="2406"/>
    </row>
    <row r="2440" spans="1:32" ht="15" customHeight="1" x14ac:dyDescent="0.25">
      <c r="A2440" s="70">
        <v>1</v>
      </c>
      <c r="B2440" s="70">
        <v>1</v>
      </c>
      <c r="C2440" s="1291" t="s">
        <v>343</v>
      </c>
      <c r="D2440" s="1292"/>
      <c r="E2440" s="1476">
        <f>E2389+E2339</f>
        <v>569921.74358974351</v>
      </c>
      <c r="F2440" s="1292">
        <f>F2389+F2339</f>
        <v>284964.47179487179</v>
      </c>
      <c r="G2440" s="1292">
        <f>G2389+G2339</f>
        <v>287332.50170940172</v>
      </c>
      <c r="H2440" s="1354">
        <f t="shared" si="2087"/>
        <v>100.83099128098836</v>
      </c>
      <c r="I2440" s="1311"/>
      <c r="J2440" s="1311"/>
      <c r="K2440" s="1312"/>
      <c r="L2440" s="1312"/>
      <c r="M2440" s="1312"/>
      <c r="N2440" s="1312"/>
      <c r="O2440" s="1312"/>
      <c r="P2440" s="1180"/>
      <c r="Q2440" s="1181">
        <f t="shared" ref="Q2440:AB2440" si="2091">Q2389+Q2339</f>
        <v>251016.19047999999</v>
      </c>
      <c r="R2440" s="1181">
        <f t="shared" ref="R2440:S2440" si="2092">R2389+R2339</f>
        <v>251016.19047999999</v>
      </c>
      <c r="S2440" s="1181">
        <f t="shared" si="2092"/>
        <v>251016.19047999999</v>
      </c>
      <c r="T2440" s="1181">
        <f t="shared" ref="T2440:U2440" si="2093">T2389+T2339</f>
        <v>251016.19047999999</v>
      </c>
      <c r="U2440" s="1181">
        <f t="shared" si="2093"/>
        <v>251016.19047999999</v>
      </c>
      <c r="V2440" s="1181">
        <f t="shared" ref="V2440" si="2094">V2389+V2339</f>
        <v>251016.19047999999</v>
      </c>
      <c r="W2440" s="1181">
        <f t="shared" si="2091"/>
        <v>125508.09524</v>
      </c>
      <c r="X2440" s="1181">
        <f t="shared" si="2091"/>
        <v>125269.20153000001</v>
      </c>
      <c r="Y2440" s="8">
        <f t="shared" si="2091"/>
        <v>0</v>
      </c>
      <c r="Z2440" s="1181">
        <f t="shared" si="2091"/>
        <v>-238.89370999999664</v>
      </c>
      <c r="AA2440" s="1181">
        <f t="shared" si="2091"/>
        <v>-453.35918000000004</v>
      </c>
      <c r="AB2440" s="2435">
        <f t="shared" si="2091"/>
        <v>124815.84234999999</v>
      </c>
      <c r="AC2440" s="1476">
        <f>AC2389+AC2339</f>
        <v>6669.43133903134</v>
      </c>
      <c r="AD2440" s="2435">
        <f t="shared" ref="AD2440:AE2440" si="2095">AD2389+AD2339</f>
        <v>2613011.8499999996</v>
      </c>
      <c r="AE2440" s="2435">
        <f t="shared" si="2095"/>
        <v>2613.0118499999994</v>
      </c>
      <c r="AF2440" s="2406"/>
    </row>
    <row r="2441" spans="1:32" ht="15" customHeight="1" x14ac:dyDescent="0.25">
      <c r="A2441" s="70">
        <v>1</v>
      </c>
      <c r="B2441" s="70">
        <v>1</v>
      </c>
      <c r="C2441" s="1392" t="s">
        <v>79</v>
      </c>
      <c r="D2441" s="1343"/>
      <c r="E2441" s="2183">
        <f>SUM(E2393,E2342)</f>
        <v>711</v>
      </c>
      <c r="F2441" s="1343">
        <f>SUM(F2393,F2342)</f>
        <v>356</v>
      </c>
      <c r="G2441" s="1343">
        <f>SUM(G2393,G2342)</f>
        <v>367</v>
      </c>
      <c r="H2441" s="1343">
        <f t="shared" si="2087"/>
        <v>103.08988764044943</v>
      </c>
      <c r="I2441" s="1183">
        <f>K2441/E2441</f>
        <v>10.015471167369901</v>
      </c>
      <c r="J2441" s="1179">
        <f>M2441/G2441</f>
        <v>9.2806539509536776</v>
      </c>
      <c r="K2441" s="1343">
        <f>SUM(K2393,K2342)</f>
        <v>7121</v>
      </c>
      <c r="L2441" s="1343">
        <f>SUM(L2393,L2342)</f>
        <v>3561</v>
      </c>
      <c r="M2441" s="1343">
        <f>SUM(M2393,M2342)</f>
        <v>3406</v>
      </c>
      <c r="N2441" s="1180">
        <f>M2441/L2441*100</f>
        <v>95.647290087054188</v>
      </c>
      <c r="O2441" s="1343">
        <f>SUM(O2393,O2342)</f>
        <v>24.733333333333334</v>
      </c>
      <c r="P2441" s="1180">
        <f>M2441/$C$4*12/O2441</f>
        <v>275.41778975741238</v>
      </c>
      <c r="Q2441" s="1181">
        <f t="shared" ref="Q2441:X2441" si="2096">SUM(Q2393,Q2342)</f>
        <v>0</v>
      </c>
      <c r="R2441" s="1181">
        <f t="shared" si="2096"/>
        <v>0</v>
      </c>
      <c r="S2441" s="1181">
        <f t="shared" si="2096"/>
        <v>0</v>
      </c>
      <c r="T2441" s="1181">
        <f t="shared" si="2096"/>
        <v>0</v>
      </c>
      <c r="U2441" s="1181">
        <f t="shared" ref="U2441:V2441" si="2097">SUM(U2393,U2342)</f>
        <v>0</v>
      </c>
      <c r="V2441" s="1181">
        <f t="shared" si="2097"/>
        <v>0</v>
      </c>
      <c r="W2441" s="1181">
        <f t="shared" si="2096"/>
        <v>0</v>
      </c>
      <c r="X2441" s="1181">
        <f t="shared" si="2096"/>
        <v>0</v>
      </c>
      <c r="Y2441" s="8"/>
      <c r="Z2441" s="1181">
        <f t="shared" ref="Z2441:AB2441" si="2098">SUM(Z2393,Z2342)</f>
        <v>0</v>
      </c>
      <c r="AA2441" s="1181">
        <f t="shared" si="2098"/>
        <v>0</v>
      </c>
      <c r="AB2441" s="2435">
        <f t="shared" si="2098"/>
        <v>0</v>
      </c>
      <c r="AC2441" s="2183">
        <f>SUM(AC2393,AC2342)</f>
        <v>0</v>
      </c>
      <c r="AD2441" s="2435">
        <f t="shared" ref="AD2441:AE2441" si="2099">SUM(AD2393,AD2342)</f>
        <v>0</v>
      </c>
      <c r="AE2441" s="2435">
        <f t="shared" si="2099"/>
        <v>0</v>
      </c>
      <c r="AF2441" s="2406"/>
    </row>
    <row r="2442" spans="1:32" ht="16.5" customHeight="1" x14ac:dyDescent="0.25">
      <c r="A2442" s="70">
        <v>1</v>
      </c>
      <c r="B2442" s="70">
        <v>1</v>
      </c>
      <c r="C2442" s="1393" t="s">
        <v>16</v>
      </c>
      <c r="D2442" s="1353"/>
      <c r="E2442" s="2258">
        <f t="shared" ref="E2442:G2443" si="2100">SUM(E2396,E2345)</f>
        <v>1484</v>
      </c>
      <c r="F2442" s="1353">
        <f t="shared" si="2100"/>
        <v>742</v>
      </c>
      <c r="G2442" s="1353">
        <f t="shared" si="2100"/>
        <v>744</v>
      </c>
      <c r="H2442" s="1353">
        <f t="shared" si="2087"/>
        <v>100.26954177897574</v>
      </c>
      <c r="I2442" s="1183">
        <f>K2442/E2442</f>
        <v>8</v>
      </c>
      <c r="J2442" s="1179">
        <f>M2442/G2442</f>
        <v>8.0067204301075261</v>
      </c>
      <c r="K2442" s="1353">
        <f t="shared" ref="K2442:M2443" si="2101">SUM(K2396,K2345)</f>
        <v>11872</v>
      </c>
      <c r="L2442" s="1353">
        <f t="shared" si="2101"/>
        <v>5936</v>
      </c>
      <c r="M2442" s="1353">
        <f t="shared" si="2101"/>
        <v>5957</v>
      </c>
      <c r="N2442" s="1180">
        <f>M2442/L2442*100</f>
        <v>100.35377358490567</v>
      </c>
      <c r="O2442" s="1353">
        <f>SUM(O2396,O2345)</f>
        <v>49.466666666666669</v>
      </c>
      <c r="P2442" s="1180">
        <f>M2442/$C$4*12/O2442</f>
        <v>240.84905660377356</v>
      </c>
      <c r="Q2442" s="1181">
        <f>SUM(Q2396,Q2345)</f>
        <v>0</v>
      </c>
      <c r="R2442" s="1181">
        <f t="shared" ref="R2442:S2442" si="2102">SUM(R2396,R2345)</f>
        <v>0</v>
      </c>
      <c r="S2442" s="1181">
        <f t="shared" si="2102"/>
        <v>0</v>
      </c>
      <c r="T2442" s="1181">
        <f t="shared" ref="T2442:U2442" si="2103">SUM(T2396,T2345)</f>
        <v>0</v>
      </c>
      <c r="U2442" s="1181">
        <f t="shared" si="2103"/>
        <v>0</v>
      </c>
      <c r="V2442" s="1181">
        <f t="shared" ref="V2442" si="2104">SUM(V2396,V2345)</f>
        <v>0</v>
      </c>
      <c r="W2442" s="1181">
        <f>SUM(W2396,W2345)</f>
        <v>0</v>
      </c>
      <c r="X2442" s="1181">
        <f>SUM(X2396,X2345)</f>
        <v>0</v>
      </c>
      <c r="Y2442" s="8"/>
      <c r="Z2442" s="1181">
        <f t="shared" ref="Z2442:AE2443" si="2105">SUM(Z2396,Z2345)</f>
        <v>0</v>
      </c>
      <c r="AA2442" s="1181">
        <f t="shared" si="2105"/>
        <v>0</v>
      </c>
      <c r="AB2442" s="2435">
        <f t="shared" si="2105"/>
        <v>0</v>
      </c>
      <c r="AC2442" s="2258">
        <f t="shared" si="2105"/>
        <v>0</v>
      </c>
      <c r="AD2442" s="2435">
        <f t="shared" si="2105"/>
        <v>0</v>
      </c>
      <c r="AE2442" s="2435">
        <f t="shared" si="2105"/>
        <v>0</v>
      </c>
      <c r="AF2442" s="2406"/>
    </row>
    <row r="2443" spans="1:32" ht="16.5" customHeight="1" x14ac:dyDescent="0.25">
      <c r="A2443" s="70">
        <v>1</v>
      </c>
      <c r="B2443" s="70">
        <v>1</v>
      </c>
      <c r="C2443" s="1318" t="s">
        <v>341</v>
      </c>
      <c r="D2443" s="1354"/>
      <c r="E2443" s="2181">
        <f t="shared" si="2100"/>
        <v>2195</v>
      </c>
      <c r="F2443" s="1354">
        <f t="shared" si="2100"/>
        <v>1098</v>
      </c>
      <c r="G2443" s="1354">
        <f t="shared" si="2100"/>
        <v>1111</v>
      </c>
      <c r="H2443" s="1354">
        <f t="shared" si="2087"/>
        <v>101.18397085610201</v>
      </c>
      <c r="I2443" s="1183">
        <f>K2443/E2443</f>
        <v>8.652847380410023</v>
      </c>
      <c r="J2443" s="1179">
        <f>M2443/G2443</f>
        <v>8.4275427542754269</v>
      </c>
      <c r="K2443" s="1354">
        <f t="shared" si="2101"/>
        <v>18993</v>
      </c>
      <c r="L2443" s="1354">
        <f t="shared" si="2101"/>
        <v>9497</v>
      </c>
      <c r="M2443" s="1354">
        <f t="shared" si="2101"/>
        <v>9363</v>
      </c>
      <c r="N2443" s="1180">
        <f>M2443/L2443*100</f>
        <v>98.589028114141314</v>
      </c>
      <c r="O2443" s="1354">
        <f>SUM(O2397,O2346)</f>
        <v>74.2</v>
      </c>
      <c r="P2443" s="1180">
        <f>M2443/$C$4*12/O2443</f>
        <v>252.37196765498652</v>
      </c>
      <c r="Q2443" s="1181">
        <f>SUM(Q2397,Q2346)</f>
        <v>32183.279967999995</v>
      </c>
      <c r="R2443" s="1181">
        <f t="shared" ref="R2443:S2443" si="2106">SUM(R2397,R2346)</f>
        <v>32183.279967999995</v>
      </c>
      <c r="S2443" s="1181">
        <f t="shared" si="2106"/>
        <v>32183.279967999995</v>
      </c>
      <c r="T2443" s="1181">
        <f t="shared" ref="T2443:U2443" si="2107">SUM(T2397,T2346)</f>
        <v>32183.279967999995</v>
      </c>
      <c r="U2443" s="1181">
        <f t="shared" si="2107"/>
        <v>32183.279967999995</v>
      </c>
      <c r="V2443" s="1181">
        <f t="shared" ref="V2443" si="2108">SUM(V2397,V2346)</f>
        <v>32183.279967999995</v>
      </c>
      <c r="W2443" s="1181">
        <f>SUM(W2397,W2346)</f>
        <v>16091.639983999998</v>
      </c>
      <c r="X2443" s="1181">
        <f>SUM(X2397,X2346)</f>
        <v>16016.321360000002</v>
      </c>
      <c r="Y2443" s="8">
        <f>SUM(Y2397,Y2346)</f>
        <v>0</v>
      </c>
      <c r="Z2443" s="1181">
        <f t="shared" si="2105"/>
        <v>-75.318623999995907</v>
      </c>
      <c r="AA2443" s="1181">
        <f t="shared" si="2105"/>
        <v>-175.28772000000001</v>
      </c>
      <c r="AB2443" s="2435">
        <f t="shared" si="2105"/>
        <v>15841.033640000001</v>
      </c>
      <c r="AC2443" s="2181">
        <f t="shared" si="2105"/>
        <v>5</v>
      </c>
      <c r="AD2443" s="2435">
        <f t="shared" si="2105"/>
        <v>68653.36</v>
      </c>
      <c r="AE2443" s="2435">
        <f t="shared" si="2105"/>
        <v>68.653360000000006</v>
      </c>
      <c r="AF2443" s="2406"/>
    </row>
    <row r="2444" spans="1:32" ht="16.5" customHeight="1" x14ac:dyDescent="0.25">
      <c r="A2444" s="70">
        <v>1</v>
      </c>
      <c r="B2444" s="70">
        <v>1</v>
      </c>
      <c r="C2444" s="1394" t="s">
        <v>326</v>
      </c>
      <c r="D2444" s="1337"/>
      <c r="E2444" s="2203">
        <f t="shared" ref="E2444:G2447" si="2109">E2398+E2347</f>
        <v>17493</v>
      </c>
      <c r="F2444" s="1337">
        <f t="shared" si="2109"/>
        <v>8747</v>
      </c>
      <c r="G2444" s="1337">
        <f t="shared" si="2109"/>
        <v>8520</v>
      </c>
      <c r="H2444" s="1354">
        <f t="shared" si="2087"/>
        <v>97.404824511260998</v>
      </c>
      <c r="I2444" s="1373"/>
      <c r="J2444" s="1212"/>
      <c r="K2444" s="1337"/>
      <c r="L2444" s="1337"/>
      <c r="M2444" s="1337"/>
      <c r="N2444" s="1214"/>
      <c r="O2444" s="1337"/>
      <c r="P2444" s="1214"/>
      <c r="Q2444" s="1181">
        <f>Q2398+Q2347</f>
        <v>0</v>
      </c>
      <c r="R2444" s="1181">
        <f t="shared" ref="R2444:S2444" si="2110">R2398+R2347</f>
        <v>0</v>
      </c>
      <c r="S2444" s="1181">
        <f t="shared" si="2110"/>
        <v>0</v>
      </c>
      <c r="T2444" s="1181">
        <f t="shared" ref="T2444:U2444" si="2111">T2398+T2347</f>
        <v>0</v>
      </c>
      <c r="U2444" s="1181">
        <f t="shared" si="2111"/>
        <v>0</v>
      </c>
      <c r="V2444" s="1181">
        <f t="shared" ref="V2444" si="2112">V2398+V2347</f>
        <v>0</v>
      </c>
      <c r="W2444" s="1181">
        <f t="shared" ref="W2444:X2447" si="2113">W2398+W2347</f>
        <v>0</v>
      </c>
      <c r="X2444" s="1181">
        <f t="shared" si="2113"/>
        <v>0</v>
      </c>
      <c r="Y2444" s="8"/>
      <c r="Z2444" s="1181">
        <f t="shared" ref="Z2444:AE2447" si="2114">Z2398+Z2347</f>
        <v>0</v>
      </c>
      <c r="AA2444" s="1181">
        <f t="shared" si="2114"/>
        <v>0</v>
      </c>
      <c r="AB2444" s="2435">
        <f t="shared" si="2114"/>
        <v>0</v>
      </c>
      <c r="AC2444" s="2203">
        <f t="shared" si="2114"/>
        <v>0</v>
      </c>
      <c r="AD2444" s="2435">
        <f t="shared" si="2114"/>
        <v>0</v>
      </c>
      <c r="AE2444" s="2435">
        <f t="shared" si="2114"/>
        <v>0</v>
      </c>
      <c r="AF2444" s="2406"/>
    </row>
    <row r="2445" spans="1:32" ht="16.5" customHeight="1" x14ac:dyDescent="0.25">
      <c r="A2445" s="70">
        <v>1</v>
      </c>
      <c r="B2445" s="70">
        <v>1</v>
      </c>
      <c r="C2445" s="1395" t="s">
        <v>327</v>
      </c>
      <c r="D2445" s="1325"/>
      <c r="E2445" s="2202">
        <f t="shared" si="2109"/>
        <v>17493</v>
      </c>
      <c r="F2445" s="1325">
        <f t="shared" si="2109"/>
        <v>8747</v>
      </c>
      <c r="G2445" s="1337">
        <f t="shared" si="2109"/>
        <v>8520</v>
      </c>
      <c r="H2445" s="1354">
        <f t="shared" si="2087"/>
        <v>97.404824511260998</v>
      </c>
      <c r="I2445" s="1373"/>
      <c r="J2445" s="1212"/>
      <c r="K2445" s="1337"/>
      <c r="L2445" s="1337"/>
      <c r="M2445" s="1337"/>
      <c r="N2445" s="1214"/>
      <c r="O2445" s="1337"/>
      <c r="P2445" s="1214"/>
      <c r="Q2445" s="1181">
        <f>Q2399+Q2348</f>
        <v>0</v>
      </c>
      <c r="R2445" s="1181">
        <f t="shared" ref="R2445:S2445" si="2115">R2399+R2348</f>
        <v>0</v>
      </c>
      <c r="S2445" s="1181">
        <f t="shared" si="2115"/>
        <v>0</v>
      </c>
      <c r="T2445" s="1181">
        <f t="shared" ref="T2445:U2445" si="2116">T2399+T2348</f>
        <v>0</v>
      </c>
      <c r="U2445" s="1181">
        <f t="shared" si="2116"/>
        <v>0</v>
      </c>
      <c r="V2445" s="1181">
        <f t="shared" ref="V2445" si="2117">V2399+V2348</f>
        <v>0</v>
      </c>
      <c r="W2445" s="1181">
        <f t="shared" si="2113"/>
        <v>0</v>
      </c>
      <c r="X2445" s="1181">
        <f t="shared" si="2113"/>
        <v>0</v>
      </c>
      <c r="Y2445" s="8"/>
      <c r="Z2445" s="1181">
        <f t="shared" si="2114"/>
        <v>0</v>
      </c>
      <c r="AA2445" s="1181">
        <f t="shared" si="2114"/>
        <v>0</v>
      </c>
      <c r="AB2445" s="2435">
        <f t="shared" si="2114"/>
        <v>0</v>
      </c>
      <c r="AC2445" s="2202">
        <f t="shared" si="2114"/>
        <v>0</v>
      </c>
      <c r="AD2445" s="2435">
        <f t="shared" si="2114"/>
        <v>0</v>
      </c>
      <c r="AE2445" s="2435">
        <f t="shared" si="2114"/>
        <v>0</v>
      </c>
      <c r="AF2445" s="2406"/>
    </row>
    <row r="2446" spans="1:32" ht="16.5" customHeight="1" x14ac:dyDescent="0.25">
      <c r="A2446" s="70">
        <v>1</v>
      </c>
      <c r="B2446" s="70">
        <v>1</v>
      </c>
      <c r="C2446" s="1394" t="s">
        <v>328</v>
      </c>
      <c r="D2446" s="1337"/>
      <c r="E2446" s="2203">
        <f t="shared" si="2109"/>
        <v>12</v>
      </c>
      <c r="F2446" s="1337">
        <f t="shared" si="2109"/>
        <v>6</v>
      </c>
      <c r="G2446" s="1337">
        <f t="shared" si="2109"/>
        <v>2</v>
      </c>
      <c r="H2446" s="1354">
        <f t="shared" si="2087"/>
        <v>33.333333333333329</v>
      </c>
      <c r="I2446" s="1373"/>
      <c r="J2446" s="1212"/>
      <c r="K2446" s="1337"/>
      <c r="L2446" s="1337"/>
      <c r="M2446" s="1337"/>
      <c r="N2446" s="1214"/>
      <c r="O2446" s="1337"/>
      <c r="P2446" s="1214"/>
      <c r="Q2446" s="1181">
        <f>Q2400+Q2349</f>
        <v>0</v>
      </c>
      <c r="R2446" s="1181">
        <f t="shared" ref="R2446:S2446" si="2118">R2400+R2349</f>
        <v>0</v>
      </c>
      <c r="S2446" s="1181">
        <f t="shared" si="2118"/>
        <v>0</v>
      </c>
      <c r="T2446" s="1181">
        <f t="shared" ref="T2446:U2446" si="2119">T2400+T2349</f>
        <v>0</v>
      </c>
      <c r="U2446" s="1181">
        <f t="shared" si="2119"/>
        <v>0</v>
      </c>
      <c r="V2446" s="1181">
        <f t="shared" ref="V2446" si="2120">V2400+V2349</f>
        <v>0</v>
      </c>
      <c r="W2446" s="1181">
        <f t="shared" si="2113"/>
        <v>0</v>
      </c>
      <c r="X2446" s="1181">
        <f t="shared" si="2113"/>
        <v>0</v>
      </c>
      <c r="Y2446" s="1724"/>
      <c r="Z2446" s="1181">
        <f t="shared" si="2114"/>
        <v>0</v>
      </c>
      <c r="AA2446" s="1181">
        <f t="shared" si="2114"/>
        <v>0</v>
      </c>
      <c r="AB2446" s="2435">
        <f t="shared" si="2114"/>
        <v>0</v>
      </c>
      <c r="AC2446" s="2203">
        <f t="shared" si="2114"/>
        <v>0</v>
      </c>
      <c r="AD2446" s="2435">
        <f t="shared" si="2114"/>
        <v>0</v>
      </c>
      <c r="AE2446" s="2435">
        <f t="shared" si="2114"/>
        <v>0</v>
      </c>
      <c r="AF2446" s="2406"/>
    </row>
    <row r="2447" spans="1:32" ht="30.75" customHeight="1" x14ac:dyDescent="0.25">
      <c r="B2447" s="70">
        <v>1</v>
      </c>
      <c r="C2447" s="1395" t="s">
        <v>329</v>
      </c>
      <c r="D2447" s="1204"/>
      <c r="E2447" s="2182">
        <f t="shared" si="2109"/>
        <v>12</v>
      </c>
      <c r="F2447" s="1325">
        <f t="shared" si="2109"/>
        <v>6</v>
      </c>
      <c r="G2447" s="2045">
        <f t="shared" si="2109"/>
        <v>2</v>
      </c>
      <c r="H2447" s="1337">
        <f t="shared" si="2087"/>
        <v>33.333333333333329</v>
      </c>
      <c r="I2447" s="2046"/>
      <c r="J2447" s="1179"/>
      <c r="K2447" s="1354"/>
      <c r="L2447" s="1354"/>
      <c r="M2447" s="1354"/>
      <c r="N2447" s="1214"/>
      <c r="O2447" s="1337"/>
      <c r="P2447" s="1180"/>
      <c r="Q2447" s="1181">
        <f>Q2401+Q2350</f>
        <v>0</v>
      </c>
      <c r="R2447" s="1181">
        <f t="shared" ref="R2447:S2447" si="2121">R2401+R2350</f>
        <v>0</v>
      </c>
      <c r="S2447" s="1181">
        <f t="shared" si="2121"/>
        <v>0</v>
      </c>
      <c r="T2447" s="1181">
        <f t="shared" ref="T2447:U2447" si="2122">T2401+T2350</f>
        <v>0</v>
      </c>
      <c r="U2447" s="1181">
        <f t="shared" si="2122"/>
        <v>0</v>
      </c>
      <c r="V2447" s="1181">
        <f t="shared" ref="V2447" si="2123">V2401+V2350</f>
        <v>0</v>
      </c>
      <c r="W2447" s="1181">
        <f t="shared" si="2113"/>
        <v>0</v>
      </c>
      <c r="X2447" s="1181">
        <f t="shared" si="2113"/>
        <v>0</v>
      </c>
      <c r="Y2447" s="1724"/>
      <c r="Z2447" s="1181">
        <f t="shared" si="2114"/>
        <v>0</v>
      </c>
      <c r="AA2447" s="1181">
        <f t="shared" si="2114"/>
        <v>0</v>
      </c>
      <c r="AB2447" s="2442">
        <f t="shared" si="2114"/>
        <v>0</v>
      </c>
      <c r="AC2447" s="2182">
        <f t="shared" si="2114"/>
        <v>0</v>
      </c>
      <c r="AD2447" s="2442">
        <f t="shared" si="2114"/>
        <v>0</v>
      </c>
      <c r="AE2447" s="2442">
        <f t="shared" si="2114"/>
        <v>0</v>
      </c>
      <c r="AF2447" s="2406"/>
    </row>
    <row r="2448" spans="1:32" ht="18.75" customHeight="1" thickBot="1" x14ac:dyDescent="0.3">
      <c r="B2448" s="70">
        <v>1</v>
      </c>
      <c r="C2448" s="2048" t="s">
        <v>344</v>
      </c>
      <c r="D2448" s="1355"/>
      <c r="E2448" s="2378">
        <f>E2402+E2351</f>
        <v>17505</v>
      </c>
      <c r="F2448" s="2050">
        <f t="shared" ref="F2448:G2448" si="2124">F2402+F2351</f>
        <v>8753</v>
      </c>
      <c r="G2448" s="2050">
        <f t="shared" si="2124"/>
        <v>8522</v>
      </c>
      <c r="H2448" s="1355">
        <f t="shared" si="2087"/>
        <v>97.360904832628819</v>
      </c>
      <c r="I2448" s="1374"/>
      <c r="J2448" s="1222"/>
      <c r="K2448" s="1355"/>
      <c r="L2448" s="1355"/>
      <c r="M2448" s="1355"/>
      <c r="N2448" s="1224"/>
      <c r="O2448" s="1355"/>
      <c r="P2448" s="1224"/>
      <c r="Q2448" s="1225">
        <f t="shared" ref="Q2448:AB2448" si="2125">Q2402+Q2351</f>
        <v>43231.117919999997</v>
      </c>
      <c r="R2448" s="1225">
        <f t="shared" ref="R2448:S2448" si="2126">R2402+R2351</f>
        <v>43231.117919999997</v>
      </c>
      <c r="S2448" s="1225">
        <f t="shared" si="2126"/>
        <v>43231.117919999997</v>
      </c>
      <c r="T2448" s="1225">
        <f t="shared" ref="T2448:U2448" si="2127">T2402+T2351</f>
        <v>43231.117919999997</v>
      </c>
      <c r="U2448" s="1225">
        <f t="shared" si="2127"/>
        <v>43231.117919999997</v>
      </c>
      <c r="V2448" s="1225">
        <f t="shared" ref="V2448" si="2128">V2402+V2351</f>
        <v>43231.117919999997</v>
      </c>
      <c r="W2448" s="2001">
        <f t="shared" si="2125"/>
        <v>21615.558959999998</v>
      </c>
      <c r="X2448" s="2001">
        <f t="shared" si="2125"/>
        <v>21403.101200000001</v>
      </c>
      <c r="Y2448" s="66">
        <f t="shared" si="2125"/>
        <v>0</v>
      </c>
      <c r="Z2448" s="1225">
        <f t="shared" si="2125"/>
        <v>-212.45775999999842</v>
      </c>
      <c r="AA2448" s="2001">
        <f t="shared" si="2125"/>
        <v>-18.813249999999996</v>
      </c>
      <c r="AB2448" s="2443">
        <f t="shared" si="2125"/>
        <v>21384.287950000002</v>
      </c>
      <c r="AC2448" s="2378">
        <f>AC2402+AC2351</f>
        <v>0</v>
      </c>
      <c r="AD2448" s="2443">
        <f>AD2402+AD2351</f>
        <v>0</v>
      </c>
      <c r="AE2448" s="2443">
        <f>AE2402+AE2351</f>
        <v>0</v>
      </c>
      <c r="AF2448" s="2406"/>
    </row>
    <row r="2449" spans="3:32" x14ac:dyDescent="0.25">
      <c r="C2449" s="2049"/>
    </row>
    <row r="2450" spans="3:32" ht="15.75" x14ac:dyDescent="0.25">
      <c r="C2450" s="2510" t="s">
        <v>487</v>
      </c>
      <c r="D2450" s="2511">
        <f>IF(I2450&gt;100,I2450,0)</f>
        <v>0</v>
      </c>
      <c r="E2450" s="2191">
        <f t="shared" ref="E2450:N2450" si="2129">E123+E686+E2207</f>
        <v>392</v>
      </c>
      <c r="F2450" s="2191">
        <f t="shared" si="2129"/>
        <v>207</v>
      </c>
      <c r="G2450" s="2191">
        <f t="shared" si="2129"/>
        <v>229</v>
      </c>
      <c r="H2450" s="2191">
        <f t="shared" si="2129"/>
        <v>241.11688311688312</v>
      </c>
      <c r="I2450" s="2191">
        <f t="shared" si="2129"/>
        <v>25.5</v>
      </c>
      <c r="J2450" s="2191">
        <f t="shared" si="2129"/>
        <v>19.23934356351236</v>
      </c>
      <c r="K2450" s="2191">
        <f t="shared" si="2129"/>
        <v>3165</v>
      </c>
      <c r="L2450" s="2191">
        <f t="shared" si="2129"/>
        <v>1665</v>
      </c>
      <c r="M2450" s="2191">
        <f t="shared" si="2129"/>
        <v>1796</v>
      </c>
      <c r="N2450" s="2191">
        <f t="shared" si="2129"/>
        <v>183.91558441558442</v>
      </c>
      <c r="O2450" s="2191"/>
      <c r="S2450" s="1048"/>
      <c r="T2450" s="1048"/>
      <c r="U2450" s="1048"/>
      <c r="V2450" s="1048"/>
      <c r="W2450" s="738"/>
      <c r="AA2450" s="2146"/>
      <c r="AB2450" s="1726"/>
      <c r="AD2450" s="1789"/>
      <c r="AE2450" s="1726"/>
      <c r="AF2450" s="70"/>
    </row>
    <row r="2451" spans="3:32" ht="15.75" x14ac:dyDescent="0.25">
      <c r="C2451" s="2510" t="s">
        <v>488</v>
      </c>
      <c r="D2451" s="2511">
        <f t="shared" ref="D2451:D2481" si="2130">IF(I2451&gt;100,I2451,0)</f>
        <v>198.29999999999995</v>
      </c>
      <c r="E2451" s="2191">
        <f t="shared" ref="E2451:N2451" si="2131">E26+E126+E413+E628+E685+E924+E1342+E1889+E1992+E2106+E2213+E2308+E2357+E125+E687+E786+E811+E1890+E834+E1990+E2103+E2212+E127+E688+E787+E812+E835+E1891+E1991+E2102+E2211</f>
        <v>23797</v>
      </c>
      <c r="F2451" s="2191">
        <f t="shared" si="2131"/>
        <v>11963</v>
      </c>
      <c r="G2451" s="2191">
        <f t="shared" si="2131"/>
        <v>12260</v>
      </c>
      <c r="H2451" s="2191">
        <f t="shared" si="2131"/>
        <v>3121.9859550564606</v>
      </c>
      <c r="I2451" s="2191">
        <f t="shared" si="2131"/>
        <v>198.29999999999995</v>
      </c>
      <c r="J2451" s="2191">
        <f t="shared" si="2131"/>
        <v>187.97359344314924</v>
      </c>
      <c r="K2451" s="2191">
        <f t="shared" si="2131"/>
        <v>153252</v>
      </c>
      <c r="L2451" s="2191">
        <f t="shared" si="2131"/>
        <v>77005.5</v>
      </c>
      <c r="M2451" s="2191">
        <f t="shared" si="2131"/>
        <v>75064</v>
      </c>
      <c r="N2451" s="2191">
        <f t="shared" si="2131"/>
        <v>3010.5456708273514</v>
      </c>
      <c r="O2451" s="2191"/>
      <c r="S2451" s="1048"/>
      <c r="T2451" s="1048"/>
      <c r="U2451" s="1048"/>
      <c r="V2451" s="1048"/>
      <c r="W2451" s="738"/>
      <c r="AA2451" s="2146"/>
      <c r="AB2451" s="1726"/>
      <c r="AD2451" s="1789"/>
      <c r="AE2451" s="1726"/>
      <c r="AF2451" s="70"/>
    </row>
    <row r="2452" spans="3:32" ht="15.75" x14ac:dyDescent="0.25">
      <c r="C2452" s="2510" t="s">
        <v>489</v>
      </c>
      <c r="D2452" s="2511">
        <f t="shared" si="2130"/>
        <v>106.49785887171849</v>
      </c>
      <c r="E2452" s="2191">
        <f>E185+E712</f>
        <v>362</v>
      </c>
      <c r="F2452" s="2191">
        <f>F185+F712</f>
        <v>181</v>
      </c>
      <c r="G2452" s="2191">
        <f>G185+G712</f>
        <v>205</v>
      </c>
      <c r="H2452" s="2191">
        <f>H185+H712</f>
        <v>218.32061068702291</v>
      </c>
      <c r="I2452" s="2191">
        <f t="shared" ref="I2452:I2485" si="2132">H2452/G2452*100</f>
        <v>106.49785887171849</v>
      </c>
      <c r="J2452" s="2191">
        <f>J185+J712</f>
        <v>17.921290322580646</v>
      </c>
      <c r="K2452" s="2191">
        <f>K185+K712</f>
        <v>3756</v>
      </c>
      <c r="L2452" s="2191">
        <f>L185+L712</f>
        <v>1878</v>
      </c>
      <c r="M2452" s="2191">
        <f>M185+M712</f>
        <v>1963</v>
      </c>
      <c r="N2452" s="2191">
        <f>N185+N712</f>
        <v>196.51633986928107</v>
      </c>
      <c r="O2452" s="2191"/>
      <c r="S2452" s="1048"/>
      <c r="T2452" s="1048"/>
      <c r="U2452" s="1048"/>
      <c r="V2452" s="1048"/>
      <c r="W2452" s="738"/>
      <c r="AA2452" s="2146"/>
      <c r="AB2452" s="1726"/>
      <c r="AD2452" s="1789"/>
      <c r="AE2452" s="1726"/>
      <c r="AF2452" s="70"/>
    </row>
    <row r="2453" spans="3:32" ht="15.75" x14ac:dyDescent="0.25">
      <c r="C2453" s="2510" t="s">
        <v>490</v>
      </c>
      <c r="D2453" s="2511">
        <f t="shared" si="2130"/>
        <v>0</v>
      </c>
      <c r="E2453" s="2191">
        <f>E15+E182+E412+E1345</f>
        <v>1525</v>
      </c>
      <c r="F2453" s="2191">
        <f>F15+F182+F412+F1345</f>
        <v>762.5</v>
      </c>
      <c r="G2453" s="2191">
        <f>G15+G182+G412+G1345</f>
        <v>833</v>
      </c>
      <c r="H2453" s="2191">
        <f>H15+H182+H412+H1345</f>
        <v>428.17858220211167</v>
      </c>
      <c r="I2453" s="2191">
        <f t="shared" si="2132"/>
        <v>51.401990660517605</v>
      </c>
      <c r="J2453" s="2191">
        <f>J15+J182+J412+J1345</f>
        <v>43.621688785089816</v>
      </c>
      <c r="K2453" s="2191">
        <f>K15+K182+K412+K1345</f>
        <v>20047</v>
      </c>
      <c r="L2453" s="2191">
        <f>L15+L182+L412+L1345</f>
        <v>10023.5</v>
      </c>
      <c r="M2453" s="2191">
        <f>M15+M182+M412+M1345</f>
        <v>10598</v>
      </c>
      <c r="N2453" s="2191">
        <f>N15+N182+N412+N1345</f>
        <v>386.06600820680427</v>
      </c>
      <c r="O2453" s="2191"/>
      <c r="S2453" s="1048"/>
      <c r="T2453" s="1048"/>
      <c r="U2453" s="1048"/>
      <c r="V2453" s="1048"/>
      <c r="W2453" s="738"/>
      <c r="AA2453" s="2146"/>
      <c r="AB2453" s="1726"/>
      <c r="AD2453" s="1789"/>
      <c r="AE2453" s="1726"/>
      <c r="AF2453" s="70"/>
    </row>
    <row r="2454" spans="3:32" ht="15.75" x14ac:dyDescent="0.25">
      <c r="C2454" s="2510" t="s">
        <v>491</v>
      </c>
      <c r="D2454" s="2511">
        <f t="shared" si="2130"/>
        <v>0</v>
      </c>
      <c r="E2454" s="2191">
        <f>E17</f>
        <v>827</v>
      </c>
      <c r="F2454" s="2191">
        <f>F17</f>
        <v>413.5</v>
      </c>
      <c r="G2454" s="2191">
        <f>G17</f>
        <v>457</v>
      </c>
      <c r="H2454" s="2191">
        <f>H17</f>
        <v>110.51995163240629</v>
      </c>
      <c r="I2454" s="2191">
        <f t="shared" si="2132"/>
        <v>24.183796856106412</v>
      </c>
      <c r="J2454" s="2191">
        <f>J17</f>
        <v>14.960612691466084</v>
      </c>
      <c r="K2454" s="2191">
        <f>K17</f>
        <v>13976</v>
      </c>
      <c r="L2454" s="2191">
        <f>L17</f>
        <v>6988</v>
      </c>
      <c r="M2454" s="2191">
        <f>M17</f>
        <v>6837</v>
      </c>
      <c r="N2454" s="2191">
        <f>N17</f>
        <v>97.839152833428727</v>
      </c>
      <c r="O2454" s="2191"/>
      <c r="S2454" s="1048"/>
      <c r="T2454" s="1048"/>
      <c r="U2454" s="1048"/>
      <c r="V2454" s="1048"/>
      <c r="W2454" s="738"/>
      <c r="AA2454" s="2146"/>
      <c r="AB2454" s="1726"/>
      <c r="AD2454" s="1789"/>
      <c r="AE2454" s="1726"/>
      <c r="AF2454" s="70"/>
    </row>
    <row r="2455" spans="3:32" ht="15.75" x14ac:dyDescent="0.25">
      <c r="C2455" s="2510" t="s">
        <v>492</v>
      </c>
      <c r="D2455" s="2511">
        <f t="shared" si="2130"/>
        <v>0</v>
      </c>
      <c r="F2455" s="2191"/>
      <c r="G2455" s="2191"/>
      <c r="H2455" s="2191"/>
      <c r="I2455" s="2191"/>
      <c r="J2455" s="2191"/>
      <c r="K2455" s="2191"/>
      <c r="L2455" s="2191"/>
      <c r="M2455" s="2191"/>
      <c r="N2455" s="2191"/>
      <c r="O2455" s="2191"/>
      <c r="S2455" s="1048"/>
      <c r="T2455" s="1048"/>
      <c r="U2455" s="1048"/>
      <c r="V2455" s="1048"/>
      <c r="W2455" s="738"/>
      <c r="AA2455" s="2146"/>
      <c r="AB2455" s="1726"/>
      <c r="AD2455" s="1789"/>
      <c r="AE2455" s="1726"/>
      <c r="AF2455" s="70"/>
    </row>
    <row r="2456" spans="3:32" ht="31.5" x14ac:dyDescent="0.25">
      <c r="C2456" s="2510" t="s">
        <v>493</v>
      </c>
      <c r="D2456" s="2511">
        <f t="shared" si="2130"/>
        <v>0</v>
      </c>
      <c r="E2456" s="2192">
        <f>E526</f>
        <v>1605</v>
      </c>
      <c r="F2456" s="2192">
        <f>F526</f>
        <v>802.5</v>
      </c>
      <c r="G2456" s="2192">
        <f>G526</f>
        <v>881</v>
      </c>
      <c r="H2456" s="2192">
        <f>H526</f>
        <v>109.78193146417445</v>
      </c>
      <c r="I2456" s="2191">
        <f t="shared" si="2132"/>
        <v>12.46105919003115</v>
      </c>
      <c r="J2456" s="2192">
        <f>J526</f>
        <v>14.51872871736663</v>
      </c>
      <c r="K2456" s="2192">
        <f>K526</f>
        <v>23273</v>
      </c>
      <c r="L2456" s="2192">
        <f>L526</f>
        <v>11637</v>
      </c>
      <c r="M2456" s="2192">
        <f>M526</f>
        <v>12791</v>
      </c>
      <c r="N2456" s="2192">
        <f>N526</f>
        <v>109.91664518346653</v>
      </c>
      <c r="O2456" s="2192"/>
      <c r="P2456" s="70"/>
      <c r="Q2456" s="70"/>
      <c r="R2456" s="70"/>
      <c r="S2456" s="1047"/>
      <c r="T2456" s="1047"/>
      <c r="U2456" s="1047"/>
      <c r="V2456" s="1047"/>
      <c r="W2456" s="79"/>
      <c r="X2456" s="79"/>
      <c r="Y2456" s="79"/>
      <c r="Z2456" s="79"/>
      <c r="AA2456" s="5"/>
      <c r="AB2456" s="1726"/>
      <c r="AD2456" s="1789"/>
      <c r="AE2456" s="1726"/>
      <c r="AF2456" s="70"/>
    </row>
    <row r="2457" spans="3:32" ht="15.75" x14ac:dyDescent="0.25">
      <c r="C2457" s="2510" t="s">
        <v>494</v>
      </c>
      <c r="D2457" s="2511">
        <f t="shared" si="2130"/>
        <v>0</v>
      </c>
      <c r="E2457" s="2192">
        <f>E191+E626+E1888+E2100+E2209</f>
        <v>7390</v>
      </c>
      <c r="F2457" s="2192">
        <f>F191+F626+F1888+F2100+F2209</f>
        <v>3695.5</v>
      </c>
      <c r="G2457" s="2192">
        <f>G191+G626+G1888+G2100+G2209</f>
        <v>3905</v>
      </c>
      <c r="H2457" s="2192">
        <f>H191+H626+H1888+H2100+H2209</f>
        <v>547.59104032541086</v>
      </c>
      <c r="I2457" s="2191">
        <f t="shared" si="2132"/>
        <v>14.022817934069421</v>
      </c>
      <c r="J2457" s="2192">
        <f>J191+J626+J1888+J2100+J2209</f>
        <v>32.039256257882073</v>
      </c>
      <c r="K2457" s="2192">
        <f>K191+K626+K1888+K2100+K2209</f>
        <v>50107</v>
      </c>
      <c r="L2457" s="2192">
        <f>L191+L626+L1888+L2100+L2209</f>
        <v>25054</v>
      </c>
      <c r="M2457" s="2192">
        <f>M191+M626+M1888+M2100+M2209</f>
        <v>24140</v>
      </c>
      <c r="N2457" s="2192">
        <f>N191+N626+N1888+N2100+N2209</f>
        <v>504.74486776503596</v>
      </c>
      <c r="O2457" s="2192"/>
      <c r="P2457" s="70"/>
      <c r="Q2457" s="70"/>
      <c r="R2457" s="70"/>
      <c r="S2457" s="1047"/>
      <c r="T2457" s="1047"/>
      <c r="U2457" s="1047"/>
      <c r="V2457" s="1047"/>
      <c r="W2457" s="79"/>
      <c r="X2457" s="79"/>
      <c r="Y2457" s="79"/>
      <c r="Z2457" s="79"/>
      <c r="AA2457" s="5"/>
      <c r="AB2457" s="1726"/>
      <c r="AD2457" s="1789"/>
      <c r="AE2457" s="1726"/>
      <c r="AF2457" s="70"/>
    </row>
    <row r="2458" spans="3:32" ht="15.75" x14ac:dyDescent="0.25">
      <c r="C2458" s="2510" t="s">
        <v>495</v>
      </c>
      <c r="D2458" s="2511">
        <f t="shared" si="2130"/>
        <v>0</v>
      </c>
      <c r="E2458" s="2192">
        <f>E14+E87+E88+E184+E411+E453+E682+E1343+E2104</f>
        <v>10077</v>
      </c>
      <c r="F2458" s="2192">
        <f>F14+F87+F88+F184+F411+F453+F682+F1343+F2104</f>
        <v>5039</v>
      </c>
      <c r="G2458" s="2192">
        <f>G14+G87+G88+G184+G411+G453+G682+G1343+G2104</f>
        <v>5268</v>
      </c>
      <c r="H2458" s="2192">
        <f>H14+H87+H88+H184+H411+H453+H682+H1343+H2104</f>
        <v>966.66496795587295</v>
      </c>
      <c r="I2458" s="2191">
        <f t="shared" si="2132"/>
        <v>18.349752618752333</v>
      </c>
      <c r="J2458" s="2192">
        <f>J14+J87+J88+J184+J411+J453+J682+J1343+J2104</f>
        <v>88.442642517633544</v>
      </c>
      <c r="K2458" s="2192">
        <f>K14+K87+K88+K184+K411+K453+K682+K1343+K2104</f>
        <v>96848</v>
      </c>
      <c r="L2458" s="2192">
        <f>L14+L87+L88+L184+L411+L453+L682+L1343+L2104</f>
        <v>48425</v>
      </c>
      <c r="M2458" s="2192">
        <f>M14+M87+M88+M184+M411+M453+M682+M1343+M2104</f>
        <v>47092</v>
      </c>
      <c r="N2458" s="2192">
        <f>N14+N87+N88+N184+N411+N453+N682+N1343+N2104</f>
        <v>850.03043563256733</v>
      </c>
      <c r="O2458" s="2192"/>
      <c r="P2458" s="70"/>
      <c r="Q2458" s="70"/>
      <c r="R2458" s="70"/>
      <c r="S2458" s="1047"/>
      <c r="T2458" s="1047"/>
      <c r="U2458" s="1047"/>
      <c r="V2458" s="1047"/>
      <c r="W2458" s="79"/>
      <c r="X2458" s="79"/>
      <c r="Y2458" s="79"/>
      <c r="Z2458" s="79"/>
      <c r="AA2458" s="5"/>
      <c r="AB2458" s="1726"/>
      <c r="AD2458" s="1789"/>
      <c r="AE2458" s="1726"/>
      <c r="AF2458" s="70"/>
    </row>
    <row r="2459" spans="3:32" ht="15.75" x14ac:dyDescent="0.25">
      <c r="C2459" s="2510" t="s">
        <v>496</v>
      </c>
      <c r="D2459" s="2511">
        <f t="shared" si="2130"/>
        <v>0</v>
      </c>
      <c r="E2459" s="2192">
        <f>E630</f>
        <v>1010</v>
      </c>
      <c r="F2459" s="2192">
        <f>F630</f>
        <v>505</v>
      </c>
      <c r="G2459" s="2192">
        <f>G630</f>
        <v>514</v>
      </c>
      <c r="H2459" s="2192">
        <f>H630</f>
        <v>101.78217821782178</v>
      </c>
      <c r="I2459" s="2191">
        <f t="shared" si="2132"/>
        <v>19.801980198019802</v>
      </c>
      <c r="J2459" s="2192">
        <f>J630</f>
        <v>10.61284046692607</v>
      </c>
      <c r="K2459" s="2192">
        <f>K630</f>
        <v>10706</v>
      </c>
      <c r="L2459" s="2192">
        <f>L630</f>
        <v>5353</v>
      </c>
      <c r="M2459" s="2192">
        <f>M630</f>
        <v>5455</v>
      </c>
      <c r="N2459" s="2192">
        <f>N630</f>
        <v>101.90547356622454</v>
      </c>
      <c r="O2459" s="2192"/>
      <c r="P2459" s="70"/>
      <c r="Q2459" s="70"/>
      <c r="R2459" s="70"/>
      <c r="S2459" s="1047"/>
      <c r="T2459" s="1047"/>
      <c r="U2459" s="1047"/>
      <c r="V2459" s="1047"/>
      <c r="W2459" s="79"/>
      <c r="X2459" s="79"/>
      <c r="Y2459" s="79"/>
      <c r="Z2459" s="79"/>
      <c r="AA2459" s="5"/>
      <c r="AB2459" s="1726"/>
      <c r="AD2459" s="1789"/>
      <c r="AE2459" s="1726"/>
      <c r="AF2459" s="70"/>
    </row>
    <row r="2460" spans="3:32" ht="15.75" x14ac:dyDescent="0.25">
      <c r="C2460" s="2510" t="s">
        <v>497</v>
      </c>
      <c r="D2460" s="2511">
        <f t="shared" si="2130"/>
        <v>0</v>
      </c>
      <c r="E2460" s="2192">
        <f>E490+E1492</f>
        <v>3676</v>
      </c>
      <c r="F2460" s="2192">
        <f>F490+F1492</f>
        <v>1838</v>
      </c>
      <c r="G2460" s="2192">
        <f>G490+G1492</f>
        <v>1539</v>
      </c>
      <c r="H2460" s="2192">
        <f>H490+H1492</f>
        <v>143.87903917643695</v>
      </c>
      <c r="I2460" s="2191">
        <f t="shared" si="2132"/>
        <v>9.3488654435631542</v>
      </c>
      <c r="J2460" s="2192">
        <f>J490+J1492</f>
        <v>24.875596816976127</v>
      </c>
      <c r="K2460" s="2192">
        <f>K490+K1492</f>
        <v>51554</v>
      </c>
      <c r="L2460" s="2192">
        <f>L490+L1492</f>
        <v>25777</v>
      </c>
      <c r="M2460" s="2192">
        <f>M490+M1492</f>
        <v>19780</v>
      </c>
      <c r="N2460" s="2192">
        <f>N490+N1492</f>
        <v>131.86047114643051</v>
      </c>
      <c r="O2460" s="2192"/>
      <c r="P2460" s="70"/>
      <c r="Q2460" s="70"/>
      <c r="R2460" s="70"/>
      <c r="S2460" s="1047"/>
      <c r="T2460" s="1047"/>
      <c r="U2460" s="1047"/>
      <c r="V2460" s="1047"/>
      <c r="W2460" s="79"/>
      <c r="X2460" s="79"/>
      <c r="Y2460" s="79"/>
      <c r="Z2460" s="79"/>
      <c r="AA2460" s="5"/>
      <c r="AB2460" s="1726"/>
      <c r="AD2460" s="1789"/>
      <c r="AE2460" s="1726"/>
      <c r="AF2460" s="70"/>
    </row>
    <row r="2461" spans="3:32" ht="15.75" x14ac:dyDescent="0.25">
      <c r="C2461" s="2510" t="s">
        <v>498</v>
      </c>
      <c r="D2461" s="2511">
        <f t="shared" si="2130"/>
        <v>0</v>
      </c>
      <c r="E2461" s="2192">
        <f>E27+E90+E414+E689+E1344+E1454+E1885+E1988+E2105+E2214+E190</f>
        <v>7757</v>
      </c>
      <c r="F2461" s="2192">
        <f>F27+F90+F414+F689+F1344+F1454+F1885+F1988+F2105+F2214+F190</f>
        <v>3878.5</v>
      </c>
      <c r="G2461" s="2192">
        <f>G27+G90+G414+G689+G1344+G1454+G1885+G1988+G2105+G2214+G190</f>
        <v>4206</v>
      </c>
      <c r="H2461" s="2192">
        <f>H27+H90+H414+H689+H1344+H1454+H1885+H1988+H2105+H2214+H190</f>
        <v>1015.0805445291287</v>
      </c>
      <c r="I2461" s="2191">
        <f t="shared" si="2132"/>
        <v>24.13410709769683</v>
      </c>
      <c r="J2461" s="2192">
        <f>J27+J90+J414+J689+J1344+J1454+J1885+J1988+J2105+J2214+J190</f>
        <v>116.44628043948825</v>
      </c>
      <c r="K2461" s="2192">
        <f>K27+K90+K414+K689+K1344+K1454+K1885+K1988+K2105+K2214+K190</f>
        <v>89490</v>
      </c>
      <c r="L2461" s="2192">
        <f>L27+L90+L414+L689+L1344+L1454+L1885+L1988+L2105+L2214+L190</f>
        <v>44746</v>
      </c>
      <c r="M2461" s="2192">
        <f>M27+M90+M414+M689+M1344+M1454+M1885+M1988+M2105+M2214+M190</f>
        <v>49354</v>
      </c>
      <c r="N2461" s="2192">
        <f>N27+N90+N414+N689+N1344+N1454+N1885+N1988+N2105+N2214+N190</f>
        <v>995.39767842472611</v>
      </c>
      <c r="O2461" s="2192"/>
      <c r="P2461" s="70"/>
      <c r="Q2461" s="70"/>
      <c r="R2461" s="70"/>
      <c r="S2461" s="1047"/>
      <c r="T2461" s="1047"/>
      <c r="U2461" s="1047"/>
      <c r="V2461" s="1047"/>
      <c r="W2461" s="79"/>
      <c r="X2461" s="79"/>
      <c r="Y2461" s="79"/>
      <c r="Z2461" s="79"/>
      <c r="AA2461" s="5"/>
      <c r="AB2461" s="1726"/>
      <c r="AD2461" s="1789"/>
      <c r="AE2461" s="1726"/>
      <c r="AF2461" s="70"/>
    </row>
    <row r="2462" spans="3:32" ht="15.75" x14ac:dyDescent="0.25">
      <c r="C2462" s="2510" t="s">
        <v>499</v>
      </c>
      <c r="D2462" s="2511">
        <f t="shared" si="2130"/>
        <v>0</v>
      </c>
      <c r="E2462" s="2192">
        <f>E91</f>
        <v>2451</v>
      </c>
      <c r="F2462" s="2192">
        <f>F91</f>
        <v>1225.5</v>
      </c>
      <c r="G2462" s="2192">
        <f>G91</f>
        <v>1179</v>
      </c>
      <c r="H2462" s="2192">
        <f>H91</f>
        <v>96.205630354957165</v>
      </c>
      <c r="I2462" s="2191">
        <f t="shared" si="2132"/>
        <v>8.1599347205222355</v>
      </c>
      <c r="J2462" s="2192">
        <f>J91</f>
        <v>12.16793893129771</v>
      </c>
      <c r="K2462" s="2192">
        <f>K91</f>
        <v>26961</v>
      </c>
      <c r="L2462" s="2192">
        <f>L91</f>
        <v>13480.5</v>
      </c>
      <c r="M2462" s="2192">
        <f>M91</f>
        <v>14346</v>
      </c>
      <c r="N2462" s="2192">
        <f>N91</f>
        <v>106.42038500055635</v>
      </c>
      <c r="O2462" s="2192"/>
      <c r="P2462" s="70"/>
      <c r="Q2462" s="70"/>
      <c r="R2462" s="70"/>
      <c r="S2462" s="1047"/>
      <c r="T2462" s="1047"/>
      <c r="U2462" s="1047"/>
      <c r="V2462" s="1047"/>
      <c r="W2462" s="79"/>
      <c r="X2462" s="79"/>
      <c r="Y2462" s="79"/>
      <c r="Z2462" s="79"/>
      <c r="AA2462" s="5"/>
      <c r="AB2462" s="1726"/>
      <c r="AD2462" s="1789"/>
      <c r="AE2462" s="1726"/>
      <c r="AF2462" s="70"/>
    </row>
    <row r="2463" spans="3:32" ht="15.75" x14ac:dyDescent="0.25">
      <c r="C2463" s="2510" t="s">
        <v>500</v>
      </c>
      <c r="D2463" s="2511">
        <f t="shared" si="2130"/>
        <v>0</v>
      </c>
      <c r="E2463" s="2192">
        <f>E122</f>
        <v>1464</v>
      </c>
      <c r="F2463" s="2192">
        <f>F122</f>
        <v>732</v>
      </c>
      <c r="G2463" s="2192">
        <f>G122</f>
        <v>743</v>
      </c>
      <c r="H2463" s="2192">
        <f>H122</f>
        <v>101.50273224043715</v>
      </c>
      <c r="I2463" s="2191">
        <f t="shared" si="2132"/>
        <v>13.661202185792348</v>
      </c>
      <c r="J2463" s="2192">
        <f>J122</f>
        <v>12.697173620457605</v>
      </c>
      <c r="K2463" s="2192">
        <f>K122</f>
        <v>20057</v>
      </c>
      <c r="L2463" s="2192">
        <f>L122</f>
        <v>10028.5</v>
      </c>
      <c r="M2463" s="2192">
        <f>M122</f>
        <v>9434</v>
      </c>
      <c r="N2463" s="2192">
        <f>N122</f>
        <v>94.071895098967943</v>
      </c>
      <c r="O2463" s="2192"/>
      <c r="P2463" s="70"/>
      <c r="Q2463" s="70"/>
      <c r="R2463" s="70"/>
      <c r="S2463" s="1047"/>
      <c r="T2463" s="1047"/>
      <c r="U2463" s="1047"/>
      <c r="V2463" s="1047"/>
      <c r="W2463" s="79"/>
      <c r="X2463" s="79"/>
      <c r="Y2463" s="79"/>
      <c r="Z2463" s="79"/>
      <c r="AA2463" s="5"/>
      <c r="AB2463" s="1726"/>
      <c r="AD2463" s="1789"/>
      <c r="AE2463" s="1726"/>
      <c r="AF2463" s="70"/>
    </row>
    <row r="2464" spans="3:32" ht="15.75" x14ac:dyDescent="0.25">
      <c r="C2464" s="2510" t="s">
        <v>501</v>
      </c>
      <c r="D2464" s="2511">
        <f t="shared" si="2130"/>
        <v>0</v>
      </c>
      <c r="E2464" s="2192">
        <f>E30+E183+E1351</f>
        <v>1224</v>
      </c>
      <c r="F2464" s="2192">
        <f>F30+F183+F1351</f>
        <v>612</v>
      </c>
      <c r="G2464" s="2192">
        <f>G30+G183+G1351</f>
        <v>658</v>
      </c>
      <c r="H2464" s="2192">
        <f>H30+H183+H1351</f>
        <v>391.40931963453386</v>
      </c>
      <c r="I2464" s="2191">
        <f t="shared" si="2132"/>
        <v>59.484699032603928</v>
      </c>
      <c r="J2464" s="2192">
        <f>J30+J183+J1351</f>
        <v>41.109148058550595</v>
      </c>
      <c r="K2464" s="2192">
        <f>K30+K183+K1351</f>
        <v>17799</v>
      </c>
      <c r="L2464" s="2192">
        <f>L30+L183+L1351</f>
        <v>8900</v>
      </c>
      <c r="M2464" s="2192">
        <f>M30+M183+M1351</f>
        <v>9815</v>
      </c>
      <c r="N2464" s="2192">
        <f>N30+N183+N1351</f>
        <v>394.22299202539665</v>
      </c>
      <c r="O2464" s="2192"/>
      <c r="P2464" s="70"/>
      <c r="Q2464" s="70"/>
      <c r="R2464" s="70"/>
      <c r="S2464" s="1047"/>
      <c r="T2464" s="1047"/>
      <c r="U2464" s="1047"/>
      <c r="V2464" s="1047"/>
      <c r="W2464" s="79"/>
      <c r="X2464" s="79"/>
      <c r="Y2464" s="79"/>
      <c r="Z2464" s="79"/>
      <c r="AA2464" s="5"/>
      <c r="AB2464" s="1726"/>
      <c r="AD2464" s="1789"/>
      <c r="AE2464" s="1726"/>
      <c r="AF2464" s="70"/>
    </row>
    <row r="2465" spans="3:32" ht="15.75" x14ac:dyDescent="0.25">
      <c r="C2465" s="2510" t="s">
        <v>502</v>
      </c>
      <c r="D2465" s="2511">
        <f t="shared" si="2130"/>
        <v>0</v>
      </c>
      <c r="E2465" s="2192">
        <f>E189+E242+E243+E244+E245+E247+E246</f>
        <v>6170</v>
      </c>
      <c r="F2465" s="2192">
        <f>F189+F242+F243+F244+F245+F247+F246</f>
        <v>3085</v>
      </c>
      <c r="G2465" s="2192">
        <f>G189+G242+G243+G244+G245+G247+G246</f>
        <v>3601</v>
      </c>
      <c r="H2465" s="2192">
        <f>H189+H242+H243+H244+H245+H247+H246</f>
        <v>820.05333739576872</v>
      </c>
      <c r="I2465" s="2191">
        <f t="shared" si="2132"/>
        <v>22.772933557227677</v>
      </c>
      <c r="J2465" s="2192">
        <f>J189+J242+J243+J244+J245+J247+J246</f>
        <v>117.0349907430206</v>
      </c>
      <c r="K2465" s="2192">
        <f>K189+K242+K243+K244+K245+K247+K246</f>
        <v>94685</v>
      </c>
      <c r="L2465" s="2192">
        <f>L189+L242+L243+L244+L245+L247+L246</f>
        <v>47342.5</v>
      </c>
      <c r="M2465" s="2192">
        <f>M189+M242+M243+M244+M245+M247+M246</f>
        <v>50085</v>
      </c>
      <c r="N2465" s="2192">
        <f>N189+N242+N243+N244+N245+N247+N246</f>
        <v>750.91367607478526</v>
      </c>
      <c r="O2465" s="2192"/>
      <c r="P2465" s="70"/>
      <c r="Q2465" s="70"/>
      <c r="R2465" s="70"/>
      <c r="S2465" s="1047"/>
      <c r="T2465" s="1047"/>
      <c r="U2465" s="1047"/>
      <c r="V2465" s="1047"/>
      <c r="W2465" s="79"/>
      <c r="X2465" s="79"/>
      <c r="Y2465" s="79"/>
      <c r="Z2465" s="79"/>
      <c r="AA2465" s="5"/>
      <c r="AB2465" s="1726"/>
      <c r="AD2465" s="1789"/>
      <c r="AE2465" s="1726"/>
      <c r="AF2465" s="70"/>
    </row>
    <row r="2466" spans="3:32" ht="15.75" x14ac:dyDescent="0.25">
      <c r="C2466" s="2510" t="s">
        <v>503</v>
      </c>
      <c r="D2466" s="2511">
        <f t="shared" si="2130"/>
        <v>0</v>
      </c>
      <c r="E2466" s="2192">
        <f>E28+E416+E514+E606</f>
        <v>4753</v>
      </c>
      <c r="F2466" s="2192">
        <f>F28+F416+F514+F606</f>
        <v>2377</v>
      </c>
      <c r="G2466" s="2192">
        <f>G28+G416+G514+G606</f>
        <v>2394</v>
      </c>
      <c r="H2466" s="2192">
        <f>H28+H416+H514+H606</f>
        <v>422.4922644275062</v>
      </c>
      <c r="I2466" s="2191">
        <f t="shared" si="2132"/>
        <v>17.647964261800595</v>
      </c>
      <c r="J2466" s="2192">
        <f>J28+J416+J514+J606</f>
        <v>28.511005053283377</v>
      </c>
      <c r="K2466" s="2192">
        <f>K28+K416+K514+K606</f>
        <v>34077</v>
      </c>
      <c r="L2466" s="2192">
        <f>L28+L416+L514+L606</f>
        <v>17039</v>
      </c>
      <c r="M2466" s="2192">
        <f>M28+M416+M514+M606</f>
        <v>16961</v>
      </c>
      <c r="N2466" s="2192">
        <f>N28+N416+N514+N606</f>
        <v>423.53867158017056</v>
      </c>
      <c r="O2466" s="2192"/>
      <c r="P2466" s="70"/>
      <c r="Q2466" s="70"/>
      <c r="R2466" s="70"/>
      <c r="S2466" s="1047"/>
      <c r="T2466" s="1047"/>
      <c r="U2466" s="1047"/>
      <c r="V2466" s="1047"/>
      <c r="W2466" s="79"/>
      <c r="X2466" s="79"/>
      <c r="Y2466" s="79"/>
      <c r="Z2466" s="79"/>
      <c r="AA2466" s="5"/>
      <c r="AB2466" s="1726"/>
      <c r="AD2466" s="1789"/>
      <c r="AE2466" s="1726"/>
      <c r="AF2466" s="70"/>
    </row>
    <row r="2467" spans="3:32" ht="15.75" x14ac:dyDescent="0.25">
      <c r="C2467" s="2510" t="s">
        <v>504</v>
      </c>
      <c r="D2467" s="2511">
        <f t="shared" si="2130"/>
        <v>0</v>
      </c>
      <c r="E2467" s="2192">
        <f>E375+E415+E629</f>
        <v>9522</v>
      </c>
      <c r="F2467" s="2192">
        <f>F375+F415+F629</f>
        <v>4761</v>
      </c>
      <c r="G2467" s="2192">
        <f>G375+G415+G629</f>
        <v>5247</v>
      </c>
      <c r="H2467" s="2192">
        <f>H375+H415+H629</f>
        <v>537.4179446061521</v>
      </c>
      <c r="I2467" s="2191">
        <f t="shared" si="2132"/>
        <v>10.242385069680809</v>
      </c>
      <c r="J2467" s="2192">
        <f>J375+J415+J629</f>
        <v>18.587354201163308</v>
      </c>
      <c r="K2467" s="2192">
        <f>K375+K415+K629</f>
        <v>46508</v>
      </c>
      <c r="L2467" s="2192">
        <f>L375+L415+L629</f>
        <v>23254.5</v>
      </c>
      <c r="M2467" s="2192">
        <f>M375+M415+M629</f>
        <v>24662</v>
      </c>
      <c r="N2467" s="2192">
        <f>N375+N415+N629</f>
        <v>459.81061394288599</v>
      </c>
      <c r="O2467" s="2192"/>
      <c r="P2467" s="70"/>
      <c r="Q2467" s="70"/>
      <c r="R2467" s="70"/>
      <c r="S2467" s="1047"/>
      <c r="T2467" s="1047"/>
      <c r="U2467" s="1047"/>
      <c r="V2467" s="1047"/>
      <c r="W2467" s="79"/>
      <c r="X2467" s="79"/>
      <c r="Y2467" s="79"/>
      <c r="Z2467" s="79"/>
      <c r="AA2467" s="5"/>
      <c r="AB2467" s="1726"/>
      <c r="AD2467" s="1789"/>
      <c r="AE2467" s="1726"/>
      <c r="AF2467" s="70"/>
    </row>
    <row r="2468" spans="3:32" ht="15.75" x14ac:dyDescent="0.25">
      <c r="C2468" s="2510" t="s">
        <v>505</v>
      </c>
      <c r="D2468" s="2511">
        <f t="shared" si="2130"/>
        <v>0</v>
      </c>
      <c r="E2468" s="2192">
        <f>E496+E713+E752+E1892+E1993+E2101+E2210</f>
        <v>5270</v>
      </c>
      <c r="F2468" s="2192">
        <f>F496+F713+F752+F1892+F1993+F2101+F2210</f>
        <v>2636</v>
      </c>
      <c r="G2468" s="2192">
        <f>G496+G713+G752+G1892+G1993+G2101+G2210</f>
        <v>2664</v>
      </c>
      <c r="H2468" s="2192">
        <f>H496+H713+H752+H1892+H1993+H2101+H2210</f>
        <v>721.87725508632639</v>
      </c>
      <c r="I2468" s="2191">
        <f t="shared" si="2132"/>
        <v>27.097494560297537</v>
      </c>
      <c r="J2468" s="2192">
        <f>J496+J713+J752+J1892+J1993+J2101+J2210</f>
        <v>65.056147941643601</v>
      </c>
      <c r="K2468" s="2192">
        <f>K496+K713+K752+K1892+K1993+K2101+K2210</f>
        <v>53181</v>
      </c>
      <c r="L2468" s="2192">
        <f>L496+L713+L752+L1892+L1993+L2101+L2210</f>
        <v>26591</v>
      </c>
      <c r="M2468" s="2192">
        <f>M496+M713+M752+M1892+M1993+M2101+M2210</f>
        <v>26513</v>
      </c>
      <c r="N2468" s="2192">
        <f>N496+N713+N752+N1892+N1993+N2101+N2210</f>
        <v>703.40984172550498</v>
      </c>
      <c r="O2468" s="2192"/>
      <c r="P2468" s="70"/>
      <c r="Q2468" s="70"/>
      <c r="R2468" s="70"/>
      <c r="S2468" s="1047"/>
      <c r="T2468" s="1047"/>
      <c r="U2468" s="1047"/>
      <c r="V2468" s="1047"/>
      <c r="W2468" s="79"/>
      <c r="X2468" s="79"/>
      <c r="Y2468" s="79"/>
      <c r="Z2468" s="79"/>
      <c r="AA2468" s="5"/>
      <c r="AB2468" s="1726"/>
      <c r="AD2468" s="1789"/>
      <c r="AE2468" s="1726"/>
      <c r="AF2468" s="70"/>
    </row>
    <row r="2469" spans="3:32" ht="15.75" x14ac:dyDescent="0.25">
      <c r="C2469" s="2510" t="s">
        <v>506</v>
      </c>
      <c r="D2469" s="2511">
        <f t="shared" si="2130"/>
        <v>0</v>
      </c>
      <c r="E2469" s="2192">
        <f>E29+E631+E711+E1346</f>
        <v>2705</v>
      </c>
      <c r="F2469" s="2192">
        <f>F29+F631+F711+F1346</f>
        <v>1352.5</v>
      </c>
      <c r="G2469" s="2192">
        <f>G29+G631+G711+G1346</f>
        <v>1524</v>
      </c>
      <c r="H2469" s="2192">
        <f>H29+H631+H711+H1346</f>
        <v>486.19203160756547</v>
      </c>
      <c r="I2469" s="2191">
        <f t="shared" si="2132"/>
        <v>31.902364278711641</v>
      </c>
      <c r="J2469" s="2192">
        <f>J29+J631+J711+J1346</f>
        <v>48.026681620133516</v>
      </c>
      <c r="K2469" s="2192">
        <f>K29+K631+K711+K1346</f>
        <v>34665</v>
      </c>
      <c r="L2469" s="2192">
        <f>L29+L631+L711+L1346</f>
        <v>17333</v>
      </c>
      <c r="M2469" s="2192">
        <f>M29+M631+M711+M1346</f>
        <v>18617</v>
      </c>
      <c r="N2469" s="2192">
        <f>N29+N631+N711+N1346</f>
        <v>461.72361453608619</v>
      </c>
      <c r="O2469" s="2192"/>
      <c r="P2469" s="70"/>
      <c r="Q2469" s="70"/>
      <c r="R2469" s="70"/>
      <c r="S2469" s="1047"/>
      <c r="T2469" s="1047"/>
      <c r="U2469" s="1047"/>
      <c r="V2469" s="1047"/>
      <c r="W2469" s="79"/>
      <c r="X2469" s="79"/>
      <c r="Y2469" s="79"/>
      <c r="Z2469" s="79"/>
      <c r="AA2469" s="5"/>
      <c r="AB2469" s="1726"/>
      <c r="AD2469" s="1789"/>
      <c r="AE2469" s="1726"/>
      <c r="AF2469" s="70"/>
    </row>
    <row r="2470" spans="3:32" ht="15.75" x14ac:dyDescent="0.25">
      <c r="C2470" s="2510" t="s">
        <v>507</v>
      </c>
      <c r="D2470" s="2511">
        <f t="shared" si="2130"/>
        <v>0</v>
      </c>
      <c r="E2470" s="2192">
        <f>E13+E186</f>
        <v>1047</v>
      </c>
      <c r="F2470" s="2192">
        <f>F13+F186</f>
        <v>523.5</v>
      </c>
      <c r="G2470" s="2192">
        <f>G13+G186</f>
        <v>628</v>
      </c>
      <c r="H2470" s="2192">
        <f>H13+H186</f>
        <v>230.02243211334121</v>
      </c>
      <c r="I2470" s="2191">
        <f t="shared" si="2132"/>
        <v>36.627775814226311</v>
      </c>
      <c r="J2470" s="2192">
        <f>J13+J186</f>
        <v>27.16861893913574</v>
      </c>
      <c r="K2470" s="2192">
        <f>K13+K186</f>
        <v>15382</v>
      </c>
      <c r="L2470" s="2192">
        <f>L13+L186</f>
        <v>7691</v>
      </c>
      <c r="M2470" s="2192">
        <f>M13+M186</f>
        <v>8177</v>
      </c>
      <c r="N2470" s="2192">
        <f>N13+N186</f>
        <v>207.67285983684491</v>
      </c>
      <c r="O2470" s="2192"/>
      <c r="P2470" s="70"/>
      <c r="Q2470" s="70"/>
      <c r="R2470" s="70"/>
      <c r="S2470" s="1047"/>
      <c r="T2470" s="1047"/>
      <c r="U2470" s="1047"/>
      <c r="V2470" s="1047"/>
      <c r="W2470" s="79"/>
      <c r="X2470" s="79"/>
      <c r="Y2470" s="79"/>
      <c r="Z2470" s="79"/>
      <c r="AA2470" s="5"/>
      <c r="AB2470" s="1726"/>
      <c r="AD2470" s="1789"/>
      <c r="AE2470" s="1726"/>
      <c r="AF2470" s="70"/>
    </row>
    <row r="2471" spans="3:32" ht="31.5" x14ac:dyDescent="0.25">
      <c r="C2471" s="2510" t="s">
        <v>508</v>
      </c>
      <c r="D2471" s="2511">
        <f t="shared" si="2130"/>
        <v>0</v>
      </c>
      <c r="E2471" s="2192">
        <f>E20+E454</f>
        <v>2407</v>
      </c>
      <c r="F2471" s="2192">
        <f>F20+F454</f>
        <v>1203.5</v>
      </c>
      <c r="G2471" s="2192">
        <f>G20+G454</f>
        <v>825</v>
      </c>
      <c r="H2471" s="2192">
        <f>H20+H454</f>
        <v>184.82730558414517</v>
      </c>
      <c r="I2471" s="2191">
        <f t="shared" si="2132"/>
        <v>22.40330976777517</v>
      </c>
      <c r="J2471" s="2192">
        <f>J20+J454</f>
        <v>15.835264002776693</v>
      </c>
      <c r="K2471" s="2192">
        <f>K20+K454</f>
        <v>12580</v>
      </c>
      <c r="L2471" s="2192">
        <f>L20+L454</f>
        <v>6290</v>
      </c>
      <c r="M2471" s="2192">
        <f>M20+M454</f>
        <v>5453</v>
      </c>
      <c r="N2471" s="2192">
        <f>N20+N454</f>
        <v>186.60427044244273</v>
      </c>
      <c r="O2471" s="2192"/>
      <c r="P2471" s="70"/>
      <c r="Q2471" s="70"/>
      <c r="R2471" s="70"/>
      <c r="S2471" s="1047"/>
      <c r="T2471" s="1047"/>
      <c r="U2471" s="1047"/>
      <c r="V2471" s="1047"/>
      <c r="W2471" s="79"/>
      <c r="X2471" s="79"/>
      <c r="Y2471" s="79"/>
      <c r="Z2471" s="79"/>
      <c r="AA2471" s="5"/>
      <c r="AB2471" s="1726"/>
      <c r="AD2471" s="1789"/>
      <c r="AE2471" s="1726"/>
      <c r="AF2471" s="70"/>
    </row>
    <row r="2472" spans="3:32" ht="31.5" x14ac:dyDescent="0.25">
      <c r="C2472" s="2510" t="s">
        <v>509</v>
      </c>
      <c r="D2472" s="2511">
        <f t="shared" si="2130"/>
        <v>0</v>
      </c>
      <c r="E2472" s="2192">
        <f>E21+E1350</f>
        <v>989</v>
      </c>
      <c r="F2472" s="2192">
        <f>F21+F1350</f>
        <v>494.5</v>
      </c>
      <c r="G2472" s="2192">
        <f>G21+G1350</f>
        <v>541</v>
      </c>
      <c r="H2472" s="2192">
        <f>H21+H1350</f>
        <v>196.8267023062952</v>
      </c>
      <c r="I2472" s="2191">
        <f t="shared" si="2132"/>
        <v>36.382015213732934</v>
      </c>
      <c r="J2472" s="2192">
        <f>J21+J1350</f>
        <v>23.602037117587358</v>
      </c>
      <c r="K2472" s="2192">
        <f>K21+K1350</f>
        <v>12667</v>
      </c>
      <c r="L2472" s="2192">
        <f>L21+L1350</f>
        <v>6334</v>
      </c>
      <c r="M2472" s="2192">
        <f>M21+M1350</f>
        <v>7056</v>
      </c>
      <c r="N2472" s="2192">
        <f>N21+N1350</f>
        <v>212.55433837593461</v>
      </c>
      <c r="O2472" s="2192"/>
      <c r="P2472" s="70"/>
      <c r="Q2472" s="70"/>
      <c r="R2472" s="70"/>
      <c r="S2472" s="1047"/>
      <c r="T2472" s="1047"/>
      <c r="U2472" s="1047"/>
      <c r="V2472" s="1047"/>
      <c r="W2472" s="79"/>
      <c r="X2472" s="79"/>
      <c r="Y2472" s="79"/>
      <c r="Z2472" s="79"/>
      <c r="AA2472" s="5"/>
      <c r="AB2472" s="1726"/>
      <c r="AD2472" s="1789"/>
      <c r="AE2472" s="1726"/>
      <c r="AF2472" s="70"/>
    </row>
    <row r="2473" spans="3:32" ht="15.75" x14ac:dyDescent="0.25">
      <c r="C2473" s="2510" t="s">
        <v>510</v>
      </c>
      <c r="D2473" s="2511">
        <f t="shared" si="2130"/>
        <v>0</v>
      </c>
      <c r="E2473" s="2192">
        <f>E417+E624+E681+E1347+E1453+E1884+E1987+E2098+E2206+E2307+E2355+E632</f>
        <v>10775</v>
      </c>
      <c r="F2473" s="2192">
        <f>F417+F624+F681+F1347+F1453+F1884+F1987+F2098+F2206+F2307+F2355+F632</f>
        <v>5388.5</v>
      </c>
      <c r="G2473" s="2192">
        <f>G417+G624+G681+G1347+G1453+G1884+G1987+G2098+G2206+G2307+G2355+G632</f>
        <v>5524</v>
      </c>
      <c r="H2473" s="2192">
        <f>H417+H624+H681+H1347+H1453+H1884+H1987+H2098+H2206+H2307+H2355+H632</f>
        <v>1284.1636902179937</v>
      </c>
      <c r="I2473" s="2191">
        <f t="shared" si="2132"/>
        <v>23.246989323280118</v>
      </c>
      <c r="J2473" s="2192">
        <f>J417+J624+J681+J1347+J1453+J1884+J1987+J2098+J2206+J2307+J2355+J632</f>
        <v>116.0384786211294</v>
      </c>
      <c r="K2473" s="2192">
        <f>K417+K624+K681+K1347+K1453+K1884+K1987+K2098+K2206+K2307+K2355+K632</f>
        <v>112439</v>
      </c>
      <c r="L2473" s="2192">
        <f>L417+L624+L681+L1347+L1453+L1884+L1987+L2098+L2206+L2307+L2355+L632</f>
        <v>56221</v>
      </c>
      <c r="M2473" s="2192">
        <f>M417+M624+M681+M1347+M1453+M1884+M1987+M2098+M2206+M2307+M2355+M632</f>
        <v>52430</v>
      </c>
      <c r="N2473" s="2192">
        <f>N417+N624+N681+N1347+N1453+N1884+N1987+N2098+N2206+N2307+N2355+N632</f>
        <v>1174.4407653174349</v>
      </c>
      <c r="O2473" s="2192"/>
      <c r="P2473" s="70"/>
      <c r="Q2473" s="70"/>
      <c r="R2473" s="70"/>
      <c r="S2473" s="1047"/>
      <c r="T2473" s="1047"/>
      <c r="U2473" s="1047"/>
      <c r="V2473" s="1047"/>
      <c r="W2473" s="79"/>
      <c r="X2473" s="79"/>
      <c r="Y2473" s="79"/>
      <c r="Z2473" s="79"/>
      <c r="AA2473" s="5"/>
      <c r="AB2473" s="1726"/>
      <c r="AD2473" s="1789"/>
      <c r="AE2473" s="1726"/>
      <c r="AF2473" s="70"/>
    </row>
    <row r="2474" spans="3:32" ht="15.75" x14ac:dyDescent="0.25">
      <c r="C2474" s="2510" t="s">
        <v>511</v>
      </c>
      <c r="D2474" s="2511">
        <f t="shared" si="2130"/>
        <v>0</v>
      </c>
      <c r="E2474" s="2192">
        <f>E23+E94+E187+E1349+E22+E92+E188+E409+E1341+E1456+E1542+E1887+E1989</f>
        <v>7759</v>
      </c>
      <c r="F2474" s="2192">
        <f>F23+F94+F187+F1349+F22+F92+F188+F409+F1341+F1456+F1542+F1887+F1989</f>
        <v>3879.5</v>
      </c>
      <c r="G2474" s="2192">
        <f>G23+G94+G187+G1349+G22+G92+G188+G409+G1341+G1456+G1542+G1887+G1989</f>
        <v>4342</v>
      </c>
      <c r="H2474" s="2192">
        <f>H23+H94+H187+H1349+H22+H92+H188+H409+H1341+H1456+H1542+H1887+H1989</f>
        <v>1151.2672132312064</v>
      </c>
      <c r="I2474" s="2191">
        <f t="shared" si="2132"/>
        <v>26.514675569580987</v>
      </c>
      <c r="J2474" s="2192" t="e">
        <f>J23+J94+J187+J1349+J22+J92+J188+J409+J1341+J1456+J1542+J1887+J1989</f>
        <v>#DIV/0!</v>
      </c>
      <c r="K2474" s="2192">
        <f>K23+K94+K187+K1349+K22+K92+K188+K409+K1341+K1456+K1542+K1887+K1989</f>
        <v>91068</v>
      </c>
      <c r="L2474" s="2192">
        <f>L23+L94+L187+L1349+L22+L92+L188+L409+L1341+L1456+L1542+L1887+L1989</f>
        <v>45535.5</v>
      </c>
      <c r="M2474" s="2192">
        <f>M23+M94+M187+M1349+M22+M92+M188+M409+M1341+M1456+M1542+M1887+M1989</f>
        <v>50058</v>
      </c>
      <c r="N2474" s="2192">
        <f>N23+N94+N187+N1349+N22+N92+N188+N409+N1341+N1456+N1542+N1887+N1989</f>
        <v>1091.9775001579833</v>
      </c>
      <c r="O2474" s="2192"/>
      <c r="P2474" s="70"/>
      <c r="Q2474" s="70"/>
      <c r="R2474" s="70"/>
      <c r="S2474" s="1047"/>
      <c r="T2474" s="1047"/>
      <c r="U2474" s="1047"/>
      <c r="V2474" s="1047"/>
      <c r="W2474" s="79"/>
      <c r="X2474" s="79"/>
      <c r="Y2474" s="79"/>
      <c r="Z2474" s="79"/>
      <c r="AA2474" s="5"/>
      <c r="AB2474" s="1726"/>
      <c r="AD2474" s="1789"/>
      <c r="AE2474" s="1726"/>
      <c r="AF2474" s="70"/>
    </row>
    <row r="2475" spans="3:32" ht="31.5" x14ac:dyDescent="0.25">
      <c r="C2475" s="2510" t="s">
        <v>512</v>
      </c>
      <c r="D2475" s="2511">
        <f t="shared" si="2130"/>
        <v>0</v>
      </c>
      <c r="E2475" s="2192">
        <f>E24+E180+E410+E627+E1348</f>
        <v>4407</v>
      </c>
      <c r="F2475" s="2192">
        <f>F24+F180+F410+F627+F1348</f>
        <v>2203.5</v>
      </c>
      <c r="G2475" s="2192">
        <f>G24+G180+G410+G627+G1348</f>
        <v>2273</v>
      </c>
      <c r="H2475" s="2192">
        <f>H24+H180+H410+H627+H1348</f>
        <v>508.85548359123089</v>
      </c>
      <c r="I2475" s="2191">
        <f t="shared" si="2132"/>
        <v>22.386954843432946</v>
      </c>
      <c r="J2475" s="2192">
        <f>J24+J180+J410+J627+J1348</f>
        <v>49.690501132601057</v>
      </c>
      <c r="K2475" s="2192">
        <f>K24+K180+K410+K627+K1348</f>
        <v>41705</v>
      </c>
      <c r="L2475" s="2192">
        <f>L24+L180+L410+L627+L1348</f>
        <v>20853</v>
      </c>
      <c r="M2475" s="2192">
        <f>M24+M180+M410+M627+M1348</f>
        <v>20705</v>
      </c>
      <c r="N2475" s="2192">
        <f>N24+N180+N410+N627+N1348</f>
        <v>538.1657533321727</v>
      </c>
      <c r="O2475" s="2192"/>
      <c r="P2475" s="70"/>
      <c r="Q2475" s="70"/>
      <c r="R2475" s="70"/>
      <c r="S2475" s="1047"/>
      <c r="T2475" s="1047"/>
      <c r="U2475" s="1047"/>
      <c r="V2475" s="1047"/>
      <c r="W2475" s="79"/>
      <c r="X2475" s="79"/>
      <c r="Y2475" s="79"/>
      <c r="Z2475" s="79"/>
      <c r="AA2475" s="5"/>
      <c r="AB2475" s="1726"/>
      <c r="AD2475" s="1789"/>
      <c r="AE2475" s="1726"/>
      <c r="AF2475" s="70"/>
    </row>
    <row r="2476" spans="3:32" ht="15.75" x14ac:dyDescent="0.25">
      <c r="C2476" s="2510" t="s">
        <v>513</v>
      </c>
      <c r="D2476" s="2511">
        <f t="shared" si="2130"/>
        <v>0</v>
      </c>
      <c r="E2476" s="2192">
        <f>E93</f>
        <v>573</v>
      </c>
      <c r="F2476" s="2192">
        <f>F93</f>
        <v>286.5</v>
      </c>
      <c r="G2476" s="2192">
        <f>G93</f>
        <v>237</v>
      </c>
      <c r="H2476" s="2192">
        <f>H93</f>
        <v>82.722513089005233</v>
      </c>
      <c r="I2476" s="2191">
        <f t="shared" si="2132"/>
        <v>34.904013961605585</v>
      </c>
      <c r="J2476" s="2192">
        <f>J93</f>
        <v>21.396624472573841</v>
      </c>
      <c r="K2476" s="2192">
        <f>K93</f>
        <v>10028</v>
      </c>
      <c r="L2476" s="2192">
        <f>L93</f>
        <v>5014</v>
      </c>
      <c r="M2476" s="2192">
        <f>M93</f>
        <v>5071</v>
      </c>
      <c r="N2476" s="2192">
        <f>N93</f>
        <v>101.1368169126446</v>
      </c>
      <c r="O2476" s="2192"/>
      <c r="P2476" s="70"/>
      <c r="Q2476" s="70"/>
      <c r="R2476" s="70"/>
      <c r="S2476" s="1047"/>
      <c r="T2476" s="1047"/>
      <c r="U2476" s="1047"/>
      <c r="V2476" s="1047"/>
      <c r="W2476" s="79"/>
      <c r="X2476" s="79"/>
      <c r="Y2476" s="79"/>
      <c r="Z2476" s="79"/>
      <c r="AA2476" s="5"/>
      <c r="AB2476" s="1726"/>
      <c r="AD2476" s="1789"/>
      <c r="AE2476" s="1726"/>
      <c r="AF2476" s="70"/>
    </row>
    <row r="2477" spans="3:32" ht="15.75" x14ac:dyDescent="0.25">
      <c r="C2477" s="2510" t="s">
        <v>514</v>
      </c>
      <c r="D2477" s="2511">
        <f t="shared" si="2130"/>
        <v>0</v>
      </c>
      <c r="E2477" s="2192">
        <f>E19+E179</f>
        <v>888</v>
      </c>
      <c r="F2477" s="2192">
        <f>F19+F179</f>
        <v>444</v>
      </c>
      <c r="G2477" s="2192">
        <f>G19+G179</f>
        <v>476</v>
      </c>
      <c r="H2477" s="2192">
        <f>H19+H179</f>
        <v>212.69428277986989</v>
      </c>
      <c r="I2477" s="2191">
        <f t="shared" si="2132"/>
        <v>44.683672852913844</v>
      </c>
      <c r="J2477" s="2192">
        <f>J19+J179</f>
        <v>25.411293164200139</v>
      </c>
      <c r="K2477" s="2192">
        <f>K19+K179</f>
        <v>12120</v>
      </c>
      <c r="L2477" s="2192">
        <f>L19+L179</f>
        <v>6060</v>
      </c>
      <c r="M2477" s="2192">
        <f>M19+M179</f>
        <v>6493</v>
      </c>
      <c r="N2477" s="2192">
        <f>N19+N179</f>
        <v>226.45352856714715</v>
      </c>
      <c r="O2477" s="2192"/>
      <c r="P2477" s="70"/>
      <c r="Q2477" s="70"/>
      <c r="R2477" s="70"/>
      <c r="S2477" s="1047"/>
      <c r="T2477" s="1047"/>
      <c r="U2477" s="1047"/>
      <c r="V2477" s="1047"/>
      <c r="W2477" s="79"/>
      <c r="X2477" s="79"/>
      <c r="Y2477" s="79"/>
      <c r="Z2477" s="79"/>
      <c r="AA2477" s="5"/>
      <c r="AB2477" s="1726"/>
      <c r="AD2477" s="1789"/>
      <c r="AE2477" s="1726"/>
      <c r="AF2477" s="70"/>
    </row>
    <row r="2478" spans="3:32" ht="78.75" x14ac:dyDescent="0.25">
      <c r="C2478" s="2510" t="s">
        <v>515</v>
      </c>
      <c r="D2478" s="2511">
        <f t="shared" si="2130"/>
        <v>0</v>
      </c>
      <c r="E2478" s="2192">
        <f>E684+E18+E89+E124+E178+E408+E625+E683+E923+E1340+E1455+E1886+E1986+E2099+E2208+E2356</f>
        <v>13951</v>
      </c>
      <c r="F2478" s="2192">
        <f>F684+F18+F89+F124+F178+F408+F625+F683+F923+F1340+F1455+F1886+F1986+F2099+F2208+F2356</f>
        <v>6976</v>
      </c>
      <c r="G2478" s="2192">
        <f>G684+G18+G89+G124+G178+G408+G625+G683+G923+G1340+G1455+G1886+G1986+G2099+G2208+G2356</f>
        <v>7054</v>
      </c>
      <c r="H2478" s="2192">
        <f>H684+H18+H89+H124+H178+H408+H625+H683+H923+H1340+H1455+H1886+H1986+H2099+H2208+H2356</f>
        <v>1625.9461560367772</v>
      </c>
      <c r="I2478" s="2191">
        <f t="shared" si="2132"/>
        <v>23.049988035678723</v>
      </c>
      <c r="J2478" s="2192">
        <f>J684+J18+J89+J124+J178+J408+J625+J683+J923+J1340+J1455+J1886+J1986+J2099+J2208+J2356</f>
        <v>145.36457908870995</v>
      </c>
      <c r="K2478" s="2192">
        <f>K684+K18+K89+K124+K178+K408+K625+K683+K923+K1340+K1455+K1886+K1986+K2099+K2208+K2356</f>
        <v>128634</v>
      </c>
      <c r="L2478" s="2192">
        <f>L684+L18+L89+L124+L178+L408+L625+L683+L923+L1340+L1455+L1886+L1986+L2099+L2208+L2356</f>
        <v>64318</v>
      </c>
      <c r="M2478" s="2192">
        <f>M684+M18+M89+M124+M178+M408+M625+M683+M923+M1340+M1455+M1886+M1986+M2099+M2208+M2356</f>
        <v>62146</v>
      </c>
      <c r="N2478" s="2192">
        <f>N684+N18+N89+N124+N178+N408+N625+N683+N923+N1340+N1455+N1886+N1986+N2099+N2208+N2356</f>
        <v>1649.9803631178318</v>
      </c>
      <c r="O2478" s="2192"/>
      <c r="P2478" s="70"/>
      <c r="Q2478" s="70"/>
      <c r="R2478" s="70"/>
      <c r="S2478" s="1047"/>
      <c r="T2478" s="1047"/>
      <c r="U2478" s="1047"/>
      <c r="V2478" s="1047"/>
      <c r="W2478" s="79"/>
      <c r="X2478" s="79"/>
      <c r="Y2478" s="79"/>
      <c r="Z2478" s="79"/>
      <c r="AA2478" s="5"/>
      <c r="AB2478" s="1726"/>
      <c r="AD2478" s="1789"/>
      <c r="AE2478" s="1726"/>
      <c r="AF2478" s="70"/>
    </row>
    <row r="2479" spans="3:32" ht="15.75" x14ac:dyDescent="0.25">
      <c r="C2479" s="2510" t="s">
        <v>516</v>
      </c>
      <c r="D2479" s="2511">
        <f t="shared" si="2130"/>
        <v>0</v>
      </c>
      <c r="E2479" s="2192">
        <f>E25+E607</f>
        <v>2155</v>
      </c>
      <c r="F2479" s="2192">
        <f>F25+F607</f>
        <v>1077.5</v>
      </c>
      <c r="G2479" s="2192">
        <f>G25+G607</f>
        <v>1109</v>
      </c>
      <c r="H2479" s="2192">
        <f>H25+H607</f>
        <v>211.01083217824322</v>
      </c>
      <c r="I2479" s="2191">
        <f t="shared" si="2132"/>
        <v>19.027126436270805</v>
      </c>
      <c r="J2479" s="2192">
        <f>J25+J607</f>
        <v>14.116528656287496</v>
      </c>
      <c r="K2479" s="2192">
        <f>K25+K607</f>
        <v>15601</v>
      </c>
      <c r="L2479" s="2192">
        <f>L25+L607</f>
        <v>7800.5</v>
      </c>
      <c r="M2479" s="2192">
        <f>M25+M607</f>
        <v>7684</v>
      </c>
      <c r="N2479" s="2192">
        <f>N25+N607</f>
        <v>201.26418476025748</v>
      </c>
      <c r="O2479" s="2192"/>
      <c r="P2479" s="70"/>
      <c r="Q2479" s="70"/>
      <c r="R2479" s="70"/>
      <c r="S2479" s="1047"/>
      <c r="T2479" s="1047"/>
      <c r="U2479" s="1047"/>
      <c r="V2479" s="1047"/>
      <c r="W2479" s="79"/>
      <c r="X2479" s="79"/>
      <c r="Y2479" s="79"/>
      <c r="Z2479" s="79"/>
      <c r="AA2479" s="5"/>
      <c r="AB2479" s="1726"/>
      <c r="AD2479" s="1789"/>
      <c r="AE2479" s="1726"/>
      <c r="AF2479" s="70"/>
    </row>
    <row r="2480" spans="3:32" ht="15.75" x14ac:dyDescent="0.25">
      <c r="C2480" s="2510" t="s">
        <v>517</v>
      </c>
      <c r="D2480" s="2511">
        <f t="shared" si="2130"/>
        <v>0</v>
      </c>
      <c r="E2480" s="2192">
        <f>E181+E16</f>
        <v>1410</v>
      </c>
      <c r="F2480" s="2192">
        <f>F181+F16</f>
        <v>705</v>
      </c>
      <c r="G2480" s="2192">
        <f>G181+G16</f>
        <v>808</v>
      </c>
      <c r="H2480" s="2192">
        <f>H181+H16</f>
        <v>230</v>
      </c>
      <c r="I2480" s="2191">
        <f t="shared" si="2132"/>
        <v>28.465346534653463</v>
      </c>
      <c r="J2480" s="2192">
        <f>J181+J16</f>
        <v>25.485406182602446</v>
      </c>
      <c r="K2480" s="2192">
        <f>K181+K16</f>
        <v>17860</v>
      </c>
      <c r="L2480" s="2192">
        <f>L181+L16</f>
        <v>8930</v>
      </c>
      <c r="M2480" s="2192">
        <f>M181+M16</f>
        <v>9745</v>
      </c>
      <c r="N2480" s="2192">
        <f>N181+N16</f>
        <v>224.11347517730496</v>
      </c>
      <c r="O2480" s="2192"/>
      <c r="P2480" s="70"/>
      <c r="Q2480" s="70"/>
      <c r="R2480" s="70"/>
      <c r="S2480" s="1047"/>
      <c r="T2480" s="1047"/>
      <c r="U2480" s="1047"/>
      <c r="V2480" s="1047"/>
      <c r="W2480" s="79"/>
      <c r="X2480" s="79"/>
      <c r="Y2480" s="79"/>
      <c r="Z2480" s="79"/>
      <c r="AA2480" s="5"/>
      <c r="AB2480" s="1726"/>
      <c r="AD2480" s="1789"/>
      <c r="AE2480" s="1726"/>
      <c r="AF2480" s="70"/>
    </row>
    <row r="2481" spans="3:32" ht="15.75" x14ac:dyDescent="0.25">
      <c r="C2481" s="2510" t="s">
        <v>518</v>
      </c>
      <c r="D2481" s="2511">
        <f t="shared" si="2130"/>
        <v>0</v>
      </c>
      <c r="E2481" s="2192"/>
      <c r="F2481" s="2192"/>
      <c r="G2481" s="2192"/>
      <c r="H2481" s="2192"/>
      <c r="I2481" s="2191"/>
      <c r="J2481" s="2192"/>
      <c r="K2481" s="2192"/>
      <c r="L2481" s="2192"/>
      <c r="M2481" s="2192"/>
      <c r="N2481" s="2192"/>
      <c r="O2481" s="2192"/>
      <c r="P2481" s="70"/>
      <c r="Q2481" s="70"/>
      <c r="R2481" s="70"/>
      <c r="S2481" s="1047"/>
      <c r="T2481" s="1047"/>
      <c r="U2481" s="1047"/>
      <c r="V2481" s="1047"/>
      <c r="W2481" s="79"/>
      <c r="X2481" s="79"/>
      <c r="Y2481" s="79"/>
      <c r="Z2481" s="79"/>
      <c r="AA2481" s="5"/>
      <c r="AB2481" s="1726"/>
      <c r="AD2481" s="1789"/>
      <c r="AE2481" s="1726"/>
      <c r="AF2481" s="70"/>
    </row>
    <row r="2482" spans="3:32" ht="15.75" x14ac:dyDescent="0.25">
      <c r="C2482" s="2512" t="s">
        <v>519</v>
      </c>
      <c r="D2482" s="2511"/>
      <c r="E2482" s="2192">
        <f>SUBTOTAL(9,E2450:E2481)</f>
        <v>138338</v>
      </c>
      <c r="F2482" s="2192">
        <f>SUBTOTAL(9,F2450:F2481)</f>
        <v>69248.5</v>
      </c>
      <c r="G2482" s="2192">
        <f t="shared" ref="G2482:N2482" si="2133">SUBTOTAL(9,G2450:G2481)</f>
        <v>72124</v>
      </c>
      <c r="H2482" s="2192">
        <f t="shared" si="2133"/>
        <v>16500.388810845088</v>
      </c>
      <c r="I2482" s="2191">
        <f t="shared" si="2132"/>
        <v>22.877806015813167</v>
      </c>
      <c r="J2482" s="2192" t="e">
        <f t="shared" si="2133"/>
        <v>#DIV/0!</v>
      </c>
      <c r="K2482" s="2192">
        <f t="shared" si="2133"/>
        <v>1314191</v>
      </c>
      <c r="L2482" s="2192">
        <f t="shared" si="2133"/>
        <v>657568</v>
      </c>
      <c r="M2482" s="2192">
        <f t="shared" si="2133"/>
        <v>660321</v>
      </c>
      <c r="N2482" s="2192">
        <f t="shared" si="2133"/>
        <v>15777.213873853252</v>
      </c>
      <c r="O2482" s="2192"/>
      <c r="P2482" s="70"/>
      <c r="Q2482" s="70"/>
      <c r="R2482" s="70"/>
      <c r="S2482" s="1047"/>
      <c r="T2482" s="1047"/>
      <c r="U2482" s="1047"/>
      <c r="V2482" s="1047"/>
      <c r="W2482" s="79"/>
      <c r="X2482" s="79"/>
      <c r="Y2482" s="79"/>
      <c r="Z2482" s="79"/>
      <c r="AA2482" s="5"/>
      <c r="AB2482" s="1726"/>
      <c r="AD2482" s="1789"/>
      <c r="AE2482" s="1726"/>
      <c r="AF2482" s="70"/>
    </row>
    <row r="2483" spans="3:32" x14ac:dyDescent="0.25">
      <c r="C2483" s="70"/>
      <c r="D2483" s="2513"/>
      <c r="E2483" s="2192"/>
      <c r="F2483" s="2192"/>
      <c r="G2483" s="70"/>
      <c r="H2483" s="70"/>
      <c r="I2483" s="2191" t="e">
        <f t="shared" si="2132"/>
        <v>#DIV/0!</v>
      </c>
      <c r="J2483" s="70"/>
      <c r="K2483" s="70"/>
      <c r="L2483" s="70"/>
      <c r="M2483" s="70"/>
      <c r="N2483" s="70"/>
      <c r="O2483" s="70"/>
      <c r="P2483" s="70"/>
      <c r="Q2483" s="70"/>
      <c r="R2483" s="70"/>
      <c r="S2483" s="1047"/>
      <c r="T2483" s="1047"/>
      <c r="U2483" s="1047"/>
      <c r="V2483" s="1047"/>
      <c r="W2483" s="79"/>
      <c r="X2483" s="79"/>
      <c r="Y2483" s="79"/>
      <c r="Z2483" s="79"/>
      <c r="AA2483" s="5"/>
      <c r="AB2483" s="1726"/>
      <c r="AD2483" s="1789"/>
      <c r="AE2483" s="1726"/>
      <c r="AF2483" s="70"/>
    </row>
    <row r="2484" spans="3:32" x14ac:dyDescent="0.25">
      <c r="C2484" s="70" t="s">
        <v>520</v>
      </c>
      <c r="D2484" s="2513"/>
      <c r="E2484" s="2192">
        <f>E376+E455+E515</f>
        <v>10230</v>
      </c>
      <c r="F2484" s="2192">
        <f>F376+F455+F515</f>
        <v>5115.5</v>
      </c>
      <c r="G2484" s="2192">
        <f>G376+G455+G515</f>
        <v>5348</v>
      </c>
      <c r="H2484" s="2192">
        <f>H376+H455+H515</f>
        <v>297.82921726311429</v>
      </c>
      <c r="I2484" s="2191">
        <f t="shared" si="2132"/>
        <v>5.5689831201031099</v>
      </c>
      <c r="J2484" s="2192">
        <f>L2484/F2484</f>
        <v>3.6818492815951518</v>
      </c>
      <c r="K2484" s="2192">
        <f>M2484/G2484</f>
        <v>3.2974943904263276</v>
      </c>
      <c r="L2484" s="2192">
        <f>L376+L455+L515</f>
        <v>18834.5</v>
      </c>
      <c r="M2484" s="2192">
        <f>M376+M455+M515</f>
        <v>17635</v>
      </c>
      <c r="N2484" s="2192">
        <f>N376+N455+N515</f>
        <v>275.99844752934564</v>
      </c>
      <c r="O2484" s="70"/>
      <c r="P2484" s="70"/>
      <c r="Q2484" s="70"/>
      <c r="R2484" s="70"/>
      <c r="S2484" s="1047"/>
      <c r="T2484" s="1047"/>
      <c r="U2484" s="1047"/>
      <c r="V2484" s="1047"/>
      <c r="W2484" s="79"/>
      <c r="X2484" s="79"/>
      <c r="Y2484" s="79"/>
      <c r="Z2484" s="79"/>
      <c r="AA2484" s="5"/>
      <c r="AB2484" s="1726"/>
      <c r="AD2484" s="1789"/>
      <c r="AE2484" s="1726"/>
      <c r="AF2484" s="70"/>
    </row>
    <row r="2485" spans="3:32" x14ac:dyDescent="0.25">
      <c r="C2485" s="27">
        <v>1349899</v>
      </c>
      <c r="D2485" s="2513"/>
      <c r="E2485" s="2192">
        <f>E2484/$C$2485*1000</f>
        <v>7.5783447502368695</v>
      </c>
      <c r="F2485" s="2192">
        <f>F2484/$C$2485*1000</f>
        <v>3.7895427732000688</v>
      </c>
      <c r="G2485" s="2192">
        <f t="shared" ref="G2485:N2485" si="2134">G2484/$C$2485*1000</f>
        <v>3.961777881159998</v>
      </c>
      <c r="H2485" s="2192">
        <f t="shared" si="2134"/>
        <v>0.22063074145777892</v>
      </c>
      <c r="I2485" s="2191">
        <f t="shared" si="2132"/>
        <v>5.5689831201031099</v>
      </c>
      <c r="J2485" s="2192"/>
      <c r="K2485" s="2192"/>
      <c r="L2485" s="2192">
        <f t="shared" si="2134"/>
        <v>13.952525337080774</v>
      </c>
      <c r="M2485" s="2192">
        <f t="shared" si="2134"/>
        <v>13.063940339240194</v>
      </c>
      <c r="N2485" s="2192">
        <f t="shared" si="2134"/>
        <v>0.20445859099780475</v>
      </c>
      <c r="O2485" s="70"/>
      <c r="P2485" s="70"/>
      <c r="Q2485" s="70"/>
      <c r="R2485" s="70"/>
      <c r="S2485" s="1047"/>
      <c r="T2485" s="1047"/>
      <c r="U2485" s="1047"/>
      <c r="V2485" s="1047"/>
      <c r="W2485" s="79"/>
      <c r="X2485" s="79"/>
      <c r="Y2485" s="79"/>
      <c r="Z2485" s="79"/>
      <c r="AA2485" s="5"/>
      <c r="AB2485" s="1726"/>
      <c r="AD2485" s="1789"/>
      <c r="AE2485" s="1726"/>
      <c r="AF2485" s="70"/>
    </row>
    <row r="2486" spans="3:32" x14ac:dyDescent="0.25">
      <c r="C2486" s="70"/>
      <c r="D2486" s="70"/>
      <c r="E2486" s="2192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70"/>
      <c r="T2486" s="70"/>
      <c r="U2486" s="70"/>
      <c r="V2486" s="70"/>
      <c r="W2486" s="1047"/>
      <c r="X2486" s="79"/>
      <c r="Y2486" s="79"/>
      <c r="Z2486" s="79"/>
      <c r="AA2486" s="79"/>
      <c r="AB2486" s="5"/>
    </row>
    <row r="2487" spans="3:32" x14ac:dyDescent="0.25">
      <c r="C2487" s="70"/>
      <c r="D2487" s="70"/>
      <c r="E2487" s="2192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70"/>
      <c r="T2487" s="70"/>
      <c r="U2487" s="70"/>
      <c r="V2487" s="70"/>
      <c r="W2487" s="1047"/>
      <c r="X2487" s="79"/>
      <c r="Y2487" s="79"/>
      <c r="Z2487" s="79"/>
      <c r="AA2487" s="79"/>
      <c r="AB2487" s="5"/>
    </row>
    <row r="2488" spans="3:32" x14ac:dyDescent="0.25">
      <c r="C2488" s="70"/>
      <c r="D2488" s="70"/>
      <c r="E2488" s="2192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70"/>
      <c r="U2488" s="70"/>
      <c r="V2488" s="70"/>
      <c r="W2488" s="1047"/>
      <c r="X2488" s="79"/>
      <c r="Y2488" s="79"/>
      <c r="Z2488" s="79"/>
      <c r="AA2488" s="79"/>
      <c r="AB2488" s="5"/>
    </row>
    <row r="2489" spans="3:32" x14ac:dyDescent="0.25">
      <c r="C2489" s="70"/>
      <c r="D2489" s="70"/>
      <c r="E2489" s="2192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70"/>
      <c r="U2489" s="70"/>
      <c r="V2489" s="70"/>
      <c r="W2489" s="1047"/>
      <c r="X2489" s="79"/>
      <c r="Y2489" s="79"/>
      <c r="Z2489" s="79"/>
      <c r="AA2489" s="79"/>
      <c r="AB2489" s="5"/>
    </row>
    <row r="2490" spans="3:32" x14ac:dyDescent="0.25">
      <c r="C2490" s="70"/>
      <c r="D2490" s="70"/>
      <c r="E2490" s="2192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70"/>
      <c r="U2490" s="70"/>
      <c r="V2490" s="70"/>
      <c r="W2490" s="1047"/>
      <c r="X2490" s="79"/>
      <c r="Y2490" s="79"/>
      <c r="Z2490" s="79"/>
      <c r="AA2490" s="79"/>
      <c r="AB2490" s="5"/>
    </row>
    <row r="2491" spans="3:32" x14ac:dyDescent="0.25">
      <c r="C2491" s="70"/>
      <c r="D2491" s="70"/>
      <c r="E2491" s="2192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70"/>
      <c r="U2491" s="70"/>
      <c r="V2491" s="70"/>
      <c r="W2491" s="1047"/>
      <c r="X2491" s="79"/>
      <c r="Y2491" s="79"/>
      <c r="Z2491" s="79"/>
      <c r="AA2491" s="79"/>
      <c r="AB2491" s="5"/>
    </row>
    <row r="2492" spans="3:32" x14ac:dyDescent="0.25">
      <c r="C2492" s="70"/>
      <c r="D2492" s="70"/>
      <c r="E2492" s="2192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70"/>
      <c r="U2492" s="70"/>
      <c r="V2492" s="70"/>
      <c r="W2492" s="1047"/>
      <c r="X2492" s="79"/>
      <c r="Y2492" s="79"/>
      <c r="Z2492" s="79"/>
      <c r="AA2492" s="79"/>
      <c r="AB2492" s="5"/>
    </row>
    <row r="2493" spans="3:32" x14ac:dyDescent="0.25">
      <c r="C2493" s="70"/>
      <c r="D2493" s="70"/>
      <c r="E2493" s="2192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70"/>
      <c r="U2493" s="70"/>
      <c r="V2493" s="70"/>
      <c r="W2493" s="1047"/>
      <c r="X2493" s="79"/>
      <c r="Y2493" s="79"/>
      <c r="Z2493" s="79"/>
      <c r="AA2493" s="79"/>
      <c r="AB2493" s="5"/>
    </row>
    <row r="2494" spans="3:32" x14ac:dyDescent="0.25">
      <c r="C2494" s="70"/>
      <c r="D2494" s="70"/>
      <c r="E2494" s="2192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70"/>
      <c r="U2494" s="70"/>
      <c r="V2494" s="70"/>
      <c r="W2494" s="1047"/>
      <c r="X2494" s="79"/>
      <c r="Y2494" s="79"/>
      <c r="Z2494" s="79"/>
      <c r="AA2494" s="79"/>
      <c r="AB2494" s="5"/>
    </row>
    <row r="2495" spans="3:32" x14ac:dyDescent="0.25">
      <c r="C2495" s="70"/>
      <c r="D2495" s="70"/>
      <c r="E2495" s="2192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70"/>
      <c r="U2495" s="70"/>
      <c r="V2495" s="70"/>
      <c r="W2495" s="1047"/>
      <c r="X2495" s="79"/>
      <c r="Y2495" s="79"/>
      <c r="Z2495" s="79"/>
      <c r="AA2495" s="79"/>
      <c r="AB2495" s="5"/>
    </row>
    <row r="2496" spans="3:32" x14ac:dyDescent="0.25">
      <c r="C2496" s="70"/>
      <c r="D2496" s="70"/>
      <c r="E2496" s="2192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70"/>
      <c r="U2496" s="70"/>
      <c r="V2496" s="70"/>
      <c r="W2496" s="1047"/>
      <c r="X2496" s="79"/>
      <c r="Y2496" s="79"/>
      <c r="Z2496" s="79"/>
      <c r="AA2496" s="79"/>
      <c r="AB2496" s="5"/>
    </row>
    <row r="2497" spans="3:28" x14ac:dyDescent="0.25">
      <c r="C2497" s="70"/>
      <c r="D2497" s="70"/>
      <c r="E2497" s="2192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70"/>
      <c r="U2497" s="70"/>
      <c r="V2497" s="70"/>
      <c r="W2497" s="1047"/>
      <c r="X2497" s="79"/>
      <c r="Y2497" s="79"/>
      <c r="Z2497" s="79"/>
      <c r="AA2497" s="79"/>
      <c r="AB2497" s="5"/>
    </row>
    <row r="2498" spans="3:28" x14ac:dyDescent="0.25">
      <c r="C2498" s="70"/>
      <c r="D2498" s="70"/>
      <c r="E2498" s="2192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70"/>
      <c r="U2498" s="70"/>
      <c r="V2498" s="70"/>
      <c r="W2498" s="1047"/>
      <c r="X2498" s="79"/>
      <c r="Y2498" s="79"/>
      <c r="Z2498" s="79"/>
      <c r="AA2498" s="79"/>
      <c r="AB2498" s="5"/>
    </row>
    <row r="2499" spans="3:28" x14ac:dyDescent="0.25">
      <c r="C2499" s="70"/>
      <c r="D2499" s="70"/>
      <c r="E2499" s="2192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70"/>
      <c r="U2499" s="70"/>
      <c r="V2499" s="70"/>
      <c r="W2499" s="1047"/>
      <c r="X2499" s="79"/>
      <c r="Y2499" s="79"/>
      <c r="Z2499" s="79"/>
      <c r="AA2499" s="79"/>
      <c r="AB2499" s="5"/>
    </row>
    <row r="2500" spans="3:28" x14ac:dyDescent="0.25">
      <c r="C2500" s="70"/>
      <c r="D2500" s="70"/>
      <c r="E2500" s="2192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70"/>
      <c r="U2500" s="70"/>
      <c r="V2500" s="70"/>
      <c r="W2500" s="1047"/>
      <c r="X2500" s="79"/>
      <c r="Y2500" s="79"/>
      <c r="Z2500" s="79"/>
      <c r="AA2500" s="79"/>
      <c r="AB2500" s="5"/>
    </row>
    <row r="2501" spans="3:28" x14ac:dyDescent="0.25">
      <c r="C2501" s="70"/>
      <c r="D2501" s="70"/>
      <c r="E2501" s="2192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70"/>
      <c r="W2501" s="1047"/>
      <c r="X2501" s="79"/>
      <c r="Y2501" s="79"/>
      <c r="Z2501" s="79"/>
      <c r="AA2501" s="79"/>
      <c r="AB2501" s="5"/>
    </row>
    <row r="2502" spans="3:28" x14ac:dyDescent="0.25">
      <c r="C2502" s="70"/>
      <c r="D2502" s="70"/>
      <c r="E2502" s="2192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70"/>
      <c r="W2502" s="1047"/>
      <c r="X2502" s="79"/>
      <c r="Y2502" s="79"/>
      <c r="Z2502" s="79"/>
      <c r="AA2502" s="79"/>
      <c r="AB2502" s="5"/>
    </row>
    <row r="2503" spans="3:28" x14ac:dyDescent="0.25">
      <c r="C2503" s="70"/>
      <c r="D2503" s="70"/>
      <c r="E2503" s="2192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70"/>
      <c r="W2503" s="1047"/>
      <c r="X2503" s="79"/>
      <c r="Y2503" s="79"/>
      <c r="Z2503" s="79"/>
      <c r="AA2503" s="79"/>
      <c r="AB2503" s="5"/>
    </row>
    <row r="2504" spans="3:28" x14ac:dyDescent="0.25">
      <c r="C2504" s="70"/>
      <c r="D2504" s="70"/>
      <c r="E2504" s="2192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70"/>
      <c r="W2504" s="1047"/>
      <c r="X2504" s="79"/>
      <c r="Y2504" s="79"/>
      <c r="Z2504" s="79"/>
      <c r="AA2504" s="79"/>
      <c r="AB2504" s="5"/>
    </row>
    <row r="2505" spans="3:28" x14ac:dyDescent="0.25">
      <c r="C2505" s="70"/>
      <c r="D2505" s="70"/>
      <c r="E2505" s="2192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70"/>
      <c r="W2505" s="1047"/>
      <c r="X2505" s="79"/>
      <c r="Y2505" s="79"/>
      <c r="Z2505" s="79"/>
      <c r="AA2505" s="79"/>
      <c r="AB2505" s="5"/>
    </row>
    <row r="2506" spans="3:28" x14ac:dyDescent="0.25">
      <c r="C2506" s="70"/>
      <c r="D2506" s="70"/>
      <c r="E2506" s="2192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70"/>
      <c r="W2506" s="1047"/>
      <c r="X2506" s="79"/>
      <c r="Y2506" s="79"/>
      <c r="Z2506" s="79"/>
      <c r="AA2506" s="79"/>
      <c r="AB2506" s="5"/>
    </row>
    <row r="2507" spans="3:28" x14ac:dyDescent="0.25">
      <c r="C2507" s="70"/>
      <c r="D2507" s="70"/>
      <c r="E2507" s="2192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70"/>
      <c r="W2507" s="1047"/>
      <c r="X2507" s="79"/>
      <c r="Y2507" s="79"/>
      <c r="Z2507" s="79"/>
      <c r="AA2507" s="79"/>
      <c r="AB2507" s="5"/>
    </row>
    <row r="2508" spans="3:28" x14ac:dyDescent="0.25">
      <c r="C2508" s="70"/>
      <c r="D2508" s="70"/>
      <c r="E2508" s="2192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70"/>
      <c r="W2508" s="1047"/>
      <c r="X2508" s="79"/>
      <c r="Y2508" s="79"/>
      <c r="Z2508" s="79"/>
      <c r="AA2508" s="79"/>
      <c r="AB2508" s="5"/>
    </row>
    <row r="2509" spans="3:28" x14ac:dyDescent="0.25">
      <c r="C2509" s="70"/>
      <c r="D2509" s="70"/>
      <c r="E2509" s="2192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70"/>
      <c r="W2509" s="1047"/>
      <c r="X2509" s="79"/>
      <c r="Y2509" s="79"/>
      <c r="Z2509" s="79"/>
      <c r="AA2509" s="79"/>
      <c r="AB2509" s="5"/>
    </row>
    <row r="2510" spans="3:28" x14ac:dyDescent="0.25">
      <c r="C2510" s="70"/>
      <c r="D2510" s="70"/>
      <c r="E2510" s="2192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70"/>
      <c r="W2510" s="1047"/>
      <c r="X2510" s="79"/>
      <c r="Y2510" s="79"/>
      <c r="Z2510" s="79"/>
      <c r="AA2510" s="79"/>
      <c r="AB2510" s="5"/>
    </row>
    <row r="2511" spans="3:28" x14ac:dyDescent="0.25">
      <c r="C2511" s="70"/>
      <c r="D2511" s="70"/>
      <c r="E2511" s="2192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1047"/>
      <c r="X2511" s="79"/>
      <c r="Y2511" s="79"/>
      <c r="Z2511" s="79"/>
      <c r="AA2511" s="79"/>
      <c r="AB2511" s="5"/>
    </row>
    <row r="2512" spans="3:28" x14ac:dyDescent="0.25">
      <c r="C2512" s="70"/>
      <c r="D2512" s="70"/>
      <c r="E2512" s="2192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1047"/>
      <c r="X2512" s="79"/>
      <c r="Y2512" s="79"/>
      <c r="Z2512" s="79"/>
      <c r="AA2512" s="79"/>
      <c r="AB2512" s="5"/>
    </row>
    <row r="2513" spans="3:28" x14ac:dyDescent="0.25">
      <c r="C2513" s="70"/>
      <c r="D2513" s="70"/>
      <c r="E2513" s="2192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1047"/>
      <c r="X2513" s="79"/>
      <c r="Y2513" s="79"/>
      <c r="Z2513" s="79"/>
      <c r="AA2513" s="79"/>
      <c r="AB2513" s="5"/>
    </row>
    <row r="2514" spans="3:28" x14ac:dyDescent="0.25">
      <c r="C2514" s="70"/>
      <c r="D2514" s="70"/>
      <c r="E2514" s="2192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1047"/>
      <c r="X2514" s="79"/>
      <c r="Y2514" s="79"/>
      <c r="Z2514" s="79"/>
      <c r="AA2514" s="79"/>
      <c r="AB2514" s="5"/>
    </row>
    <row r="2515" spans="3:28" x14ac:dyDescent="0.25">
      <c r="C2515" s="70"/>
      <c r="D2515" s="70"/>
      <c r="E2515" s="2192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1047"/>
      <c r="X2515" s="79"/>
      <c r="Y2515" s="79"/>
      <c r="Z2515" s="79"/>
      <c r="AA2515" s="79"/>
      <c r="AB2515" s="5"/>
    </row>
    <row r="2516" spans="3:28" x14ac:dyDescent="0.25">
      <c r="C2516" s="70"/>
      <c r="D2516" s="70"/>
      <c r="E2516" s="2192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1047"/>
      <c r="X2516" s="79"/>
      <c r="Y2516" s="79"/>
      <c r="Z2516" s="79"/>
      <c r="AA2516" s="79"/>
      <c r="AB2516" s="5"/>
    </row>
    <row r="2517" spans="3:28" x14ac:dyDescent="0.25">
      <c r="C2517" s="70"/>
      <c r="D2517" s="70"/>
      <c r="E2517" s="2192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1047"/>
      <c r="X2517" s="79"/>
      <c r="Y2517" s="79"/>
      <c r="Z2517" s="79"/>
      <c r="AA2517" s="79"/>
      <c r="AB2517" s="5"/>
    </row>
    <row r="2518" spans="3:28" x14ac:dyDescent="0.25">
      <c r="C2518" s="70"/>
      <c r="D2518" s="70"/>
      <c r="E2518" s="2192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1047"/>
      <c r="X2518" s="79"/>
      <c r="Y2518" s="79"/>
      <c r="Z2518" s="79"/>
      <c r="AA2518" s="79"/>
      <c r="AB2518" s="5"/>
    </row>
    <row r="2519" spans="3:28" x14ac:dyDescent="0.25">
      <c r="C2519" s="70"/>
      <c r="D2519" s="70"/>
      <c r="E2519" s="2192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1047"/>
      <c r="X2519" s="79"/>
      <c r="Y2519" s="79"/>
      <c r="Z2519" s="79"/>
      <c r="AA2519" s="79"/>
      <c r="AB2519" s="5"/>
    </row>
    <row r="2520" spans="3:28" x14ac:dyDescent="0.25">
      <c r="C2520" s="70"/>
      <c r="D2520" s="70"/>
      <c r="E2520" s="2192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1047"/>
      <c r="X2520" s="79"/>
      <c r="Y2520" s="79"/>
      <c r="Z2520" s="79"/>
      <c r="AA2520" s="79"/>
      <c r="AB2520" s="5"/>
    </row>
    <row r="2521" spans="3:28" x14ac:dyDescent="0.25">
      <c r="C2521" s="70"/>
      <c r="D2521" s="70"/>
      <c r="E2521" s="2192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1047"/>
      <c r="X2521" s="79"/>
      <c r="Y2521" s="79"/>
      <c r="Z2521" s="79"/>
      <c r="AA2521" s="79"/>
      <c r="AB2521" s="5"/>
    </row>
    <row r="2522" spans="3:28" x14ac:dyDescent="0.25">
      <c r="C2522" s="70"/>
      <c r="D2522" s="70"/>
      <c r="E2522" s="2192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1047"/>
      <c r="X2522" s="79"/>
      <c r="Y2522" s="79"/>
      <c r="Z2522" s="79"/>
      <c r="AA2522" s="79"/>
      <c r="AB2522" s="5"/>
    </row>
    <row r="2523" spans="3:28" x14ac:dyDescent="0.25">
      <c r="C2523" s="70"/>
      <c r="D2523" s="70"/>
      <c r="E2523" s="2192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1047"/>
      <c r="X2523" s="79"/>
      <c r="Y2523" s="79"/>
      <c r="Z2523" s="79"/>
      <c r="AA2523" s="79"/>
      <c r="AB2523" s="5"/>
    </row>
    <row r="2524" spans="3:28" x14ac:dyDescent="0.25">
      <c r="C2524" s="70"/>
      <c r="D2524" s="70"/>
      <c r="E2524" s="2192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1047"/>
      <c r="X2524" s="79"/>
      <c r="Y2524" s="79"/>
      <c r="Z2524" s="79"/>
      <c r="AA2524" s="79"/>
      <c r="AB2524" s="5"/>
    </row>
    <row r="2525" spans="3:28" x14ac:dyDescent="0.25">
      <c r="C2525" s="70"/>
      <c r="D2525" s="70"/>
      <c r="E2525" s="2192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1047"/>
      <c r="X2525" s="79"/>
      <c r="Y2525" s="79"/>
      <c r="Z2525" s="79"/>
      <c r="AA2525" s="79"/>
      <c r="AB2525" s="5"/>
    </row>
    <row r="2526" spans="3:28" x14ac:dyDescent="0.25">
      <c r="C2526" s="70"/>
      <c r="D2526" s="70"/>
      <c r="E2526" s="2192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1047"/>
      <c r="X2526" s="79"/>
      <c r="Y2526" s="79"/>
      <c r="Z2526" s="79"/>
      <c r="AA2526" s="79"/>
      <c r="AB2526" s="5"/>
    </row>
    <row r="2527" spans="3:28" x14ac:dyDescent="0.25">
      <c r="C2527" s="70"/>
      <c r="D2527" s="70"/>
      <c r="E2527" s="2192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1047"/>
      <c r="X2527" s="79"/>
      <c r="Y2527" s="79"/>
      <c r="Z2527" s="79"/>
      <c r="AA2527" s="79"/>
      <c r="AB2527" s="5"/>
    </row>
    <row r="2528" spans="3:28" x14ac:dyDescent="0.25">
      <c r="C2528" s="70"/>
      <c r="D2528" s="70"/>
      <c r="E2528" s="2192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1047"/>
      <c r="X2528" s="79"/>
      <c r="Y2528" s="79"/>
      <c r="Z2528" s="79"/>
      <c r="AA2528" s="79"/>
      <c r="AB2528" s="5"/>
    </row>
    <row r="2529" spans="3:28" x14ac:dyDescent="0.25">
      <c r="C2529" s="70"/>
      <c r="D2529" s="70"/>
      <c r="E2529" s="2192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1047"/>
      <c r="X2529" s="79"/>
      <c r="Y2529" s="79"/>
      <c r="Z2529" s="79"/>
      <c r="AA2529" s="79"/>
      <c r="AB2529" s="5"/>
    </row>
    <row r="2530" spans="3:28" x14ac:dyDescent="0.25">
      <c r="C2530" s="70"/>
      <c r="D2530" s="70"/>
      <c r="E2530" s="2192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1047"/>
      <c r="X2530" s="79"/>
      <c r="Y2530" s="79"/>
      <c r="Z2530" s="79"/>
      <c r="AA2530" s="79"/>
      <c r="AB2530" s="5"/>
    </row>
    <row r="2531" spans="3:28" x14ac:dyDescent="0.25">
      <c r="C2531" s="70"/>
      <c r="D2531" s="70"/>
      <c r="E2531" s="2192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1047"/>
      <c r="X2531" s="79"/>
      <c r="Y2531" s="79"/>
      <c r="Z2531" s="79"/>
      <c r="AA2531" s="79"/>
      <c r="AB2531" s="5"/>
    </row>
    <row r="2532" spans="3:28" x14ac:dyDescent="0.25">
      <c r="C2532" s="70"/>
      <c r="D2532" s="70"/>
      <c r="E2532" s="2192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1047"/>
      <c r="X2532" s="79"/>
      <c r="Y2532" s="79"/>
      <c r="Z2532" s="79"/>
      <c r="AA2532" s="79"/>
      <c r="AB2532" s="5"/>
    </row>
    <row r="2533" spans="3:28" x14ac:dyDescent="0.25">
      <c r="C2533" s="70"/>
      <c r="D2533" s="70"/>
      <c r="E2533" s="2192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1047"/>
      <c r="X2533" s="79"/>
      <c r="Y2533" s="79"/>
      <c r="Z2533" s="79"/>
      <c r="AA2533" s="79"/>
      <c r="AB2533" s="5"/>
    </row>
    <row r="2534" spans="3:28" x14ac:dyDescent="0.25">
      <c r="C2534" s="70"/>
      <c r="D2534" s="70"/>
      <c r="E2534" s="2192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1047"/>
      <c r="X2534" s="79"/>
      <c r="Y2534" s="79"/>
      <c r="Z2534" s="79"/>
      <c r="AA2534" s="79"/>
      <c r="AB2534" s="5"/>
    </row>
    <row r="2535" spans="3:28" x14ac:dyDescent="0.25">
      <c r="C2535" s="70"/>
      <c r="D2535" s="70"/>
      <c r="E2535" s="2192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1047"/>
      <c r="X2535" s="79"/>
      <c r="Y2535" s="79"/>
      <c r="Z2535" s="79"/>
      <c r="AA2535" s="79"/>
      <c r="AB2535" s="5"/>
    </row>
    <row r="2536" spans="3:28" x14ac:dyDescent="0.25">
      <c r="C2536" s="70"/>
      <c r="D2536" s="70"/>
      <c r="E2536" s="2192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1047"/>
      <c r="X2536" s="79"/>
      <c r="Y2536" s="79"/>
      <c r="Z2536" s="79"/>
      <c r="AA2536" s="79"/>
      <c r="AB2536" s="5"/>
    </row>
    <row r="2537" spans="3:28" x14ac:dyDescent="0.25">
      <c r="C2537" s="70"/>
      <c r="D2537" s="70"/>
      <c r="E2537" s="2192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1047"/>
      <c r="X2537" s="79"/>
      <c r="Y2537" s="79"/>
      <c r="Z2537" s="79"/>
      <c r="AA2537" s="79"/>
      <c r="AB2537" s="5"/>
    </row>
    <row r="2538" spans="3:28" x14ac:dyDescent="0.25">
      <c r="C2538" s="70"/>
      <c r="D2538" s="70"/>
      <c r="E2538" s="2192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1047"/>
      <c r="X2538" s="79"/>
      <c r="Y2538" s="79"/>
      <c r="Z2538" s="79"/>
      <c r="AA2538" s="79"/>
      <c r="AB2538" s="5"/>
    </row>
    <row r="2539" spans="3:28" x14ac:dyDescent="0.25">
      <c r="C2539" s="70"/>
      <c r="D2539" s="70"/>
      <c r="E2539" s="2192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1047"/>
      <c r="X2539" s="79"/>
      <c r="Y2539" s="79"/>
      <c r="Z2539" s="79"/>
      <c r="AA2539" s="79"/>
      <c r="AB2539" s="5"/>
    </row>
    <row r="2540" spans="3:28" x14ac:dyDescent="0.25">
      <c r="C2540" s="70"/>
      <c r="D2540" s="70"/>
      <c r="E2540" s="2192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1047"/>
      <c r="X2540" s="79"/>
      <c r="Y2540" s="79"/>
      <c r="Z2540" s="79"/>
      <c r="AA2540" s="79"/>
      <c r="AB2540" s="5"/>
    </row>
    <row r="2541" spans="3:28" x14ac:dyDescent="0.25">
      <c r="C2541" s="70"/>
      <c r="D2541" s="70"/>
      <c r="E2541" s="2192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1047"/>
      <c r="X2541" s="79"/>
      <c r="Y2541" s="79"/>
      <c r="Z2541" s="79"/>
      <c r="AA2541" s="79"/>
      <c r="AB2541" s="5"/>
    </row>
    <row r="2542" spans="3:28" x14ac:dyDescent="0.25">
      <c r="C2542" s="70"/>
      <c r="D2542" s="70"/>
      <c r="E2542" s="2192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1047"/>
      <c r="X2542" s="79"/>
      <c r="Y2542" s="79"/>
      <c r="Z2542" s="79"/>
      <c r="AA2542" s="79"/>
      <c r="AB2542" s="5"/>
    </row>
    <row r="2543" spans="3:28" x14ac:dyDescent="0.25">
      <c r="C2543" s="70"/>
      <c r="D2543" s="70"/>
      <c r="E2543" s="2192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1047"/>
      <c r="X2543" s="79"/>
      <c r="Y2543" s="79"/>
      <c r="Z2543" s="79"/>
      <c r="AA2543" s="79"/>
      <c r="AB2543" s="5"/>
    </row>
    <row r="2544" spans="3:28" x14ac:dyDescent="0.25">
      <c r="C2544" s="70"/>
      <c r="D2544" s="70"/>
      <c r="E2544" s="2192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1047"/>
      <c r="X2544" s="79"/>
      <c r="Y2544" s="79"/>
      <c r="Z2544" s="79"/>
      <c r="AA2544" s="79"/>
      <c r="AB2544" s="5"/>
    </row>
    <row r="2545" spans="3:28" x14ac:dyDescent="0.25">
      <c r="C2545" s="70"/>
      <c r="D2545" s="70"/>
      <c r="E2545" s="2192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1047"/>
      <c r="X2545" s="79"/>
      <c r="Y2545" s="79"/>
      <c r="Z2545" s="79"/>
      <c r="AA2545" s="79"/>
      <c r="AB2545" s="5"/>
    </row>
    <row r="2546" spans="3:28" x14ac:dyDescent="0.25">
      <c r="C2546" s="70"/>
      <c r="D2546" s="70"/>
      <c r="E2546" s="2192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1047"/>
      <c r="X2546" s="79"/>
      <c r="Y2546" s="79"/>
      <c r="Z2546" s="79"/>
      <c r="AA2546" s="79"/>
      <c r="AB2546" s="5"/>
    </row>
    <row r="2547" spans="3:28" x14ac:dyDescent="0.25">
      <c r="C2547" s="70"/>
      <c r="D2547" s="70"/>
      <c r="E2547" s="2192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1047"/>
      <c r="X2547" s="79"/>
      <c r="Y2547" s="79"/>
      <c r="Z2547" s="79"/>
      <c r="AA2547" s="79"/>
      <c r="AB2547" s="5"/>
    </row>
    <row r="2548" spans="3:28" x14ac:dyDescent="0.25">
      <c r="C2548" s="70"/>
      <c r="D2548" s="70"/>
      <c r="E2548" s="2192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1047"/>
      <c r="X2548" s="79"/>
      <c r="Y2548" s="79"/>
      <c r="Z2548" s="79"/>
      <c r="AA2548" s="79"/>
      <c r="AB2548" s="5"/>
    </row>
    <row r="2549" spans="3:28" x14ac:dyDescent="0.25">
      <c r="C2549" s="70"/>
      <c r="D2549" s="70"/>
      <c r="E2549" s="2192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1047"/>
      <c r="X2549" s="79"/>
      <c r="Y2549" s="79"/>
      <c r="Z2549" s="79"/>
      <c r="AA2549" s="79"/>
      <c r="AB2549" s="5"/>
    </row>
    <row r="2550" spans="3:28" x14ac:dyDescent="0.25">
      <c r="C2550" s="70"/>
      <c r="D2550" s="70"/>
      <c r="E2550" s="2192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1047"/>
      <c r="X2550" s="79"/>
      <c r="Y2550" s="79"/>
      <c r="Z2550" s="79"/>
      <c r="AA2550" s="79"/>
      <c r="AB2550" s="5"/>
    </row>
    <row r="2551" spans="3:28" x14ac:dyDescent="0.25">
      <c r="C2551" s="70"/>
      <c r="D2551" s="70"/>
      <c r="E2551" s="2192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1047"/>
      <c r="X2551" s="79"/>
      <c r="Y2551" s="79"/>
      <c r="Z2551" s="79"/>
      <c r="AA2551" s="79"/>
      <c r="AB2551" s="5"/>
    </row>
    <row r="2552" spans="3:28" x14ac:dyDescent="0.25">
      <c r="C2552" s="70"/>
      <c r="D2552" s="70"/>
      <c r="E2552" s="2192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1047"/>
      <c r="X2552" s="79"/>
      <c r="Y2552" s="79"/>
      <c r="Z2552" s="79"/>
      <c r="AA2552" s="79"/>
      <c r="AB2552" s="5"/>
    </row>
    <row r="2553" spans="3:28" x14ac:dyDescent="0.25">
      <c r="C2553" s="70"/>
      <c r="D2553" s="70"/>
      <c r="E2553" s="2192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1047"/>
      <c r="X2553" s="79"/>
      <c r="Y2553" s="79"/>
      <c r="Z2553" s="79"/>
      <c r="AA2553" s="79"/>
      <c r="AB2553" s="5"/>
    </row>
    <row r="2554" spans="3:28" x14ac:dyDescent="0.25">
      <c r="C2554" s="70"/>
      <c r="D2554" s="70"/>
      <c r="E2554" s="2192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1047"/>
      <c r="X2554" s="79"/>
      <c r="Y2554" s="79"/>
      <c r="Z2554" s="79"/>
      <c r="AA2554" s="79"/>
      <c r="AB2554" s="5"/>
    </row>
    <row r="2555" spans="3:28" x14ac:dyDescent="0.25">
      <c r="C2555" s="70"/>
      <c r="D2555" s="70"/>
      <c r="E2555" s="2192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1047"/>
      <c r="X2555" s="79"/>
      <c r="Y2555" s="79"/>
      <c r="Z2555" s="79"/>
      <c r="AA2555" s="79"/>
      <c r="AB2555" s="5"/>
    </row>
    <row r="2556" spans="3:28" x14ac:dyDescent="0.25">
      <c r="C2556" s="70"/>
      <c r="D2556" s="70"/>
      <c r="E2556" s="2192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1047"/>
      <c r="X2556" s="79"/>
      <c r="Y2556" s="79"/>
      <c r="Z2556" s="79"/>
      <c r="AA2556" s="79"/>
      <c r="AB2556" s="5"/>
    </row>
    <row r="2557" spans="3:28" x14ac:dyDescent="0.25">
      <c r="C2557" s="70"/>
      <c r="D2557" s="70"/>
      <c r="E2557" s="2192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1047"/>
      <c r="X2557" s="79"/>
      <c r="Y2557" s="79"/>
      <c r="Z2557" s="79"/>
      <c r="AA2557" s="79"/>
      <c r="AB2557" s="5"/>
    </row>
    <row r="2558" spans="3:28" x14ac:dyDescent="0.25">
      <c r="C2558" s="70"/>
      <c r="D2558" s="70"/>
      <c r="E2558" s="2192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1047"/>
      <c r="X2558" s="79"/>
      <c r="Y2558" s="79"/>
      <c r="Z2558" s="79"/>
      <c r="AA2558" s="79"/>
      <c r="AB2558" s="5"/>
    </row>
    <row r="2559" spans="3:28" x14ac:dyDescent="0.25">
      <c r="C2559" s="70"/>
      <c r="D2559" s="70"/>
      <c r="E2559" s="2192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1047"/>
      <c r="X2559" s="79"/>
      <c r="Y2559" s="79"/>
      <c r="Z2559" s="79"/>
      <c r="AA2559" s="79"/>
      <c r="AB2559" s="5"/>
    </row>
    <row r="2560" spans="3:28" x14ac:dyDescent="0.25">
      <c r="C2560" s="70"/>
      <c r="D2560" s="70"/>
      <c r="E2560" s="2192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1047"/>
      <c r="X2560" s="79"/>
      <c r="Y2560" s="79"/>
      <c r="Z2560" s="79"/>
      <c r="AA2560" s="79"/>
      <c r="AB2560" s="5"/>
    </row>
    <row r="2561" spans="3:28" x14ac:dyDescent="0.25">
      <c r="C2561" s="70"/>
      <c r="D2561" s="70"/>
      <c r="E2561" s="2192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1047"/>
      <c r="X2561" s="79"/>
      <c r="Y2561" s="79"/>
      <c r="Z2561" s="79"/>
      <c r="AA2561" s="79"/>
      <c r="AB2561" s="5"/>
    </row>
    <row r="2562" spans="3:28" x14ac:dyDescent="0.25">
      <c r="C2562" s="70"/>
      <c r="D2562" s="70"/>
      <c r="E2562" s="2192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1047"/>
      <c r="X2562" s="79"/>
      <c r="Y2562" s="79"/>
      <c r="Z2562" s="79"/>
      <c r="AA2562" s="79"/>
      <c r="AB2562" s="5"/>
    </row>
    <row r="2563" spans="3:28" x14ac:dyDescent="0.25">
      <c r="C2563" s="70"/>
      <c r="D2563" s="70"/>
      <c r="E2563" s="2192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1047"/>
      <c r="X2563" s="79"/>
      <c r="Y2563" s="79"/>
      <c r="Z2563" s="79"/>
      <c r="AA2563" s="79"/>
      <c r="AB2563" s="5"/>
    </row>
    <row r="2564" spans="3:28" x14ac:dyDescent="0.25">
      <c r="C2564" s="70"/>
      <c r="D2564" s="70"/>
      <c r="E2564" s="2192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1047"/>
      <c r="X2564" s="79"/>
      <c r="Y2564" s="79"/>
      <c r="Z2564" s="79"/>
      <c r="AA2564" s="79"/>
      <c r="AB2564" s="5"/>
    </row>
    <row r="2565" spans="3:28" x14ac:dyDescent="0.25">
      <c r="C2565" s="70"/>
      <c r="D2565" s="70"/>
      <c r="E2565" s="2192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1047"/>
      <c r="X2565" s="79"/>
      <c r="Y2565" s="79"/>
      <c r="Z2565" s="79"/>
      <c r="AA2565" s="79"/>
      <c r="AB2565" s="5"/>
    </row>
    <row r="2566" spans="3:28" x14ac:dyDescent="0.25">
      <c r="C2566" s="70"/>
      <c r="D2566" s="70"/>
      <c r="E2566" s="2192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1047"/>
      <c r="X2566" s="79"/>
      <c r="Y2566" s="79"/>
      <c r="Z2566" s="79"/>
      <c r="AA2566" s="79"/>
      <c r="AB2566" s="5"/>
    </row>
    <row r="2567" spans="3:28" x14ac:dyDescent="0.25">
      <c r="C2567" s="70"/>
      <c r="D2567" s="70"/>
      <c r="E2567" s="2192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1047"/>
      <c r="X2567" s="79"/>
      <c r="Y2567" s="79"/>
      <c r="Z2567" s="79"/>
      <c r="AA2567" s="79"/>
      <c r="AB2567" s="5"/>
    </row>
    <row r="2568" spans="3:28" x14ac:dyDescent="0.25">
      <c r="C2568" s="70"/>
      <c r="D2568" s="70"/>
      <c r="E2568" s="2192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1047"/>
      <c r="X2568" s="79"/>
      <c r="Y2568" s="79"/>
      <c r="Z2568" s="79"/>
      <c r="AA2568" s="79"/>
      <c r="AB2568" s="5"/>
    </row>
    <row r="2569" spans="3:28" x14ac:dyDescent="0.25">
      <c r="C2569" s="70"/>
      <c r="D2569" s="70"/>
      <c r="E2569" s="2192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1047"/>
      <c r="X2569" s="79"/>
      <c r="Y2569" s="79"/>
      <c r="Z2569" s="79"/>
      <c r="AA2569" s="79"/>
      <c r="AB2569" s="5"/>
    </row>
    <row r="2570" spans="3:28" x14ac:dyDescent="0.25">
      <c r="C2570" s="70"/>
      <c r="D2570" s="70"/>
      <c r="E2570" s="2192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1047"/>
      <c r="X2570" s="79"/>
      <c r="Y2570" s="79"/>
      <c r="Z2570" s="79"/>
      <c r="AA2570" s="79"/>
      <c r="AB2570" s="5"/>
    </row>
    <row r="2571" spans="3:28" x14ac:dyDescent="0.25">
      <c r="C2571" s="70"/>
      <c r="D2571" s="70"/>
      <c r="E2571" s="2192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1047"/>
      <c r="X2571" s="79"/>
      <c r="Y2571" s="79"/>
      <c r="Z2571" s="79"/>
      <c r="AA2571" s="79"/>
      <c r="AB2571" s="5"/>
    </row>
    <row r="2572" spans="3:28" x14ac:dyDescent="0.25">
      <c r="C2572" s="70"/>
      <c r="D2572" s="70"/>
      <c r="E2572" s="2192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1047"/>
      <c r="X2572" s="79"/>
      <c r="Y2572" s="79"/>
      <c r="Z2572" s="79"/>
      <c r="AA2572" s="79"/>
      <c r="AB2572" s="5"/>
    </row>
    <row r="2573" spans="3:28" x14ac:dyDescent="0.25">
      <c r="C2573" s="70"/>
      <c r="D2573" s="70"/>
      <c r="E2573" s="2192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1047"/>
      <c r="X2573" s="79"/>
      <c r="Y2573" s="79"/>
      <c r="Z2573" s="79"/>
      <c r="AA2573" s="79"/>
      <c r="AB2573" s="5"/>
    </row>
    <row r="2574" spans="3:28" x14ac:dyDescent="0.25">
      <c r="C2574" s="70"/>
      <c r="D2574" s="70"/>
      <c r="E2574" s="2192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1047"/>
      <c r="X2574" s="79"/>
      <c r="Y2574" s="79"/>
      <c r="Z2574" s="79"/>
      <c r="AA2574" s="79"/>
      <c r="AB2574" s="5"/>
    </row>
    <row r="2575" spans="3:28" x14ac:dyDescent="0.25">
      <c r="C2575" s="70"/>
      <c r="D2575" s="70"/>
      <c r="E2575" s="2192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1047"/>
      <c r="X2575" s="79"/>
      <c r="Y2575" s="79"/>
      <c r="Z2575" s="79"/>
      <c r="AA2575" s="79"/>
      <c r="AB2575" s="5"/>
    </row>
    <row r="2576" spans="3:28" x14ac:dyDescent="0.25">
      <c r="C2576" s="70"/>
      <c r="D2576" s="70"/>
      <c r="E2576" s="2192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1047"/>
      <c r="X2576" s="79"/>
      <c r="Y2576" s="79"/>
      <c r="Z2576" s="79"/>
      <c r="AA2576" s="79"/>
      <c r="AB2576" s="5"/>
    </row>
    <row r="2577" spans="3:28" x14ac:dyDescent="0.25">
      <c r="C2577" s="70"/>
      <c r="D2577" s="70"/>
      <c r="E2577" s="2192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1047"/>
      <c r="X2577" s="79"/>
      <c r="Y2577" s="79"/>
      <c r="Z2577" s="79"/>
      <c r="AA2577" s="79"/>
      <c r="AB2577" s="5"/>
    </row>
    <row r="2578" spans="3:28" x14ac:dyDescent="0.25">
      <c r="C2578" s="70"/>
      <c r="D2578" s="70"/>
      <c r="E2578" s="2192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1047"/>
      <c r="X2578" s="79"/>
      <c r="Y2578" s="79"/>
      <c r="Z2578" s="79"/>
      <c r="AA2578" s="79"/>
      <c r="AB2578" s="5"/>
    </row>
    <row r="2579" spans="3:28" x14ac:dyDescent="0.25">
      <c r="C2579" s="70"/>
      <c r="D2579" s="70"/>
      <c r="E2579" s="2192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1047"/>
      <c r="X2579" s="79"/>
      <c r="Y2579" s="79"/>
      <c r="Z2579" s="79"/>
      <c r="AA2579" s="79"/>
      <c r="AB2579" s="5"/>
    </row>
    <row r="2580" spans="3:28" x14ac:dyDescent="0.25">
      <c r="C2580" s="70"/>
      <c r="D2580" s="70"/>
      <c r="E2580" s="2192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1047"/>
      <c r="X2580" s="79"/>
      <c r="Y2580" s="79"/>
      <c r="Z2580" s="79"/>
      <c r="AA2580" s="79"/>
      <c r="AB2580" s="5"/>
    </row>
    <row r="2581" spans="3:28" x14ac:dyDescent="0.25">
      <c r="C2581" s="70"/>
      <c r="D2581" s="70"/>
      <c r="E2581" s="2192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1047"/>
      <c r="X2581" s="79"/>
      <c r="Y2581" s="79"/>
      <c r="Z2581" s="79"/>
      <c r="AA2581" s="79"/>
      <c r="AB2581" s="5"/>
    </row>
    <row r="2582" spans="3:28" x14ac:dyDescent="0.25">
      <c r="C2582" s="70"/>
      <c r="D2582" s="70"/>
      <c r="E2582" s="2192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1047"/>
      <c r="X2582" s="79"/>
      <c r="Y2582" s="79"/>
      <c r="Z2582" s="79"/>
      <c r="AA2582" s="79"/>
      <c r="AB2582" s="5"/>
    </row>
    <row r="2583" spans="3:28" x14ac:dyDescent="0.25">
      <c r="C2583" s="70"/>
      <c r="D2583" s="70"/>
      <c r="E2583" s="2192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1047"/>
      <c r="X2583" s="79"/>
      <c r="Y2583" s="79"/>
      <c r="Z2583" s="79"/>
      <c r="AA2583" s="79"/>
      <c r="AB2583" s="5"/>
    </row>
    <row r="2584" spans="3:28" x14ac:dyDescent="0.25">
      <c r="C2584" s="70"/>
      <c r="D2584" s="70"/>
      <c r="E2584" s="2192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1047"/>
      <c r="X2584" s="79"/>
      <c r="Y2584" s="79"/>
      <c r="Z2584" s="79"/>
      <c r="AA2584" s="79"/>
      <c r="AB2584" s="5"/>
    </row>
    <row r="2585" spans="3:28" x14ac:dyDescent="0.25">
      <c r="C2585" s="70"/>
      <c r="D2585" s="70"/>
      <c r="E2585" s="2192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1047"/>
      <c r="X2585" s="79"/>
      <c r="Y2585" s="79"/>
      <c r="Z2585" s="79"/>
      <c r="AA2585" s="79"/>
      <c r="AB2585" s="5"/>
    </row>
    <row r="2586" spans="3:28" x14ac:dyDescent="0.25">
      <c r="C2586" s="70"/>
      <c r="D2586" s="70"/>
      <c r="E2586" s="2192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1047"/>
      <c r="X2586" s="79"/>
      <c r="Y2586" s="79"/>
      <c r="Z2586" s="79"/>
      <c r="AA2586" s="79"/>
      <c r="AB2586" s="5"/>
    </row>
    <row r="2587" spans="3:28" x14ac:dyDescent="0.25">
      <c r="C2587" s="70"/>
      <c r="D2587" s="70"/>
      <c r="E2587" s="2192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1047"/>
      <c r="X2587" s="79"/>
      <c r="Y2587" s="79"/>
      <c r="Z2587" s="79"/>
      <c r="AA2587" s="79"/>
      <c r="AB2587" s="5"/>
    </row>
    <row r="2588" spans="3:28" x14ac:dyDescent="0.25">
      <c r="C2588" s="70"/>
      <c r="D2588" s="70"/>
      <c r="E2588" s="2192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1047"/>
      <c r="X2588" s="79"/>
      <c r="Y2588" s="79"/>
      <c r="Z2588" s="79"/>
      <c r="AA2588" s="79"/>
      <c r="AB2588" s="5"/>
    </row>
    <row r="2589" spans="3:28" x14ac:dyDescent="0.25">
      <c r="C2589" s="70"/>
      <c r="D2589" s="70"/>
      <c r="E2589" s="2192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1047"/>
      <c r="X2589" s="79"/>
      <c r="Y2589" s="79"/>
      <c r="Z2589" s="79"/>
      <c r="AA2589" s="79"/>
      <c r="AB2589" s="5"/>
    </row>
    <row r="2590" spans="3:28" x14ac:dyDescent="0.25">
      <c r="C2590" s="70"/>
      <c r="D2590" s="70"/>
      <c r="E2590" s="2192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1047"/>
      <c r="X2590" s="79"/>
      <c r="Y2590" s="79"/>
      <c r="Z2590" s="79"/>
      <c r="AA2590" s="79"/>
      <c r="AB2590" s="5"/>
    </row>
    <row r="2591" spans="3:28" x14ac:dyDescent="0.25">
      <c r="C2591" s="70"/>
      <c r="D2591" s="70"/>
      <c r="E2591" s="2192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1047"/>
      <c r="X2591" s="79"/>
      <c r="Y2591" s="79"/>
      <c r="Z2591" s="79"/>
      <c r="AA2591" s="79"/>
      <c r="AB2591" s="5"/>
    </row>
    <row r="2592" spans="3:28" x14ac:dyDescent="0.25">
      <c r="C2592" s="70"/>
      <c r="D2592" s="70"/>
      <c r="E2592" s="2192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1047"/>
      <c r="X2592" s="79"/>
      <c r="Y2592" s="79"/>
      <c r="Z2592" s="79"/>
      <c r="AA2592" s="79"/>
      <c r="AB2592" s="5"/>
    </row>
    <row r="2593" spans="3:28" x14ac:dyDescent="0.25">
      <c r="C2593" s="70"/>
      <c r="D2593" s="70"/>
      <c r="E2593" s="2192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1047"/>
      <c r="X2593" s="79"/>
      <c r="Y2593" s="79"/>
      <c r="Z2593" s="79"/>
      <c r="AA2593" s="79"/>
      <c r="AB2593" s="5"/>
    </row>
    <row r="2594" spans="3:28" x14ac:dyDescent="0.25">
      <c r="C2594" s="70"/>
      <c r="D2594" s="70"/>
      <c r="E2594" s="2192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1047"/>
      <c r="X2594" s="79"/>
      <c r="Y2594" s="79"/>
      <c r="Z2594" s="79"/>
      <c r="AA2594" s="79"/>
      <c r="AB2594" s="5"/>
    </row>
    <row r="2595" spans="3:28" x14ac:dyDescent="0.25">
      <c r="C2595" s="70"/>
      <c r="D2595" s="70"/>
      <c r="E2595" s="2192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1047"/>
      <c r="X2595" s="79"/>
      <c r="Y2595" s="79"/>
      <c r="Z2595" s="79"/>
      <c r="AA2595" s="79"/>
      <c r="AB2595" s="5"/>
    </row>
    <row r="2596" spans="3:28" x14ac:dyDescent="0.25">
      <c r="C2596" s="70"/>
      <c r="D2596" s="70"/>
      <c r="E2596" s="2192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1047"/>
      <c r="X2596" s="79"/>
      <c r="Y2596" s="79"/>
      <c r="Z2596" s="79"/>
      <c r="AA2596" s="79"/>
      <c r="AB2596" s="5"/>
    </row>
    <row r="2597" spans="3:28" x14ac:dyDescent="0.25">
      <c r="C2597" s="70"/>
      <c r="D2597" s="70"/>
      <c r="E2597" s="2192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1047"/>
      <c r="X2597" s="79"/>
      <c r="Y2597" s="79"/>
      <c r="Z2597" s="79"/>
      <c r="AA2597" s="79"/>
      <c r="AB2597" s="5"/>
    </row>
    <row r="2598" spans="3:28" x14ac:dyDescent="0.25">
      <c r="C2598" s="70"/>
      <c r="D2598" s="70"/>
      <c r="E2598" s="2192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1047"/>
      <c r="X2598" s="79"/>
      <c r="Y2598" s="79"/>
      <c r="Z2598" s="79"/>
      <c r="AA2598" s="79"/>
      <c r="AB2598" s="5"/>
    </row>
    <row r="2599" spans="3:28" x14ac:dyDescent="0.25">
      <c r="C2599" s="70"/>
      <c r="D2599" s="70"/>
      <c r="E2599" s="2192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1047"/>
      <c r="X2599" s="79"/>
      <c r="Y2599" s="79"/>
      <c r="Z2599" s="79"/>
      <c r="AA2599" s="79"/>
      <c r="AB2599" s="5"/>
    </row>
    <row r="2600" spans="3:28" x14ac:dyDescent="0.25">
      <c r="C2600" s="70"/>
      <c r="D2600" s="70"/>
      <c r="E2600" s="2192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1047"/>
      <c r="X2600" s="79"/>
      <c r="Y2600" s="79"/>
      <c r="Z2600" s="79"/>
      <c r="AA2600" s="79"/>
      <c r="AB2600" s="5"/>
    </row>
    <row r="2601" spans="3:28" x14ac:dyDescent="0.25">
      <c r="C2601" s="70"/>
      <c r="D2601" s="70"/>
      <c r="E2601" s="2192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1047"/>
      <c r="X2601" s="79"/>
      <c r="Y2601" s="79"/>
      <c r="Z2601" s="79"/>
      <c r="AA2601" s="79"/>
      <c r="AB2601" s="5"/>
    </row>
    <row r="2602" spans="3:28" x14ac:dyDescent="0.25">
      <c r="C2602" s="70"/>
      <c r="D2602" s="70"/>
      <c r="E2602" s="2192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1047"/>
      <c r="X2602" s="79"/>
      <c r="Y2602" s="79"/>
      <c r="Z2602" s="79"/>
      <c r="AA2602" s="79"/>
      <c r="AB2602" s="5"/>
    </row>
    <row r="2603" spans="3:28" x14ac:dyDescent="0.25">
      <c r="C2603" s="70"/>
      <c r="D2603" s="70"/>
      <c r="E2603" s="2192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1047"/>
      <c r="X2603" s="79"/>
      <c r="Y2603" s="79"/>
      <c r="Z2603" s="79"/>
      <c r="AA2603" s="79"/>
      <c r="AB2603" s="5"/>
    </row>
    <row r="2604" spans="3:28" x14ac:dyDescent="0.25">
      <c r="C2604" s="70"/>
      <c r="D2604" s="70"/>
      <c r="E2604" s="2192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1047"/>
      <c r="X2604" s="79"/>
      <c r="Y2604" s="79"/>
      <c r="Z2604" s="79"/>
      <c r="AA2604" s="79"/>
      <c r="AB2604" s="5"/>
    </row>
    <row r="2605" spans="3:28" x14ac:dyDescent="0.25">
      <c r="C2605" s="70"/>
      <c r="D2605" s="70"/>
      <c r="E2605" s="2192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1047"/>
      <c r="X2605" s="79"/>
      <c r="Y2605" s="79"/>
      <c r="Z2605" s="79"/>
      <c r="AA2605" s="79"/>
      <c r="AB2605" s="5"/>
    </row>
    <row r="2606" spans="3:28" x14ac:dyDescent="0.25">
      <c r="C2606" s="70"/>
      <c r="D2606" s="70"/>
      <c r="E2606" s="2192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1047"/>
      <c r="X2606" s="79"/>
      <c r="Y2606" s="79"/>
      <c r="Z2606" s="79"/>
      <c r="AA2606" s="79"/>
      <c r="AB2606" s="5"/>
    </row>
    <row r="2607" spans="3:28" x14ac:dyDescent="0.25">
      <c r="C2607" s="70"/>
      <c r="D2607" s="70"/>
      <c r="E2607" s="2192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1047"/>
      <c r="X2607" s="79"/>
      <c r="Y2607" s="79"/>
      <c r="Z2607" s="79"/>
      <c r="AA2607" s="79"/>
      <c r="AB2607" s="5"/>
    </row>
    <row r="2608" spans="3:28" x14ac:dyDescent="0.25">
      <c r="C2608" s="70"/>
      <c r="D2608" s="70"/>
      <c r="E2608" s="2192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1047"/>
      <c r="X2608" s="79"/>
      <c r="Y2608" s="79"/>
      <c r="Z2608" s="79"/>
      <c r="AA2608" s="79"/>
      <c r="AB2608" s="5"/>
    </row>
    <row r="2609" spans="3:28" x14ac:dyDescent="0.25">
      <c r="C2609" s="70"/>
      <c r="D2609" s="70"/>
      <c r="E2609" s="2192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1047"/>
      <c r="X2609" s="79"/>
      <c r="Y2609" s="79"/>
      <c r="Z2609" s="79"/>
      <c r="AA2609" s="79"/>
      <c r="AB2609" s="5"/>
    </row>
    <row r="2610" spans="3:28" x14ac:dyDescent="0.25">
      <c r="C2610" s="70"/>
      <c r="D2610" s="70"/>
      <c r="E2610" s="2192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1047"/>
      <c r="X2610" s="79"/>
      <c r="Y2610" s="79"/>
      <c r="Z2610" s="79"/>
      <c r="AA2610" s="79"/>
      <c r="AB2610" s="5"/>
    </row>
    <row r="2611" spans="3:28" x14ac:dyDescent="0.25">
      <c r="C2611" s="70"/>
      <c r="D2611" s="70"/>
      <c r="E2611" s="2192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1047"/>
      <c r="X2611" s="79"/>
      <c r="Y2611" s="79"/>
      <c r="Z2611" s="79"/>
      <c r="AA2611" s="79"/>
      <c r="AB2611" s="5"/>
    </row>
    <row r="2612" spans="3:28" x14ac:dyDescent="0.25">
      <c r="C2612" s="70"/>
      <c r="D2612" s="70"/>
      <c r="E2612" s="2192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1047"/>
      <c r="X2612" s="79"/>
      <c r="Y2612" s="79"/>
      <c r="Z2612" s="79"/>
      <c r="AA2612" s="79"/>
      <c r="AB2612" s="5"/>
    </row>
    <row r="2613" spans="3:28" x14ac:dyDescent="0.25">
      <c r="C2613" s="70"/>
      <c r="D2613" s="70"/>
      <c r="E2613" s="2192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1047"/>
      <c r="X2613" s="79"/>
      <c r="Y2613" s="79"/>
      <c r="Z2613" s="79"/>
      <c r="AA2613" s="79"/>
      <c r="AB2613" s="5"/>
    </row>
    <row r="2614" spans="3:28" x14ac:dyDescent="0.25">
      <c r="C2614" s="70"/>
      <c r="D2614" s="70"/>
      <c r="E2614" s="2192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1047"/>
      <c r="X2614" s="79"/>
      <c r="Y2614" s="79"/>
      <c r="Z2614" s="79"/>
      <c r="AA2614" s="79"/>
      <c r="AB2614" s="5"/>
    </row>
    <row r="2615" spans="3:28" x14ac:dyDescent="0.25">
      <c r="C2615" s="70"/>
      <c r="D2615" s="70"/>
      <c r="E2615" s="2192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1047"/>
      <c r="X2615" s="79"/>
      <c r="Y2615" s="79"/>
      <c r="Z2615" s="79"/>
      <c r="AA2615" s="79"/>
      <c r="AB2615" s="5"/>
    </row>
    <row r="2616" spans="3:28" x14ac:dyDescent="0.25">
      <c r="C2616" s="70"/>
      <c r="D2616" s="70"/>
      <c r="E2616" s="2192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1047"/>
      <c r="X2616" s="79"/>
      <c r="Y2616" s="79"/>
      <c r="Z2616" s="79"/>
      <c r="AA2616" s="79"/>
      <c r="AB2616" s="5"/>
    </row>
    <row r="2617" spans="3:28" x14ac:dyDescent="0.25">
      <c r="C2617" s="70"/>
      <c r="D2617" s="70"/>
      <c r="E2617" s="2192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1047"/>
      <c r="X2617" s="79"/>
      <c r="Y2617" s="79"/>
      <c r="Z2617" s="79"/>
      <c r="AA2617" s="79"/>
      <c r="AB2617" s="5"/>
    </row>
    <row r="2618" spans="3:28" x14ac:dyDescent="0.25">
      <c r="C2618" s="70"/>
      <c r="D2618" s="70"/>
      <c r="E2618" s="2192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1047"/>
      <c r="X2618" s="79"/>
      <c r="Y2618" s="79"/>
      <c r="Z2618" s="79"/>
      <c r="AA2618" s="79"/>
      <c r="AB2618" s="5"/>
    </row>
    <row r="2619" spans="3:28" x14ac:dyDescent="0.25">
      <c r="C2619" s="70"/>
      <c r="D2619" s="70"/>
      <c r="E2619" s="2192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1047"/>
      <c r="X2619" s="79"/>
      <c r="Y2619" s="79"/>
      <c r="Z2619" s="79"/>
      <c r="AA2619" s="79"/>
      <c r="AB2619" s="5"/>
    </row>
    <row r="2620" spans="3:28" x14ac:dyDescent="0.25">
      <c r="C2620" s="70"/>
      <c r="D2620" s="70"/>
      <c r="E2620" s="2192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1047"/>
      <c r="X2620" s="79"/>
      <c r="Y2620" s="79"/>
      <c r="Z2620" s="79"/>
      <c r="AA2620" s="79"/>
      <c r="AB2620" s="5"/>
    </row>
    <row r="2621" spans="3:28" x14ac:dyDescent="0.25">
      <c r="C2621" s="70"/>
      <c r="D2621" s="70"/>
      <c r="E2621" s="2192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1047"/>
      <c r="X2621" s="79"/>
      <c r="Y2621" s="79"/>
      <c r="Z2621" s="79"/>
      <c r="AA2621" s="79"/>
      <c r="AB2621" s="5"/>
    </row>
    <row r="2622" spans="3:28" x14ac:dyDescent="0.25">
      <c r="C2622" s="70"/>
      <c r="D2622" s="70"/>
      <c r="E2622" s="2192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1047"/>
      <c r="X2622" s="79"/>
      <c r="Y2622" s="79"/>
      <c r="Z2622" s="79"/>
      <c r="AA2622" s="79"/>
      <c r="AB2622" s="5"/>
    </row>
    <row r="2623" spans="3:28" x14ac:dyDescent="0.25">
      <c r="C2623" s="70"/>
      <c r="D2623" s="70"/>
      <c r="E2623" s="2192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1047"/>
      <c r="X2623" s="79"/>
      <c r="Y2623" s="79"/>
      <c r="Z2623" s="79"/>
      <c r="AA2623" s="79"/>
      <c r="AB2623" s="5"/>
    </row>
    <row r="2624" spans="3:28" x14ac:dyDescent="0.25">
      <c r="C2624" s="70"/>
      <c r="D2624" s="70"/>
      <c r="E2624" s="2192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1047"/>
      <c r="X2624" s="79"/>
      <c r="Y2624" s="79"/>
      <c r="Z2624" s="79"/>
      <c r="AA2624" s="79"/>
      <c r="AB2624" s="5"/>
    </row>
    <row r="2625" spans="3:28" x14ac:dyDescent="0.25">
      <c r="C2625" s="70"/>
      <c r="D2625" s="70"/>
      <c r="E2625" s="2192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1047"/>
      <c r="X2625" s="79"/>
      <c r="Y2625" s="79"/>
      <c r="Z2625" s="79"/>
      <c r="AA2625" s="79"/>
      <c r="AB2625" s="5"/>
    </row>
    <row r="2626" spans="3:28" x14ac:dyDescent="0.25">
      <c r="C2626" s="70"/>
      <c r="D2626" s="70"/>
      <c r="E2626" s="2192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1047"/>
      <c r="X2626" s="79"/>
      <c r="Y2626" s="79"/>
      <c r="Z2626" s="79"/>
      <c r="AA2626" s="79"/>
      <c r="AB2626" s="5"/>
    </row>
    <row r="2627" spans="3:28" x14ac:dyDescent="0.25">
      <c r="C2627" s="70"/>
      <c r="D2627" s="70"/>
      <c r="E2627" s="2192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1047"/>
      <c r="X2627" s="79"/>
      <c r="Y2627" s="79"/>
      <c r="Z2627" s="79"/>
      <c r="AA2627" s="79"/>
      <c r="AB2627" s="5"/>
    </row>
    <row r="2628" spans="3:28" x14ac:dyDescent="0.25">
      <c r="C2628" s="70"/>
      <c r="D2628" s="70"/>
      <c r="E2628" s="2192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1047"/>
      <c r="X2628" s="79"/>
      <c r="Y2628" s="79"/>
      <c r="Z2628" s="79"/>
      <c r="AA2628" s="79"/>
      <c r="AB2628" s="5"/>
    </row>
    <row r="2629" spans="3:28" x14ac:dyDescent="0.25">
      <c r="C2629" s="70"/>
      <c r="D2629" s="70"/>
      <c r="E2629" s="2192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1047"/>
      <c r="X2629" s="79"/>
      <c r="Y2629" s="79"/>
      <c r="Z2629" s="79"/>
      <c r="AA2629" s="79"/>
      <c r="AB2629" s="5"/>
    </row>
    <row r="2630" spans="3:28" x14ac:dyDescent="0.25">
      <c r="C2630" s="70"/>
      <c r="D2630" s="70"/>
      <c r="E2630" s="2192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1047"/>
      <c r="X2630" s="79"/>
      <c r="Y2630" s="79"/>
      <c r="Z2630" s="79"/>
      <c r="AA2630" s="79"/>
      <c r="AB2630" s="5"/>
    </row>
    <row r="2631" spans="3:28" x14ac:dyDescent="0.25">
      <c r="C2631" s="70"/>
      <c r="D2631" s="70"/>
      <c r="E2631" s="2192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1047"/>
      <c r="X2631" s="79"/>
      <c r="Y2631" s="79"/>
      <c r="Z2631" s="79"/>
      <c r="AA2631" s="79"/>
      <c r="AB2631" s="5"/>
    </row>
    <row r="2632" spans="3:28" x14ac:dyDescent="0.25">
      <c r="C2632" s="70"/>
      <c r="D2632" s="70"/>
      <c r="E2632" s="2192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1047"/>
      <c r="X2632" s="79"/>
      <c r="Y2632" s="79"/>
      <c r="Z2632" s="79"/>
      <c r="AA2632" s="79"/>
      <c r="AB2632" s="5"/>
    </row>
    <row r="2633" spans="3:28" x14ac:dyDescent="0.25">
      <c r="C2633" s="70"/>
      <c r="D2633" s="70"/>
      <c r="E2633" s="2192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1047"/>
      <c r="X2633" s="79"/>
      <c r="Y2633" s="79"/>
      <c r="Z2633" s="79"/>
      <c r="AA2633" s="79"/>
      <c r="AB2633" s="5"/>
    </row>
    <row r="2634" spans="3:28" x14ac:dyDescent="0.25">
      <c r="C2634" s="70"/>
      <c r="D2634" s="70"/>
      <c r="E2634" s="2192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1047"/>
      <c r="X2634" s="79"/>
      <c r="Y2634" s="79"/>
      <c r="Z2634" s="79"/>
      <c r="AA2634" s="79"/>
      <c r="AB2634" s="5"/>
    </row>
    <row r="2635" spans="3:28" x14ac:dyDescent="0.25">
      <c r="C2635" s="70"/>
      <c r="D2635" s="70"/>
      <c r="E2635" s="2192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1047"/>
      <c r="X2635" s="79"/>
      <c r="Y2635" s="79"/>
      <c r="Z2635" s="79"/>
      <c r="AA2635" s="79"/>
      <c r="AB2635" s="5"/>
    </row>
    <row r="2636" spans="3:28" x14ac:dyDescent="0.25">
      <c r="C2636" s="70"/>
      <c r="D2636" s="70"/>
      <c r="E2636" s="2192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1047"/>
      <c r="X2636" s="79"/>
      <c r="Y2636" s="79"/>
      <c r="Z2636" s="79"/>
      <c r="AA2636" s="79"/>
      <c r="AB2636" s="5"/>
    </row>
    <row r="2637" spans="3:28" x14ac:dyDescent="0.25">
      <c r="C2637" s="70"/>
      <c r="D2637" s="70"/>
      <c r="E2637" s="2192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1047"/>
      <c r="X2637" s="79"/>
      <c r="Y2637" s="79"/>
      <c r="Z2637" s="79"/>
      <c r="AA2637" s="79"/>
      <c r="AB2637" s="5"/>
    </row>
    <row r="2638" spans="3:28" x14ac:dyDescent="0.25">
      <c r="C2638" s="70"/>
      <c r="D2638" s="70"/>
      <c r="E2638" s="2192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1047"/>
      <c r="X2638" s="79"/>
      <c r="Y2638" s="79"/>
      <c r="Z2638" s="79"/>
      <c r="AA2638" s="79"/>
      <c r="AB2638" s="5"/>
    </row>
    <row r="2639" spans="3:28" x14ac:dyDescent="0.25">
      <c r="C2639" s="70"/>
      <c r="D2639" s="70"/>
      <c r="E2639" s="2192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1047"/>
      <c r="X2639" s="79"/>
      <c r="Y2639" s="79"/>
      <c r="Z2639" s="79"/>
      <c r="AA2639" s="79"/>
      <c r="AB2639" s="5"/>
    </row>
    <row r="2640" spans="3:28" x14ac:dyDescent="0.25">
      <c r="C2640" s="70"/>
      <c r="D2640" s="70"/>
      <c r="E2640" s="2192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1047"/>
      <c r="X2640" s="79"/>
      <c r="Y2640" s="79"/>
      <c r="Z2640" s="79"/>
      <c r="AA2640" s="79"/>
      <c r="AB2640" s="5"/>
    </row>
    <row r="2641" spans="3:28" x14ac:dyDescent="0.25">
      <c r="C2641" s="70"/>
      <c r="D2641" s="70"/>
      <c r="E2641" s="2192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1047"/>
      <c r="X2641" s="79"/>
      <c r="Y2641" s="79"/>
      <c r="Z2641" s="79"/>
      <c r="AA2641" s="79"/>
      <c r="AB2641" s="5"/>
    </row>
    <row r="2642" spans="3:28" x14ac:dyDescent="0.25">
      <c r="C2642" s="70"/>
      <c r="D2642" s="70"/>
      <c r="E2642" s="2192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1047"/>
      <c r="X2642" s="79"/>
      <c r="Y2642" s="79"/>
      <c r="Z2642" s="79"/>
      <c r="AA2642" s="79"/>
      <c r="AB2642" s="5"/>
    </row>
    <row r="2643" spans="3:28" x14ac:dyDescent="0.25">
      <c r="C2643" s="70"/>
      <c r="D2643" s="70"/>
      <c r="E2643" s="2192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1047"/>
      <c r="X2643" s="79"/>
      <c r="Y2643" s="79"/>
      <c r="Z2643" s="79"/>
      <c r="AA2643" s="79"/>
      <c r="AB2643" s="5"/>
    </row>
    <row r="2644" spans="3:28" x14ac:dyDescent="0.25">
      <c r="C2644" s="70"/>
      <c r="D2644" s="70"/>
      <c r="E2644" s="2192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1047"/>
      <c r="X2644" s="79"/>
      <c r="Y2644" s="79"/>
      <c r="Z2644" s="79"/>
      <c r="AA2644" s="79"/>
      <c r="AB2644" s="5"/>
    </row>
    <row r="2645" spans="3:28" x14ac:dyDescent="0.25">
      <c r="C2645" s="70"/>
      <c r="D2645" s="70"/>
      <c r="E2645" s="2192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1047"/>
      <c r="X2645" s="79"/>
      <c r="Y2645" s="79"/>
      <c r="Z2645" s="79"/>
      <c r="AA2645" s="79"/>
      <c r="AB2645" s="5"/>
    </row>
    <row r="2646" spans="3:28" x14ac:dyDescent="0.25">
      <c r="C2646" s="70"/>
      <c r="D2646" s="70"/>
      <c r="E2646" s="2192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1047"/>
      <c r="X2646" s="79"/>
      <c r="Y2646" s="79"/>
      <c r="Z2646" s="79"/>
      <c r="AA2646" s="79"/>
      <c r="AB2646" s="5"/>
    </row>
    <row r="2647" spans="3:28" x14ac:dyDescent="0.25">
      <c r="C2647" s="70"/>
      <c r="D2647" s="70"/>
      <c r="E2647" s="2192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1047"/>
      <c r="X2647" s="79"/>
      <c r="Y2647" s="79"/>
      <c r="Z2647" s="79"/>
      <c r="AA2647" s="79"/>
      <c r="AB2647" s="5"/>
    </row>
    <row r="2648" spans="3:28" x14ac:dyDescent="0.25">
      <c r="C2648" s="70"/>
      <c r="D2648" s="70"/>
      <c r="E2648" s="2192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1047"/>
      <c r="X2648" s="79"/>
      <c r="Y2648" s="79"/>
      <c r="Z2648" s="79"/>
      <c r="AA2648" s="79"/>
      <c r="AB2648" s="5"/>
    </row>
    <row r="2649" spans="3:28" x14ac:dyDescent="0.25">
      <c r="C2649" s="70"/>
      <c r="D2649" s="70"/>
      <c r="E2649" s="2192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1047"/>
      <c r="X2649" s="79"/>
      <c r="Y2649" s="79"/>
      <c r="Z2649" s="79"/>
      <c r="AA2649" s="79"/>
      <c r="AB2649" s="5"/>
    </row>
    <row r="2650" spans="3:28" x14ac:dyDescent="0.25">
      <c r="C2650" s="70"/>
      <c r="D2650" s="70"/>
      <c r="E2650" s="2192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1047"/>
      <c r="X2650" s="79"/>
      <c r="Y2650" s="79"/>
      <c r="Z2650" s="79"/>
      <c r="AA2650" s="79"/>
      <c r="AB2650" s="5"/>
    </row>
    <row r="2651" spans="3:28" x14ac:dyDescent="0.25">
      <c r="C2651" s="70"/>
      <c r="D2651" s="70"/>
      <c r="E2651" s="2192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1047"/>
      <c r="X2651" s="79"/>
      <c r="Y2651" s="79"/>
      <c r="Z2651" s="79"/>
      <c r="AA2651" s="79"/>
      <c r="AB2651" s="5"/>
    </row>
    <row r="2652" spans="3:28" x14ac:dyDescent="0.25">
      <c r="C2652" s="70"/>
      <c r="D2652" s="70"/>
      <c r="E2652" s="2192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1047"/>
      <c r="X2652" s="79"/>
      <c r="Y2652" s="79"/>
      <c r="Z2652" s="79"/>
      <c r="AA2652" s="79"/>
      <c r="AB2652" s="5"/>
    </row>
    <row r="2653" spans="3:28" x14ac:dyDescent="0.25">
      <c r="C2653" s="70"/>
      <c r="D2653" s="70"/>
      <c r="E2653" s="2192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1047"/>
      <c r="X2653" s="79"/>
      <c r="Y2653" s="79"/>
      <c r="Z2653" s="79"/>
      <c r="AA2653" s="79"/>
      <c r="AB2653" s="5"/>
    </row>
    <row r="2654" spans="3:28" x14ac:dyDescent="0.25">
      <c r="C2654" s="70"/>
      <c r="D2654" s="70"/>
      <c r="E2654" s="2192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1047"/>
      <c r="X2654" s="79"/>
      <c r="Y2654" s="79"/>
      <c r="Z2654" s="79"/>
      <c r="AA2654" s="79"/>
      <c r="AB2654" s="5"/>
    </row>
    <row r="2655" spans="3:28" x14ac:dyDescent="0.25">
      <c r="C2655" s="70"/>
      <c r="D2655" s="70"/>
      <c r="E2655" s="2192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1047"/>
      <c r="X2655" s="79"/>
      <c r="Y2655" s="79"/>
      <c r="Z2655" s="79"/>
      <c r="AA2655" s="79"/>
      <c r="AB2655" s="5"/>
    </row>
    <row r="2656" spans="3:28" x14ac:dyDescent="0.25">
      <c r="C2656" s="70"/>
      <c r="D2656" s="70"/>
      <c r="E2656" s="2192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1047"/>
      <c r="X2656" s="79"/>
      <c r="Y2656" s="79"/>
      <c r="Z2656" s="79"/>
      <c r="AA2656" s="79"/>
      <c r="AB2656" s="5"/>
    </row>
    <row r="2657" spans="3:28" x14ac:dyDescent="0.25">
      <c r="C2657" s="70"/>
      <c r="D2657" s="70"/>
      <c r="E2657" s="2192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1047"/>
      <c r="X2657" s="79"/>
      <c r="Y2657" s="79"/>
      <c r="Z2657" s="79"/>
      <c r="AA2657" s="79"/>
      <c r="AB2657" s="5"/>
    </row>
    <row r="2658" spans="3:28" x14ac:dyDescent="0.25">
      <c r="C2658" s="70"/>
      <c r="D2658" s="70"/>
      <c r="E2658" s="2192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1047"/>
      <c r="X2658" s="79"/>
      <c r="Y2658" s="79"/>
      <c r="Z2658" s="79"/>
      <c r="AA2658" s="79"/>
      <c r="AB2658" s="5"/>
    </row>
    <row r="2659" spans="3:28" x14ac:dyDescent="0.25">
      <c r="C2659" s="70"/>
      <c r="D2659" s="70"/>
      <c r="E2659" s="2192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1047"/>
      <c r="X2659" s="79"/>
      <c r="Y2659" s="79"/>
      <c r="Z2659" s="79"/>
      <c r="AA2659" s="79"/>
      <c r="AB2659" s="5"/>
    </row>
    <row r="2660" spans="3:28" x14ac:dyDescent="0.25">
      <c r="C2660" s="70"/>
      <c r="D2660" s="70"/>
      <c r="E2660" s="2192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1047"/>
      <c r="X2660" s="79"/>
      <c r="Y2660" s="79"/>
      <c r="Z2660" s="79"/>
      <c r="AA2660" s="79"/>
      <c r="AB2660" s="5"/>
    </row>
    <row r="2661" spans="3:28" x14ac:dyDescent="0.25">
      <c r="C2661" s="70"/>
      <c r="D2661" s="70"/>
      <c r="E2661" s="2192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1047"/>
      <c r="X2661" s="79"/>
      <c r="Y2661" s="79"/>
      <c r="Z2661" s="79"/>
      <c r="AA2661" s="79"/>
      <c r="AB2661" s="5"/>
    </row>
    <row r="2662" spans="3:28" x14ac:dyDescent="0.25">
      <c r="C2662" s="70"/>
      <c r="D2662" s="70"/>
      <c r="E2662" s="2192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1047"/>
      <c r="X2662" s="79"/>
      <c r="Y2662" s="79"/>
      <c r="Z2662" s="79"/>
      <c r="AA2662" s="79"/>
      <c r="AB2662" s="5"/>
    </row>
    <row r="2663" spans="3:28" x14ac:dyDescent="0.25">
      <c r="C2663" s="70"/>
      <c r="D2663" s="70"/>
      <c r="E2663" s="2192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1047"/>
      <c r="X2663" s="79"/>
      <c r="Y2663" s="79"/>
      <c r="Z2663" s="79"/>
      <c r="AA2663" s="79"/>
      <c r="AB2663" s="5"/>
    </row>
    <row r="2664" spans="3:28" x14ac:dyDescent="0.25">
      <c r="C2664" s="70"/>
      <c r="D2664" s="70"/>
      <c r="E2664" s="2192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1047"/>
      <c r="X2664" s="79"/>
      <c r="Y2664" s="79"/>
      <c r="Z2664" s="79"/>
      <c r="AA2664" s="79"/>
      <c r="AB2664" s="5"/>
    </row>
    <row r="2665" spans="3:28" x14ac:dyDescent="0.25">
      <c r="C2665" s="70"/>
      <c r="D2665" s="70"/>
      <c r="E2665" s="2192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1047"/>
      <c r="X2665" s="79"/>
      <c r="Y2665" s="79"/>
      <c r="Z2665" s="79"/>
      <c r="AA2665" s="79"/>
      <c r="AB2665" s="5"/>
    </row>
    <row r="2666" spans="3:28" x14ac:dyDescent="0.25">
      <c r="C2666" s="70"/>
      <c r="D2666" s="70"/>
      <c r="E2666" s="2192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1047"/>
      <c r="X2666" s="79"/>
      <c r="Y2666" s="79"/>
      <c r="Z2666" s="79"/>
      <c r="AA2666" s="79"/>
      <c r="AB2666" s="5"/>
    </row>
    <row r="2667" spans="3:28" x14ac:dyDescent="0.25">
      <c r="C2667" s="70"/>
      <c r="D2667" s="70"/>
      <c r="E2667" s="2192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1047"/>
      <c r="X2667" s="79"/>
      <c r="Y2667" s="79"/>
      <c r="Z2667" s="79"/>
      <c r="AA2667" s="79"/>
      <c r="AB2667" s="5"/>
    </row>
    <row r="2668" spans="3:28" x14ac:dyDescent="0.25">
      <c r="C2668" s="70"/>
      <c r="D2668" s="70"/>
      <c r="E2668" s="2192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1047"/>
      <c r="X2668" s="79"/>
      <c r="Y2668" s="79"/>
      <c r="Z2668" s="79"/>
      <c r="AA2668" s="79"/>
      <c r="AB2668" s="5"/>
    </row>
    <row r="2669" spans="3:28" x14ac:dyDescent="0.25">
      <c r="C2669" s="70"/>
      <c r="D2669" s="70"/>
      <c r="E2669" s="2192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1047"/>
      <c r="X2669" s="79"/>
      <c r="Y2669" s="79"/>
      <c r="Z2669" s="79"/>
      <c r="AA2669" s="79"/>
      <c r="AB2669" s="5"/>
    </row>
    <row r="2670" spans="3:28" x14ac:dyDescent="0.25">
      <c r="C2670" s="70"/>
      <c r="D2670" s="70"/>
      <c r="E2670" s="2192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1047"/>
      <c r="X2670" s="79"/>
      <c r="Y2670" s="79"/>
      <c r="Z2670" s="79"/>
      <c r="AA2670" s="79"/>
      <c r="AB2670" s="5"/>
    </row>
    <row r="2671" spans="3:28" x14ac:dyDescent="0.25">
      <c r="C2671" s="70"/>
      <c r="D2671" s="70"/>
      <c r="E2671" s="2192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1047"/>
      <c r="X2671" s="79"/>
      <c r="Y2671" s="79"/>
      <c r="Z2671" s="79"/>
      <c r="AA2671" s="79"/>
      <c r="AB2671" s="5"/>
    </row>
    <row r="2672" spans="3:28" x14ac:dyDescent="0.25">
      <c r="C2672" s="70"/>
      <c r="D2672" s="70"/>
      <c r="E2672" s="2192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1047"/>
      <c r="X2672" s="79"/>
      <c r="Y2672" s="79"/>
      <c r="Z2672" s="79"/>
      <c r="AA2672" s="79"/>
      <c r="AB2672" s="5"/>
    </row>
    <row r="2673" spans="3:28" x14ac:dyDescent="0.25">
      <c r="C2673" s="70"/>
      <c r="D2673" s="70"/>
      <c r="E2673" s="2192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1047"/>
      <c r="X2673" s="79"/>
      <c r="Y2673" s="79"/>
      <c r="Z2673" s="79"/>
      <c r="AA2673" s="79"/>
      <c r="AB2673" s="5"/>
    </row>
    <row r="2674" spans="3:28" x14ac:dyDescent="0.25">
      <c r="C2674" s="70"/>
      <c r="D2674" s="70"/>
      <c r="E2674" s="2192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1047"/>
      <c r="X2674" s="79"/>
      <c r="Y2674" s="79"/>
      <c r="Z2674" s="79"/>
      <c r="AA2674" s="79"/>
      <c r="AB2674" s="5"/>
    </row>
    <row r="2675" spans="3:28" x14ac:dyDescent="0.25">
      <c r="C2675" s="70"/>
      <c r="D2675" s="70"/>
      <c r="E2675" s="2192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1047"/>
      <c r="X2675" s="79"/>
      <c r="Y2675" s="79"/>
      <c r="Z2675" s="79"/>
      <c r="AA2675" s="79"/>
      <c r="AB2675" s="5"/>
    </row>
    <row r="2676" spans="3:28" x14ac:dyDescent="0.25">
      <c r="C2676" s="70"/>
      <c r="D2676" s="70"/>
      <c r="E2676" s="2192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1047"/>
      <c r="X2676" s="79"/>
      <c r="Y2676" s="79"/>
      <c r="Z2676" s="79"/>
      <c r="AA2676" s="79"/>
      <c r="AB2676" s="5"/>
    </row>
    <row r="2677" spans="3:28" x14ac:dyDescent="0.25">
      <c r="C2677" s="70"/>
      <c r="D2677" s="70"/>
      <c r="E2677" s="2192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1047"/>
      <c r="X2677" s="79"/>
      <c r="Y2677" s="79"/>
      <c r="Z2677" s="79"/>
      <c r="AA2677" s="79"/>
      <c r="AB2677" s="5"/>
    </row>
    <row r="2678" spans="3:28" x14ac:dyDescent="0.25">
      <c r="C2678" s="70"/>
      <c r="D2678" s="70"/>
      <c r="E2678" s="2192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1047"/>
      <c r="X2678" s="79"/>
      <c r="Y2678" s="79"/>
      <c r="Z2678" s="79"/>
      <c r="AA2678" s="79"/>
      <c r="AB2678" s="5"/>
    </row>
    <row r="2679" spans="3:28" x14ac:dyDescent="0.25">
      <c r="C2679" s="70"/>
      <c r="D2679" s="70"/>
      <c r="E2679" s="2192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1047"/>
      <c r="X2679" s="79"/>
      <c r="Y2679" s="79"/>
      <c r="Z2679" s="79"/>
      <c r="AA2679" s="79"/>
      <c r="AB2679" s="5"/>
    </row>
    <row r="2680" spans="3:28" x14ac:dyDescent="0.25">
      <c r="C2680" s="70"/>
      <c r="D2680" s="70"/>
      <c r="E2680" s="2192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1047"/>
      <c r="X2680" s="79"/>
      <c r="Y2680" s="79"/>
      <c r="Z2680" s="79"/>
      <c r="AA2680" s="79"/>
      <c r="AB2680" s="5"/>
    </row>
    <row r="2681" spans="3:28" x14ac:dyDescent="0.25">
      <c r="C2681" s="70"/>
      <c r="D2681" s="70"/>
      <c r="E2681" s="2192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1047"/>
      <c r="X2681" s="79"/>
      <c r="Y2681" s="79"/>
      <c r="Z2681" s="79"/>
      <c r="AA2681" s="79"/>
      <c r="AB2681" s="5"/>
    </row>
    <row r="2682" spans="3:28" x14ac:dyDescent="0.25">
      <c r="C2682" s="70"/>
      <c r="D2682" s="70"/>
      <c r="E2682" s="2192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1047"/>
      <c r="X2682" s="79"/>
      <c r="Y2682" s="79"/>
      <c r="Z2682" s="79"/>
      <c r="AA2682" s="79"/>
      <c r="AB2682" s="5"/>
    </row>
    <row r="2683" spans="3:28" x14ac:dyDescent="0.25">
      <c r="C2683" s="70"/>
      <c r="D2683" s="70"/>
      <c r="E2683" s="2192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1047"/>
      <c r="X2683" s="79"/>
      <c r="Y2683" s="79"/>
      <c r="Z2683" s="79"/>
      <c r="AA2683" s="79"/>
      <c r="AB2683" s="5"/>
    </row>
    <row r="2684" spans="3:28" x14ac:dyDescent="0.25">
      <c r="C2684" s="70"/>
      <c r="D2684" s="70"/>
      <c r="E2684" s="2192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1047"/>
      <c r="X2684" s="79"/>
      <c r="Y2684" s="79"/>
      <c r="Z2684" s="79"/>
      <c r="AA2684" s="79"/>
      <c r="AB2684" s="5"/>
    </row>
    <row r="2685" spans="3:28" x14ac:dyDescent="0.25">
      <c r="C2685" s="70"/>
      <c r="D2685" s="70"/>
      <c r="E2685" s="2192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1047"/>
      <c r="X2685" s="79"/>
      <c r="Y2685" s="79"/>
      <c r="Z2685" s="79"/>
      <c r="AA2685" s="79"/>
      <c r="AB2685" s="5"/>
    </row>
    <row r="2686" spans="3:28" x14ac:dyDescent="0.25">
      <c r="C2686" s="70"/>
      <c r="D2686" s="70"/>
      <c r="E2686" s="2192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1047"/>
      <c r="X2686" s="79"/>
      <c r="Y2686" s="79"/>
      <c r="Z2686" s="79"/>
      <c r="AA2686" s="79"/>
      <c r="AB2686" s="5"/>
    </row>
    <row r="2687" spans="3:28" x14ac:dyDescent="0.25">
      <c r="C2687" s="70"/>
      <c r="D2687" s="70"/>
      <c r="E2687" s="2192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1047"/>
      <c r="X2687" s="79"/>
      <c r="Y2687" s="79"/>
      <c r="Z2687" s="79"/>
      <c r="AA2687" s="79"/>
      <c r="AB2687" s="5"/>
    </row>
    <row r="2688" spans="3:28" x14ac:dyDescent="0.25">
      <c r="C2688" s="70"/>
      <c r="D2688" s="70"/>
      <c r="E2688" s="2192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1047"/>
      <c r="X2688" s="79"/>
      <c r="Y2688" s="79"/>
      <c r="Z2688" s="79"/>
      <c r="AA2688" s="79"/>
      <c r="AB2688" s="5"/>
    </row>
    <row r="2689" spans="3:28" x14ac:dyDescent="0.25">
      <c r="C2689" s="70"/>
      <c r="D2689" s="70"/>
      <c r="E2689" s="2192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1047"/>
      <c r="X2689" s="79"/>
      <c r="Y2689" s="79"/>
      <c r="Z2689" s="79"/>
      <c r="AA2689" s="79"/>
      <c r="AB2689" s="5"/>
    </row>
    <row r="2690" spans="3:28" x14ac:dyDescent="0.25">
      <c r="C2690" s="70"/>
      <c r="D2690" s="70"/>
      <c r="E2690" s="2192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1047"/>
      <c r="X2690" s="79"/>
      <c r="Y2690" s="79"/>
      <c r="Z2690" s="79"/>
      <c r="AA2690" s="79"/>
      <c r="AB2690" s="5"/>
    </row>
    <row r="2691" spans="3:28" x14ac:dyDescent="0.25">
      <c r="C2691" s="70"/>
      <c r="D2691" s="70"/>
      <c r="E2691" s="2192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1047"/>
      <c r="X2691" s="79"/>
      <c r="Y2691" s="79"/>
      <c r="Z2691" s="79"/>
      <c r="AA2691" s="79"/>
      <c r="AB2691" s="5"/>
    </row>
    <row r="2692" spans="3:28" x14ac:dyDescent="0.25">
      <c r="C2692" s="70"/>
      <c r="D2692" s="70"/>
      <c r="E2692" s="2192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1047"/>
      <c r="X2692" s="79"/>
      <c r="Y2692" s="79"/>
      <c r="Z2692" s="79"/>
      <c r="AA2692" s="79"/>
      <c r="AB2692" s="5"/>
    </row>
    <row r="2693" spans="3:28" x14ac:dyDescent="0.25">
      <c r="C2693" s="70"/>
      <c r="D2693" s="70"/>
      <c r="E2693" s="2192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1047"/>
      <c r="X2693" s="79"/>
      <c r="Y2693" s="79"/>
      <c r="Z2693" s="79"/>
      <c r="AA2693" s="79"/>
      <c r="AB2693" s="5"/>
    </row>
    <row r="2694" spans="3:28" x14ac:dyDescent="0.25">
      <c r="C2694" s="70"/>
      <c r="D2694" s="70"/>
      <c r="E2694" s="2192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1047"/>
      <c r="X2694" s="79"/>
      <c r="Y2694" s="79"/>
      <c r="Z2694" s="79"/>
      <c r="AA2694" s="79"/>
      <c r="AB2694" s="5"/>
    </row>
    <row r="2695" spans="3:28" x14ac:dyDescent="0.25">
      <c r="C2695" s="70"/>
      <c r="D2695" s="70"/>
      <c r="E2695" s="2192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1047"/>
      <c r="X2695" s="79"/>
      <c r="Y2695" s="79"/>
      <c r="Z2695" s="79"/>
      <c r="AA2695" s="79"/>
      <c r="AB2695" s="5"/>
    </row>
    <row r="2696" spans="3:28" x14ac:dyDescent="0.25">
      <c r="C2696" s="70"/>
      <c r="D2696" s="70"/>
      <c r="E2696" s="2192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1047"/>
      <c r="X2696" s="79"/>
      <c r="Y2696" s="79"/>
      <c r="Z2696" s="79"/>
      <c r="AA2696" s="79"/>
      <c r="AB2696" s="5"/>
    </row>
    <row r="2697" spans="3:28" x14ac:dyDescent="0.25">
      <c r="C2697" s="70"/>
      <c r="D2697" s="70"/>
      <c r="E2697" s="2192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1047"/>
      <c r="X2697" s="79"/>
      <c r="Y2697" s="79"/>
      <c r="Z2697" s="79"/>
      <c r="AA2697" s="79"/>
      <c r="AB2697" s="5"/>
    </row>
    <row r="2698" spans="3:28" x14ac:dyDescent="0.25">
      <c r="C2698" s="70"/>
      <c r="D2698" s="70"/>
      <c r="E2698" s="2192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1047"/>
      <c r="X2698" s="79"/>
      <c r="Y2698" s="79"/>
      <c r="Z2698" s="79"/>
      <c r="AA2698" s="79"/>
      <c r="AB2698" s="5"/>
    </row>
    <row r="2699" spans="3:28" x14ac:dyDescent="0.25">
      <c r="C2699" s="70"/>
      <c r="D2699" s="70"/>
      <c r="E2699" s="2192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1047"/>
      <c r="X2699" s="79"/>
      <c r="Y2699" s="79"/>
      <c r="Z2699" s="79"/>
      <c r="AA2699" s="79"/>
      <c r="AB2699" s="5"/>
    </row>
    <row r="2700" spans="3:28" x14ac:dyDescent="0.25">
      <c r="C2700" s="70"/>
      <c r="D2700" s="70"/>
      <c r="E2700" s="2192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1047"/>
      <c r="X2700" s="79"/>
      <c r="Y2700" s="79"/>
      <c r="Z2700" s="79"/>
      <c r="AA2700" s="79"/>
      <c r="AB2700" s="5"/>
    </row>
    <row r="2701" spans="3:28" x14ac:dyDescent="0.25">
      <c r="C2701" s="70"/>
      <c r="D2701" s="70"/>
      <c r="E2701" s="2192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1047"/>
      <c r="X2701" s="79"/>
      <c r="Y2701" s="79"/>
      <c r="Z2701" s="79"/>
      <c r="AA2701" s="79"/>
      <c r="AB2701" s="5"/>
    </row>
    <row r="2702" spans="3:28" x14ac:dyDescent="0.25">
      <c r="C2702" s="70"/>
      <c r="D2702" s="70"/>
      <c r="E2702" s="2192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1047"/>
      <c r="X2702" s="79"/>
      <c r="Y2702" s="79"/>
      <c r="Z2702" s="79"/>
      <c r="AA2702" s="79"/>
      <c r="AB2702" s="5"/>
    </row>
    <row r="2703" spans="3:28" x14ac:dyDescent="0.25">
      <c r="C2703" s="70"/>
      <c r="D2703" s="70"/>
      <c r="E2703" s="2192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1047"/>
      <c r="X2703" s="79"/>
      <c r="Y2703" s="79"/>
      <c r="Z2703" s="79"/>
      <c r="AA2703" s="79"/>
      <c r="AB2703" s="5"/>
    </row>
    <row r="2704" spans="3:28" x14ac:dyDescent="0.25">
      <c r="C2704" s="70"/>
      <c r="D2704" s="70"/>
      <c r="E2704" s="2192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1047"/>
      <c r="X2704" s="79"/>
      <c r="Y2704" s="79"/>
      <c r="Z2704" s="79"/>
      <c r="AA2704" s="79"/>
      <c r="AB2704" s="5"/>
    </row>
    <row r="2705" spans="3:28" x14ac:dyDescent="0.25">
      <c r="C2705" s="70"/>
      <c r="D2705" s="70"/>
      <c r="E2705" s="2192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1047"/>
      <c r="X2705" s="79"/>
      <c r="Y2705" s="79"/>
      <c r="Z2705" s="79"/>
      <c r="AA2705" s="79"/>
      <c r="AB2705" s="5"/>
    </row>
    <row r="2706" spans="3:28" x14ac:dyDescent="0.25">
      <c r="C2706" s="70"/>
      <c r="D2706" s="70"/>
      <c r="E2706" s="2192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1047"/>
      <c r="X2706" s="79"/>
      <c r="Y2706" s="79"/>
      <c r="Z2706" s="79"/>
      <c r="AA2706" s="79"/>
      <c r="AB2706" s="5"/>
    </row>
    <row r="2707" spans="3:28" x14ac:dyDescent="0.25">
      <c r="C2707" s="70"/>
      <c r="D2707" s="70"/>
      <c r="E2707" s="2192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1047"/>
      <c r="X2707" s="79"/>
      <c r="Y2707" s="79"/>
      <c r="Z2707" s="79"/>
      <c r="AA2707" s="79"/>
      <c r="AB2707" s="5"/>
    </row>
    <row r="2708" spans="3:28" x14ac:dyDescent="0.25">
      <c r="C2708" s="70"/>
      <c r="D2708" s="70"/>
      <c r="E2708" s="2192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1047"/>
      <c r="X2708" s="79"/>
      <c r="Y2708" s="79"/>
      <c r="Z2708" s="79"/>
      <c r="AA2708" s="79"/>
      <c r="AB2708" s="5"/>
    </row>
    <row r="2709" spans="3:28" x14ac:dyDescent="0.25">
      <c r="C2709" s="70"/>
      <c r="D2709" s="70"/>
      <c r="E2709" s="2192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1047"/>
      <c r="X2709" s="79"/>
      <c r="Y2709" s="79"/>
      <c r="Z2709" s="79"/>
      <c r="AA2709" s="79"/>
      <c r="AB2709" s="5"/>
    </row>
    <row r="2710" spans="3:28" x14ac:dyDescent="0.25">
      <c r="C2710" s="70"/>
      <c r="D2710" s="70"/>
      <c r="E2710" s="2192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1047"/>
      <c r="X2710" s="79"/>
      <c r="Y2710" s="79"/>
      <c r="Z2710" s="79"/>
      <c r="AA2710" s="79"/>
      <c r="AB2710" s="5"/>
    </row>
    <row r="2711" spans="3:28" x14ac:dyDescent="0.25">
      <c r="C2711" s="70"/>
      <c r="D2711" s="70"/>
      <c r="E2711" s="2192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1047"/>
      <c r="X2711" s="79"/>
      <c r="Y2711" s="79"/>
      <c r="Z2711" s="79"/>
      <c r="AA2711" s="79"/>
      <c r="AB2711" s="5"/>
    </row>
    <row r="2712" spans="3:28" x14ac:dyDescent="0.25">
      <c r="C2712" s="70"/>
      <c r="D2712" s="70"/>
      <c r="E2712" s="2192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1047"/>
      <c r="X2712" s="79"/>
      <c r="Y2712" s="79"/>
      <c r="Z2712" s="79"/>
      <c r="AA2712" s="79"/>
      <c r="AB2712" s="5"/>
    </row>
    <row r="2713" spans="3:28" x14ac:dyDescent="0.25">
      <c r="C2713" s="70"/>
      <c r="D2713" s="70"/>
      <c r="E2713" s="2192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1047"/>
      <c r="X2713" s="79"/>
      <c r="Y2713" s="79"/>
      <c r="Z2713" s="79"/>
      <c r="AA2713" s="79"/>
      <c r="AB2713" s="5"/>
    </row>
    <row r="2714" spans="3:28" x14ac:dyDescent="0.25">
      <c r="C2714" s="70"/>
      <c r="D2714" s="70"/>
      <c r="E2714" s="2192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1047"/>
      <c r="X2714" s="79"/>
      <c r="Y2714" s="79"/>
      <c r="Z2714" s="79"/>
      <c r="AA2714" s="79"/>
      <c r="AB2714" s="5"/>
    </row>
    <row r="2715" spans="3:28" x14ac:dyDescent="0.25">
      <c r="C2715" s="70"/>
      <c r="D2715" s="70"/>
      <c r="E2715" s="2192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1047"/>
      <c r="X2715" s="79"/>
      <c r="Y2715" s="79"/>
      <c r="Z2715" s="79"/>
      <c r="AA2715" s="79"/>
      <c r="AB2715" s="5"/>
    </row>
    <row r="2716" spans="3:28" x14ac:dyDescent="0.25">
      <c r="C2716" s="70"/>
      <c r="D2716" s="70"/>
      <c r="E2716" s="2192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1047"/>
      <c r="X2716" s="79"/>
      <c r="Y2716" s="79"/>
      <c r="Z2716" s="79"/>
      <c r="AA2716" s="79"/>
      <c r="AB2716" s="5"/>
    </row>
    <row r="2717" spans="3:28" x14ac:dyDescent="0.25">
      <c r="C2717" s="70"/>
      <c r="D2717" s="70"/>
      <c r="E2717" s="2192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1047"/>
      <c r="X2717" s="79"/>
      <c r="Y2717" s="79"/>
      <c r="Z2717" s="79"/>
      <c r="AA2717" s="79"/>
      <c r="AB2717" s="5"/>
    </row>
    <row r="2718" spans="3:28" x14ac:dyDescent="0.25">
      <c r="C2718" s="70"/>
      <c r="D2718" s="70"/>
      <c r="E2718" s="2192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1047"/>
      <c r="X2718" s="79"/>
      <c r="Y2718" s="79"/>
      <c r="Z2718" s="79"/>
      <c r="AA2718" s="79"/>
      <c r="AB2718" s="5"/>
    </row>
    <row r="2719" spans="3:28" x14ac:dyDescent="0.25">
      <c r="C2719" s="70"/>
      <c r="D2719" s="70"/>
      <c r="E2719" s="2192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1047"/>
      <c r="X2719" s="79"/>
      <c r="Y2719" s="79"/>
      <c r="Z2719" s="79"/>
      <c r="AA2719" s="79"/>
      <c r="AB2719" s="5"/>
    </row>
    <row r="2720" spans="3:28" x14ac:dyDescent="0.25">
      <c r="C2720" s="70"/>
      <c r="D2720" s="70"/>
      <c r="E2720" s="2192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1047"/>
      <c r="X2720" s="79"/>
      <c r="Y2720" s="79"/>
      <c r="Z2720" s="79"/>
      <c r="AA2720" s="79"/>
      <c r="AB2720" s="5"/>
    </row>
    <row r="2721" spans="3:28" x14ac:dyDescent="0.25">
      <c r="C2721" s="70"/>
      <c r="D2721" s="70"/>
      <c r="E2721" s="2192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1047"/>
      <c r="X2721" s="79"/>
      <c r="Y2721" s="79"/>
      <c r="Z2721" s="79"/>
      <c r="AA2721" s="79"/>
      <c r="AB2721" s="5"/>
    </row>
    <row r="2722" spans="3:28" x14ac:dyDescent="0.25">
      <c r="C2722" s="70"/>
      <c r="D2722" s="70"/>
      <c r="E2722" s="2192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1047"/>
      <c r="X2722" s="79"/>
      <c r="Y2722" s="79"/>
      <c r="Z2722" s="79"/>
      <c r="AA2722" s="79"/>
      <c r="AB2722" s="5"/>
    </row>
    <row r="2723" spans="3:28" x14ac:dyDescent="0.25">
      <c r="C2723" s="70"/>
      <c r="D2723" s="70"/>
      <c r="E2723" s="2192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1047"/>
      <c r="X2723" s="79"/>
      <c r="Y2723" s="79"/>
      <c r="Z2723" s="79"/>
      <c r="AA2723" s="79"/>
      <c r="AB2723" s="5"/>
    </row>
    <row r="2724" spans="3:28" x14ac:dyDescent="0.25">
      <c r="C2724" s="70"/>
      <c r="D2724" s="70"/>
      <c r="E2724" s="2192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1047"/>
      <c r="X2724" s="79"/>
      <c r="Y2724" s="79"/>
      <c r="Z2724" s="79"/>
      <c r="AA2724" s="79"/>
      <c r="AB2724" s="5"/>
    </row>
    <row r="2725" spans="3:28" x14ac:dyDescent="0.25">
      <c r="C2725" s="70"/>
      <c r="D2725" s="70"/>
      <c r="E2725" s="2192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1047"/>
      <c r="X2725" s="79"/>
      <c r="Y2725" s="79"/>
      <c r="Z2725" s="79"/>
      <c r="AA2725" s="79"/>
      <c r="AB2725" s="5"/>
    </row>
    <row r="2726" spans="3:28" x14ac:dyDescent="0.25">
      <c r="C2726" s="70"/>
      <c r="D2726" s="70"/>
      <c r="E2726" s="2192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1047"/>
      <c r="X2726" s="79"/>
      <c r="Y2726" s="79"/>
      <c r="Z2726" s="79"/>
      <c r="AA2726" s="79"/>
      <c r="AB2726" s="5"/>
    </row>
    <row r="2727" spans="3:28" x14ac:dyDescent="0.25">
      <c r="C2727" s="70"/>
      <c r="D2727" s="70"/>
      <c r="E2727" s="2192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1047"/>
      <c r="X2727" s="79"/>
      <c r="Y2727" s="79"/>
      <c r="Z2727" s="79"/>
      <c r="AA2727" s="79"/>
      <c r="AB2727" s="5"/>
    </row>
    <row r="2728" spans="3:28" x14ac:dyDescent="0.25">
      <c r="C2728" s="70"/>
      <c r="D2728" s="70"/>
      <c r="E2728" s="2192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1047"/>
      <c r="X2728" s="79"/>
      <c r="Y2728" s="79"/>
      <c r="Z2728" s="79"/>
      <c r="AA2728" s="79"/>
      <c r="AB2728" s="5"/>
    </row>
    <row r="2729" spans="3:28" x14ac:dyDescent="0.25">
      <c r="C2729" s="70"/>
      <c r="D2729" s="70"/>
      <c r="E2729" s="2192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1047"/>
      <c r="X2729" s="79"/>
      <c r="Y2729" s="79"/>
      <c r="Z2729" s="79"/>
      <c r="AA2729" s="79"/>
      <c r="AB2729" s="5"/>
    </row>
    <row r="2730" spans="3:28" x14ac:dyDescent="0.25">
      <c r="C2730" s="70"/>
      <c r="D2730" s="70"/>
      <c r="E2730" s="2192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1047"/>
      <c r="X2730" s="79"/>
      <c r="Y2730" s="79"/>
      <c r="Z2730" s="79"/>
      <c r="AA2730" s="79"/>
      <c r="AB2730" s="5"/>
    </row>
    <row r="2731" spans="3:28" x14ac:dyDescent="0.25">
      <c r="C2731" s="70"/>
      <c r="D2731" s="70"/>
      <c r="E2731" s="2192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1047"/>
      <c r="X2731" s="79"/>
      <c r="Y2731" s="79"/>
      <c r="Z2731" s="79"/>
      <c r="AA2731" s="79"/>
      <c r="AB2731" s="5"/>
    </row>
    <row r="2732" spans="3:28" x14ac:dyDescent="0.25">
      <c r="C2732" s="70"/>
      <c r="D2732" s="70"/>
      <c r="E2732" s="2192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1047"/>
      <c r="X2732" s="79"/>
      <c r="Y2732" s="79"/>
      <c r="Z2732" s="79"/>
      <c r="AA2732" s="79"/>
      <c r="AB2732" s="5"/>
    </row>
    <row r="2733" spans="3:28" x14ac:dyDescent="0.25">
      <c r="C2733" s="70"/>
      <c r="D2733" s="70"/>
      <c r="E2733" s="2192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1047"/>
      <c r="X2733" s="79"/>
      <c r="Y2733" s="79"/>
      <c r="Z2733" s="79"/>
      <c r="AA2733" s="79"/>
      <c r="AB2733" s="5"/>
    </row>
    <row r="2734" spans="3:28" x14ac:dyDescent="0.25">
      <c r="C2734" s="70"/>
      <c r="D2734" s="70"/>
      <c r="E2734" s="2192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1047"/>
      <c r="X2734" s="79"/>
      <c r="Y2734" s="79"/>
      <c r="Z2734" s="79"/>
      <c r="AA2734" s="79"/>
      <c r="AB2734" s="5"/>
    </row>
    <row r="2735" spans="3:28" x14ac:dyDescent="0.25">
      <c r="C2735" s="70"/>
      <c r="D2735" s="70"/>
      <c r="E2735" s="2192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1047"/>
      <c r="X2735" s="79"/>
      <c r="Y2735" s="79"/>
      <c r="Z2735" s="79"/>
      <c r="AA2735" s="79"/>
      <c r="AB2735" s="5"/>
    </row>
    <row r="2736" spans="3:28" x14ac:dyDescent="0.25">
      <c r="C2736" s="70"/>
      <c r="D2736" s="70"/>
      <c r="E2736" s="2192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1047"/>
      <c r="X2736" s="79"/>
      <c r="Y2736" s="79"/>
      <c r="Z2736" s="79"/>
      <c r="AA2736" s="79"/>
      <c r="AB2736" s="5"/>
    </row>
    <row r="2737" spans="3:28" x14ac:dyDescent="0.25">
      <c r="C2737" s="70"/>
      <c r="D2737" s="70"/>
      <c r="E2737" s="2192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1047"/>
      <c r="X2737" s="79"/>
      <c r="Y2737" s="79"/>
      <c r="Z2737" s="79"/>
      <c r="AA2737" s="79"/>
      <c r="AB2737" s="5"/>
    </row>
    <row r="2738" spans="3:28" x14ac:dyDescent="0.25">
      <c r="C2738" s="70"/>
      <c r="D2738" s="70"/>
      <c r="E2738" s="2192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1047"/>
      <c r="X2738" s="79"/>
      <c r="Y2738" s="79"/>
      <c r="Z2738" s="79"/>
      <c r="AA2738" s="79"/>
      <c r="AB2738" s="5"/>
    </row>
    <row r="2739" spans="3:28" x14ac:dyDescent="0.25">
      <c r="C2739" s="70"/>
      <c r="D2739" s="70"/>
      <c r="E2739" s="2192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1047"/>
      <c r="X2739" s="79"/>
      <c r="Y2739" s="79"/>
      <c r="Z2739" s="79"/>
      <c r="AA2739" s="79"/>
      <c r="AB2739" s="5"/>
    </row>
    <row r="2740" spans="3:28" x14ac:dyDescent="0.25">
      <c r="C2740" s="70"/>
      <c r="D2740" s="70"/>
      <c r="E2740" s="2192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1047"/>
      <c r="X2740" s="79"/>
      <c r="Y2740" s="79"/>
      <c r="Z2740" s="79"/>
      <c r="AA2740" s="79"/>
      <c r="AB2740" s="5"/>
    </row>
    <row r="2741" spans="3:28" x14ac:dyDescent="0.25">
      <c r="C2741" s="70"/>
      <c r="D2741" s="70"/>
      <c r="E2741" s="2192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1047"/>
      <c r="X2741" s="79"/>
      <c r="Y2741" s="79"/>
      <c r="Z2741" s="79"/>
      <c r="AA2741" s="79"/>
      <c r="AB2741" s="5"/>
    </row>
    <row r="2742" spans="3:28" x14ac:dyDescent="0.25">
      <c r="C2742" s="70"/>
      <c r="D2742" s="70"/>
      <c r="E2742" s="2192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1047"/>
      <c r="X2742" s="79"/>
      <c r="Y2742" s="79"/>
      <c r="Z2742" s="79"/>
      <c r="AA2742" s="79"/>
      <c r="AB2742" s="5"/>
    </row>
    <row r="2743" spans="3:28" x14ac:dyDescent="0.25">
      <c r="C2743" s="70"/>
      <c r="D2743" s="70"/>
      <c r="E2743" s="2192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1047"/>
      <c r="X2743" s="79"/>
      <c r="Y2743" s="79"/>
      <c r="Z2743" s="79"/>
      <c r="AA2743" s="79"/>
      <c r="AB2743" s="5"/>
    </row>
    <row r="2744" spans="3:28" x14ac:dyDescent="0.25">
      <c r="C2744" s="70"/>
      <c r="D2744" s="70"/>
      <c r="E2744" s="2192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1047"/>
      <c r="X2744" s="79"/>
      <c r="Y2744" s="79"/>
      <c r="Z2744" s="79"/>
      <c r="AA2744" s="79"/>
      <c r="AB2744" s="5"/>
    </row>
    <row r="2745" spans="3:28" x14ac:dyDescent="0.25">
      <c r="C2745" s="70"/>
      <c r="D2745" s="70"/>
      <c r="E2745" s="2192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1047"/>
      <c r="X2745" s="79"/>
      <c r="Y2745" s="79"/>
      <c r="Z2745" s="79"/>
      <c r="AA2745" s="79"/>
      <c r="AB2745" s="5"/>
    </row>
    <row r="2746" spans="3:28" x14ac:dyDescent="0.25">
      <c r="C2746" s="70"/>
      <c r="D2746" s="70"/>
      <c r="E2746" s="2192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1047"/>
      <c r="X2746" s="79"/>
      <c r="Y2746" s="79"/>
      <c r="Z2746" s="79"/>
      <c r="AA2746" s="79"/>
      <c r="AB2746" s="5"/>
    </row>
    <row r="2747" spans="3:28" x14ac:dyDescent="0.25">
      <c r="C2747" s="70"/>
      <c r="D2747" s="70"/>
      <c r="E2747" s="2192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1047"/>
      <c r="X2747" s="79"/>
      <c r="Y2747" s="79"/>
      <c r="Z2747" s="79"/>
      <c r="AA2747" s="79"/>
      <c r="AB2747" s="5"/>
    </row>
    <row r="2748" spans="3:28" x14ac:dyDescent="0.25">
      <c r="C2748" s="70"/>
      <c r="D2748" s="70"/>
      <c r="E2748" s="2192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1047"/>
      <c r="X2748" s="79"/>
      <c r="Y2748" s="79"/>
      <c r="Z2748" s="79"/>
      <c r="AA2748" s="79"/>
      <c r="AB2748" s="5"/>
    </row>
    <row r="2749" spans="3:28" x14ac:dyDescent="0.25">
      <c r="C2749" s="70"/>
      <c r="D2749" s="70"/>
      <c r="E2749" s="2192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1047"/>
      <c r="X2749" s="79"/>
      <c r="Y2749" s="79"/>
      <c r="Z2749" s="79"/>
      <c r="AA2749" s="79"/>
      <c r="AB2749" s="5"/>
    </row>
    <row r="2750" spans="3:28" x14ac:dyDescent="0.25">
      <c r="C2750" s="70"/>
      <c r="D2750" s="70"/>
      <c r="E2750" s="2192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1047"/>
      <c r="X2750" s="79"/>
      <c r="Y2750" s="79"/>
      <c r="Z2750" s="79"/>
      <c r="AA2750" s="79"/>
      <c r="AB2750" s="5"/>
    </row>
    <row r="2751" spans="3:28" x14ac:dyDescent="0.25">
      <c r="C2751" s="70"/>
      <c r="D2751" s="70"/>
      <c r="E2751" s="2192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1047"/>
      <c r="X2751" s="79"/>
      <c r="Y2751" s="79"/>
      <c r="Z2751" s="79"/>
      <c r="AA2751" s="79"/>
      <c r="AB2751" s="5"/>
    </row>
    <row r="2752" spans="3:28" x14ac:dyDescent="0.25">
      <c r="C2752" s="70"/>
      <c r="D2752" s="70"/>
      <c r="E2752" s="2192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1047"/>
      <c r="X2752" s="79"/>
      <c r="Y2752" s="79"/>
      <c r="Z2752" s="79"/>
      <c r="AA2752" s="79"/>
      <c r="AB2752" s="5"/>
    </row>
    <row r="2753" spans="3:28" x14ac:dyDescent="0.25">
      <c r="C2753" s="70"/>
      <c r="D2753" s="70"/>
      <c r="E2753" s="2192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1047"/>
      <c r="X2753" s="79"/>
      <c r="Y2753" s="79"/>
      <c r="Z2753" s="79"/>
      <c r="AA2753" s="79"/>
      <c r="AB2753" s="5"/>
    </row>
    <row r="2754" spans="3:28" x14ac:dyDescent="0.25">
      <c r="C2754" s="70"/>
      <c r="D2754" s="70"/>
      <c r="E2754" s="2192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1047"/>
      <c r="X2754" s="79"/>
      <c r="Y2754" s="79"/>
      <c r="Z2754" s="79"/>
      <c r="AA2754" s="79"/>
      <c r="AB2754" s="5"/>
    </row>
    <row r="2755" spans="3:28" x14ac:dyDescent="0.25">
      <c r="C2755" s="70"/>
      <c r="D2755" s="70"/>
      <c r="E2755" s="2192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1047"/>
      <c r="X2755" s="79"/>
      <c r="Y2755" s="79"/>
      <c r="Z2755" s="79"/>
      <c r="AA2755" s="79"/>
      <c r="AB2755" s="5"/>
    </row>
    <row r="2756" spans="3:28" x14ac:dyDescent="0.25">
      <c r="C2756" s="70"/>
      <c r="D2756" s="70"/>
      <c r="E2756" s="2192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1047"/>
      <c r="X2756" s="79"/>
      <c r="Y2756" s="79"/>
      <c r="Z2756" s="79"/>
      <c r="AA2756" s="79"/>
      <c r="AB2756" s="5"/>
    </row>
    <row r="2757" spans="3:28" x14ac:dyDescent="0.25">
      <c r="C2757" s="70"/>
      <c r="D2757" s="70"/>
      <c r="E2757" s="2192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1047"/>
      <c r="X2757" s="79"/>
      <c r="Y2757" s="79"/>
      <c r="Z2757" s="79"/>
      <c r="AA2757" s="79"/>
      <c r="AB2757" s="5"/>
    </row>
    <row r="2758" spans="3:28" x14ac:dyDescent="0.25">
      <c r="C2758" s="70"/>
      <c r="D2758" s="70"/>
      <c r="E2758" s="2192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1047"/>
      <c r="X2758" s="79"/>
      <c r="Y2758" s="79"/>
      <c r="Z2758" s="79"/>
      <c r="AA2758" s="79"/>
      <c r="AB2758" s="5"/>
    </row>
    <row r="2759" spans="3:28" x14ac:dyDescent="0.25">
      <c r="C2759" s="70"/>
      <c r="D2759" s="70"/>
      <c r="E2759" s="2192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1047"/>
      <c r="X2759" s="79"/>
      <c r="Y2759" s="79"/>
      <c r="Z2759" s="79"/>
      <c r="AA2759" s="79"/>
      <c r="AB2759" s="5"/>
    </row>
    <row r="2760" spans="3:28" x14ac:dyDescent="0.25">
      <c r="C2760" s="70"/>
      <c r="D2760" s="70"/>
      <c r="E2760" s="2192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1047"/>
      <c r="X2760" s="79"/>
      <c r="Y2760" s="79"/>
      <c r="Z2760" s="79"/>
      <c r="AA2760" s="79"/>
      <c r="AB2760" s="5"/>
    </row>
    <row r="2761" spans="3:28" x14ac:dyDescent="0.25">
      <c r="C2761" s="70"/>
      <c r="D2761" s="70"/>
      <c r="E2761" s="2192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1047"/>
      <c r="X2761" s="79"/>
      <c r="Y2761" s="79"/>
      <c r="Z2761" s="79"/>
      <c r="AA2761" s="79"/>
      <c r="AB2761" s="5"/>
    </row>
    <row r="2762" spans="3:28" x14ac:dyDescent="0.25">
      <c r="C2762" s="70"/>
      <c r="D2762" s="70"/>
      <c r="E2762" s="2192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1047"/>
      <c r="X2762" s="79"/>
      <c r="Y2762" s="79"/>
      <c r="Z2762" s="79"/>
      <c r="AA2762" s="79"/>
      <c r="AB2762" s="5"/>
    </row>
    <row r="2763" spans="3:28" x14ac:dyDescent="0.25">
      <c r="C2763" s="70"/>
      <c r="D2763" s="70"/>
      <c r="E2763" s="2192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1047"/>
      <c r="X2763" s="79"/>
      <c r="Y2763" s="79"/>
      <c r="Z2763" s="79"/>
      <c r="AA2763" s="79"/>
      <c r="AB2763" s="5"/>
    </row>
    <row r="2764" spans="3:28" x14ac:dyDescent="0.25">
      <c r="C2764" s="70"/>
      <c r="D2764" s="70"/>
      <c r="E2764" s="2192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1047"/>
      <c r="X2764" s="79"/>
      <c r="Y2764" s="79"/>
      <c r="Z2764" s="79"/>
      <c r="AA2764" s="79"/>
      <c r="AB2764" s="5"/>
    </row>
    <row r="2765" spans="3:28" x14ac:dyDescent="0.25">
      <c r="C2765" s="70"/>
      <c r="D2765" s="70"/>
      <c r="E2765" s="2192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1047"/>
      <c r="X2765" s="79"/>
      <c r="Y2765" s="79"/>
      <c r="Z2765" s="79"/>
      <c r="AA2765" s="79"/>
      <c r="AB2765" s="5"/>
    </row>
    <row r="2766" spans="3:28" x14ac:dyDescent="0.25">
      <c r="C2766" s="70"/>
      <c r="D2766" s="70"/>
      <c r="E2766" s="2192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1047"/>
      <c r="X2766" s="79"/>
      <c r="Y2766" s="79"/>
      <c r="Z2766" s="79"/>
      <c r="AA2766" s="79"/>
      <c r="AB2766" s="5"/>
    </row>
    <row r="2767" spans="3:28" x14ac:dyDescent="0.25">
      <c r="C2767" s="70"/>
      <c r="D2767" s="70"/>
      <c r="E2767" s="2192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1047"/>
      <c r="X2767" s="79"/>
      <c r="Y2767" s="79"/>
      <c r="Z2767" s="79"/>
      <c r="AA2767" s="79"/>
      <c r="AB2767" s="5"/>
    </row>
    <row r="2768" spans="3:28" x14ac:dyDescent="0.25">
      <c r="C2768" s="70"/>
      <c r="D2768" s="70"/>
      <c r="E2768" s="2192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1047"/>
      <c r="X2768" s="79"/>
      <c r="Y2768" s="79"/>
      <c r="Z2768" s="79"/>
      <c r="AA2768" s="79"/>
      <c r="AB2768" s="5"/>
    </row>
    <row r="2769" spans="3:28" x14ac:dyDescent="0.25">
      <c r="C2769" s="70"/>
      <c r="D2769" s="70"/>
      <c r="E2769" s="2192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1047"/>
      <c r="X2769" s="79"/>
      <c r="Y2769" s="79"/>
      <c r="Z2769" s="79"/>
      <c r="AA2769" s="79"/>
      <c r="AB2769" s="5"/>
    </row>
    <row r="2770" spans="3:28" x14ac:dyDescent="0.25">
      <c r="C2770" s="70"/>
      <c r="D2770" s="70"/>
      <c r="E2770" s="2192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1047"/>
      <c r="X2770" s="79"/>
      <c r="Y2770" s="79"/>
      <c r="Z2770" s="79"/>
      <c r="AA2770" s="79"/>
      <c r="AB2770" s="5"/>
    </row>
    <row r="2771" spans="3:28" x14ac:dyDescent="0.25">
      <c r="C2771" s="70"/>
      <c r="D2771" s="70"/>
      <c r="E2771" s="2192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1047"/>
      <c r="X2771" s="79"/>
      <c r="Y2771" s="79"/>
      <c r="Z2771" s="79"/>
      <c r="AA2771" s="79"/>
      <c r="AB2771" s="5"/>
    </row>
    <row r="2772" spans="3:28" x14ac:dyDescent="0.25">
      <c r="C2772" s="70"/>
      <c r="D2772" s="70"/>
      <c r="E2772" s="2192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1047"/>
      <c r="X2772" s="79"/>
      <c r="Y2772" s="79"/>
      <c r="Z2772" s="79"/>
      <c r="AA2772" s="79"/>
      <c r="AB2772" s="5"/>
    </row>
    <row r="2773" spans="3:28" x14ac:dyDescent="0.25">
      <c r="C2773" s="70"/>
      <c r="D2773" s="70"/>
      <c r="E2773" s="2192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1047"/>
      <c r="X2773" s="79"/>
      <c r="Y2773" s="79"/>
      <c r="Z2773" s="79"/>
      <c r="AA2773" s="79"/>
      <c r="AB2773" s="5"/>
    </row>
    <row r="2774" spans="3:28" x14ac:dyDescent="0.25">
      <c r="C2774" s="70"/>
      <c r="D2774" s="70"/>
      <c r="E2774" s="2192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1047"/>
      <c r="X2774" s="79"/>
      <c r="Y2774" s="79"/>
      <c r="Z2774" s="79"/>
      <c r="AA2774" s="79"/>
      <c r="AB2774" s="5"/>
    </row>
    <row r="2775" spans="3:28" x14ac:dyDescent="0.25">
      <c r="C2775" s="70"/>
      <c r="D2775" s="70"/>
      <c r="E2775" s="2192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1047"/>
      <c r="X2775" s="79"/>
      <c r="Y2775" s="79"/>
      <c r="Z2775" s="79"/>
      <c r="AA2775" s="79"/>
      <c r="AB2775" s="5"/>
    </row>
    <row r="2776" spans="3:28" x14ac:dyDescent="0.25">
      <c r="C2776" s="70"/>
      <c r="D2776" s="70"/>
      <c r="E2776" s="2192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1047"/>
      <c r="X2776" s="79"/>
      <c r="Y2776" s="79"/>
      <c r="Z2776" s="79"/>
      <c r="AA2776" s="79"/>
      <c r="AB2776" s="5"/>
    </row>
    <row r="2777" spans="3:28" x14ac:dyDescent="0.25">
      <c r="C2777" s="70"/>
      <c r="D2777" s="70"/>
      <c r="E2777" s="2192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1047"/>
      <c r="X2777" s="79"/>
      <c r="Y2777" s="79"/>
      <c r="Z2777" s="79"/>
      <c r="AA2777" s="79"/>
      <c r="AB2777" s="5"/>
    </row>
    <row r="2778" spans="3:28" x14ac:dyDescent="0.25">
      <c r="C2778" s="70"/>
      <c r="D2778" s="70"/>
      <c r="E2778" s="2192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1047"/>
      <c r="X2778" s="79"/>
      <c r="Y2778" s="79"/>
      <c r="Z2778" s="79"/>
      <c r="AA2778" s="79"/>
      <c r="AB2778" s="5"/>
    </row>
    <row r="2779" spans="3:28" x14ac:dyDescent="0.25">
      <c r="C2779" s="70"/>
      <c r="D2779" s="70"/>
      <c r="E2779" s="2192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1047"/>
      <c r="X2779" s="79"/>
      <c r="Y2779" s="79"/>
      <c r="Z2779" s="79"/>
      <c r="AA2779" s="79"/>
      <c r="AB2779" s="5"/>
    </row>
    <row r="2780" spans="3:28" x14ac:dyDescent="0.25">
      <c r="C2780" s="70"/>
      <c r="D2780" s="70"/>
      <c r="E2780" s="2192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1047"/>
      <c r="X2780" s="79"/>
      <c r="Y2780" s="79"/>
      <c r="Z2780" s="79"/>
      <c r="AA2780" s="79"/>
      <c r="AB2780" s="5"/>
    </row>
    <row r="2781" spans="3:28" x14ac:dyDescent="0.25">
      <c r="C2781" s="70"/>
      <c r="D2781" s="70"/>
      <c r="E2781" s="2192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1047"/>
      <c r="X2781" s="79"/>
      <c r="Y2781" s="79"/>
      <c r="Z2781" s="79"/>
      <c r="AA2781" s="79"/>
      <c r="AB2781" s="5"/>
    </row>
    <row r="2782" spans="3:28" x14ac:dyDescent="0.25">
      <c r="C2782" s="70"/>
      <c r="D2782" s="70"/>
      <c r="E2782" s="2192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1047"/>
      <c r="X2782" s="79"/>
      <c r="Y2782" s="79"/>
      <c r="Z2782" s="79"/>
      <c r="AA2782" s="79"/>
      <c r="AB2782" s="5"/>
    </row>
    <row r="2783" spans="3:28" x14ac:dyDescent="0.25">
      <c r="C2783" s="70"/>
      <c r="D2783" s="70"/>
      <c r="E2783" s="2192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1047"/>
      <c r="X2783" s="79"/>
      <c r="Y2783" s="79"/>
      <c r="Z2783" s="79"/>
      <c r="AA2783" s="79"/>
      <c r="AB2783" s="5"/>
    </row>
    <row r="2784" spans="3:28" x14ac:dyDescent="0.25">
      <c r="C2784" s="70"/>
      <c r="D2784" s="70"/>
      <c r="E2784" s="2192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1047"/>
      <c r="X2784" s="79"/>
      <c r="Y2784" s="79"/>
      <c r="Z2784" s="79"/>
      <c r="AA2784" s="79"/>
      <c r="AB2784" s="5"/>
    </row>
    <row r="2785" spans="3:28" x14ac:dyDescent="0.25">
      <c r="C2785" s="70"/>
      <c r="D2785" s="70"/>
      <c r="E2785" s="2192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1047"/>
      <c r="X2785" s="79"/>
      <c r="Y2785" s="79"/>
      <c r="Z2785" s="79"/>
      <c r="AA2785" s="79"/>
      <c r="AB2785" s="5"/>
    </row>
    <row r="2786" spans="3:28" x14ac:dyDescent="0.25">
      <c r="C2786" s="70"/>
      <c r="D2786" s="70"/>
      <c r="E2786" s="2192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1047"/>
      <c r="X2786" s="79"/>
      <c r="Y2786" s="79"/>
      <c r="Z2786" s="79"/>
      <c r="AA2786" s="79"/>
      <c r="AB2786" s="5"/>
    </row>
    <row r="2787" spans="3:28" x14ac:dyDescent="0.25">
      <c r="C2787" s="70"/>
      <c r="D2787" s="70"/>
      <c r="E2787" s="2192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1047"/>
      <c r="X2787" s="79"/>
      <c r="Y2787" s="79"/>
      <c r="Z2787" s="79"/>
      <c r="AA2787" s="79"/>
      <c r="AB2787" s="5"/>
    </row>
    <row r="2788" spans="3:28" x14ac:dyDescent="0.25">
      <c r="C2788" s="70"/>
      <c r="D2788" s="70"/>
      <c r="E2788" s="2192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1047"/>
      <c r="X2788" s="79"/>
      <c r="Y2788" s="79"/>
      <c r="Z2788" s="79"/>
      <c r="AA2788" s="79"/>
      <c r="AB2788" s="5"/>
    </row>
    <row r="2789" spans="3:28" x14ac:dyDescent="0.25">
      <c r="C2789" s="70"/>
      <c r="D2789" s="70"/>
      <c r="E2789" s="2192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1047"/>
      <c r="X2789" s="79"/>
      <c r="Y2789" s="79"/>
      <c r="Z2789" s="79"/>
      <c r="AA2789" s="79"/>
      <c r="AB2789" s="5"/>
    </row>
    <row r="2790" spans="3:28" x14ac:dyDescent="0.25">
      <c r="C2790" s="70"/>
      <c r="D2790" s="70"/>
      <c r="E2790" s="2192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1047"/>
      <c r="X2790" s="79"/>
      <c r="Y2790" s="79"/>
      <c r="Z2790" s="79"/>
      <c r="AA2790" s="79"/>
      <c r="AB2790" s="5"/>
    </row>
    <row r="2791" spans="3:28" x14ac:dyDescent="0.25">
      <c r="C2791" s="70"/>
      <c r="D2791" s="70"/>
      <c r="E2791" s="2192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1047"/>
      <c r="X2791" s="79"/>
      <c r="Y2791" s="79"/>
      <c r="Z2791" s="79"/>
      <c r="AA2791" s="79"/>
      <c r="AB2791" s="5"/>
    </row>
    <row r="2792" spans="3:28" x14ac:dyDescent="0.25">
      <c r="C2792" s="70"/>
      <c r="D2792" s="70"/>
      <c r="E2792" s="2192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1047"/>
      <c r="X2792" s="79"/>
      <c r="Y2792" s="79"/>
      <c r="Z2792" s="79"/>
      <c r="AA2792" s="79"/>
      <c r="AB2792" s="5"/>
    </row>
    <row r="2793" spans="3:28" x14ac:dyDescent="0.25">
      <c r="C2793" s="70"/>
      <c r="D2793" s="70"/>
      <c r="E2793" s="2192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1047"/>
      <c r="X2793" s="79"/>
      <c r="Y2793" s="79"/>
      <c r="Z2793" s="79"/>
      <c r="AA2793" s="79"/>
      <c r="AB2793" s="5"/>
    </row>
    <row r="2794" spans="3:28" x14ac:dyDescent="0.25">
      <c r="C2794" s="70"/>
      <c r="D2794" s="70"/>
      <c r="E2794" s="2192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1047"/>
      <c r="X2794" s="79"/>
      <c r="Y2794" s="79"/>
      <c r="Z2794" s="79"/>
      <c r="AA2794" s="79"/>
      <c r="AB2794" s="5"/>
    </row>
    <row r="2795" spans="3:28" x14ac:dyDescent="0.25">
      <c r="C2795" s="70"/>
      <c r="D2795" s="70"/>
      <c r="E2795" s="2192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1047"/>
      <c r="X2795" s="79"/>
      <c r="Y2795" s="79"/>
      <c r="Z2795" s="79"/>
      <c r="AA2795" s="79"/>
      <c r="AB2795" s="5"/>
    </row>
    <row r="2796" spans="3:28" x14ac:dyDescent="0.25">
      <c r="C2796" s="70"/>
      <c r="D2796" s="70"/>
      <c r="E2796" s="2192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1047"/>
      <c r="X2796" s="79"/>
      <c r="Y2796" s="79"/>
      <c r="Z2796" s="79"/>
      <c r="AA2796" s="79"/>
      <c r="AB2796" s="5"/>
    </row>
    <row r="2797" spans="3:28" x14ac:dyDescent="0.25">
      <c r="C2797" s="70"/>
      <c r="D2797" s="70"/>
      <c r="E2797" s="2192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1047"/>
      <c r="X2797" s="79"/>
      <c r="Y2797" s="79"/>
      <c r="Z2797" s="79"/>
      <c r="AA2797" s="79"/>
      <c r="AB2797" s="5"/>
    </row>
    <row r="2798" spans="3:28" x14ac:dyDescent="0.25">
      <c r="C2798" s="70"/>
      <c r="D2798" s="70"/>
      <c r="E2798" s="2192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1047"/>
      <c r="X2798" s="79"/>
      <c r="Y2798" s="79"/>
      <c r="Z2798" s="79"/>
      <c r="AA2798" s="79"/>
      <c r="AB2798" s="5"/>
    </row>
    <row r="2799" spans="3:28" x14ac:dyDescent="0.25">
      <c r="C2799" s="70"/>
      <c r="D2799" s="70"/>
      <c r="E2799" s="2192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1047"/>
      <c r="X2799" s="79"/>
      <c r="Y2799" s="79"/>
      <c r="Z2799" s="79"/>
      <c r="AA2799" s="79"/>
      <c r="AB2799" s="5"/>
    </row>
    <row r="2800" spans="3:28" x14ac:dyDescent="0.25">
      <c r="C2800" s="70"/>
      <c r="D2800" s="70"/>
      <c r="E2800" s="2192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1047"/>
      <c r="X2800" s="79"/>
      <c r="Y2800" s="79"/>
      <c r="Z2800" s="79"/>
      <c r="AA2800" s="79"/>
      <c r="AB2800" s="5"/>
    </row>
    <row r="2801" spans="3:28" x14ac:dyDescent="0.25">
      <c r="C2801" s="70"/>
      <c r="D2801" s="70"/>
      <c r="E2801" s="2192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1047"/>
      <c r="X2801" s="79"/>
      <c r="Y2801" s="79"/>
      <c r="Z2801" s="79"/>
      <c r="AA2801" s="79"/>
      <c r="AB2801" s="5"/>
    </row>
    <row r="2802" spans="3:28" x14ac:dyDescent="0.25">
      <c r="C2802" s="70"/>
      <c r="D2802" s="70"/>
      <c r="E2802" s="2192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1047"/>
      <c r="X2802" s="79"/>
      <c r="Y2802" s="79"/>
      <c r="Z2802" s="79"/>
      <c r="AA2802" s="79"/>
      <c r="AB2802" s="5"/>
    </row>
    <row r="2803" spans="3:28" x14ac:dyDescent="0.25">
      <c r="C2803" s="70"/>
      <c r="D2803" s="70"/>
      <c r="E2803" s="2192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1047"/>
      <c r="X2803" s="79"/>
      <c r="Y2803" s="79"/>
      <c r="Z2803" s="79"/>
      <c r="AA2803" s="79"/>
      <c r="AB2803" s="5"/>
    </row>
    <row r="2804" spans="3:28" x14ac:dyDescent="0.25">
      <c r="C2804" s="70"/>
      <c r="D2804" s="70"/>
      <c r="E2804" s="2192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1047"/>
      <c r="X2804" s="79"/>
      <c r="Y2804" s="79"/>
      <c r="Z2804" s="79"/>
      <c r="AA2804" s="79"/>
      <c r="AB2804" s="5"/>
    </row>
    <row r="2805" spans="3:28" x14ac:dyDescent="0.25">
      <c r="C2805" s="70"/>
      <c r="D2805" s="70"/>
      <c r="E2805" s="2192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1047"/>
      <c r="X2805" s="79"/>
      <c r="Y2805" s="79"/>
      <c r="Z2805" s="79"/>
      <c r="AA2805" s="79"/>
      <c r="AB2805" s="5"/>
    </row>
    <row r="2806" spans="3:28" x14ac:dyDescent="0.25">
      <c r="C2806" s="70"/>
      <c r="D2806" s="70"/>
      <c r="E2806" s="2192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1047"/>
      <c r="X2806" s="79"/>
      <c r="Y2806" s="79"/>
      <c r="Z2806" s="79"/>
      <c r="AA2806" s="79"/>
      <c r="AB2806" s="5"/>
    </row>
    <row r="2807" spans="3:28" x14ac:dyDescent="0.25">
      <c r="C2807" s="70"/>
      <c r="D2807" s="70"/>
      <c r="E2807" s="2192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1047"/>
      <c r="X2807" s="79"/>
      <c r="Y2807" s="79"/>
      <c r="Z2807" s="79"/>
      <c r="AA2807" s="79"/>
      <c r="AB2807" s="5"/>
    </row>
    <row r="2808" spans="3:28" x14ac:dyDescent="0.25">
      <c r="C2808" s="70"/>
      <c r="D2808" s="70"/>
      <c r="E2808" s="2192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1047"/>
      <c r="X2808" s="79"/>
      <c r="Y2808" s="79"/>
      <c r="Z2808" s="79"/>
      <c r="AA2808" s="79"/>
      <c r="AB2808" s="5"/>
    </row>
    <row r="2809" spans="3:28" x14ac:dyDescent="0.25">
      <c r="C2809" s="70"/>
      <c r="D2809" s="70"/>
      <c r="E2809" s="2192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1047"/>
      <c r="X2809" s="79"/>
      <c r="Y2809" s="79"/>
      <c r="Z2809" s="79"/>
      <c r="AA2809" s="79"/>
      <c r="AB2809" s="5"/>
    </row>
    <row r="2810" spans="3:28" x14ac:dyDescent="0.25">
      <c r="C2810" s="70"/>
      <c r="D2810" s="70"/>
      <c r="E2810" s="2192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1047"/>
      <c r="X2810" s="79"/>
      <c r="Y2810" s="79"/>
      <c r="Z2810" s="79"/>
      <c r="AA2810" s="79"/>
      <c r="AB2810" s="5"/>
    </row>
    <row r="2811" spans="3:28" x14ac:dyDescent="0.25">
      <c r="C2811" s="70"/>
      <c r="D2811" s="70"/>
      <c r="E2811" s="2192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1047"/>
      <c r="X2811" s="79"/>
      <c r="Y2811" s="79"/>
      <c r="Z2811" s="79"/>
      <c r="AA2811" s="79"/>
      <c r="AB2811" s="5"/>
    </row>
    <row r="2812" spans="3:28" x14ac:dyDescent="0.25">
      <c r="C2812" s="70"/>
      <c r="D2812" s="70"/>
      <c r="E2812" s="2192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1047"/>
      <c r="X2812" s="79"/>
      <c r="Y2812" s="79"/>
      <c r="Z2812" s="79"/>
      <c r="AA2812" s="79"/>
      <c r="AB2812" s="5"/>
    </row>
    <row r="2813" spans="3:28" x14ac:dyDescent="0.25">
      <c r="C2813" s="70"/>
      <c r="D2813" s="70"/>
      <c r="E2813" s="2192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1047"/>
      <c r="X2813" s="79"/>
      <c r="Y2813" s="79"/>
      <c r="Z2813" s="79"/>
      <c r="AA2813" s="79"/>
      <c r="AB2813" s="5"/>
    </row>
    <row r="2814" spans="3:28" x14ac:dyDescent="0.25">
      <c r="C2814" s="70"/>
      <c r="D2814" s="70"/>
      <c r="E2814" s="2192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1047"/>
      <c r="X2814" s="79"/>
      <c r="Y2814" s="79"/>
      <c r="Z2814" s="79"/>
      <c r="AA2814" s="79"/>
      <c r="AB2814" s="5"/>
    </row>
    <row r="2815" spans="3:28" x14ac:dyDescent="0.25">
      <c r="C2815" s="70"/>
      <c r="D2815" s="70"/>
      <c r="E2815" s="2192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1047"/>
      <c r="X2815" s="79"/>
      <c r="Y2815" s="79"/>
      <c r="Z2815" s="79"/>
      <c r="AA2815" s="79"/>
      <c r="AB2815" s="5"/>
    </row>
    <row r="2816" spans="3:28" x14ac:dyDescent="0.25">
      <c r="C2816" s="70"/>
      <c r="D2816" s="70"/>
      <c r="E2816" s="2192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1047"/>
      <c r="X2816" s="79"/>
      <c r="Y2816" s="79"/>
      <c r="Z2816" s="79"/>
      <c r="AA2816" s="79"/>
      <c r="AB2816" s="5"/>
    </row>
    <row r="2817" spans="3:28" x14ac:dyDescent="0.25">
      <c r="C2817" s="70"/>
      <c r="D2817" s="70"/>
      <c r="E2817" s="2192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1047"/>
      <c r="X2817" s="79"/>
      <c r="Y2817" s="79"/>
      <c r="Z2817" s="79"/>
      <c r="AA2817" s="79"/>
      <c r="AB2817" s="5"/>
    </row>
    <row r="2818" spans="3:28" x14ac:dyDescent="0.25">
      <c r="C2818" s="70"/>
      <c r="D2818" s="70"/>
      <c r="E2818" s="2192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1047"/>
      <c r="X2818" s="79"/>
      <c r="Y2818" s="79"/>
      <c r="Z2818" s="79"/>
      <c r="AA2818" s="79"/>
      <c r="AB2818" s="5"/>
    </row>
    <row r="2819" spans="3:28" x14ac:dyDescent="0.25">
      <c r="C2819" s="70"/>
      <c r="D2819" s="70"/>
      <c r="E2819" s="2192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1047"/>
      <c r="X2819" s="79"/>
      <c r="Y2819" s="79"/>
      <c r="Z2819" s="79"/>
      <c r="AA2819" s="79"/>
      <c r="AB2819" s="5"/>
    </row>
    <row r="2820" spans="3:28" x14ac:dyDescent="0.25">
      <c r="C2820" s="70"/>
      <c r="D2820" s="70"/>
      <c r="E2820" s="2192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1047"/>
      <c r="X2820" s="79"/>
      <c r="Y2820" s="79"/>
      <c r="Z2820" s="79"/>
      <c r="AA2820" s="79"/>
      <c r="AB2820" s="5"/>
    </row>
    <row r="2821" spans="3:28" x14ac:dyDescent="0.25">
      <c r="C2821" s="70"/>
      <c r="D2821" s="70"/>
      <c r="E2821" s="2192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1047"/>
      <c r="X2821" s="79"/>
      <c r="Y2821" s="79"/>
      <c r="Z2821" s="79"/>
      <c r="AA2821" s="79"/>
      <c r="AB2821" s="5"/>
    </row>
    <row r="2822" spans="3:28" x14ac:dyDescent="0.25">
      <c r="C2822" s="70"/>
      <c r="D2822" s="70"/>
      <c r="E2822" s="2192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1047"/>
      <c r="X2822" s="79"/>
      <c r="Y2822" s="79"/>
      <c r="Z2822" s="79"/>
      <c r="AA2822" s="79"/>
      <c r="AB2822" s="5"/>
    </row>
    <row r="2823" spans="3:28" x14ac:dyDescent="0.25">
      <c r="C2823" s="70"/>
      <c r="D2823" s="70"/>
      <c r="E2823" s="2192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1047"/>
      <c r="X2823" s="79"/>
      <c r="Y2823" s="79"/>
      <c r="Z2823" s="79"/>
      <c r="AA2823" s="79"/>
      <c r="AB2823" s="5"/>
    </row>
    <row r="2824" spans="3:28" x14ac:dyDescent="0.25">
      <c r="C2824" s="70"/>
      <c r="D2824" s="70"/>
      <c r="E2824" s="2192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1047"/>
      <c r="X2824" s="79"/>
      <c r="Y2824" s="79"/>
      <c r="Z2824" s="79"/>
      <c r="AA2824" s="79"/>
      <c r="AB2824" s="5"/>
    </row>
    <row r="2825" spans="3:28" x14ac:dyDescent="0.25">
      <c r="C2825" s="70"/>
      <c r="D2825" s="70"/>
      <c r="E2825" s="2192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1047"/>
      <c r="X2825" s="79"/>
      <c r="Y2825" s="79"/>
      <c r="Z2825" s="79"/>
      <c r="AA2825" s="79"/>
      <c r="AB2825" s="5"/>
    </row>
    <row r="2826" spans="3:28" x14ac:dyDescent="0.25">
      <c r="C2826" s="70"/>
      <c r="D2826" s="70"/>
      <c r="E2826" s="2192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1047"/>
      <c r="X2826" s="79"/>
      <c r="Y2826" s="79"/>
      <c r="Z2826" s="79"/>
      <c r="AA2826" s="79"/>
      <c r="AB2826" s="5"/>
    </row>
    <row r="2827" spans="3:28" x14ac:dyDescent="0.25">
      <c r="C2827" s="70"/>
      <c r="D2827" s="70"/>
      <c r="E2827" s="2192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1047"/>
      <c r="X2827" s="79"/>
      <c r="Y2827" s="79"/>
      <c r="Z2827" s="79"/>
      <c r="AA2827" s="79"/>
      <c r="AB2827" s="5"/>
    </row>
    <row r="2828" spans="3:28" x14ac:dyDescent="0.25">
      <c r="C2828" s="70"/>
      <c r="D2828" s="70"/>
      <c r="E2828" s="2192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1047"/>
      <c r="X2828" s="79"/>
      <c r="Y2828" s="79"/>
      <c r="Z2828" s="79"/>
      <c r="AA2828" s="79"/>
      <c r="AB2828" s="5"/>
    </row>
    <row r="2829" spans="3:28" x14ac:dyDescent="0.25">
      <c r="C2829" s="70"/>
      <c r="D2829" s="70"/>
      <c r="E2829" s="2192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1047"/>
      <c r="X2829" s="79"/>
      <c r="Y2829" s="79"/>
      <c r="Z2829" s="79"/>
      <c r="AA2829" s="79"/>
      <c r="AB2829" s="5"/>
    </row>
    <row r="2830" spans="3:28" x14ac:dyDescent="0.25">
      <c r="C2830" s="70"/>
      <c r="D2830" s="70"/>
      <c r="E2830" s="2192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1047"/>
      <c r="X2830" s="79"/>
      <c r="Y2830" s="79"/>
      <c r="Z2830" s="79"/>
      <c r="AA2830" s="79"/>
      <c r="AB2830" s="5"/>
    </row>
    <row r="2831" spans="3:28" x14ac:dyDescent="0.25">
      <c r="C2831" s="70"/>
      <c r="D2831" s="70"/>
      <c r="E2831" s="2192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1047"/>
      <c r="X2831" s="79"/>
      <c r="Y2831" s="79"/>
      <c r="Z2831" s="79"/>
      <c r="AA2831" s="79"/>
      <c r="AB2831" s="5"/>
    </row>
    <row r="2832" spans="3:28" x14ac:dyDescent="0.25">
      <c r="C2832" s="70"/>
      <c r="D2832" s="70"/>
      <c r="E2832" s="2192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1047"/>
      <c r="X2832" s="79"/>
      <c r="Y2832" s="79"/>
      <c r="Z2832" s="79"/>
      <c r="AA2832" s="79"/>
      <c r="AB2832" s="5"/>
    </row>
    <row r="2833" spans="3:28" x14ac:dyDescent="0.25">
      <c r="C2833" s="70"/>
      <c r="D2833" s="70"/>
      <c r="E2833" s="2192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1047"/>
      <c r="X2833" s="79"/>
      <c r="Y2833" s="79"/>
      <c r="Z2833" s="79"/>
      <c r="AA2833" s="79"/>
      <c r="AB2833" s="5"/>
    </row>
    <row r="2834" spans="3:28" x14ac:dyDescent="0.25">
      <c r="C2834" s="70"/>
      <c r="D2834" s="70"/>
      <c r="E2834" s="2192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1047"/>
      <c r="X2834" s="79"/>
      <c r="Y2834" s="79"/>
      <c r="Z2834" s="79"/>
      <c r="AA2834" s="79"/>
      <c r="AB2834" s="5"/>
    </row>
    <row r="2835" spans="3:28" x14ac:dyDescent="0.25">
      <c r="C2835" s="70"/>
      <c r="D2835" s="70"/>
      <c r="E2835" s="2192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1047"/>
      <c r="X2835" s="79"/>
      <c r="Y2835" s="79"/>
      <c r="Z2835" s="79"/>
      <c r="AA2835" s="79"/>
      <c r="AB2835" s="5"/>
    </row>
    <row r="2836" spans="3:28" x14ac:dyDescent="0.25">
      <c r="C2836" s="70"/>
      <c r="D2836" s="70"/>
      <c r="E2836" s="2192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1047"/>
      <c r="X2836" s="79"/>
      <c r="Y2836" s="79"/>
      <c r="Z2836" s="79"/>
      <c r="AA2836" s="79"/>
      <c r="AB2836" s="5"/>
    </row>
    <row r="2837" spans="3:28" x14ac:dyDescent="0.25">
      <c r="C2837" s="70"/>
      <c r="D2837" s="70"/>
      <c r="E2837" s="2192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1047"/>
      <c r="X2837" s="79"/>
      <c r="Y2837" s="79"/>
      <c r="Z2837" s="79"/>
      <c r="AA2837" s="79"/>
      <c r="AB2837" s="5"/>
    </row>
    <row r="2838" spans="3:28" x14ac:dyDescent="0.25">
      <c r="C2838" s="70"/>
      <c r="D2838" s="70"/>
      <c r="E2838" s="2192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1047"/>
      <c r="X2838" s="79"/>
      <c r="Y2838" s="79"/>
      <c r="Z2838" s="79"/>
      <c r="AA2838" s="79"/>
      <c r="AB2838" s="5"/>
    </row>
    <row r="2839" spans="3:28" x14ac:dyDescent="0.25">
      <c r="C2839" s="70"/>
      <c r="D2839" s="70"/>
      <c r="E2839" s="2192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1047"/>
      <c r="X2839" s="79"/>
      <c r="Y2839" s="79"/>
      <c r="Z2839" s="79"/>
      <c r="AA2839" s="79"/>
      <c r="AB2839" s="5"/>
    </row>
    <row r="2840" spans="3:28" x14ac:dyDescent="0.25">
      <c r="C2840" s="70"/>
      <c r="D2840" s="70"/>
      <c r="E2840" s="2192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1047"/>
      <c r="X2840" s="79"/>
      <c r="Y2840" s="79"/>
      <c r="Z2840" s="79"/>
      <c r="AA2840" s="79"/>
      <c r="AB2840" s="5"/>
    </row>
    <row r="2841" spans="3:28" x14ac:dyDescent="0.25">
      <c r="C2841" s="70"/>
      <c r="D2841" s="70"/>
      <c r="E2841" s="2192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1047"/>
      <c r="X2841" s="79"/>
      <c r="Y2841" s="79"/>
      <c r="Z2841" s="79"/>
      <c r="AA2841" s="79"/>
      <c r="AB2841" s="5"/>
    </row>
    <row r="2842" spans="3:28" x14ac:dyDescent="0.25">
      <c r="C2842" s="70"/>
      <c r="D2842" s="70"/>
      <c r="E2842" s="2192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1047"/>
      <c r="X2842" s="79"/>
      <c r="Y2842" s="79"/>
      <c r="Z2842" s="79"/>
      <c r="AA2842" s="79"/>
      <c r="AB2842" s="5"/>
    </row>
    <row r="2843" spans="3:28" x14ac:dyDescent="0.25">
      <c r="C2843" s="70"/>
      <c r="D2843" s="70"/>
      <c r="E2843" s="2192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1047"/>
      <c r="X2843" s="79"/>
      <c r="Y2843" s="79"/>
      <c r="Z2843" s="79"/>
      <c r="AA2843" s="79"/>
      <c r="AB2843" s="5"/>
    </row>
    <row r="2844" spans="3:28" x14ac:dyDescent="0.25">
      <c r="C2844" s="70"/>
      <c r="D2844" s="70"/>
      <c r="E2844" s="2192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1047"/>
      <c r="X2844" s="79"/>
      <c r="Y2844" s="79"/>
      <c r="Z2844" s="79"/>
      <c r="AA2844" s="79"/>
      <c r="AB2844" s="5"/>
    </row>
    <row r="2845" spans="3:28" x14ac:dyDescent="0.25">
      <c r="C2845" s="70"/>
      <c r="D2845" s="70"/>
      <c r="E2845" s="2192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1047"/>
      <c r="X2845" s="79"/>
      <c r="Y2845" s="79"/>
      <c r="Z2845" s="79"/>
      <c r="AA2845" s="79"/>
      <c r="AB2845" s="5"/>
    </row>
    <row r="2846" spans="3:28" x14ac:dyDescent="0.25">
      <c r="C2846" s="70"/>
      <c r="D2846" s="70"/>
      <c r="E2846" s="2192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1047"/>
      <c r="X2846" s="79"/>
      <c r="Y2846" s="79"/>
      <c r="Z2846" s="79"/>
      <c r="AA2846" s="79"/>
      <c r="AB2846" s="5"/>
    </row>
    <row r="2847" spans="3:28" x14ac:dyDescent="0.25">
      <c r="C2847" s="70"/>
      <c r="D2847" s="70"/>
      <c r="E2847" s="2192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1047"/>
      <c r="X2847" s="79"/>
      <c r="Y2847" s="79"/>
      <c r="Z2847" s="79"/>
      <c r="AA2847" s="79"/>
      <c r="AB2847" s="5"/>
    </row>
    <row r="2848" spans="3:28" x14ac:dyDescent="0.25">
      <c r="C2848" s="70"/>
      <c r="D2848" s="70"/>
      <c r="E2848" s="2192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1047"/>
      <c r="X2848" s="79"/>
      <c r="Y2848" s="79"/>
      <c r="Z2848" s="79"/>
      <c r="AA2848" s="79"/>
      <c r="AB2848" s="5"/>
    </row>
    <row r="2849" spans="3:28" x14ac:dyDescent="0.25">
      <c r="C2849" s="70"/>
      <c r="D2849" s="70"/>
      <c r="E2849" s="2192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1047"/>
      <c r="X2849" s="79"/>
      <c r="Y2849" s="79"/>
      <c r="Z2849" s="79"/>
      <c r="AA2849" s="79"/>
      <c r="AB2849" s="5"/>
    </row>
    <row r="2850" spans="3:28" x14ac:dyDescent="0.25">
      <c r="C2850" s="70"/>
      <c r="D2850" s="70"/>
      <c r="E2850" s="2192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1047"/>
      <c r="X2850" s="79"/>
      <c r="Y2850" s="79"/>
      <c r="Z2850" s="79"/>
      <c r="AA2850" s="79"/>
      <c r="AB2850" s="5"/>
    </row>
    <row r="2851" spans="3:28" x14ac:dyDescent="0.25">
      <c r="C2851" s="70"/>
      <c r="D2851" s="70"/>
      <c r="E2851" s="2192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1047"/>
      <c r="X2851" s="79"/>
      <c r="Y2851" s="79"/>
      <c r="Z2851" s="79"/>
      <c r="AA2851" s="79"/>
      <c r="AB2851" s="5"/>
    </row>
    <row r="2852" spans="3:28" x14ac:dyDescent="0.25">
      <c r="C2852" s="70"/>
      <c r="D2852" s="70"/>
      <c r="E2852" s="2192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1047"/>
      <c r="X2852" s="79"/>
      <c r="Y2852" s="79"/>
      <c r="Z2852" s="79"/>
      <c r="AA2852" s="79"/>
      <c r="AB2852" s="5"/>
    </row>
    <row r="2853" spans="3:28" x14ac:dyDescent="0.25">
      <c r="C2853" s="70"/>
      <c r="D2853" s="70"/>
      <c r="E2853" s="2192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1047"/>
      <c r="X2853" s="79"/>
      <c r="Y2853" s="79"/>
      <c r="Z2853" s="79"/>
      <c r="AA2853" s="79"/>
      <c r="AB2853" s="5"/>
    </row>
    <row r="2854" spans="3:28" x14ac:dyDescent="0.25">
      <c r="C2854" s="70"/>
      <c r="D2854" s="70"/>
      <c r="E2854" s="2192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1047"/>
      <c r="X2854" s="79"/>
      <c r="Y2854" s="79"/>
      <c r="Z2854" s="79"/>
      <c r="AA2854" s="79"/>
      <c r="AB2854" s="5"/>
    </row>
    <row r="2855" spans="3:28" x14ac:dyDescent="0.25">
      <c r="C2855" s="70"/>
      <c r="D2855" s="70"/>
      <c r="E2855" s="2192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1047"/>
      <c r="X2855" s="79"/>
      <c r="Y2855" s="79"/>
      <c r="Z2855" s="79"/>
      <c r="AA2855" s="79"/>
      <c r="AB2855" s="5"/>
    </row>
    <row r="2856" spans="3:28" x14ac:dyDescent="0.25">
      <c r="C2856" s="70"/>
      <c r="D2856" s="70"/>
      <c r="E2856" s="2192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1047"/>
      <c r="X2856" s="79"/>
      <c r="Y2856" s="79"/>
      <c r="Z2856" s="79"/>
      <c r="AA2856" s="79"/>
      <c r="AB2856" s="5"/>
    </row>
    <row r="2857" spans="3:28" x14ac:dyDescent="0.25">
      <c r="C2857" s="70"/>
      <c r="D2857" s="70"/>
      <c r="E2857" s="2192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1047"/>
      <c r="X2857" s="79"/>
      <c r="Y2857" s="79"/>
      <c r="Z2857" s="79"/>
      <c r="AA2857" s="79"/>
      <c r="AB2857" s="5"/>
    </row>
    <row r="2858" spans="3:28" x14ac:dyDescent="0.25">
      <c r="C2858" s="70"/>
      <c r="D2858" s="70"/>
      <c r="E2858" s="2192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1047"/>
      <c r="X2858" s="79"/>
      <c r="Y2858" s="79"/>
      <c r="Z2858" s="79"/>
      <c r="AA2858" s="79"/>
      <c r="AB2858" s="5"/>
    </row>
    <row r="2859" spans="3:28" x14ac:dyDescent="0.25">
      <c r="C2859" s="70"/>
      <c r="D2859" s="70"/>
      <c r="E2859" s="2192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1047"/>
      <c r="X2859" s="79"/>
      <c r="Y2859" s="79"/>
      <c r="Z2859" s="79"/>
      <c r="AA2859" s="79"/>
      <c r="AB2859" s="5"/>
    </row>
    <row r="2860" spans="3:28" x14ac:dyDescent="0.25">
      <c r="C2860" s="70"/>
      <c r="D2860" s="70"/>
      <c r="E2860" s="2192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1047"/>
      <c r="X2860" s="79"/>
      <c r="Y2860" s="79"/>
      <c r="Z2860" s="79"/>
      <c r="AA2860" s="79"/>
      <c r="AB2860" s="5"/>
    </row>
    <row r="2861" spans="3:28" x14ac:dyDescent="0.25">
      <c r="C2861" s="70"/>
      <c r="D2861" s="70"/>
      <c r="E2861" s="2192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1047"/>
      <c r="X2861" s="79"/>
      <c r="Y2861" s="79"/>
      <c r="Z2861" s="79"/>
      <c r="AA2861" s="79"/>
      <c r="AB2861" s="5"/>
    </row>
    <row r="2862" spans="3:28" x14ac:dyDescent="0.25">
      <c r="C2862" s="70"/>
      <c r="D2862" s="70"/>
      <c r="E2862" s="2192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1047"/>
      <c r="X2862" s="79"/>
      <c r="Y2862" s="79"/>
      <c r="Z2862" s="79"/>
      <c r="AA2862" s="79"/>
      <c r="AB2862" s="5"/>
    </row>
    <row r="2863" spans="3:28" x14ac:dyDescent="0.25">
      <c r="C2863" s="70"/>
      <c r="D2863" s="70"/>
      <c r="E2863" s="2192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1047"/>
      <c r="X2863" s="79"/>
      <c r="Y2863" s="79"/>
      <c r="Z2863" s="79"/>
      <c r="AA2863" s="79"/>
      <c r="AB2863" s="5"/>
    </row>
    <row r="2864" spans="3:28" x14ac:dyDescent="0.25">
      <c r="C2864" s="70"/>
      <c r="D2864" s="70"/>
      <c r="E2864" s="2192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1047"/>
      <c r="X2864" s="79"/>
      <c r="Y2864" s="79"/>
      <c r="Z2864" s="79"/>
      <c r="AA2864" s="79"/>
      <c r="AB2864" s="5"/>
    </row>
    <row r="2865" spans="3:28" x14ac:dyDescent="0.25">
      <c r="C2865" s="70"/>
      <c r="D2865" s="70"/>
      <c r="E2865" s="2192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1047"/>
      <c r="X2865" s="79"/>
      <c r="Y2865" s="79"/>
      <c r="Z2865" s="79"/>
      <c r="AA2865" s="79"/>
      <c r="AB2865" s="5"/>
    </row>
    <row r="2866" spans="3:28" x14ac:dyDescent="0.25">
      <c r="C2866" s="70"/>
      <c r="D2866" s="70"/>
      <c r="E2866" s="2192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1047"/>
      <c r="X2866" s="79"/>
      <c r="Y2866" s="79"/>
      <c r="Z2866" s="79"/>
      <c r="AA2866" s="79"/>
      <c r="AB2866" s="5"/>
    </row>
    <row r="2867" spans="3:28" x14ac:dyDescent="0.25">
      <c r="C2867" s="70"/>
      <c r="D2867" s="70"/>
      <c r="E2867" s="2192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1047"/>
      <c r="X2867" s="79"/>
      <c r="Y2867" s="79"/>
      <c r="Z2867" s="79"/>
      <c r="AA2867" s="79"/>
      <c r="AB2867" s="5"/>
    </row>
    <row r="2868" spans="3:28" x14ac:dyDescent="0.25">
      <c r="C2868" s="70"/>
      <c r="D2868" s="70"/>
      <c r="E2868" s="2192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1047"/>
      <c r="X2868" s="79"/>
      <c r="Y2868" s="79"/>
      <c r="Z2868" s="79"/>
      <c r="AA2868" s="79"/>
      <c r="AB2868" s="5"/>
    </row>
    <row r="2869" spans="3:28" x14ac:dyDescent="0.25">
      <c r="C2869" s="70"/>
      <c r="D2869" s="70"/>
      <c r="E2869" s="2192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1047"/>
      <c r="X2869" s="79"/>
      <c r="Y2869" s="79"/>
      <c r="Z2869" s="79"/>
      <c r="AA2869" s="79"/>
      <c r="AB2869" s="5"/>
    </row>
    <row r="2870" spans="3:28" x14ac:dyDescent="0.25">
      <c r="C2870" s="70"/>
      <c r="D2870" s="70"/>
      <c r="E2870" s="2192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1047"/>
      <c r="X2870" s="79"/>
      <c r="Y2870" s="79"/>
      <c r="Z2870" s="79"/>
      <c r="AA2870" s="79"/>
      <c r="AB2870" s="5"/>
    </row>
    <row r="2871" spans="3:28" x14ac:dyDescent="0.25">
      <c r="C2871" s="70"/>
      <c r="D2871" s="70"/>
      <c r="E2871" s="2192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1047"/>
      <c r="X2871" s="79"/>
      <c r="Y2871" s="79"/>
      <c r="Z2871" s="79"/>
      <c r="AA2871" s="79"/>
      <c r="AB2871" s="5"/>
    </row>
    <row r="2872" spans="3:28" x14ac:dyDescent="0.25">
      <c r="C2872" s="70"/>
      <c r="D2872" s="70"/>
      <c r="E2872" s="2192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1047"/>
      <c r="X2872" s="79"/>
      <c r="Y2872" s="79"/>
      <c r="Z2872" s="79"/>
      <c r="AA2872" s="79"/>
      <c r="AB2872" s="5"/>
    </row>
    <row r="2873" spans="3:28" x14ac:dyDescent="0.25">
      <c r="C2873" s="70"/>
      <c r="D2873" s="70"/>
      <c r="E2873" s="2192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1047"/>
      <c r="X2873" s="79"/>
      <c r="Y2873" s="79"/>
      <c r="Z2873" s="79"/>
      <c r="AA2873" s="79"/>
      <c r="AB2873" s="5"/>
    </row>
    <row r="2874" spans="3:28" x14ac:dyDescent="0.25">
      <c r="C2874" s="70"/>
      <c r="D2874" s="70"/>
      <c r="E2874" s="2192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1047"/>
      <c r="X2874" s="79"/>
      <c r="Y2874" s="79"/>
      <c r="Z2874" s="79"/>
      <c r="AA2874" s="79"/>
      <c r="AB2874" s="5"/>
    </row>
    <row r="2875" spans="3:28" x14ac:dyDescent="0.25">
      <c r="C2875" s="70"/>
      <c r="D2875" s="70"/>
      <c r="E2875" s="2192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1047"/>
      <c r="X2875" s="79"/>
      <c r="Y2875" s="79"/>
      <c r="Z2875" s="79"/>
      <c r="AA2875" s="79"/>
      <c r="AB2875" s="5"/>
    </row>
    <row r="2876" spans="3:28" x14ac:dyDescent="0.25">
      <c r="C2876" s="70"/>
      <c r="D2876" s="70"/>
      <c r="E2876" s="2192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1047"/>
      <c r="X2876" s="79"/>
      <c r="Y2876" s="79"/>
      <c r="Z2876" s="79"/>
      <c r="AA2876" s="79"/>
      <c r="AB2876" s="5"/>
    </row>
    <row r="2877" spans="3:28" x14ac:dyDescent="0.25">
      <c r="C2877" s="70"/>
      <c r="D2877" s="70"/>
      <c r="E2877" s="2192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1047"/>
      <c r="X2877" s="79"/>
      <c r="Y2877" s="79"/>
      <c r="Z2877" s="79"/>
      <c r="AA2877" s="79"/>
      <c r="AB2877" s="5"/>
    </row>
    <row r="2878" spans="3:28" x14ac:dyDescent="0.25">
      <c r="C2878" s="70"/>
      <c r="D2878" s="70"/>
      <c r="E2878" s="2192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1047"/>
      <c r="X2878" s="79"/>
      <c r="Y2878" s="79"/>
      <c r="Z2878" s="79"/>
      <c r="AA2878" s="79"/>
      <c r="AB2878" s="5"/>
    </row>
    <row r="2879" spans="3:28" x14ac:dyDescent="0.25">
      <c r="C2879" s="70"/>
      <c r="D2879" s="70"/>
      <c r="E2879" s="2192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1047"/>
      <c r="X2879" s="79"/>
      <c r="Y2879" s="79"/>
      <c r="Z2879" s="79"/>
      <c r="AA2879" s="79"/>
      <c r="AB2879" s="5"/>
    </row>
    <row r="2880" spans="3:28" x14ac:dyDescent="0.25">
      <c r="C2880" s="70"/>
      <c r="D2880" s="70"/>
      <c r="E2880" s="2192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1047"/>
      <c r="X2880" s="79"/>
      <c r="Y2880" s="79"/>
      <c r="Z2880" s="79"/>
      <c r="AA2880" s="79"/>
      <c r="AB2880" s="5"/>
    </row>
    <row r="2881" spans="3:28" x14ac:dyDescent="0.25">
      <c r="C2881" s="70"/>
      <c r="D2881" s="70"/>
      <c r="E2881" s="2192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1047"/>
      <c r="X2881" s="79"/>
      <c r="Y2881" s="79"/>
      <c r="Z2881" s="79"/>
      <c r="AA2881" s="79"/>
      <c r="AB2881" s="5"/>
    </row>
    <row r="2882" spans="3:28" x14ac:dyDescent="0.25">
      <c r="C2882" s="70"/>
      <c r="D2882" s="70"/>
      <c r="E2882" s="2192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1047"/>
      <c r="X2882" s="79"/>
      <c r="Y2882" s="79"/>
      <c r="Z2882" s="79"/>
      <c r="AA2882" s="79"/>
      <c r="AB2882" s="5"/>
    </row>
    <row r="2883" spans="3:28" x14ac:dyDescent="0.25">
      <c r="C2883" s="70"/>
      <c r="D2883" s="70"/>
      <c r="E2883" s="2192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1047"/>
      <c r="X2883" s="79"/>
      <c r="Y2883" s="79"/>
      <c r="Z2883" s="79"/>
      <c r="AA2883" s="79"/>
      <c r="AB2883" s="5"/>
    </row>
    <row r="2884" spans="3:28" x14ac:dyDescent="0.25">
      <c r="C2884" s="70"/>
      <c r="D2884" s="70"/>
      <c r="E2884" s="2192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1047"/>
      <c r="X2884" s="79"/>
      <c r="Y2884" s="79"/>
      <c r="Z2884" s="79"/>
      <c r="AA2884" s="79"/>
      <c r="AB2884" s="5"/>
    </row>
    <row r="2885" spans="3:28" x14ac:dyDescent="0.25">
      <c r="C2885" s="70"/>
      <c r="D2885" s="70"/>
      <c r="E2885" s="2192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1047"/>
      <c r="X2885" s="79"/>
      <c r="Y2885" s="79"/>
      <c r="Z2885" s="79"/>
      <c r="AA2885" s="79"/>
      <c r="AB2885" s="5"/>
    </row>
    <row r="2886" spans="3:28" x14ac:dyDescent="0.25">
      <c r="C2886" s="70"/>
      <c r="D2886" s="70"/>
      <c r="E2886" s="2192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1047"/>
      <c r="X2886" s="79"/>
      <c r="Y2886" s="79"/>
      <c r="Z2886" s="79"/>
      <c r="AA2886" s="79"/>
      <c r="AB2886" s="5"/>
    </row>
    <row r="2887" spans="3:28" x14ac:dyDescent="0.25">
      <c r="C2887" s="70"/>
      <c r="D2887" s="70"/>
      <c r="E2887" s="2192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1047"/>
      <c r="X2887" s="79"/>
      <c r="Y2887" s="79"/>
      <c r="Z2887" s="79"/>
      <c r="AA2887" s="79"/>
      <c r="AB2887" s="5"/>
    </row>
    <row r="2888" spans="3:28" x14ac:dyDescent="0.25">
      <c r="C2888" s="70"/>
      <c r="D2888" s="70"/>
      <c r="E2888" s="2192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1047"/>
      <c r="X2888" s="79"/>
      <c r="Y2888" s="79"/>
      <c r="Z2888" s="79"/>
      <c r="AA2888" s="79"/>
      <c r="AB2888" s="5"/>
    </row>
    <row r="2889" spans="3:28" x14ac:dyDescent="0.25">
      <c r="C2889" s="70"/>
      <c r="D2889" s="70"/>
      <c r="E2889" s="2192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1047"/>
      <c r="X2889" s="79"/>
      <c r="Y2889" s="79"/>
      <c r="Z2889" s="79"/>
      <c r="AA2889" s="79"/>
      <c r="AB2889" s="5"/>
    </row>
    <row r="2890" spans="3:28" x14ac:dyDescent="0.25">
      <c r="C2890" s="70"/>
      <c r="D2890" s="70"/>
      <c r="E2890" s="2192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1047"/>
      <c r="X2890" s="79"/>
      <c r="Y2890" s="79"/>
      <c r="Z2890" s="79"/>
      <c r="AA2890" s="79"/>
      <c r="AB2890" s="5"/>
    </row>
    <row r="2891" spans="3:28" x14ac:dyDescent="0.25">
      <c r="C2891" s="70"/>
      <c r="D2891" s="70"/>
      <c r="E2891" s="2192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1047"/>
      <c r="X2891" s="79"/>
      <c r="Y2891" s="79"/>
      <c r="Z2891" s="79"/>
      <c r="AA2891" s="79"/>
      <c r="AB2891" s="5"/>
    </row>
    <row r="2892" spans="3:28" x14ac:dyDescent="0.25">
      <c r="C2892" s="70"/>
      <c r="D2892" s="70"/>
      <c r="E2892" s="2192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1047"/>
      <c r="X2892" s="79"/>
      <c r="Y2892" s="79"/>
      <c r="Z2892" s="79"/>
      <c r="AA2892" s="79"/>
      <c r="AB2892" s="5"/>
    </row>
    <row r="2893" spans="3:28" x14ac:dyDescent="0.25">
      <c r="C2893" s="70"/>
      <c r="D2893" s="70"/>
      <c r="E2893" s="2192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1047"/>
      <c r="X2893" s="79"/>
      <c r="Y2893" s="79"/>
      <c r="Z2893" s="79"/>
      <c r="AA2893" s="79"/>
      <c r="AB2893" s="5"/>
    </row>
    <row r="2894" spans="3:28" x14ac:dyDescent="0.25">
      <c r="C2894" s="70"/>
      <c r="D2894" s="70"/>
      <c r="E2894" s="2192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1047"/>
      <c r="X2894" s="79"/>
      <c r="Y2894" s="79"/>
      <c r="Z2894" s="79"/>
      <c r="AA2894" s="79"/>
      <c r="AB2894" s="5"/>
    </row>
    <row r="2895" spans="3:28" x14ac:dyDescent="0.25">
      <c r="C2895" s="70"/>
      <c r="D2895" s="70"/>
      <c r="E2895" s="2192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1047"/>
      <c r="X2895" s="79"/>
      <c r="Y2895" s="79"/>
      <c r="Z2895" s="79"/>
      <c r="AA2895" s="79"/>
      <c r="AB2895" s="5"/>
    </row>
    <row r="2896" spans="3:28" x14ac:dyDescent="0.25">
      <c r="C2896" s="70"/>
      <c r="D2896" s="70"/>
      <c r="E2896" s="2192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1047"/>
      <c r="X2896" s="79"/>
      <c r="Y2896" s="79"/>
      <c r="Z2896" s="79"/>
      <c r="AA2896" s="79"/>
      <c r="AB2896" s="5"/>
    </row>
    <row r="2897" spans="3:28" x14ac:dyDescent="0.25">
      <c r="C2897" s="70"/>
      <c r="D2897" s="70"/>
      <c r="E2897" s="2192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1047"/>
      <c r="X2897" s="79"/>
      <c r="Y2897" s="79"/>
      <c r="Z2897" s="79"/>
      <c r="AA2897" s="79"/>
      <c r="AB2897" s="5"/>
    </row>
    <row r="2898" spans="3:28" x14ac:dyDescent="0.25">
      <c r="C2898" s="70"/>
      <c r="D2898" s="70"/>
      <c r="E2898" s="2192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1047"/>
      <c r="X2898" s="79"/>
      <c r="Y2898" s="79"/>
      <c r="Z2898" s="79"/>
      <c r="AA2898" s="79"/>
      <c r="AB2898" s="5"/>
    </row>
    <row r="2899" spans="3:28" x14ac:dyDescent="0.25">
      <c r="C2899" s="70"/>
      <c r="D2899" s="70"/>
      <c r="E2899" s="2192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1047"/>
      <c r="X2899" s="79"/>
      <c r="Y2899" s="79"/>
      <c r="Z2899" s="79"/>
      <c r="AA2899" s="79"/>
      <c r="AB2899" s="5"/>
    </row>
    <row r="2900" spans="3:28" x14ac:dyDescent="0.25">
      <c r="C2900" s="70"/>
      <c r="D2900" s="70"/>
      <c r="E2900" s="2192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1047"/>
      <c r="X2900" s="79"/>
      <c r="Y2900" s="79"/>
      <c r="Z2900" s="79"/>
      <c r="AA2900" s="79"/>
      <c r="AB2900" s="5"/>
    </row>
    <row r="2901" spans="3:28" x14ac:dyDescent="0.25">
      <c r="C2901" s="70"/>
      <c r="D2901" s="70"/>
      <c r="E2901" s="2192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1047"/>
      <c r="X2901" s="79"/>
      <c r="Y2901" s="79"/>
      <c r="Z2901" s="79"/>
      <c r="AA2901" s="79"/>
      <c r="AB2901" s="5"/>
    </row>
    <row r="2902" spans="3:28" x14ac:dyDescent="0.25">
      <c r="C2902" s="70"/>
      <c r="D2902" s="70"/>
      <c r="E2902" s="2192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1047"/>
      <c r="X2902" s="79"/>
      <c r="Y2902" s="79"/>
      <c r="Z2902" s="79"/>
      <c r="AA2902" s="79"/>
      <c r="AB2902" s="5"/>
    </row>
    <row r="2903" spans="3:28" x14ac:dyDescent="0.25">
      <c r="C2903" s="70"/>
      <c r="D2903" s="70"/>
      <c r="E2903" s="2192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1047"/>
      <c r="X2903" s="79"/>
      <c r="Y2903" s="79"/>
      <c r="Z2903" s="79"/>
      <c r="AA2903" s="79"/>
      <c r="AB2903" s="5"/>
    </row>
    <row r="2904" spans="3:28" x14ac:dyDescent="0.25">
      <c r="C2904" s="70"/>
      <c r="D2904" s="70"/>
      <c r="E2904" s="2192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1047"/>
      <c r="X2904" s="79"/>
      <c r="Y2904" s="79"/>
      <c r="Z2904" s="79"/>
      <c r="AA2904" s="79"/>
      <c r="AB2904" s="5"/>
    </row>
    <row r="2905" spans="3:28" x14ac:dyDescent="0.25">
      <c r="C2905" s="70"/>
      <c r="D2905" s="70"/>
      <c r="E2905" s="2192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1047"/>
      <c r="X2905" s="79"/>
      <c r="Y2905" s="79"/>
      <c r="Z2905" s="79"/>
      <c r="AA2905" s="79"/>
      <c r="AB2905" s="5"/>
    </row>
    <row r="2906" spans="3:28" x14ac:dyDescent="0.25">
      <c r="C2906" s="70"/>
      <c r="D2906" s="70"/>
      <c r="E2906" s="2192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1047"/>
      <c r="X2906" s="79"/>
      <c r="Y2906" s="79"/>
      <c r="Z2906" s="79"/>
      <c r="AA2906" s="79"/>
      <c r="AB2906" s="5"/>
    </row>
    <row r="2907" spans="3:28" x14ac:dyDescent="0.25">
      <c r="C2907" s="70"/>
      <c r="D2907" s="70"/>
      <c r="E2907" s="2192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1047"/>
      <c r="X2907" s="79"/>
      <c r="Y2907" s="79"/>
      <c r="Z2907" s="79"/>
      <c r="AA2907" s="79"/>
      <c r="AB2907" s="5"/>
    </row>
    <row r="2908" spans="3:28" x14ac:dyDescent="0.25">
      <c r="C2908" s="70"/>
      <c r="D2908" s="70"/>
      <c r="E2908" s="2192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1047"/>
      <c r="X2908" s="79"/>
      <c r="Y2908" s="79"/>
      <c r="Z2908" s="79"/>
      <c r="AA2908" s="79"/>
      <c r="AB2908" s="5"/>
    </row>
    <row r="2909" spans="3:28" x14ac:dyDescent="0.25">
      <c r="C2909" s="70"/>
      <c r="D2909" s="70"/>
      <c r="E2909" s="2192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1047"/>
      <c r="X2909" s="79"/>
      <c r="Y2909" s="79"/>
      <c r="Z2909" s="79"/>
      <c r="AA2909" s="79"/>
      <c r="AB2909" s="5"/>
    </row>
    <row r="2910" spans="3:28" x14ac:dyDescent="0.25">
      <c r="C2910" s="70"/>
      <c r="D2910" s="70"/>
      <c r="E2910" s="2192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1047"/>
      <c r="X2910" s="79"/>
      <c r="Y2910" s="79"/>
      <c r="Z2910" s="79"/>
      <c r="AA2910" s="79"/>
      <c r="AB2910" s="5"/>
    </row>
    <row r="2911" spans="3:28" x14ac:dyDescent="0.25">
      <c r="C2911" s="70"/>
      <c r="D2911" s="70"/>
      <c r="E2911" s="2192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1047"/>
      <c r="X2911" s="79"/>
      <c r="Y2911" s="79"/>
      <c r="Z2911" s="79"/>
      <c r="AA2911" s="79"/>
      <c r="AB2911" s="5"/>
    </row>
    <row r="2912" spans="3:28" x14ac:dyDescent="0.25">
      <c r="C2912" s="70"/>
      <c r="D2912" s="70"/>
      <c r="E2912" s="2192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1047"/>
      <c r="X2912" s="79"/>
      <c r="Y2912" s="79"/>
      <c r="Z2912" s="79"/>
      <c r="AA2912" s="79"/>
      <c r="AB2912" s="5"/>
    </row>
    <row r="2913" spans="3:28" x14ac:dyDescent="0.25">
      <c r="C2913" s="70"/>
      <c r="D2913" s="70"/>
      <c r="E2913" s="2192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1047"/>
      <c r="X2913" s="79"/>
      <c r="Y2913" s="79"/>
      <c r="Z2913" s="79"/>
      <c r="AA2913" s="79"/>
      <c r="AB2913" s="5"/>
    </row>
    <row r="2914" spans="3:28" x14ac:dyDescent="0.25">
      <c r="C2914" s="70"/>
      <c r="D2914" s="70"/>
      <c r="E2914" s="2192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1047"/>
      <c r="X2914" s="79"/>
      <c r="Y2914" s="79"/>
      <c r="Z2914" s="79"/>
      <c r="AA2914" s="79"/>
      <c r="AB2914" s="5"/>
    </row>
    <row r="2915" spans="3:28" x14ac:dyDescent="0.25">
      <c r="C2915" s="70"/>
      <c r="D2915" s="70"/>
      <c r="E2915" s="2192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1047"/>
      <c r="X2915" s="79"/>
      <c r="Y2915" s="79"/>
      <c r="Z2915" s="79"/>
      <c r="AA2915" s="79"/>
      <c r="AB2915" s="5"/>
    </row>
    <row r="2916" spans="3:28" x14ac:dyDescent="0.25">
      <c r="C2916" s="70"/>
      <c r="D2916" s="70"/>
      <c r="E2916" s="2192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1047"/>
      <c r="X2916" s="79"/>
      <c r="Y2916" s="79"/>
      <c r="Z2916" s="79"/>
      <c r="AA2916" s="79"/>
      <c r="AB2916" s="5"/>
    </row>
    <row r="2917" spans="3:28" x14ac:dyDescent="0.25">
      <c r="C2917" s="70"/>
      <c r="D2917" s="70"/>
      <c r="E2917" s="2192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1047"/>
      <c r="X2917" s="79"/>
      <c r="Y2917" s="79"/>
      <c r="Z2917" s="79"/>
      <c r="AA2917" s="79"/>
      <c r="AB2917" s="5"/>
    </row>
    <row r="2918" spans="3:28" x14ac:dyDescent="0.25">
      <c r="C2918" s="70"/>
      <c r="D2918" s="70"/>
      <c r="E2918" s="2192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1047"/>
      <c r="X2918" s="79"/>
      <c r="Y2918" s="79"/>
      <c r="Z2918" s="79"/>
      <c r="AA2918" s="79"/>
      <c r="AB2918" s="5"/>
    </row>
    <row r="2919" spans="3:28" x14ac:dyDescent="0.25">
      <c r="C2919" s="70"/>
      <c r="D2919" s="70"/>
      <c r="E2919" s="2192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1047"/>
      <c r="X2919" s="79"/>
      <c r="Y2919" s="79"/>
      <c r="Z2919" s="79"/>
      <c r="AA2919" s="79"/>
      <c r="AB2919" s="5"/>
    </row>
    <row r="2920" spans="3:28" x14ac:dyDescent="0.25">
      <c r="C2920" s="70"/>
      <c r="D2920" s="70"/>
      <c r="E2920" s="2192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1047"/>
      <c r="X2920" s="79"/>
      <c r="Y2920" s="79"/>
      <c r="Z2920" s="79"/>
      <c r="AA2920" s="79"/>
      <c r="AB2920" s="5"/>
    </row>
    <row r="2921" spans="3:28" x14ac:dyDescent="0.25">
      <c r="C2921" s="70"/>
      <c r="D2921" s="70"/>
      <c r="E2921" s="2192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1047"/>
      <c r="X2921" s="79"/>
      <c r="Y2921" s="79"/>
      <c r="Z2921" s="79"/>
      <c r="AA2921" s="79"/>
      <c r="AB2921" s="5"/>
    </row>
    <row r="2922" spans="3:28" x14ac:dyDescent="0.25">
      <c r="C2922" s="70"/>
      <c r="D2922" s="70"/>
      <c r="E2922" s="2192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1047"/>
      <c r="X2922" s="79"/>
      <c r="Y2922" s="79"/>
      <c r="Z2922" s="79"/>
      <c r="AA2922" s="79"/>
      <c r="AB2922" s="5"/>
    </row>
    <row r="2923" spans="3:28" x14ac:dyDescent="0.25">
      <c r="C2923" s="70"/>
      <c r="D2923" s="70"/>
      <c r="E2923" s="2192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1047"/>
      <c r="X2923" s="79"/>
      <c r="Y2923" s="79"/>
      <c r="Z2923" s="79"/>
      <c r="AA2923" s="79"/>
      <c r="AB2923" s="5"/>
    </row>
    <row r="2924" spans="3:28" x14ac:dyDescent="0.25">
      <c r="C2924" s="70"/>
      <c r="D2924" s="70"/>
      <c r="E2924" s="2192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1047"/>
      <c r="X2924" s="79"/>
      <c r="Y2924" s="79"/>
      <c r="Z2924" s="79"/>
      <c r="AA2924" s="79"/>
      <c r="AB2924" s="5"/>
    </row>
  </sheetData>
  <autoFilter ref="A9:AD2448"/>
  <mergeCells count="22">
    <mergeCell ref="C1337:C1338"/>
    <mergeCell ref="E6:H7"/>
    <mergeCell ref="I6:J7"/>
    <mergeCell ref="K6:N7"/>
    <mergeCell ref="O6:O8"/>
    <mergeCell ref="D6:D8"/>
    <mergeCell ref="AC6:AE6"/>
    <mergeCell ref="C2:AB3"/>
    <mergeCell ref="C1:AB1"/>
    <mergeCell ref="W6:W8"/>
    <mergeCell ref="X6:X8"/>
    <mergeCell ref="Z6:Z8"/>
    <mergeCell ref="AB6:AB8"/>
    <mergeCell ref="AA6:AA8"/>
    <mergeCell ref="P6:P8"/>
    <mergeCell ref="Y6:Y8"/>
    <mergeCell ref="Q6:Q8"/>
    <mergeCell ref="R6:R8"/>
    <mergeCell ref="S6:S8"/>
    <mergeCell ref="T6:T8"/>
    <mergeCell ref="U6:U8"/>
    <mergeCell ref="V6:V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1738"/>
  <sheetViews>
    <sheetView showZeros="0" zoomScale="80" zoomScaleNormal="8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W991" sqref="W991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08" customWidth="1"/>
    <col min="7" max="7" width="15.42578125" style="738" customWidth="1"/>
    <col min="8" max="8" width="12.7109375" style="738" customWidth="1"/>
    <col min="9" max="9" width="8.7109375" style="738" customWidth="1"/>
    <col min="10" max="10" width="13.7109375" style="738" hidden="1" customWidth="1"/>
    <col min="11" max="11" width="15.140625" style="738" hidden="1" customWidth="1"/>
    <col min="12" max="14" width="12.7109375" style="738" hidden="1" customWidth="1"/>
    <col min="15" max="15" width="10.42578125" style="738" hidden="1" customWidth="1"/>
    <col min="16" max="16" width="10.5703125" style="738" hidden="1" customWidth="1"/>
    <col min="17" max="17" width="12" style="738" hidden="1" customWidth="1"/>
    <col min="18" max="22" width="17.7109375" style="741" hidden="1" customWidth="1"/>
    <col min="23" max="23" width="17.7109375" style="741" customWidth="1"/>
    <col min="24" max="24" width="15.7109375" style="741" customWidth="1"/>
    <col min="25" max="25" width="19.5703125" style="741" customWidth="1"/>
    <col min="26" max="26" width="14.140625" style="741" customWidth="1"/>
    <col min="27" max="27" width="12.5703125" style="741" customWidth="1"/>
    <col min="28" max="28" width="11.5703125" style="741" customWidth="1"/>
    <col min="29" max="29" width="15.5703125" style="741" customWidth="1"/>
    <col min="30" max="30" width="17.5703125" style="767" hidden="1" customWidth="1"/>
    <col min="31" max="31" width="17.5703125" style="1827" hidden="1" customWidth="1"/>
    <col min="32" max="32" width="14.5703125" style="1827" hidden="1" customWidth="1"/>
    <col min="33" max="33" width="19.7109375" style="79" customWidth="1"/>
    <col min="34" max="34" width="19.42578125" style="2405" customWidth="1"/>
    <col min="35" max="41" width="9.140625" style="79" customWidth="1"/>
    <col min="42" max="269" width="9.140625" style="79"/>
    <col min="270" max="16384" width="9.140625" style="738"/>
  </cols>
  <sheetData>
    <row r="1" spans="1:269" s="763" customFormat="1" ht="38.25" customHeight="1" x14ac:dyDescent="0.25">
      <c r="C1" s="279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январь-июнь 2018</v>
      </c>
      <c r="D1" s="2793"/>
      <c r="E1" s="2793"/>
      <c r="F1" s="2793"/>
      <c r="G1" s="2793"/>
      <c r="H1" s="2793"/>
      <c r="I1" s="2793"/>
      <c r="J1" s="2793"/>
      <c r="K1" s="2793"/>
      <c r="L1" s="2793"/>
      <c r="M1" s="2793"/>
      <c r="N1" s="2793"/>
      <c r="O1" s="2793"/>
      <c r="P1" s="2793"/>
      <c r="Q1" s="2793"/>
      <c r="R1" s="2793"/>
      <c r="S1" s="2793"/>
      <c r="T1" s="2793"/>
      <c r="U1" s="2793"/>
      <c r="V1" s="2793"/>
      <c r="W1" s="2793"/>
      <c r="X1" s="2793"/>
      <c r="Y1" s="2793"/>
      <c r="Z1" s="2793"/>
      <c r="AA1" s="2793"/>
      <c r="AB1" s="2793"/>
      <c r="AC1" s="2793"/>
      <c r="AD1" s="764"/>
      <c r="AE1" s="1826"/>
      <c r="AF1" s="1826"/>
      <c r="AG1" s="765"/>
      <c r="AH1" s="2444"/>
      <c r="AI1" s="765"/>
      <c r="AJ1" s="765"/>
      <c r="AK1" s="765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</row>
    <row r="2" spans="1:269" s="763" customFormat="1" ht="12.75" customHeight="1" x14ac:dyDescent="0.25">
      <c r="C2" s="2793"/>
      <c r="D2" s="2793"/>
      <c r="E2" s="2793"/>
      <c r="F2" s="2793"/>
      <c r="G2" s="2793"/>
      <c r="H2" s="2793"/>
      <c r="I2" s="2793"/>
      <c r="J2" s="2793"/>
      <c r="K2" s="2793"/>
      <c r="L2" s="2793"/>
      <c r="M2" s="2793"/>
      <c r="N2" s="2793"/>
      <c r="O2" s="2793"/>
      <c r="P2" s="2793"/>
      <c r="Q2" s="2793"/>
      <c r="R2" s="2793"/>
      <c r="S2" s="2793"/>
      <c r="T2" s="2793"/>
      <c r="U2" s="2793"/>
      <c r="V2" s="2793"/>
      <c r="W2" s="2793"/>
      <c r="X2" s="2793"/>
      <c r="Y2" s="2793"/>
      <c r="Z2" s="2793"/>
      <c r="AA2" s="2793"/>
      <c r="AB2" s="2793"/>
      <c r="AC2" s="2793"/>
      <c r="AD2" s="764"/>
      <c r="AE2" s="1826"/>
      <c r="AF2" s="1826"/>
      <c r="AG2" s="765"/>
      <c r="AH2" s="2444"/>
      <c r="AI2" s="765"/>
      <c r="AJ2" s="765"/>
      <c r="AK2" s="765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</row>
    <row r="3" spans="1:269" ht="17.25" customHeight="1" x14ac:dyDescent="0.25">
      <c r="C3" s="766">
        <v>6</v>
      </c>
      <c r="D3" s="766"/>
    </row>
    <row r="4" spans="1:269" ht="0.75" customHeight="1" thickBot="1" x14ac:dyDescent="0.3">
      <c r="C4" s="766"/>
      <c r="D4" s="766"/>
    </row>
    <row r="5" spans="1:269" ht="20.25" customHeight="1" thickBot="1" x14ac:dyDescent="0.3">
      <c r="C5" s="73" t="s">
        <v>3</v>
      </c>
      <c r="D5" s="73"/>
      <c r="E5" s="2823" t="s">
        <v>180</v>
      </c>
      <c r="F5" s="2809" t="s">
        <v>176</v>
      </c>
      <c r="G5" s="2810"/>
      <c r="H5" s="2810"/>
      <c r="I5" s="2811"/>
      <c r="J5" s="2815" t="s">
        <v>444</v>
      </c>
      <c r="K5" s="2816"/>
      <c r="L5" s="2815" t="s">
        <v>446</v>
      </c>
      <c r="M5" s="2819"/>
      <c r="N5" s="2819"/>
      <c r="O5" s="2816"/>
      <c r="P5" s="2804" t="s">
        <v>181</v>
      </c>
      <c r="Q5" s="2804" t="s">
        <v>182</v>
      </c>
      <c r="R5" s="2798" t="s">
        <v>447</v>
      </c>
      <c r="S5" s="2798" t="s">
        <v>477</v>
      </c>
      <c r="T5" s="2798" t="s">
        <v>484</v>
      </c>
      <c r="U5" s="2798" t="s">
        <v>523</v>
      </c>
      <c r="V5" s="2798" t="s">
        <v>543</v>
      </c>
      <c r="W5" s="2798" t="s">
        <v>548</v>
      </c>
      <c r="X5" s="2795" t="s">
        <v>547</v>
      </c>
      <c r="Y5" s="2798" t="s">
        <v>174</v>
      </c>
      <c r="Z5" s="2826" t="s">
        <v>394</v>
      </c>
      <c r="AA5" s="2798" t="s">
        <v>51</v>
      </c>
      <c r="AB5" s="2798" t="s">
        <v>175</v>
      </c>
      <c r="AC5" s="2798" t="s">
        <v>395</v>
      </c>
      <c r="AD5" s="2790" t="s">
        <v>480</v>
      </c>
      <c r="AE5" s="2791"/>
      <c r="AF5" s="2792"/>
    </row>
    <row r="6" spans="1:269" ht="23.25" customHeight="1" thickBot="1" x14ac:dyDescent="0.3">
      <c r="C6" s="74"/>
      <c r="D6" s="74"/>
      <c r="E6" s="2824"/>
      <c r="F6" s="2812"/>
      <c r="G6" s="2813"/>
      <c r="H6" s="2813"/>
      <c r="I6" s="2814"/>
      <c r="J6" s="2817"/>
      <c r="K6" s="2818"/>
      <c r="L6" s="2817"/>
      <c r="M6" s="2820"/>
      <c r="N6" s="2820"/>
      <c r="O6" s="2818"/>
      <c r="P6" s="2821"/>
      <c r="Q6" s="2805"/>
      <c r="R6" s="2799"/>
      <c r="S6" s="2799"/>
      <c r="T6" s="2799"/>
      <c r="U6" s="2799"/>
      <c r="V6" s="2799"/>
      <c r="W6" s="2799"/>
      <c r="X6" s="2796"/>
      <c r="Y6" s="2799"/>
      <c r="Z6" s="2827"/>
      <c r="AA6" s="2799"/>
      <c r="AB6" s="2799"/>
      <c r="AC6" s="2799"/>
      <c r="AD6" s="1790"/>
      <c r="AE6" s="1828"/>
      <c r="AF6" s="1829"/>
    </row>
    <row r="7" spans="1:269" ht="73.5" customHeight="1" thickBot="1" x14ac:dyDescent="0.3">
      <c r="A7" s="738">
        <v>1</v>
      </c>
      <c r="C7" s="75" t="s">
        <v>4</v>
      </c>
      <c r="D7" s="75"/>
      <c r="E7" s="2825"/>
      <c r="F7" s="2155" t="s">
        <v>445</v>
      </c>
      <c r="G7" s="77" t="str">
        <f>'1 уровень'!F8</f>
        <v>План 6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445</v>
      </c>
      <c r="M7" s="77" t="str">
        <f>'1 уровень'!L8</f>
        <v>План 6 мес.. 2018 г.</v>
      </c>
      <c r="N7" s="76" t="s">
        <v>177</v>
      </c>
      <c r="O7" s="76" t="s">
        <v>178</v>
      </c>
      <c r="P7" s="2822"/>
      <c r="Q7" s="2806"/>
      <c r="R7" s="2800"/>
      <c r="S7" s="2800"/>
      <c r="T7" s="2800"/>
      <c r="U7" s="2800"/>
      <c r="V7" s="2800"/>
      <c r="W7" s="2800"/>
      <c r="X7" s="2797"/>
      <c r="Y7" s="2800"/>
      <c r="Z7" s="2828"/>
      <c r="AA7" s="2800"/>
      <c r="AB7" s="2800"/>
      <c r="AC7" s="2800"/>
      <c r="AD7" s="2460" t="s">
        <v>439</v>
      </c>
      <c r="AE7" s="2461" t="s">
        <v>440</v>
      </c>
      <c r="AF7" s="2462" t="s">
        <v>441</v>
      </c>
    </row>
    <row r="8" spans="1:269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56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1033">
        <v>15</v>
      </c>
      <c r="Y8" s="82">
        <v>16</v>
      </c>
      <c r="Z8" s="82">
        <v>17</v>
      </c>
      <c r="AA8" s="82">
        <v>18</v>
      </c>
      <c r="AB8" s="82">
        <v>19</v>
      </c>
      <c r="AC8" s="82">
        <v>20</v>
      </c>
      <c r="AD8" s="82"/>
      <c r="AE8" s="1830"/>
      <c r="AF8" s="1831"/>
      <c r="AH8" s="2405"/>
    </row>
    <row r="9" spans="1:269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1595"/>
      <c r="Y9" s="63"/>
      <c r="Z9" s="63"/>
      <c r="AA9" s="63"/>
      <c r="AB9" s="676"/>
      <c r="AC9" s="63"/>
      <c r="AD9" s="63"/>
      <c r="AE9" s="1832"/>
      <c r="AF9" s="1832"/>
      <c r="AH9" s="2405"/>
    </row>
    <row r="10" spans="1:269" s="1740" customFormat="1" ht="31.5" customHeight="1" x14ac:dyDescent="0.25">
      <c r="A10" s="1740">
        <v>1</v>
      </c>
      <c r="B10" s="1740">
        <v>1</v>
      </c>
      <c r="C10" s="1741" t="s">
        <v>268</v>
      </c>
      <c r="D10" s="1741"/>
      <c r="E10" s="1742"/>
      <c r="F10" s="2193"/>
      <c r="G10" s="1743"/>
      <c r="H10" s="1743"/>
      <c r="I10" s="1743"/>
      <c r="J10" s="1743"/>
      <c r="K10" s="1743"/>
      <c r="L10" s="1744"/>
      <c r="M10" s="1744"/>
      <c r="N10" s="1744"/>
      <c r="O10" s="1744"/>
      <c r="P10" s="1744"/>
      <c r="Q10" s="1744"/>
      <c r="R10" s="1744"/>
      <c r="S10" s="1744"/>
      <c r="T10" s="1744"/>
      <c r="U10" s="1744"/>
      <c r="V10" s="1744"/>
      <c r="W10" s="1744"/>
      <c r="X10" s="1744"/>
      <c r="Y10" s="1744"/>
      <c r="Z10" s="1744"/>
      <c r="AA10" s="1744"/>
      <c r="AB10" s="1745"/>
      <c r="AC10" s="1744"/>
      <c r="AD10" s="1744"/>
      <c r="AE10" s="1833"/>
      <c r="AF10" s="1833"/>
      <c r="AG10" s="1746"/>
      <c r="AH10" s="2445"/>
      <c r="AI10" s="1746"/>
      <c r="AJ10" s="1746"/>
      <c r="AK10" s="1746"/>
      <c r="AL10" s="1746"/>
      <c r="AM10" s="1746"/>
      <c r="AN10" s="1746"/>
      <c r="AO10" s="1746"/>
      <c r="AP10" s="1746"/>
      <c r="AQ10" s="1746"/>
      <c r="AR10" s="1746"/>
      <c r="AS10" s="1746"/>
      <c r="AT10" s="1746"/>
      <c r="AU10" s="1746"/>
      <c r="AV10" s="1746"/>
      <c r="AW10" s="1746"/>
      <c r="AX10" s="1746"/>
      <c r="AY10" s="1746"/>
      <c r="AZ10" s="1746"/>
      <c r="BA10" s="1746"/>
      <c r="BB10" s="1746"/>
      <c r="BC10" s="1746"/>
      <c r="BD10" s="1746"/>
      <c r="BE10" s="1746"/>
      <c r="BF10" s="1746"/>
      <c r="BG10" s="1746"/>
      <c r="BH10" s="1746"/>
      <c r="BI10" s="1746"/>
      <c r="BJ10" s="1746"/>
      <c r="BK10" s="1746"/>
      <c r="BL10" s="1746"/>
      <c r="BM10" s="1746"/>
      <c r="BN10" s="1746"/>
      <c r="BO10" s="1746"/>
      <c r="BP10" s="1746"/>
      <c r="BQ10" s="1746"/>
      <c r="BR10" s="1746"/>
      <c r="BS10" s="1746"/>
      <c r="BT10" s="1746"/>
      <c r="BU10" s="1746"/>
      <c r="BV10" s="1746"/>
      <c r="BW10" s="1746"/>
      <c r="BX10" s="1746"/>
      <c r="BY10" s="1746"/>
      <c r="BZ10" s="1746"/>
      <c r="CA10" s="1746"/>
      <c r="CB10" s="1746"/>
      <c r="CC10" s="1746"/>
      <c r="CD10" s="1746"/>
      <c r="CE10" s="1746"/>
      <c r="CF10" s="1746"/>
      <c r="CG10" s="1746"/>
      <c r="CH10" s="1746"/>
      <c r="CI10" s="1746"/>
      <c r="CJ10" s="1746"/>
      <c r="CK10" s="1746"/>
      <c r="CL10" s="1746"/>
      <c r="CM10" s="1746"/>
      <c r="CN10" s="1746"/>
      <c r="CO10" s="1746"/>
      <c r="CP10" s="1746"/>
      <c r="CQ10" s="1746"/>
      <c r="CR10" s="1746"/>
      <c r="CS10" s="1746"/>
      <c r="CT10" s="1746"/>
      <c r="CU10" s="1746"/>
      <c r="CV10" s="1746"/>
      <c r="CW10" s="1746"/>
      <c r="CX10" s="1746"/>
      <c r="CY10" s="1746"/>
      <c r="CZ10" s="1746"/>
      <c r="DA10" s="1746"/>
      <c r="DB10" s="1746"/>
      <c r="DC10" s="1746"/>
      <c r="DD10" s="1746"/>
      <c r="DE10" s="1746"/>
      <c r="DF10" s="1746"/>
      <c r="DG10" s="1746"/>
      <c r="DH10" s="1746"/>
      <c r="DI10" s="1746"/>
      <c r="DJ10" s="1746"/>
      <c r="DK10" s="1746"/>
      <c r="DL10" s="1746"/>
      <c r="DM10" s="1746"/>
      <c r="DN10" s="1746"/>
      <c r="DO10" s="1746"/>
      <c r="DP10" s="1746"/>
      <c r="DQ10" s="1746"/>
      <c r="DR10" s="1746"/>
      <c r="DS10" s="1746"/>
      <c r="DT10" s="1746"/>
      <c r="DU10" s="1746"/>
      <c r="DV10" s="1746"/>
      <c r="DW10" s="1746"/>
      <c r="DX10" s="1746"/>
      <c r="DY10" s="1746"/>
      <c r="DZ10" s="1746"/>
      <c r="EA10" s="1746"/>
      <c r="EB10" s="1746"/>
      <c r="EC10" s="1746"/>
      <c r="ED10" s="1746"/>
      <c r="EE10" s="1746"/>
      <c r="EF10" s="1746"/>
      <c r="EG10" s="1746"/>
      <c r="EH10" s="1746"/>
      <c r="EI10" s="1746"/>
      <c r="EJ10" s="1746"/>
      <c r="EK10" s="1746"/>
      <c r="EL10" s="1746"/>
      <c r="EM10" s="1746"/>
      <c r="EN10" s="1746"/>
      <c r="EO10" s="1746"/>
      <c r="EP10" s="1746"/>
      <c r="EQ10" s="1746"/>
      <c r="ER10" s="1746"/>
      <c r="ES10" s="1746"/>
      <c r="ET10" s="1746"/>
      <c r="EU10" s="1746"/>
      <c r="EV10" s="1746"/>
      <c r="EW10" s="1746"/>
      <c r="EX10" s="1746"/>
      <c r="EY10" s="1746"/>
      <c r="EZ10" s="1746"/>
      <c r="FA10" s="1746"/>
      <c r="FB10" s="1746"/>
      <c r="FC10" s="1746"/>
      <c r="FD10" s="1746"/>
      <c r="FE10" s="1746"/>
      <c r="FF10" s="1746"/>
      <c r="FG10" s="1746"/>
      <c r="FH10" s="1746"/>
      <c r="FI10" s="1746"/>
      <c r="FJ10" s="1746"/>
      <c r="FK10" s="1746"/>
      <c r="FL10" s="1746"/>
      <c r="FM10" s="1746"/>
      <c r="FN10" s="1746"/>
      <c r="FO10" s="1746"/>
      <c r="FP10" s="1746"/>
      <c r="FQ10" s="1746"/>
      <c r="FR10" s="1746"/>
      <c r="FS10" s="1746"/>
      <c r="FT10" s="1746"/>
      <c r="FU10" s="1746"/>
      <c r="FV10" s="1746"/>
      <c r="FW10" s="1746"/>
      <c r="FX10" s="1746"/>
      <c r="FY10" s="1746"/>
      <c r="FZ10" s="1746"/>
      <c r="GA10" s="1746"/>
      <c r="GB10" s="1746"/>
      <c r="GC10" s="1746"/>
      <c r="GD10" s="1746"/>
      <c r="GE10" s="1746"/>
      <c r="GF10" s="1746"/>
      <c r="GG10" s="1746"/>
      <c r="GH10" s="1746"/>
      <c r="GI10" s="1746"/>
      <c r="GJ10" s="1746"/>
      <c r="GK10" s="1746"/>
      <c r="GL10" s="1746"/>
      <c r="GM10" s="1746"/>
      <c r="GN10" s="1746"/>
      <c r="GO10" s="1746"/>
      <c r="GP10" s="1746"/>
      <c r="GQ10" s="1746"/>
      <c r="GR10" s="1746"/>
      <c r="GS10" s="1746"/>
      <c r="GT10" s="1746"/>
      <c r="GU10" s="1746"/>
      <c r="GV10" s="1746"/>
      <c r="GW10" s="1746"/>
      <c r="GX10" s="1746"/>
      <c r="GY10" s="1746"/>
      <c r="GZ10" s="1746"/>
      <c r="HA10" s="1746"/>
      <c r="HB10" s="1746"/>
      <c r="HC10" s="1746"/>
      <c r="HD10" s="1746"/>
      <c r="HE10" s="1746"/>
      <c r="HF10" s="1746"/>
      <c r="HG10" s="1746"/>
      <c r="HH10" s="1746"/>
      <c r="HI10" s="1746"/>
      <c r="HJ10" s="1746"/>
      <c r="HK10" s="1746"/>
      <c r="HL10" s="1746"/>
      <c r="HM10" s="1746"/>
      <c r="HN10" s="1746"/>
      <c r="HO10" s="1746"/>
      <c r="HP10" s="1746"/>
      <c r="HQ10" s="1746"/>
      <c r="HR10" s="1746"/>
      <c r="HS10" s="1746"/>
      <c r="HT10" s="1746"/>
      <c r="HU10" s="1746"/>
      <c r="HV10" s="1746"/>
      <c r="HW10" s="1746"/>
      <c r="HX10" s="1746"/>
      <c r="HY10" s="1746"/>
      <c r="HZ10" s="1746"/>
      <c r="IA10" s="1746"/>
      <c r="IB10" s="1746"/>
      <c r="IC10" s="1746"/>
      <c r="ID10" s="1746"/>
      <c r="IE10" s="1746"/>
      <c r="IF10" s="1746"/>
      <c r="IG10" s="1746"/>
      <c r="IH10" s="1746"/>
      <c r="II10" s="1746"/>
      <c r="IJ10" s="1746"/>
      <c r="IK10" s="1746"/>
      <c r="IL10" s="1746"/>
      <c r="IM10" s="1746"/>
      <c r="IN10" s="1746"/>
      <c r="IO10" s="1746"/>
      <c r="IP10" s="1746"/>
      <c r="IQ10" s="1746"/>
      <c r="IR10" s="1746"/>
      <c r="IS10" s="1746"/>
      <c r="IT10" s="1746"/>
      <c r="IU10" s="1746"/>
      <c r="IV10" s="1746"/>
      <c r="IW10" s="1746"/>
      <c r="IX10" s="1746"/>
      <c r="IY10" s="1746"/>
      <c r="IZ10" s="1746"/>
      <c r="JA10" s="1746"/>
      <c r="JB10" s="1746"/>
      <c r="JC10" s="1746"/>
      <c r="JD10" s="1746"/>
      <c r="JE10" s="1746"/>
      <c r="JF10" s="1746"/>
      <c r="JG10" s="1746"/>
      <c r="JH10" s="1746"/>
      <c r="JI10" s="1746"/>
    </row>
    <row r="11" spans="1:269" s="1751" customFormat="1" ht="15" customHeight="1" x14ac:dyDescent="0.25">
      <c r="A11" s="1740">
        <v>1</v>
      </c>
      <c r="B11" s="1740">
        <v>1</v>
      </c>
      <c r="C11" s="1747" t="s">
        <v>5</v>
      </c>
      <c r="D11" s="1747"/>
      <c r="E11" s="1747"/>
      <c r="F11" s="1722"/>
      <c r="G11" s="1748"/>
      <c r="H11" s="1748"/>
      <c r="I11" s="1748"/>
      <c r="J11" s="1749"/>
      <c r="K11" s="1749"/>
      <c r="L11" s="1750">
        <f t="shared" ref="L11:L23" si="0">ROUND(F11*J11,0)</f>
        <v>0</v>
      </c>
      <c r="M11" s="1750">
        <f>ROUND(G11*J11,0)</f>
        <v>0</v>
      </c>
      <c r="N11" s="1750"/>
      <c r="O11" s="1750"/>
      <c r="P11" s="1750"/>
      <c r="Q11" s="1750"/>
      <c r="R11" s="1750"/>
      <c r="S11" s="1750"/>
      <c r="T11" s="1750"/>
      <c r="U11" s="1750"/>
      <c r="V11" s="1750"/>
      <c r="W11" s="1750"/>
      <c r="X11" s="1750"/>
      <c r="Y11" s="1750"/>
      <c r="Z11" s="1750"/>
      <c r="AA11" s="1750"/>
      <c r="AB11" s="1750"/>
      <c r="AC11" s="1750"/>
      <c r="AD11" s="1750"/>
      <c r="AE11" s="1834"/>
      <c r="AF11" s="1834"/>
      <c r="AH11" s="2446"/>
    </row>
    <row r="12" spans="1:269" s="1751" customFormat="1" ht="15" customHeight="1" x14ac:dyDescent="0.25">
      <c r="A12" s="1740">
        <v>1</v>
      </c>
      <c r="B12" s="1740">
        <v>1</v>
      </c>
      <c r="C12" s="1752" t="s">
        <v>46</v>
      </c>
      <c r="D12" s="2535" t="s">
        <v>521</v>
      </c>
      <c r="E12" s="1753">
        <v>340</v>
      </c>
      <c r="F12" s="1722">
        <v>1260</v>
      </c>
      <c r="G12" s="1754">
        <f t="shared" ref="G12:G23" si="1">F12/12*$C$3</f>
        <v>630</v>
      </c>
      <c r="H12" s="1748">
        <v>644</v>
      </c>
      <c r="I12" s="1754">
        <f t="shared" ref="I12:I24" si="2">H12/G12*100</f>
        <v>102.22222222222221</v>
      </c>
      <c r="J12" s="1755">
        <v>11</v>
      </c>
      <c r="K12" s="1756">
        <f t="shared" ref="K12:K24" si="3">N12/H12</f>
        <v>10.180124223602485</v>
      </c>
      <c r="L12" s="1744">
        <f t="shared" si="0"/>
        <v>13860</v>
      </c>
      <c r="M12" s="1744">
        <f t="shared" ref="M12:M23" si="4">L12/12*$C$3</f>
        <v>6930</v>
      </c>
      <c r="N12" s="1722">
        <v>6556</v>
      </c>
      <c r="O12" s="1744">
        <f t="shared" ref="O12:O24" si="5">N12/M12*100</f>
        <v>94.603174603174594</v>
      </c>
      <c r="P12" s="1744">
        <f t="shared" ref="P12:P23" si="6">L12/E12</f>
        <v>40.764705882352942</v>
      </c>
      <c r="Q12" s="1744">
        <f t="shared" ref="Q12:Q24" si="7">N12/$C$3*12/P12</f>
        <v>321.65079365079362</v>
      </c>
      <c r="R12" s="1750"/>
      <c r="S12" s="1750"/>
      <c r="T12" s="1750"/>
      <c r="U12" s="1750"/>
      <c r="V12" s="1750"/>
      <c r="W12" s="1750"/>
      <c r="X12" s="1750"/>
      <c r="Y12" s="1750"/>
      <c r="Z12" s="1750"/>
      <c r="AA12" s="1750"/>
      <c r="AB12" s="1750"/>
      <c r="AC12" s="1750"/>
      <c r="AD12" s="1750"/>
      <c r="AE12" s="1834"/>
      <c r="AF12" s="1834"/>
      <c r="AH12" s="2446"/>
    </row>
    <row r="13" spans="1:269" s="1751" customFormat="1" ht="15" customHeight="1" x14ac:dyDescent="0.25">
      <c r="A13" s="1740">
        <v>1</v>
      </c>
      <c r="B13" s="1740">
        <v>1</v>
      </c>
      <c r="C13" s="1752" t="s">
        <v>55</v>
      </c>
      <c r="D13" s="2535" t="s">
        <v>521</v>
      </c>
      <c r="E13" s="1753">
        <v>340</v>
      </c>
      <c r="F13" s="1722">
        <v>260</v>
      </c>
      <c r="G13" s="1754">
        <f t="shared" si="1"/>
        <v>130</v>
      </c>
      <c r="H13" s="1748">
        <v>109</v>
      </c>
      <c r="I13" s="1754">
        <f t="shared" si="2"/>
        <v>83.846153846153854</v>
      </c>
      <c r="J13" s="1755">
        <v>11</v>
      </c>
      <c r="K13" s="1756">
        <f t="shared" si="3"/>
        <v>10.944954128440367</v>
      </c>
      <c r="L13" s="1744">
        <f t="shared" si="0"/>
        <v>2860</v>
      </c>
      <c r="M13" s="1744">
        <f t="shared" si="4"/>
        <v>1430</v>
      </c>
      <c r="N13" s="1722">
        <v>1193</v>
      </c>
      <c r="O13" s="1744">
        <f t="shared" si="5"/>
        <v>83.426573426573427</v>
      </c>
      <c r="P13" s="1744">
        <f t="shared" si="6"/>
        <v>8.4117647058823533</v>
      </c>
      <c r="Q13" s="1744">
        <f t="shared" si="7"/>
        <v>283.65034965034965</v>
      </c>
      <c r="R13" s="1750"/>
      <c r="S13" s="1750"/>
      <c r="T13" s="1750"/>
      <c r="U13" s="1750"/>
      <c r="V13" s="1750"/>
      <c r="W13" s="1750"/>
      <c r="X13" s="1750"/>
      <c r="Y13" s="1750"/>
      <c r="Z13" s="1750"/>
      <c r="AA13" s="1750"/>
      <c r="AB13" s="1750"/>
      <c r="AC13" s="1750"/>
      <c r="AD13" s="1750"/>
      <c r="AE13" s="1834"/>
      <c r="AF13" s="1834"/>
      <c r="AH13" s="2446"/>
    </row>
    <row r="14" spans="1:269" s="1751" customFormat="1" ht="15" customHeight="1" x14ac:dyDescent="0.25">
      <c r="A14" s="1740">
        <v>1</v>
      </c>
      <c r="B14" s="1740">
        <v>1</v>
      </c>
      <c r="C14" s="1752" t="s">
        <v>47</v>
      </c>
      <c r="D14" s="2535" t="s">
        <v>521</v>
      </c>
      <c r="E14" s="1753">
        <v>340</v>
      </c>
      <c r="F14" s="1722">
        <v>480</v>
      </c>
      <c r="G14" s="1754">
        <f t="shared" si="1"/>
        <v>240</v>
      </c>
      <c r="H14" s="1748">
        <v>278</v>
      </c>
      <c r="I14" s="1754">
        <f t="shared" si="2"/>
        <v>115.83333333333334</v>
      </c>
      <c r="J14" s="1755">
        <v>13</v>
      </c>
      <c r="K14" s="1756">
        <f t="shared" si="3"/>
        <v>12.208633093525179</v>
      </c>
      <c r="L14" s="1744">
        <f t="shared" si="0"/>
        <v>6240</v>
      </c>
      <c r="M14" s="1744">
        <f t="shared" si="4"/>
        <v>3120</v>
      </c>
      <c r="N14" s="1722">
        <v>3394</v>
      </c>
      <c r="O14" s="1744">
        <f t="shared" si="5"/>
        <v>108.78205128205127</v>
      </c>
      <c r="P14" s="1744">
        <f t="shared" si="6"/>
        <v>18.352941176470587</v>
      </c>
      <c r="Q14" s="1744">
        <f t="shared" si="7"/>
        <v>369.85897435897436</v>
      </c>
      <c r="R14" s="1750"/>
      <c r="S14" s="1750"/>
      <c r="T14" s="1750"/>
      <c r="U14" s="1750"/>
      <c r="V14" s="1750"/>
      <c r="W14" s="1750"/>
      <c r="X14" s="1750"/>
      <c r="Y14" s="1750"/>
      <c r="Z14" s="1750"/>
      <c r="AA14" s="1750"/>
      <c r="AB14" s="1750"/>
      <c r="AC14" s="1750"/>
      <c r="AD14" s="1750"/>
      <c r="AE14" s="1834"/>
      <c r="AF14" s="1834"/>
      <c r="AH14" s="2446"/>
    </row>
    <row r="15" spans="1:269" s="1751" customFormat="1" ht="15" customHeight="1" x14ac:dyDescent="0.25">
      <c r="A15" s="1740">
        <v>1</v>
      </c>
      <c r="B15" s="1740">
        <v>1</v>
      </c>
      <c r="C15" s="1752" t="s">
        <v>29</v>
      </c>
      <c r="D15" s="2535" t="s">
        <v>521</v>
      </c>
      <c r="E15" s="1753">
        <v>340</v>
      </c>
      <c r="F15" s="1722">
        <v>300</v>
      </c>
      <c r="G15" s="1754">
        <f t="shared" si="1"/>
        <v>150</v>
      </c>
      <c r="H15" s="1748">
        <v>131</v>
      </c>
      <c r="I15" s="1754">
        <f t="shared" si="2"/>
        <v>87.333333333333329</v>
      </c>
      <c r="J15" s="1755">
        <v>11.8</v>
      </c>
      <c r="K15" s="1756">
        <f t="shared" si="3"/>
        <v>11.83969465648855</v>
      </c>
      <c r="L15" s="1744">
        <f t="shared" si="0"/>
        <v>3540</v>
      </c>
      <c r="M15" s="1744">
        <f t="shared" si="4"/>
        <v>1770</v>
      </c>
      <c r="N15" s="1722">
        <v>1551</v>
      </c>
      <c r="O15" s="1744">
        <f t="shared" si="5"/>
        <v>87.627118644067792</v>
      </c>
      <c r="P15" s="1744">
        <f t="shared" si="6"/>
        <v>10.411764705882353</v>
      </c>
      <c r="Q15" s="1744">
        <f t="shared" si="7"/>
        <v>297.93220338983048</v>
      </c>
      <c r="R15" s="1750"/>
      <c r="S15" s="1750"/>
      <c r="T15" s="1750"/>
      <c r="U15" s="1750"/>
      <c r="V15" s="1750"/>
      <c r="W15" s="1750"/>
      <c r="X15" s="1750"/>
      <c r="Y15" s="1750"/>
      <c r="Z15" s="1750"/>
      <c r="AA15" s="1750"/>
      <c r="AB15" s="1750"/>
      <c r="AC15" s="1750"/>
      <c r="AD15" s="1750"/>
      <c r="AE15" s="1834"/>
      <c r="AF15" s="1834"/>
      <c r="AH15" s="2446"/>
    </row>
    <row r="16" spans="1:269" s="1751" customFormat="1" ht="15" customHeight="1" x14ac:dyDescent="0.25">
      <c r="A16" s="1740">
        <v>1</v>
      </c>
      <c r="B16" s="1740">
        <v>1</v>
      </c>
      <c r="C16" s="1752" t="s">
        <v>48</v>
      </c>
      <c r="D16" s="2535" t="s">
        <v>521</v>
      </c>
      <c r="E16" s="1753">
        <v>340</v>
      </c>
      <c r="F16" s="1722">
        <v>1000</v>
      </c>
      <c r="G16" s="1754">
        <f t="shared" si="1"/>
        <v>500</v>
      </c>
      <c r="H16" s="1748">
        <v>634</v>
      </c>
      <c r="I16" s="1754">
        <f t="shared" si="2"/>
        <v>126.8</v>
      </c>
      <c r="J16" s="1755">
        <v>10</v>
      </c>
      <c r="K16" s="1756">
        <f t="shared" si="3"/>
        <v>10.771293375394322</v>
      </c>
      <c r="L16" s="1744">
        <f t="shared" si="0"/>
        <v>10000</v>
      </c>
      <c r="M16" s="1744">
        <f t="shared" si="4"/>
        <v>5000</v>
      </c>
      <c r="N16" s="1722">
        <v>6829</v>
      </c>
      <c r="O16" s="1744">
        <f t="shared" si="5"/>
        <v>136.57999999999998</v>
      </c>
      <c r="P16" s="1744">
        <f t="shared" si="6"/>
        <v>29.411764705882351</v>
      </c>
      <c r="Q16" s="1744">
        <f t="shared" si="7"/>
        <v>464.37200000000001</v>
      </c>
      <c r="R16" s="1750"/>
      <c r="S16" s="1750"/>
      <c r="T16" s="1750"/>
      <c r="U16" s="1750"/>
      <c r="V16" s="1750"/>
      <c r="W16" s="1750"/>
      <c r="X16" s="1750"/>
      <c r="Y16" s="1750"/>
      <c r="Z16" s="1750"/>
      <c r="AA16" s="1750"/>
      <c r="AB16" s="1750"/>
      <c r="AC16" s="1750"/>
      <c r="AD16" s="1750"/>
      <c r="AE16" s="1834"/>
      <c r="AF16" s="1834"/>
      <c r="AH16" s="2446"/>
    </row>
    <row r="17" spans="1:34" s="1751" customFormat="1" ht="15" customHeight="1" x14ac:dyDescent="0.25">
      <c r="A17" s="1740">
        <v>1</v>
      </c>
      <c r="B17" s="1740">
        <v>1</v>
      </c>
      <c r="C17" s="1752" t="s">
        <v>63</v>
      </c>
      <c r="D17" s="2535" t="s">
        <v>521</v>
      </c>
      <c r="E17" s="1753">
        <v>340</v>
      </c>
      <c r="F17" s="1722">
        <v>1150</v>
      </c>
      <c r="G17" s="1754">
        <f t="shared" si="1"/>
        <v>575</v>
      </c>
      <c r="H17" s="1748">
        <v>580</v>
      </c>
      <c r="I17" s="1754">
        <f t="shared" si="2"/>
        <v>100.8695652173913</v>
      </c>
      <c r="J17" s="1755">
        <v>8.9</v>
      </c>
      <c r="K17" s="1756">
        <f t="shared" si="3"/>
        <v>9.3448275862068968</v>
      </c>
      <c r="L17" s="1744">
        <f t="shared" si="0"/>
        <v>10235</v>
      </c>
      <c r="M17" s="1744">
        <f t="shared" si="4"/>
        <v>5117.5</v>
      </c>
      <c r="N17" s="1722">
        <v>5420</v>
      </c>
      <c r="O17" s="1744">
        <f t="shared" si="5"/>
        <v>105.91108939912066</v>
      </c>
      <c r="P17" s="1744">
        <f t="shared" si="6"/>
        <v>30.102941176470587</v>
      </c>
      <c r="Q17" s="1744">
        <f t="shared" si="7"/>
        <v>360.09770395701025</v>
      </c>
      <c r="R17" s="1750"/>
      <c r="S17" s="1750"/>
      <c r="T17" s="1750"/>
      <c r="U17" s="1750"/>
      <c r="V17" s="1750"/>
      <c r="W17" s="1750"/>
      <c r="X17" s="1750"/>
      <c r="Y17" s="1750"/>
      <c r="Z17" s="1750"/>
      <c r="AA17" s="1750"/>
      <c r="AB17" s="1750"/>
      <c r="AC17" s="1750"/>
      <c r="AD17" s="1750"/>
      <c r="AE17" s="1834"/>
      <c r="AF17" s="1834"/>
      <c r="AH17" s="2446"/>
    </row>
    <row r="18" spans="1:34" s="1751" customFormat="1" ht="15" customHeight="1" x14ac:dyDescent="0.25">
      <c r="A18" s="1740">
        <v>1</v>
      </c>
      <c r="B18" s="1740">
        <v>1</v>
      </c>
      <c r="C18" s="1752" t="s">
        <v>76</v>
      </c>
      <c r="D18" s="2535" t="s">
        <v>521</v>
      </c>
      <c r="E18" s="1753">
        <v>340</v>
      </c>
      <c r="F18" s="1722">
        <v>390</v>
      </c>
      <c r="G18" s="1754">
        <f t="shared" si="1"/>
        <v>195</v>
      </c>
      <c r="H18" s="1754">
        <v>196</v>
      </c>
      <c r="I18" s="1754">
        <f t="shared" si="2"/>
        <v>100.51282051282051</v>
      </c>
      <c r="J18" s="1755">
        <v>12.4</v>
      </c>
      <c r="K18" s="1756">
        <f t="shared" si="3"/>
        <v>14.892857142857142</v>
      </c>
      <c r="L18" s="1744">
        <f t="shared" si="0"/>
        <v>4836</v>
      </c>
      <c r="M18" s="1744">
        <f t="shared" si="4"/>
        <v>2418</v>
      </c>
      <c r="N18" s="1757">
        <v>2919</v>
      </c>
      <c r="O18" s="1744">
        <f t="shared" si="5"/>
        <v>120.71960297766748</v>
      </c>
      <c r="P18" s="1744">
        <f t="shared" si="6"/>
        <v>14.223529411764705</v>
      </c>
      <c r="Q18" s="1744">
        <f t="shared" si="7"/>
        <v>410.44665012406949</v>
      </c>
      <c r="R18" s="1758"/>
      <c r="S18" s="1758"/>
      <c r="T18" s="1758"/>
      <c r="U18" s="1758"/>
      <c r="V18" s="1758"/>
      <c r="W18" s="1758"/>
      <c r="X18" s="1758"/>
      <c r="Y18" s="1758"/>
      <c r="Z18" s="1758"/>
      <c r="AA18" s="1758"/>
      <c r="AB18" s="1758"/>
      <c r="AC18" s="1758"/>
      <c r="AD18" s="1758"/>
      <c r="AE18" s="1835"/>
      <c r="AF18" s="1835"/>
      <c r="AH18" s="2446"/>
    </row>
    <row r="19" spans="1:34" s="1751" customFormat="1" ht="15" customHeight="1" x14ac:dyDescent="0.25">
      <c r="A19" s="1740">
        <v>1</v>
      </c>
      <c r="B19" s="1740">
        <v>1</v>
      </c>
      <c r="C19" s="1752" t="s">
        <v>101</v>
      </c>
      <c r="D19" s="2535" t="s">
        <v>521</v>
      </c>
      <c r="E19" s="1753">
        <v>340</v>
      </c>
      <c r="F19" s="1722">
        <v>100</v>
      </c>
      <c r="G19" s="1754">
        <f t="shared" si="1"/>
        <v>50</v>
      </c>
      <c r="H19" s="1754">
        <v>58</v>
      </c>
      <c r="I19" s="1754">
        <f t="shared" si="2"/>
        <v>115.99999999999999</v>
      </c>
      <c r="J19" s="1755">
        <v>17.399999999999999</v>
      </c>
      <c r="K19" s="1756">
        <f t="shared" si="3"/>
        <v>22.931034482758619</v>
      </c>
      <c r="L19" s="1744">
        <f t="shared" si="0"/>
        <v>1740</v>
      </c>
      <c r="M19" s="1744">
        <f t="shared" si="4"/>
        <v>870</v>
      </c>
      <c r="N19" s="1757">
        <v>1330</v>
      </c>
      <c r="O19" s="1744">
        <f t="shared" si="5"/>
        <v>152.87356321839081</v>
      </c>
      <c r="P19" s="1744">
        <f t="shared" si="6"/>
        <v>5.117647058823529</v>
      </c>
      <c r="Q19" s="1744">
        <f t="shared" si="7"/>
        <v>519.77011494252883</v>
      </c>
      <c r="R19" s="1758"/>
      <c r="S19" s="1758"/>
      <c r="T19" s="1758"/>
      <c r="U19" s="1758"/>
      <c r="V19" s="1758"/>
      <c r="W19" s="1758"/>
      <c r="X19" s="1758"/>
      <c r="Y19" s="1758"/>
      <c r="Z19" s="1758"/>
      <c r="AA19" s="1758"/>
      <c r="AB19" s="1758"/>
      <c r="AC19" s="1758"/>
      <c r="AD19" s="1758"/>
      <c r="AE19" s="1835"/>
      <c r="AF19" s="1835"/>
      <c r="AH19" s="2446"/>
    </row>
    <row r="20" spans="1:34" s="1751" customFormat="1" ht="15" customHeight="1" x14ac:dyDescent="0.25">
      <c r="A20" s="1740">
        <v>1</v>
      </c>
      <c r="B20" s="1740">
        <v>1</v>
      </c>
      <c r="C20" s="1752" t="s">
        <v>49</v>
      </c>
      <c r="D20" s="2535" t="s">
        <v>521</v>
      </c>
      <c r="E20" s="1753">
        <v>340</v>
      </c>
      <c r="F20" s="1722">
        <v>100</v>
      </c>
      <c r="G20" s="1754">
        <f t="shared" si="1"/>
        <v>50</v>
      </c>
      <c r="H20" s="1754">
        <v>43</v>
      </c>
      <c r="I20" s="1754">
        <f t="shared" si="2"/>
        <v>86</v>
      </c>
      <c r="J20" s="1755">
        <v>12.1</v>
      </c>
      <c r="K20" s="1756">
        <f t="shared" si="3"/>
        <v>11.790697674418604</v>
      </c>
      <c r="L20" s="1744">
        <f t="shared" si="0"/>
        <v>1210</v>
      </c>
      <c r="M20" s="1744">
        <f t="shared" si="4"/>
        <v>605</v>
      </c>
      <c r="N20" s="1757">
        <v>507</v>
      </c>
      <c r="O20" s="1744">
        <f t="shared" si="5"/>
        <v>83.801652892561989</v>
      </c>
      <c r="P20" s="1744">
        <f t="shared" si="6"/>
        <v>3.5588235294117645</v>
      </c>
      <c r="Q20" s="1744">
        <f t="shared" si="7"/>
        <v>284.92561983471074</v>
      </c>
      <c r="R20" s="1758"/>
      <c r="S20" s="1758"/>
      <c r="T20" s="1758"/>
      <c r="U20" s="1758"/>
      <c r="V20" s="1758"/>
      <c r="W20" s="1758"/>
      <c r="X20" s="1758"/>
      <c r="Y20" s="1758"/>
      <c r="Z20" s="1758"/>
      <c r="AA20" s="1758"/>
      <c r="AB20" s="1758"/>
      <c r="AC20" s="1758"/>
      <c r="AD20" s="1758"/>
      <c r="AE20" s="1835"/>
      <c r="AF20" s="1835"/>
      <c r="AH20" s="2446"/>
    </row>
    <row r="21" spans="1:34" s="1751" customFormat="1" ht="15" customHeight="1" x14ac:dyDescent="0.25">
      <c r="A21" s="1740">
        <v>1</v>
      </c>
      <c r="B21" s="1740">
        <v>1</v>
      </c>
      <c r="C21" s="1752" t="s">
        <v>50</v>
      </c>
      <c r="D21" s="2535" t="s">
        <v>521</v>
      </c>
      <c r="E21" s="1753">
        <v>340</v>
      </c>
      <c r="F21" s="1722">
        <v>1110</v>
      </c>
      <c r="G21" s="1754">
        <f t="shared" si="1"/>
        <v>555</v>
      </c>
      <c r="H21" s="1754">
        <v>564</v>
      </c>
      <c r="I21" s="1754">
        <f t="shared" si="2"/>
        <v>101.62162162162163</v>
      </c>
      <c r="J21" s="1755">
        <v>9.5</v>
      </c>
      <c r="K21" s="1756">
        <f t="shared" si="3"/>
        <v>9.6950354609929086</v>
      </c>
      <c r="L21" s="1744">
        <f t="shared" si="0"/>
        <v>10545</v>
      </c>
      <c r="M21" s="1744">
        <f t="shared" si="4"/>
        <v>5272.5</v>
      </c>
      <c r="N21" s="1757">
        <v>5468</v>
      </c>
      <c r="O21" s="1744">
        <f t="shared" si="5"/>
        <v>103.70791844476055</v>
      </c>
      <c r="P21" s="1744">
        <f t="shared" si="6"/>
        <v>31.014705882352942</v>
      </c>
      <c r="Q21" s="1744">
        <f t="shared" si="7"/>
        <v>352.60692271218585</v>
      </c>
      <c r="R21" s="1758"/>
      <c r="S21" s="1758"/>
      <c r="T21" s="1758"/>
      <c r="U21" s="1758"/>
      <c r="V21" s="1758"/>
      <c r="W21" s="1758"/>
      <c r="X21" s="1758"/>
      <c r="Y21" s="1758"/>
      <c r="Z21" s="1758"/>
      <c r="AA21" s="1758"/>
      <c r="AB21" s="1758"/>
      <c r="AC21" s="1758"/>
      <c r="AD21" s="1758"/>
      <c r="AE21" s="1835"/>
      <c r="AF21" s="1835"/>
      <c r="AH21" s="2446"/>
    </row>
    <row r="22" spans="1:34" s="1751" customFormat="1" ht="15" customHeight="1" x14ac:dyDescent="0.25">
      <c r="A22" s="1740">
        <v>1</v>
      </c>
      <c r="B22" s="1740">
        <v>1</v>
      </c>
      <c r="C22" s="1752" t="s">
        <v>54</v>
      </c>
      <c r="D22" s="2535" t="s">
        <v>521</v>
      </c>
      <c r="E22" s="1753">
        <v>320</v>
      </c>
      <c r="F22" s="1722">
        <v>1000</v>
      </c>
      <c r="G22" s="1754">
        <f t="shared" si="1"/>
        <v>500</v>
      </c>
      <c r="H22" s="1754">
        <v>464</v>
      </c>
      <c r="I22" s="1754">
        <f t="shared" si="2"/>
        <v>92.800000000000011</v>
      </c>
      <c r="J22" s="1755">
        <v>10.5</v>
      </c>
      <c r="K22" s="1756">
        <f t="shared" si="3"/>
        <v>8.9892241379310338</v>
      </c>
      <c r="L22" s="1744">
        <f t="shared" si="0"/>
        <v>10500</v>
      </c>
      <c r="M22" s="1744">
        <f t="shared" si="4"/>
        <v>5250</v>
      </c>
      <c r="N22" s="1757">
        <v>4171</v>
      </c>
      <c r="O22" s="1744">
        <f t="shared" si="5"/>
        <v>79.447619047619042</v>
      </c>
      <c r="P22" s="1744">
        <f t="shared" si="6"/>
        <v>32.8125</v>
      </c>
      <c r="Q22" s="1744">
        <f t="shared" si="7"/>
        <v>254.23238095238096</v>
      </c>
      <c r="R22" s="1758"/>
      <c r="S22" s="1758"/>
      <c r="T22" s="1758"/>
      <c r="U22" s="1758"/>
      <c r="V22" s="1758"/>
      <c r="W22" s="1758"/>
      <c r="X22" s="1759"/>
      <c r="Y22" s="1758"/>
      <c r="Z22" s="1758"/>
      <c r="AA22" s="1758"/>
      <c r="AB22" s="1758"/>
      <c r="AC22" s="1758"/>
      <c r="AD22" s="1758"/>
      <c r="AE22" s="1835"/>
      <c r="AF22" s="1835"/>
      <c r="AH22" s="2446"/>
    </row>
    <row r="23" spans="1:34" s="1751" customFormat="1" ht="15" customHeight="1" x14ac:dyDescent="0.25">
      <c r="A23" s="1740"/>
      <c r="B23" s="1740">
        <v>1</v>
      </c>
      <c r="C23" s="1752" t="s">
        <v>25</v>
      </c>
      <c r="D23" s="2535" t="s">
        <v>521</v>
      </c>
      <c r="E23" s="1753">
        <v>310</v>
      </c>
      <c r="F23" s="1722">
        <v>4460</v>
      </c>
      <c r="G23" s="1754">
        <f t="shared" si="1"/>
        <v>2230</v>
      </c>
      <c r="H23" s="1754">
        <v>2483</v>
      </c>
      <c r="I23" s="1754">
        <f t="shared" si="2"/>
        <v>111.34529147982062</v>
      </c>
      <c r="J23" s="1755">
        <v>7.5</v>
      </c>
      <c r="K23" s="1756">
        <f t="shared" si="3"/>
        <v>6.4091824405960534</v>
      </c>
      <c r="L23" s="1744">
        <f t="shared" si="0"/>
        <v>33450</v>
      </c>
      <c r="M23" s="1744">
        <f t="shared" si="4"/>
        <v>16725</v>
      </c>
      <c r="N23" s="1757">
        <v>15914</v>
      </c>
      <c r="O23" s="1744">
        <f t="shared" si="5"/>
        <v>95.150971599402084</v>
      </c>
      <c r="P23" s="1744">
        <f t="shared" si="6"/>
        <v>107.90322580645162</v>
      </c>
      <c r="Q23" s="1744">
        <f t="shared" si="7"/>
        <v>294.96801195814646</v>
      </c>
      <c r="R23" s="1758"/>
      <c r="S23" s="1758"/>
      <c r="T23" s="1758"/>
      <c r="U23" s="1758"/>
      <c r="V23" s="1758"/>
      <c r="W23" s="1758"/>
      <c r="X23" s="1759"/>
      <c r="Y23" s="1758"/>
      <c r="Z23" s="1758"/>
      <c r="AA23" s="1758"/>
      <c r="AB23" s="1758"/>
      <c r="AC23" s="1758"/>
      <c r="AD23" s="1758"/>
      <c r="AE23" s="1835"/>
      <c r="AF23" s="1835"/>
      <c r="AH23" s="2446"/>
    </row>
    <row r="24" spans="1:34" s="1751" customFormat="1" ht="15" customHeight="1" x14ac:dyDescent="0.25">
      <c r="A24" s="1740">
        <v>1</v>
      </c>
      <c r="B24" s="1740">
        <v>1</v>
      </c>
      <c r="C24" s="1760" t="s">
        <v>7</v>
      </c>
      <c r="D24" s="1760"/>
      <c r="E24" s="1760"/>
      <c r="F24" s="2209">
        <f>SUM(F12:F23)</f>
        <v>11610</v>
      </c>
      <c r="G24" s="1761">
        <f>SUM(G12:G23)</f>
        <v>5805</v>
      </c>
      <c r="H24" s="1761">
        <f>SUM(H12:H23)</f>
        <v>6184</v>
      </c>
      <c r="I24" s="1761">
        <f t="shared" si="2"/>
        <v>106.52885443583118</v>
      </c>
      <c r="J24" s="1762">
        <f>SUM(L24/F24)</f>
        <v>9.3898363479758835</v>
      </c>
      <c r="K24" s="1763">
        <f t="shared" si="3"/>
        <v>8.9346701164294959</v>
      </c>
      <c r="L24" s="1761">
        <f>SUM(L12:L23)</f>
        <v>109016</v>
      </c>
      <c r="M24" s="1761">
        <f>SUM(M12:M23)</f>
        <v>54508</v>
      </c>
      <c r="N24" s="2784">
        <f>SUM(N12:N23)</f>
        <v>55252</v>
      </c>
      <c r="O24" s="1764">
        <f t="shared" si="5"/>
        <v>101.36493725691642</v>
      </c>
      <c r="P24" s="1764">
        <f>SUM(P12:P23)</f>
        <v>332.08631404174571</v>
      </c>
      <c r="Q24" s="1764">
        <f t="shared" si="7"/>
        <v>332.75686268151605</v>
      </c>
      <c r="R24" s="1765">
        <v>513006.99995999999</v>
      </c>
      <c r="S24" s="1765">
        <v>513006.99995999999</v>
      </c>
      <c r="T24" s="1765">
        <v>513006.99995999999</v>
      </c>
      <c r="U24" s="1765">
        <v>513006.99995999999</v>
      </c>
      <c r="V24" s="1765">
        <v>513006.99995999999</v>
      </c>
      <c r="W24" s="1765">
        <v>513006.99995999999</v>
      </c>
      <c r="X24" s="1766">
        <f>R24/12*$C$3+(S24-R24)/11*5+(T24-S24)/10*4+(U24-T24)/9*3+(V24-U24)/8*2+(W24-V24)/7*1</f>
        <v>256503.49998000002</v>
      </c>
      <c r="Y24" s="1765">
        <f>AC24-AB24-Z24</f>
        <v>245690.70150000005</v>
      </c>
      <c r="Z24" s="1765">
        <v>-3280.1267300000004</v>
      </c>
      <c r="AA24" s="1765">
        <f>Y24-X24</f>
        <v>-10812.798479999969</v>
      </c>
      <c r="AB24" s="1765">
        <v>-4858.5324099999998</v>
      </c>
      <c r="AC24" s="1765">
        <v>237552.04236000005</v>
      </c>
      <c r="AD24" s="1765">
        <v>3</v>
      </c>
      <c r="AE24" s="1836">
        <v>118943.32</v>
      </c>
      <c r="AF24" s="1836">
        <f>AE24/1000</f>
        <v>118.94332</v>
      </c>
      <c r="AG24" s="2585"/>
      <c r="AH24" s="2446"/>
    </row>
    <row r="25" spans="1:34" s="1751" customFormat="1" ht="15" customHeight="1" x14ac:dyDescent="0.25">
      <c r="A25" s="1740">
        <v>1</v>
      </c>
      <c r="B25" s="1740">
        <v>1</v>
      </c>
      <c r="C25" s="1767" t="s">
        <v>14</v>
      </c>
      <c r="D25" s="1767"/>
      <c r="E25" s="1768"/>
      <c r="F25" s="1722"/>
      <c r="G25" s="1748"/>
      <c r="H25" s="1748"/>
      <c r="I25" s="1748"/>
      <c r="J25" s="1762"/>
      <c r="K25" s="1762"/>
      <c r="L25" s="1769"/>
      <c r="M25" s="1769"/>
      <c r="N25" s="1769"/>
      <c r="O25" s="1769"/>
      <c r="P25" s="1769"/>
      <c r="Q25" s="1769"/>
      <c r="R25" s="1770"/>
      <c r="S25" s="1770"/>
      <c r="T25" s="1770"/>
      <c r="U25" s="1770"/>
      <c r="V25" s="1770"/>
      <c r="W25" s="1770"/>
      <c r="X25" s="1770"/>
      <c r="Y25" s="1770"/>
      <c r="Z25" s="1770"/>
      <c r="AA25" s="1770"/>
      <c r="AB25" s="1770"/>
      <c r="AC25" s="1770"/>
      <c r="AD25" s="1770"/>
      <c r="AE25" s="1836"/>
      <c r="AF25" s="1836"/>
      <c r="AG25" s="2585"/>
      <c r="AH25" s="2446"/>
    </row>
    <row r="26" spans="1:34" s="70" customFormat="1" ht="16.5" customHeight="1" x14ac:dyDescent="0.25">
      <c r="A26" s="738">
        <v>1</v>
      </c>
      <c r="B26" s="1740">
        <v>1</v>
      </c>
      <c r="C26" s="507" t="s">
        <v>302</v>
      </c>
      <c r="D26" s="507"/>
      <c r="E26" s="520"/>
      <c r="F26" s="2207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1601"/>
      <c r="Y26" s="440"/>
      <c r="Z26" s="440"/>
      <c r="AA26" s="440"/>
      <c r="AB26" s="440"/>
      <c r="AC26" s="440"/>
      <c r="AD26" s="440"/>
      <c r="AE26" s="1832"/>
      <c r="AF26" s="1832"/>
      <c r="AG26" s="2585"/>
      <c r="AH26" s="1726"/>
    </row>
    <row r="27" spans="1:34" s="70" customFormat="1" ht="15" customHeight="1" x14ac:dyDescent="0.25">
      <c r="A27" s="738">
        <v>1</v>
      </c>
      <c r="B27" s="1740">
        <v>1</v>
      </c>
      <c r="C27" s="407" t="s">
        <v>361</v>
      </c>
      <c r="D27" s="407"/>
      <c r="E27" s="407"/>
      <c r="F27" s="711">
        <f t="shared" ref="F27:G27" si="8">SUM(F29,F30,F31,F32)+F28/2.7</f>
        <v>17584.037037037036</v>
      </c>
      <c r="G27" s="440">
        <f t="shared" si="8"/>
        <v>8792.5185185185182</v>
      </c>
      <c r="H27" s="440">
        <f>SUM(H29,H30,H31,H32)+H28/2.7</f>
        <v>13190</v>
      </c>
      <c r="I27" s="361">
        <f>H27/G27*100</f>
        <v>150.0139007068299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1598"/>
      <c r="Y27" s="711"/>
      <c r="Z27" s="711"/>
      <c r="AA27" s="711"/>
      <c r="AB27" s="711"/>
      <c r="AC27" s="711"/>
      <c r="AD27" s="2472">
        <f t="shared" ref="AD27" si="9">SUM(AD29,AD30,AD31,AD32)+AD28/2.7</f>
        <v>47</v>
      </c>
      <c r="AE27" s="1837">
        <f>AE28+AE29+AE30+AE31+AE32</f>
        <v>25873.059999999998</v>
      </c>
      <c r="AF27" s="1837">
        <f>AE27/1000</f>
        <v>25.873059999999999</v>
      </c>
      <c r="AG27" s="2585"/>
      <c r="AH27" s="1726"/>
    </row>
    <row r="28" spans="1:34" s="70" customFormat="1" ht="15" customHeight="1" x14ac:dyDescent="0.25">
      <c r="A28" s="738"/>
      <c r="B28" s="1740"/>
      <c r="C28" s="407" t="s">
        <v>469</v>
      </c>
      <c r="D28" s="407"/>
      <c r="E28" s="407"/>
      <c r="F28" s="711">
        <v>154</v>
      </c>
      <c r="G28" s="92">
        <f t="shared" ref="G28:G54" si="10">ROUND(F28/12*$C$3,0)</f>
        <v>77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1598"/>
      <c r="Y28" s="711"/>
      <c r="Z28" s="711"/>
      <c r="AA28" s="711"/>
      <c r="AB28" s="711"/>
      <c r="AC28" s="711"/>
      <c r="AD28" s="711"/>
      <c r="AE28" s="1837"/>
      <c r="AF28" s="1837"/>
      <c r="AG28" s="2585"/>
      <c r="AH28" s="1726"/>
    </row>
    <row r="29" spans="1:34" s="70" customFormat="1" ht="15" customHeight="1" x14ac:dyDescent="0.25">
      <c r="A29" s="738">
        <v>1</v>
      </c>
      <c r="B29" s="1740">
        <v>1</v>
      </c>
      <c r="C29" s="407" t="s">
        <v>383</v>
      </c>
      <c r="D29" s="407"/>
      <c r="E29" s="407"/>
      <c r="F29" s="711">
        <v>12000</v>
      </c>
      <c r="G29" s="92">
        <f t="shared" si="10"/>
        <v>6000</v>
      </c>
      <c r="H29" s="440">
        <v>6266</v>
      </c>
      <c r="I29" s="361">
        <f t="shared" ref="I29:I37" si="11">H29/G29*100</f>
        <v>104.43333333333334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1598"/>
      <c r="Y29" s="711"/>
      <c r="Z29" s="711"/>
      <c r="AA29" s="711"/>
      <c r="AB29" s="711"/>
      <c r="AC29" s="711"/>
      <c r="AD29" s="711"/>
      <c r="AE29" s="1837"/>
      <c r="AF29" s="1837"/>
      <c r="AG29" s="2585"/>
      <c r="AH29" s="1726"/>
    </row>
    <row r="30" spans="1:34" s="70" customFormat="1" ht="32.25" customHeight="1" x14ac:dyDescent="0.25">
      <c r="A30" s="738">
        <v>1</v>
      </c>
      <c r="B30" s="1740">
        <v>1</v>
      </c>
      <c r="C30" s="407" t="s">
        <v>304</v>
      </c>
      <c r="D30" s="407"/>
      <c r="E30" s="407"/>
      <c r="F30" s="711">
        <v>762</v>
      </c>
      <c r="G30" s="92">
        <f t="shared" si="10"/>
        <v>381</v>
      </c>
      <c r="H30" s="440">
        <v>311</v>
      </c>
      <c r="I30" s="361">
        <f t="shared" si="11"/>
        <v>81.627296587926509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1598"/>
      <c r="Y30" s="711"/>
      <c r="Z30" s="711"/>
      <c r="AA30" s="711"/>
      <c r="AB30" s="711"/>
      <c r="AC30" s="711"/>
      <c r="AD30" s="711">
        <v>7</v>
      </c>
      <c r="AE30" s="1837">
        <v>3806.4599999999991</v>
      </c>
      <c r="AF30" s="1837">
        <f t="shared" ref="AF30:AF35" si="12">AE30/1000</f>
        <v>3.8064599999999991</v>
      </c>
      <c r="AG30" s="2585"/>
      <c r="AH30" s="1726"/>
    </row>
    <row r="31" spans="1:34" s="70" customFormat="1" ht="31.5" customHeight="1" x14ac:dyDescent="0.25">
      <c r="A31" s="738">
        <v>1</v>
      </c>
      <c r="B31" s="1740">
        <v>1</v>
      </c>
      <c r="C31" s="407" t="s">
        <v>305</v>
      </c>
      <c r="D31" s="407"/>
      <c r="E31" s="407"/>
      <c r="F31" s="711">
        <v>700</v>
      </c>
      <c r="G31" s="92">
        <f t="shared" si="10"/>
        <v>350</v>
      </c>
      <c r="H31" s="440">
        <v>203</v>
      </c>
      <c r="I31" s="361">
        <f t="shared" si="11"/>
        <v>57.999999999999993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1598"/>
      <c r="Y31" s="711"/>
      <c r="Z31" s="711"/>
      <c r="AA31" s="711"/>
      <c r="AB31" s="711"/>
      <c r="AC31" s="711"/>
      <c r="AD31" s="711">
        <v>2</v>
      </c>
      <c r="AE31" s="1837">
        <v>1402.96</v>
      </c>
      <c r="AF31" s="1837">
        <f t="shared" si="12"/>
        <v>1.40296</v>
      </c>
      <c r="AG31" s="2585"/>
      <c r="AH31" s="1726"/>
    </row>
    <row r="32" spans="1:34" s="70" customFormat="1" ht="15" customHeight="1" x14ac:dyDescent="0.25">
      <c r="A32" s="738">
        <v>1</v>
      </c>
      <c r="B32" s="1740">
        <v>1</v>
      </c>
      <c r="C32" s="407" t="s">
        <v>306</v>
      </c>
      <c r="D32" s="407"/>
      <c r="E32" s="407"/>
      <c r="F32" s="711">
        <v>4065</v>
      </c>
      <c r="G32" s="92">
        <f t="shared" si="10"/>
        <v>2033</v>
      </c>
      <c r="H32" s="440">
        <v>6410</v>
      </c>
      <c r="I32" s="361">
        <f t="shared" si="11"/>
        <v>315.29758976881459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1598"/>
      <c r="Y32" s="711"/>
      <c r="Z32" s="711"/>
      <c r="AA32" s="711"/>
      <c r="AB32" s="711"/>
      <c r="AC32" s="711"/>
      <c r="AD32" s="711">
        <v>38</v>
      </c>
      <c r="AE32" s="1837">
        <v>20663.64</v>
      </c>
      <c r="AF32" s="1837">
        <f t="shared" si="12"/>
        <v>20.663640000000001</v>
      </c>
      <c r="AG32" s="2585"/>
      <c r="AH32" s="1726"/>
    </row>
    <row r="33" spans="1:34" s="70" customFormat="1" ht="51" customHeight="1" x14ac:dyDescent="0.25">
      <c r="A33" s="738"/>
      <c r="B33" s="1740"/>
      <c r="C33" s="407" t="s">
        <v>552</v>
      </c>
      <c r="D33" s="407"/>
      <c r="E33" s="407"/>
      <c r="F33" s="711">
        <v>3471</v>
      </c>
      <c r="G33" s="92">
        <f>F33/7*($C$3-5)</f>
        <v>495.85714285714283</v>
      </c>
      <c r="H33" s="440"/>
      <c r="I33" s="361">
        <f t="shared" si="11"/>
        <v>0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1598"/>
      <c r="Y33" s="711"/>
      <c r="Z33" s="711"/>
      <c r="AA33" s="711"/>
      <c r="AB33" s="711"/>
      <c r="AC33" s="711"/>
      <c r="AD33" s="711"/>
      <c r="AE33" s="1837"/>
      <c r="AF33" s="1837"/>
      <c r="AG33" s="2585"/>
      <c r="AH33" s="1726"/>
    </row>
    <row r="34" spans="1:34" s="70" customFormat="1" ht="15" customHeight="1" x14ac:dyDescent="0.25">
      <c r="A34" s="738">
        <v>1</v>
      </c>
      <c r="B34" s="1740">
        <v>1</v>
      </c>
      <c r="C34" s="409" t="s">
        <v>360</v>
      </c>
      <c r="D34" s="409"/>
      <c r="E34" s="407"/>
      <c r="F34" s="711">
        <f>F35+F36/8.5</f>
        <v>80280.705882352937</v>
      </c>
      <c r="G34" s="92">
        <f t="shared" ref="G34:H34" si="13">G35+G36/8.5</f>
        <v>40140.352941176468</v>
      </c>
      <c r="H34" s="440">
        <f t="shared" si="13"/>
        <v>38677.362352941178</v>
      </c>
      <c r="I34" s="361">
        <f t="shared" si="11"/>
        <v>96.355312096086394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1598"/>
      <c r="Y34" s="711"/>
      <c r="Z34" s="711"/>
      <c r="AA34" s="711"/>
      <c r="AB34" s="711"/>
      <c r="AC34" s="711"/>
      <c r="AD34" s="92">
        <f t="shared" ref="AD34" si="14">AD35+AD36/8.5</f>
        <v>1396</v>
      </c>
      <c r="AE34" s="1837">
        <f>AE35+AE36</f>
        <v>2353498.89</v>
      </c>
      <c r="AF34" s="1837">
        <f t="shared" si="12"/>
        <v>2353.4988900000003</v>
      </c>
      <c r="AG34" s="2585"/>
      <c r="AH34" s="1726"/>
    </row>
    <row r="35" spans="1:34" s="70" customFormat="1" ht="15" customHeight="1" x14ac:dyDescent="0.25">
      <c r="A35" s="738"/>
      <c r="B35" s="1740"/>
      <c r="C35" s="1278" t="s">
        <v>459</v>
      </c>
      <c r="D35" s="1278"/>
      <c r="E35" s="407"/>
      <c r="F35" s="711">
        <v>79696</v>
      </c>
      <c r="G35" s="92">
        <f t="shared" si="10"/>
        <v>39848</v>
      </c>
      <c r="H35" s="440">
        <v>38231</v>
      </c>
      <c r="I35" s="361">
        <f t="shared" si="11"/>
        <v>95.942079903633797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1598"/>
      <c r="Y35" s="711"/>
      <c r="Z35" s="711"/>
      <c r="AA35" s="711"/>
      <c r="AB35" s="711"/>
      <c r="AC35" s="711"/>
      <c r="AD35" s="711">
        <v>1396</v>
      </c>
      <c r="AE35" s="1837">
        <v>2353498.89</v>
      </c>
      <c r="AF35" s="1837">
        <f t="shared" si="12"/>
        <v>2353.4988900000003</v>
      </c>
      <c r="AG35" s="2585"/>
      <c r="AH35" s="1726"/>
    </row>
    <row r="36" spans="1:34" s="70" customFormat="1" ht="15" customHeight="1" x14ac:dyDescent="0.25">
      <c r="A36" s="738">
        <v>1</v>
      </c>
      <c r="B36" s="1740">
        <v>1</v>
      </c>
      <c r="C36" s="407" t="s">
        <v>453</v>
      </c>
      <c r="D36" s="407"/>
      <c r="E36" s="407"/>
      <c r="F36" s="711">
        <v>4970</v>
      </c>
      <c r="G36" s="92">
        <f t="shared" si="10"/>
        <v>2485</v>
      </c>
      <c r="H36" s="440">
        <v>3794.08</v>
      </c>
      <c r="I36" s="361">
        <f t="shared" si="11"/>
        <v>152.67927565392355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1598"/>
      <c r="Y36" s="711"/>
      <c r="Z36" s="711"/>
      <c r="AA36" s="711"/>
      <c r="AB36" s="711"/>
      <c r="AC36" s="711"/>
      <c r="AD36" s="711"/>
      <c r="AE36" s="1837"/>
      <c r="AF36" s="1837"/>
      <c r="AG36" s="2585"/>
      <c r="AH36" s="1726"/>
    </row>
    <row r="37" spans="1:34" s="96" customFormat="1" ht="15" customHeight="1" x14ac:dyDescent="0.25">
      <c r="A37" s="738">
        <v>1</v>
      </c>
      <c r="B37" s="1740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136943.29800569802</v>
      </c>
      <c r="H37" s="388">
        <f t="shared" si="15"/>
        <v>136502.04102564103</v>
      </c>
      <c r="I37" s="556">
        <f t="shared" si="11"/>
        <v>99.677781252180282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1737">
        <f>R37/12*$C$3+(S37-R37)/11*5+(T37-S37)/10*4+(U37-T37)/9*3+(V37-U37)/8*2+(W37-V37)/7*1</f>
        <v>75361.893750000003</v>
      </c>
      <c r="Y37" s="742">
        <f>AC37-AB37</f>
        <v>75248.850929999986</v>
      </c>
      <c r="Z37" s="742"/>
      <c r="AA37" s="742">
        <f>Y37-X37</f>
        <v>-113.04282000001695</v>
      </c>
      <c r="AB37" s="742">
        <v>-687.33417000000009</v>
      </c>
      <c r="AC37" s="742">
        <v>74561.516759999984</v>
      </c>
      <c r="AD37" s="388">
        <f t="shared" ref="AD37" si="16">SUM(AD27+AD35*3.2)+AD36/3.9</f>
        <v>4514.2</v>
      </c>
      <c r="AE37" s="1838">
        <f>AE34+AE27</f>
        <v>2379371.9500000002</v>
      </c>
      <c r="AF37" s="1838">
        <f>AE37/1000</f>
        <v>2379.3719500000002</v>
      </c>
      <c r="AG37" s="2585"/>
      <c r="AH37" s="2406"/>
    </row>
    <row r="38" spans="1:34" s="70" customFormat="1" ht="15" customHeight="1" x14ac:dyDescent="0.25">
      <c r="A38" s="738">
        <v>1</v>
      </c>
      <c r="B38" s="1740">
        <v>1</v>
      </c>
      <c r="C38" s="507" t="s">
        <v>307</v>
      </c>
      <c r="D38" s="507"/>
      <c r="E38" s="407"/>
      <c r="F38" s="711"/>
      <c r="G38" s="92">
        <f t="shared" si="10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1598"/>
      <c r="Y38" s="711"/>
      <c r="Z38" s="711"/>
      <c r="AA38" s="711"/>
      <c r="AB38" s="711"/>
      <c r="AC38" s="711"/>
      <c r="AD38" s="711"/>
      <c r="AE38" s="1837"/>
      <c r="AF38" s="1837"/>
      <c r="AG38" s="2585"/>
      <c r="AH38" s="1726"/>
    </row>
    <row r="39" spans="1:34" s="70" customFormat="1" ht="15" customHeight="1" x14ac:dyDescent="0.25">
      <c r="A39" s="738">
        <v>1</v>
      </c>
      <c r="B39" s="1740">
        <v>1</v>
      </c>
      <c r="C39" s="407" t="s">
        <v>198</v>
      </c>
      <c r="D39" s="407"/>
      <c r="E39" s="407"/>
      <c r="F39" s="711">
        <f>SUM(F41,F46,F50)</f>
        <v>74219</v>
      </c>
      <c r="G39" s="440">
        <f>SUM(G41,G46,G50)</f>
        <v>37112</v>
      </c>
      <c r="H39" s="440">
        <f>SUM(H41,H46,H50)</f>
        <v>41515</v>
      </c>
      <c r="I39" s="361">
        <f>H39/G39*100</f>
        <v>111.86408708773443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1598"/>
      <c r="Y39" s="711"/>
      <c r="Z39" s="711"/>
      <c r="AA39" s="711"/>
      <c r="AB39" s="711"/>
      <c r="AC39" s="711"/>
      <c r="AD39" s="440">
        <f>SUM(AD41,AD46,AD50)</f>
        <v>3</v>
      </c>
      <c r="AE39" s="1837">
        <f t="shared" ref="AE39:AF39" si="17">AE40+AE41+AE46+AE50</f>
        <v>3223.17</v>
      </c>
      <c r="AF39" s="1837">
        <f t="shared" si="17"/>
        <v>3.2231700000000005</v>
      </c>
      <c r="AG39" s="2585"/>
      <c r="AH39" s="1726"/>
    </row>
    <row r="40" spans="1:34" s="70" customFormat="1" ht="15" customHeight="1" x14ac:dyDescent="0.25">
      <c r="A40" s="738">
        <v>1</v>
      </c>
      <c r="B40" s="1740">
        <v>1</v>
      </c>
      <c r="C40" s="407" t="s">
        <v>303</v>
      </c>
      <c r="D40" s="407"/>
      <c r="E40" s="407"/>
      <c r="F40" s="711"/>
      <c r="G40" s="92">
        <f t="shared" si="10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1598"/>
      <c r="Y40" s="711"/>
      <c r="Z40" s="711"/>
      <c r="AA40" s="711"/>
      <c r="AB40" s="711"/>
      <c r="AC40" s="711"/>
      <c r="AD40" s="711"/>
      <c r="AE40" s="1837"/>
      <c r="AF40" s="1837"/>
      <c r="AG40" s="2585"/>
      <c r="AH40" s="1726"/>
    </row>
    <row r="41" spans="1:34" s="70" customFormat="1" ht="49.5" customHeight="1" x14ac:dyDescent="0.25">
      <c r="A41" s="738">
        <v>1</v>
      </c>
      <c r="B41" s="1740">
        <v>1</v>
      </c>
      <c r="C41" s="407" t="s">
        <v>308</v>
      </c>
      <c r="D41" s="407"/>
      <c r="E41" s="407"/>
      <c r="F41" s="711">
        <f>SUM(F42:F45)</f>
        <v>14639</v>
      </c>
      <c r="G41" s="440">
        <f>SUM(G42:G45)</f>
        <v>7321</v>
      </c>
      <c r="H41" s="440">
        <f>SUM(H42:H45)</f>
        <v>8717</v>
      </c>
      <c r="I41" s="361">
        <f t="shared" ref="I41:I52" si="18">H41/G41*100</f>
        <v>119.06843327414288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1598"/>
      <c r="Y41" s="711"/>
      <c r="Z41" s="711"/>
      <c r="AA41" s="711"/>
      <c r="AB41" s="711"/>
      <c r="AC41" s="711"/>
      <c r="AD41" s="440">
        <f>SUM(AD42:AD45)</f>
        <v>0</v>
      </c>
      <c r="AE41" s="1837">
        <f t="shared" ref="AE41:AF41" si="19">AE42+AE43</f>
        <v>0</v>
      </c>
      <c r="AF41" s="1837">
        <f t="shared" si="19"/>
        <v>0</v>
      </c>
      <c r="AG41" s="2585"/>
      <c r="AH41" s="1726"/>
    </row>
    <row r="42" spans="1:34" s="70" customFormat="1" ht="38.1" customHeight="1" x14ac:dyDescent="0.25">
      <c r="A42" s="738">
        <v>1</v>
      </c>
      <c r="B42" s="1740">
        <v>1</v>
      </c>
      <c r="C42" s="407" t="s">
        <v>309</v>
      </c>
      <c r="D42" s="407"/>
      <c r="E42" s="407"/>
      <c r="F42" s="711">
        <v>9139</v>
      </c>
      <c r="G42" s="92">
        <f t="shared" si="10"/>
        <v>4570</v>
      </c>
      <c r="H42" s="440">
        <v>5002</v>
      </c>
      <c r="I42" s="361">
        <f t="shared" si="18"/>
        <v>109.45295404814004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1598"/>
      <c r="Y42" s="711"/>
      <c r="Z42" s="711"/>
      <c r="AA42" s="711"/>
      <c r="AB42" s="711"/>
      <c r="AC42" s="711"/>
      <c r="AD42" s="711"/>
      <c r="AE42" s="1837"/>
      <c r="AF42" s="1837">
        <f>AE42/1000</f>
        <v>0</v>
      </c>
      <c r="AG42" s="2585"/>
      <c r="AH42" s="1726"/>
    </row>
    <row r="43" spans="1:34" s="70" customFormat="1" ht="38.1" customHeight="1" x14ac:dyDescent="0.25">
      <c r="A43" s="738">
        <v>1</v>
      </c>
      <c r="B43" s="1740">
        <v>1</v>
      </c>
      <c r="C43" s="407" t="s">
        <v>310</v>
      </c>
      <c r="D43" s="407"/>
      <c r="E43" s="407"/>
      <c r="F43" s="711">
        <v>2742</v>
      </c>
      <c r="G43" s="92">
        <f t="shared" si="10"/>
        <v>1371</v>
      </c>
      <c r="H43" s="440">
        <v>979</v>
      </c>
      <c r="I43" s="361">
        <f t="shared" si="18"/>
        <v>71.407731582786283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1598"/>
      <c r="Y43" s="711"/>
      <c r="Z43" s="711"/>
      <c r="AA43" s="711"/>
      <c r="AB43" s="711"/>
      <c r="AC43" s="711"/>
      <c r="AD43" s="711"/>
      <c r="AE43" s="1837"/>
      <c r="AF43" s="1837">
        <f>AE43/1000</f>
        <v>0</v>
      </c>
      <c r="AG43" s="2585"/>
      <c r="AH43" s="1726"/>
    </row>
    <row r="44" spans="1:34" s="70" customFormat="1" ht="58.5" customHeight="1" x14ac:dyDescent="0.25">
      <c r="A44" s="738">
        <v>1</v>
      </c>
      <c r="B44" s="1740">
        <v>1</v>
      </c>
      <c r="C44" s="407" t="s">
        <v>354</v>
      </c>
      <c r="D44" s="407"/>
      <c r="E44" s="407"/>
      <c r="F44" s="711">
        <v>411</v>
      </c>
      <c r="G44" s="92">
        <f t="shared" si="10"/>
        <v>206</v>
      </c>
      <c r="H44" s="440">
        <v>565</v>
      </c>
      <c r="I44" s="361">
        <f t="shared" si="18"/>
        <v>274.27184466019418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1598"/>
      <c r="Y44" s="711"/>
      <c r="Z44" s="711"/>
      <c r="AA44" s="711"/>
      <c r="AB44" s="711"/>
      <c r="AC44" s="711"/>
      <c r="AD44" s="711"/>
      <c r="AE44" s="1837"/>
      <c r="AF44" s="1837"/>
      <c r="AG44" s="2585"/>
      <c r="AH44" s="1726"/>
    </row>
    <row r="45" spans="1:34" s="70" customFormat="1" ht="38.1" customHeight="1" x14ac:dyDescent="0.25">
      <c r="A45" s="738">
        <v>1</v>
      </c>
      <c r="B45" s="1740">
        <v>1</v>
      </c>
      <c r="C45" s="407" t="s">
        <v>355</v>
      </c>
      <c r="D45" s="407"/>
      <c r="E45" s="407"/>
      <c r="F45" s="711">
        <v>2347</v>
      </c>
      <c r="G45" s="92">
        <f t="shared" si="10"/>
        <v>1174</v>
      </c>
      <c r="H45" s="440">
        <v>2171</v>
      </c>
      <c r="I45" s="361">
        <f t="shared" si="18"/>
        <v>184.92333901192504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1598"/>
      <c r="Y45" s="711"/>
      <c r="Z45" s="711"/>
      <c r="AA45" s="711"/>
      <c r="AB45" s="711"/>
      <c r="AC45" s="711"/>
      <c r="AD45" s="711"/>
      <c r="AE45" s="1837"/>
      <c r="AF45" s="1837"/>
      <c r="AG45" s="2585"/>
      <c r="AH45" s="1726"/>
    </row>
    <row r="46" spans="1:34" s="70" customFormat="1" ht="44.25" customHeight="1" x14ac:dyDescent="0.25">
      <c r="A46" s="738">
        <v>1</v>
      </c>
      <c r="B46" s="1740">
        <v>1</v>
      </c>
      <c r="C46" s="407" t="s">
        <v>311</v>
      </c>
      <c r="D46" s="407"/>
      <c r="E46" s="407"/>
      <c r="F46" s="711">
        <f>SUM(F47:F49)</f>
        <v>58794</v>
      </c>
      <c r="G46" s="440">
        <f>SUM(G47:G49)</f>
        <v>29398</v>
      </c>
      <c r="H46" s="440">
        <f>SUM(H47:H49)</f>
        <v>32756</v>
      </c>
      <c r="I46" s="361">
        <f t="shared" si="18"/>
        <v>111.42254575141166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1598"/>
      <c r="Y46" s="711"/>
      <c r="Z46" s="711"/>
      <c r="AA46" s="711"/>
      <c r="AB46" s="711"/>
      <c r="AC46" s="711"/>
      <c r="AD46" s="440">
        <f>SUM(AD47:AD49)</f>
        <v>3</v>
      </c>
      <c r="AE46" s="1837">
        <f>AE47+AE48+AE49</f>
        <v>3223.17</v>
      </c>
      <c r="AF46" s="1837">
        <f>AF47+AF48+AF49</f>
        <v>3.2231700000000005</v>
      </c>
      <c r="AG46" s="2585"/>
      <c r="AH46" s="1726"/>
    </row>
    <row r="47" spans="1:34" s="70" customFormat="1" ht="38.1" customHeight="1" x14ac:dyDescent="0.25">
      <c r="A47" s="738">
        <v>1</v>
      </c>
      <c r="B47" s="1740">
        <v>1</v>
      </c>
      <c r="C47" s="407" t="s">
        <v>312</v>
      </c>
      <c r="D47" s="407"/>
      <c r="E47" s="407"/>
      <c r="F47" s="711">
        <v>1008</v>
      </c>
      <c r="G47" s="92">
        <f t="shared" si="10"/>
        <v>504</v>
      </c>
      <c r="H47" s="440">
        <v>534</v>
      </c>
      <c r="I47" s="361">
        <f t="shared" si="18"/>
        <v>105.95238095238095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1598"/>
      <c r="Y47" s="711"/>
      <c r="Z47" s="711"/>
      <c r="AA47" s="711"/>
      <c r="AB47" s="711"/>
      <c r="AC47" s="711"/>
      <c r="AD47" s="711"/>
      <c r="AE47" s="1837"/>
      <c r="AF47" s="1837"/>
      <c r="AG47" s="2585"/>
      <c r="AH47" s="1726"/>
    </row>
    <row r="48" spans="1:34" s="70" customFormat="1" ht="69" customHeight="1" x14ac:dyDescent="0.25">
      <c r="A48" s="738">
        <v>1</v>
      </c>
      <c r="B48" s="1740">
        <v>1</v>
      </c>
      <c r="C48" s="407" t="s">
        <v>398</v>
      </c>
      <c r="D48" s="407"/>
      <c r="E48" s="407"/>
      <c r="F48" s="711">
        <v>51093</v>
      </c>
      <c r="G48" s="92">
        <f t="shared" si="10"/>
        <v>25547</v>
      </c>
      <c r="H48" s="440">
        <v>32107</v>
      </c>
      <c r="I48" s="361">
        <f t="shared" si="18"/>
        <v>125.6781618193917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1598"/>
      <c r="Y48" s="711"/>
      <c r="Z48" s="711"/>
      <c r="AA48" s="711"/>
      <c r="AB48" s="711"/>
      <c r="AC48" s="711"/>
      <c r="AD48" s="711">
        <v>2</v>
      </c>
      <c r="AE48" s="1837">
        <v>2462.48</v>
      </c>
      <c r="AF48" s="1837">
        <f>AE48/1000</f>
        <v>2.4624800000000002</v>
      </c>
      <c r="AG48" s="2585"/>
      <c r="AH48" s="1726"/>
    </row>
    <row r="49" spans="1:34" s="70" customFormat="1" ht="53.25" customHeight="1" x14ac:dyDescent="0.25">
      <c r="A49" s="738">
        <v>1</v>
      </c>
      <c r="B49" s="1740">
        <v>1</v>
      </c>
      <c r="C49" s="407" t="s">
        <v>322</v>
      </c>
      <c r="D49" s="407"/>
      <c r="E49" s="407"/>
      <c r="F49" s="711">
        <v>6693</v>
      </c>
      <c r="G49" s="92">
        <f t="shared" si="10"/>
        <v>3347</v>
      </c>
      <c r="H49" s="440">
        <v>115</v>
      </c>
      <c r="I49" s="361">
        <f t="shared" si="18"/>
        <v>3.4359127576934565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1598"/>
      <c r="Y49" s="711"/>
      <c r="Z49" s="711"/>
      <c r="AA49" s="711"/>
      <c r="AB49" s="711"/>
      <c r="AC49" s="711"/>
      <c r="AD49" s="711">
        <v>1</v>
      </c>
      <c r="AE49" s="1837">
        <v>760.69</v>
      </c>
      <c r="AF49" s="1837">
        <f>AE49/1000</f>
        <v>0.76069000000000009</v>
      </c>
      <c r="AG49" s="2585"/>
      <c r="AH49" s="1726"/>
    </row>
    <row r="50" spans="1:34" s="70" customFormat="1" ht="15.75" customHeight="1" x14ac:dyDescent="0.25">
      <c r="A50" s="738"/>
      <c r="B50" s="1740">
        <v>1</v>
      </c>
      <c r="C50" s="407" t="s">
        <v>293</v>
      </c>
      <c r="D50" s="407"/>
      <c r="E50" s="407"/>
      <c r="F50" s="711">
        <v>786</v>
      </c>
      <c r="G50" s="92">
        <f t="shared" si="10"/>
        <v>393</v>
      </c>
      <c r="H50" s="440">
        <v>42</v>
      </c>
      <c r="I50" s="361">
        <f t="shared" si="18"/>
        <v>10.687022900763358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1598"/>
      <c r="Y50" s="711"/>
      <c r="Z50" s="711"/>
      <c r="AA50" s="711"/>
      <c r="AB50" s="711"/>
      <c r="AC50" s="711"/>
      <c r="AD50" s="711"/>
      <c r="AE50" s="1837"/>
      <c r="AF50" s="1837"/>
      <c r="AG50" s="2585"/>
      <c r="AH50" s="1726"/>
    </row>
    <row r="51" spans="1:34" s="70" customFormat="1" ht="15" customHeight="1" x14ac:dyDescent="0.25">
      <c r="A51" s="738">
        <v>1</v>
      </c>
      <c r="B51" s="1740">
        <v>1</v>
      </c>
      <c r="C51" s="409" t="s">
        <v>157</v>
      </c>
      <c r="D51" s="409"/>
      <c r="E51" s="407"/>
      <c r="F51" s="711">
        <v>764</v>
      </c>
      <c r="G51" s="92">
        <f t="shared" si="10"/>
        <v>382</v>
      </c>
      <c r="H51" s="92">
        <v>73</v>
      </c>
      <c r="I51" s="361">
        <f t="shared" si="18"/>
        <v>19.109947643979059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1598"/>
      <c r="Y51" s="711"/>
      <c r="Z51" s="711"/>
      <c r="AA51" s="711"/>
      <c r="AB51" s="711"/>
      <c r="AC51" s="711"/>
      <c r="AD51" s="711"/>
      <c r="AE51" s="1837"/>
      <c r="AF51" s="1837"/>
      <c r="AG51" s="2585"/>
      <c r="AH51" s="1726"/>
    </row>
    <row r="52" spans="1:34" s="70" customFormat="1" ht="30" customHeight="1" x14ac:dyDescent="0.25">
      <c r="A52" s="738">
        <v>1</v>
      </c>
      <c r="B52" s="1740">
        <v>1</v>
      </c>
      <c r="C52" s="409" t="s">
        <v>158</v>
      </c>
      <c r="D52" s="409"/>
      <c r="E52" s="407"/>
      <c r="F52" s="711">
        <v>26960</v>
      </c>
      <c r="G52" s="92">
        <f t="shared" si="10"/>
        <v>13480</v>
      </c>
      <c r="H52" s="440">
        <f>10366+H53+H54</f>
        <v>12884</v>
      </c>
      <c r="I52" s="361">
        <f t="shared" si="18"/>
        <v>95.578635014836806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1598"/>
      <c r="Y52" s="711"/>
      <c r="Z52" s="711"/>
      <c r="AA52" s="711"/>
      <c r="AB52" s="711"/>
      <c r="AC52" s="711"/>
      <c r="AD52" s="711">
        <v>235</v>
      </c>
      <c r="AE52" s="1837">
        <v>190136.15</v>
      </c>
      <c r="AF52" s="1837">
        <f>AE52/1000</f>
        <v>190.13614999999999</v>
      </c>
      <c r="AG52" s="2585"/>
      <c r="AH52" s="1726"/>
    </row>
    <row r="53" spans="1:34" s="70" customFormat="1" ht="15" customHeight="1" x14ac:dyDescent="0.25">
      <c r="A53" s="738">
        <v>1</v>
      </c>
      <c r="B53" s="1740">
        <v>1</v>
      </c>
      <c r="C53" s="641" t="s">
        <v>320</v>
      </c>
      <c r="D53" s="641"/>
      <c r="E53" s="407"/>
      <c r="F53" s="711"/>
      <c r="G53" s="92">
        <f t="shared" si="10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1598"/>
      <c r="Y53" s="711"/>
      <c r="Z53" s="711"/>
      <c r="AA53" s="711"/>
      <c r="AB53" s="711"/>
      <c r="AC53" s="711"/>
      <c r="AD53" s="711"/>
      <c r="AE53" s="1837"/>
      <c r="AF53" s="1837"/>
      <c r="AG53" s="2585"/>
      <c r="AH53" s="1726"/>
    </row>
    <row r="54" spans="1:34" s="70" customFormat="1" ht="15" customHeight="1" x14ac:dyDescent="0.25">
      <c r="A54" s="738">
        <v>1</v>
      </c>
      <c r="B54" s="1740">
        <v>1</v>
      </c>
      <c r="C54" s="716" t="s">
        <v>356</v>
      </c>
      <c r="D54" s="716"/>
      <c r="E54" s="407"/>
      <c r="F54" s="711">
        <v>2861</v>
      </c>
      <c r="G54" s="92">
        <f t="shared" si="10"/>
        <v>1431</v>
      </c>
      <c r="H54" s="94">
        <v>2518</v>
      </c>
      <c r="I54" s="361">
        <f>H54/G54*100</f>
        <v>175.96086652690425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1598"/>
      <c r="Y54" s="711"/>
      <c r="Z54" s="711"/>
      <c r="AA54" s="711"/>
      <c r="AB54" s="711"/>
      <c r="AC54" s="711"/>
      <c r="AD54" s="711"/>
      <c r="AE54" s="1837"/>
      <c r="AF54" s="1837">
        <f>AE54/1000</f>
        <v>0</v>
      </c>
      <c r="AG54" s="2585"/>
      <c r="AH54" s="1726"/>
    </row>
    <row r="55" spans="1:34" s="238" customFormat="1" ht="18.75" customHeight="1" x14ac:dyDescent="0.25">
      <c r="A55" s="738">
        <v>1</v>
      </c>
      <c r="B55" s="1740">
        <v>1</v>
      </c>
      <c r="C55" s="294" t="s">
        <v>165</v>
      </c>
      <c r="D55" s="294"/>
      <c r="E55" s="508"/>
      <c r="F55" s="712">
        <f>SUM(F39+F52+F51*3.2)</f>
        <v>103623.8</v>
      </c>
      <c r="G55" s="388">
        <f>SUM(G39+G52+G51*3.2)</f>
        <v>51814.400000000001</v>
      </c>
      <c r="H55" s="388">
        <f>SUM(H39+H52+H51*3.2)</f>
        <v>54632.6</v>
      </c>
      <c r="I55" s="126">
        <f>H55/G55*100</f>
        <v>105.43902853260869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1603">
        <f>R55/12*$C$3+(S55-R55)/11*5+(T55-S55)/10*4+(U55-T55)/9*3+(V55-U55)/8*2+(W55-V55)/7*1</f>
        <v>44706.939109999992</v>
      </c>
      <c r="Y55" s="742">
        <f>AC55-AB55</f>
        <v>44602.57789</v>
      </c>
      <c r="Z55" s="742"/>
      <c r="AA55" s="742">
        <f>Y55-X55</f>
        <v>-104.36121999999159</v>
      </c>
      <c r="AB55" s="742">
        <v>-514.05747000000008</v>
      </c>
      <c r="AC55" s="742">
        <v>44088.520420000001</v>
      </c>
      <c r="AD55" s="388">
        <f>SUM(AD39+AD52+AD51*3.2)</f>
        <v>238</v>
      </c>
      <c r="AE55" s="742">
        <f>AE52+AE39</f>
        <v>193359.32</v>
      </c>
      <c r="AF55" s="1837">
        <f>AE55/1000</f>
        <v>193.35932</v>
      </c>
      <c r="AG55" s="2585"/>
      <c r="AH55" s="767"/>
    </row>
    <row r="56" spans="1:34" s="238" customFormat="1" ht="18.75" customHeight="1" x14ac:dyDescent="0.25">
      <c r="A56" s="738"/>
      <c r="B56" s="1740"/>
      <c r="C56" s="611" t="s">
        <v>160</v>
      </c>
      <c r="D56" s="611"/>
      <c r="E56" s="672"/>
      <c r="F56" s="2187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1603">
        <f>R56/12*$C$3+(S56-R56)/11*5+(T56-S56)/10*4+(U56-T56)/9*3+(V56-U56)/8*2+(W56-V56)/7*1</f>
        <v>3470.5586199999989</v>
      </c>
      <c r="Y56" s="742">
        <f>AC56-AB56-Z56</f>
        <v>3156.1021699999997</v>
      </c>
      <c r="Z56" s="742">
        <f>Z60</f>
        <v>3365.4</v>
      </c>
      <c r="AA56" s="742">
        <f>Y56-X56</f>
        <v>-314.45644999999922</v>
      </c>
      <c r="AB56" s="742">
        <v>0</v>
      </c>
      <c r="AC56" s="742">
        <v>6521.5021699999998</v>
      </c>
      <c r="AD56" s="742">
        <v>16</v>
      </c>
      <c r="AE56" s="1838">
        <v>9072.32</v>
      </c>
      <c r="AF56" s="1838">
        <f>AE56/1000</f>
        <v>9.0723199999999995</v>
      </c>
      <c r="AG56" s="2585"/>
      <c r="AH56" s="767"/>
    </row>
    <row r="57" spans="1:34" s="238" customFormat="1" ht="18.75" customHeight="1" x14ac:dyDescent="0.25">
      <c r="A57" s="738"/>
      <c r="B57" s="1740"/>
      <c r="C57" s="535" t="s">
        <v>78</v>
      </c>
      <c r="D57" s="535"/>
      <c r="E57" s="672"/>
      <c r="F57" s="2210">
        <v>1829</v>
      </c>
      <c r="G57" s="92">
        <f>ROUND(F57/12*$C$3,0)</f>
        <v>915</v>
      </c>
      <c r="H57" s="361">
        <v>665</v>
      </c>
      <c r="I57" s="361">
        <f>H57/G57*100</f>
        <v>72.677595628415304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1603"/>
      <c r="Y57" s="742"/>
      <c r="Z57" s="742"/>
      <c r="AA57" s="742"/>
      <c r="AB57" s="742"/>
      <c r="AC57" s="742"/>
      <c r="AD57" s="742"/>
      <c r="AE57" s="1838"/>
      <c r="AF57" s="1838"/>
      <c r="AG57" s="2585"/>
      <c r="AH57" s="767"/>
    </row>
    <row r="58" spans="1:34" s="238" customFormat="1" ht="37.5" customHeight="1" x14ac:dyDescent="0.25">
      <c r="A58" s="738"/>
      <c r="B58" s="1740"/>
      <c r="C58" s="407" t="s">
        <v>144</v>
      </c>
      <c r="D58" s="407"/>
      <c r="E58" s="672"/>
      <c r="F58" s="2210">
        <v>262</v>
      </c>
      <c r="G58" s="92">
        <f>ROUND(F58/12*$C$3,0)</f>
        <v>131</v>
      </c>
      <c r="H58" s="361">
        <v>157</v>
      </c>
      <c r="I58" s="361">
        <f>H58/G58*100</f>
        <v>119.84732824427482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1603"/>
      <c r="Y58" s="742"/>
      <c r="Z58" s="742"/>
      <c r="AA58" s="742"/>
      <c r="AB58" s="742"/>
      <c r="AC58" s="742"/>
      <c r="AD58" s="742"/>
      <c r="AE58" s="1838"/>
      <c r="AF58" s="1838"/>
      <c r="AG58" s="2585"/>
      <c r="AH58" s="767"/>
    </row>
    <row r="59" spans="1:34" s="238" customFormat="1" ht="18.75" customHeight="1" x14ac:dyDescent="0.25">
      <c r="A59" s="738"/>
      <c r="B59" s="1740"/>
      <c r="C59" s="535" t="s">
        <v>137</v>
      </c>
      <c r="D59" s="535"/>
      <c r="E59" s="672"/>
      <c r="F59" s="2210">
        <v>3484</v>
      </c>
      <c r="G59" s="92">
        <f>ROUND(F59/12*$C$3,0)</f>
        <v>1742</v>
      </c>
      <c r="H59" s="361">
        <f>866+492</f>
        <v>1358</v>
      </c>
      <c r="I59" s="361">
        <f>H59/G59*100</f>
        <v>77.956371986222734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1603"/>
      <c r="Y59" s="742"/>
      <c r="Z59" s="742"/>
      <c r="AA59" s="742"/>
      <c r="AB59" s="742"/>
      <c r="AC59" s="742"/>
      <c r="AD59" s="742"/>
      <c r="AE59" s="1838"/>
      <c r="AF59" s="1838"/>
      <c r="AG59" s="2585"/>
      <c r="AH59" s="767"/>
    </row>
    <row r="60" spans="1:34" s="238" customFormat="1" ht="30.75" customHeight="1" x14ac:dyDescent="0.25">
      <c r="A60" s="738"/>
      <c r="B60" s="1740"/>
      <c r="C60" s="535" t="s">
        <v>438</v>
      </c>
      <c r="D60" s="535"/>
      <c r="E60" s="672"/>
      <c r="F60" s="2210"/>
      <c r="G60" s="92"/>
      <c r="H60" s="361">
        <f>1521+4348</f>
        <v>5869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1603"/>
      <c r="Y60" s="742"/>
      <c r="Z60" s="742">
        <v>3365.4</v>
      </c>
      <c r="AA60" s="742"/>
      <c r="AB60" s="742"/>
      <c r="AC60" s="742"/>
      <c r="AD60" s="742"/>
      <c r="AE60" s="1838"/>
      <c r="AF60" s="1838"/>
      <c r="AG60" s="2585"/>
      <c r="AH60" s="767"/>
    </row>
    <row r="61" spans="1:34" s="70" customFormat="1" ht="36.75" customHeight="1" x14ac:dyDescent="0.25">
      <c r="A61" s="738">
        <v>1</v>
      </c>
      <c r="B61" s="1740">
        <v>1</v>
      </c>
      <c r="C61" s="774" t="s">
        <v>343</v>
      </c>
      <c r="D61" s="774"/>
      <c r="E61" s="672"/>
      <c r="F61" s="2187">
        <f>SUM(F55,F37)</f>
        <v>377509.39601139602</v>
      </c>
      <c r="G61" s="556">
        <f>SUM(G55,G37)</f>
        <v>188757.69800569801</v>
      </c>
      <c r="H61" s="556">
        <f>SUM(H55,H37)</f>
        <v>191134.64102564103</v>
      </c>
      <c r="I61" s="556">
        <f>H61/G61*100</f>
        <v>101.2592562025583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C61" si="20">SUM(R56,R55,R37)</f>
        <v>247078.78295999998</v>
      </c>
      <c r="S61" s="742">
        <f t="shared" ref="S61:T61" si="21">SUM(S56,S55,S37)</f>
        <v>247078.78295999998</v>
      </c>
      <c r="T61" s="742">
        <f t="shared" si="21"/>
        <v>247078.78295999998</v>
      </c>
      <c r="U61" s="742">
        <f t="shared" ref="U61:V61" si="22">SUM(U56,U55,U37)</f>
        <v>247078.78295999998</v>
      </c>
      <c r="V61" s="742">
        <f t="shared" si="22"/>
        <v>247078.78295999998</v>
      </c>
      <c r="W61" s="742">
        <f t="shared" ref="W61" si="23">SUM(W56,W55,W37)</f>
        <v>247078.78295999998</v>
      </c>
      <c r="X61" s="742">
        <f t="shared" si="20"/>
        <v>123539.39147999999</v>
      </c>
      <c r="Y61" s="742">
        <f t="shared" si="20"/>
        <v>123007.53098999998</v>
      </c>
      <c r="Z61" s="742">
        <f t="shared" si="20"/>
        <v>3365.4</v>
      </c>
      <c r="AA61" s="742">
        <f t="shared" si="20"/>
        <v>-531.86049000000776</v>
      </c>
      <c r="AB61" s="742">
        <f t="shared" si="20"/>
        <v>-1201.3916400000003</v>
      </c>
      <c r="AC61" s="742">
        <f t="shared" si="20"/>
        <v>125171.53934999998</v>
      </c>
      <c r="AD61" s="556">
        <f>SUM(AD55,AD37)</f>
        <v>4752.2</v>
      </c>
      <c r="AE61" s="742">
        <f t="shared" ref="AE61:AF61" si="24">SUM(AE56,AE55,AE37)</f>
        <v>2581803.5900000003</v>
      </c>
      <c r="AF61" s="742">
        <f t="shared" si="24"/>
        <v>2581.80359</v>
      </c>
      <c r="AG61" s="2585"/>
      <c r="AH61" s="1726"/>
    </row>
    <row r="62" spans="1:34" s="70" customFormat="1" ht="15" customHeight="1" x14ac:dyDescent="0.25">
      <c r="A62" s="738">
        <v>1</v>
      </c>
      <c r="B62" s="1740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1595"/>
      <c r="Y62" s="63"/>
      <c r="Z62" s="63"/>
      <c r="AA62" s="63"/>
      <c r="AB62" s="63"/>
      <c r="AC62" s="63"/>
      <c r="AD62" s="63"/>
      <c r="AE62" s="1832"/>
      <c r="AF62" s="1832"/>
      <c r="AG62" s="2585"/>
      <c r="AH62" s="1726"/>
    </row>
    <row r="63" spans="1:34" s="70" customFormat="1" ht="15" customHeight="1" x14ac:dyDescent="0.25">
      <c r="A63" s="738">
        <v>1</v>
      </c>
      <c r="B63" s="1740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10</v>
      </c>
      <c r="H63" s="92">
        <v>3</v>
      </c>
      <c r="I63" s="92">
        <f>H63/G63*100</f>
        <v>30</v>
      </c>
      <c r="J63" s="363">
        <v>11</v>
      </c>
      <c r="K63" s="93">
        <f>N63/H63</f>
        <v>9.3333333333333339</v>
      </c>
      <c r="L63" s="94">
        <f>ROUND(F63*J63,0)</f>
        <v>220</v>
      </c>
      <c r="M63" s="94">
        <f t="shared" ref="M63:M64" si="25">L63/12*$C$3</f>
        <v>110</v>
      </c>
      <c r="N63" s="94">
        <v>28</v>
      </c>
      <c r="O63" s="94">
        <f>N63/M63*100</f>
        <v>25.454545454545453</v>
      </c>
      <c r="P63" s="94">
        <f>L63/E63</f>
        <v>0.73333333333333328</v>
      </c>
      <c r="Q63" s="94">
        <f>N63/$C$3*12/P63</f>
        <v>76.363636363636374</v>
      </c>
      <c r="R63" s="711"/>
      <c r="S63" s="711"/>
      <c r="T63" s="711"/>
      <c r="U63" s="711"/>
      <c r="V63" s="711"/>
      <c r="W63" s="711"/>
      <c r="X63" s="1598"/>
      <c r="Y63" s="711"/>
      <c r="Z63" s="711"/>
      <c r="AA63" s="711"/>
      <c r="AB63" s="711"/>
      <c r="AC63" s="711"/>
      <c r="AD63" s="711"/>
      <c r="AE63" s="1837"/>
      <c r="AF63" s="1837"/>
      <c r="AG63" s="2585"/>
      <c r="AH63" s="1726"/>
    </row>
    <row r="64" spans="1:34" s="70" customFormat="1" ht="15" customHeight="1" x14ac:dyDescent="0.25">
      <c r="A64" s="738">
        <v>1</v>
      </c>
      <c r="B64" s="1740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8</v>
      </c>
      <c r="H64" s="92">
        <v>5</v>
      </c>
      <c r="I64" s="92">
        <f>H64/G64*100</f>
        <v>62.5</v>
      </c>
      <c r="J64" s="363">
        <v>9</v>
      </c>
      <c r="K64" s="93">
        <f>N64/H64</f>
        <v>9.1999999999999993</v>
      </c>
      <c r="L64" s="94">
        <f>ROUND(F64*J64,0)</f>
        <v>135</v>
      </c>
      <c r="M64" s="94">
        <f t="shared" si="25"/>
        <v>67.5</v>
      </c>
      <c r="N64" s="94">
        <v>46</v>
      </c>
      <c r="O64" s="94">
        <f>N64/M64*100</f>
        <v>68.148148148148152</v>
      </c>
      <c r="P64" s="94">
        <f>L64/E64</f>
        <v>0.45</v>
      </c>
      <c r="Q64" s="94">
        <f>N64/$C$3*12/P64</f>
        <v>204.44444444444443</v>
      </c>
      <c r="R64" s="711"/>
      <c r="S64" s="711"/>
      <c r="T64" s="711"/>
      <c r="U64" s="711"/>
      <c r="V64" s="711"/>
      <c r="W64" s="711"/>
      <c r="X64" s="1598"/>
      <c r="Y64" s="711"/>
      <c r="Z64" s="711"/>
      <c r="AA64" s="711"/>
      <c r="AB64" s="711"/>
      <c r="AC64" s="711"/>
      <c r="AD64" s="711"/>
      <c r="AE64" s="1837"/>
      <c r="AF64" s="1837"/>
      <c r="AG64" s="2585"/>
      <c r="AH64" s="1726"/>
    </row>
    <row r="65" spans="1:269" s="70" customFormat="1" ht="15" customHeight="1" x14ac:dyDescent="0.25">
      <c r="A65" s="738">
        <v>1</v>
      </c>
      <c r="B65" s="1740">
        <v>1</v>
      </c>
      <c r="C65" s="282" t="s">
        <v>35</v>
      </c>
      <c r="D65" s="282"/>
      <c r="E65" s="282"/>
      <c r="F65" s="2187">
        <f>SUM(F63:F64)</f>
        <v>35</v>
      </c>
      <c r="G65" s="556">
        <f>SUM(G63:G64)</f>
        <v>18</v>
      </c>
      <c r="H65" s="556">
        <f>SUM(H63:H64)</f>
        <v>8</v>
      </c>
      <c r="I65" s="556">
        <f>H65/G65*100</f>
        <v>44.444444444444443</v>
      </c>
      <c r="J65" s="703">
        <f>SUM(L65/F65)</f>
        <v>10.142857142857142</v>
      </c>
      <c r="K65" s="117">
        <f>N65/H65</f>
        <v>9.25</v>
      </c>
      <c r="L65" s="704">
        <f>SUM(L63:L64)</f>
        <v>355</v>
      </c>
      <c r="M65" s="704">
        <f>SUM(M63:M64)</f>
        <v>177.5</v>
      </c>
      <c r="N65" s="2782">
        <f>SUM(N63:N64)</f>
        <v>74</v>
      </c>
      <c r="O65" s="94">
        <f>N65/M65*100</f>
        <v>41.690140845070424</v>
      </c>
      <c r="P65" s="281">
        <f>SUM(P63:P64)</f>
        <v>1.1833333333333333</v>
      </c>
      <c r="Q65" s="94">
        <f>N65/$C$3*12/P65</f>
        <v>125.07042253521126</v>
      </c>
      <c r="R65" s="704"/>
      <c r="S65" s="704"/>
      <c r="T65" s="704"/>
      <c r="U65" s="704"/>
      <c r="V65" s="704"/>
      <c r="W65" s="704"/>
      <c r="X65" s="1604"/>
      <c r="Y65" s="742"/>
      <c r="Z65" s="742"/>
      <c r="AA65" s="742"/>
      <c r="AB65" s="704"/>
      <c r="AC65" s="704"/>
      <c r="AD65" s="704"/>
      <c r="AE65" s="1838"/>
      <c r="AF65" s="1838"/>
      <c r="AG65" s="2585"/>
      <c r="AH65" s="1726"/>
    </row>
    <row r="66" spans="1:269" s="70" customFormat="1" ht="15" customHeight="1" x14ac:dyDescent="0.25">
      <c r="A66" s="738">
        <v>1</v>
      </c>
      <c r="B66" s="1740">
        <v>1</v>
      </c>
      <c r="C66" s="217" t="s">
        <v>148</v>
      </c>
      <c r="D66" s="217"/>
      <c r="E66" s="282"/>
      <c r="F66" s="2187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1605"/>
      <c r="Y66" s="704"/>
      <c r="Z66" s="704"/>
      <c r="AA66" s="704"/>
      <c r="AB66" s="704"/>
      <c r="AC66" s="704"/>
      <c r="AD66" s="704"/>
      <c r="AE66" s="1838"/>
      <c r="AF66" s="1838"/>
      <c r="AG66" s="2585"/>
      <c r="AH66" s="1726"/>
    </row>
    <row r="67" spans="1:269" s="70" customFormat="1" ht="15" customHeight="1" x14ac:dyDescent="0.25">
      <c r="A67" s="738">
        <v>1</v>
      </c>
      <c r="B67" s="1740">
        <v>1</v>
      </c>
      <c r="C67" s="120" t="s">
        <v>533</v>
      </c>
      <c r="D67" s="150"/>
      <c r="E67" s="535">
        <v>240</v>
      </c>
      <c r="F67" s="772">
        <v>378</v>
      </c>
      <c r="G67" s="92">
        <f>ROUND(F67/12*$C$3,0)</f>
        <v>189</v>
      </c>
      <c r="H67" s="92">
        <f>403+139</f>
        <v>542</v>
      </c>
      <c r="I67" s="92">
        <f>H67/G67*100</f>
        <v>286.77248677248679</v>
      </c>
      <c r="J67" s="705">
        <v>8</v>
      </c>
      <c r="K67" s="93">
        <f>N67/H67</f>
        <v>10.127306273062731</v>
      </c>
      <c r="L67" s="94">
        <f>ROUND(F67*J67,0)</f>
        <v>3024</v>
      </c>
      <c r="M67" s="94">
        <f t="shared" ref="M67:M68" si="26">L67/12*$C$3</f>
        <v>1512</v>
      </c>
      <c r="N67" s="94">
        <v>5489</v>
      </c>
      <c r="O67" s="94">
        <f>N67/M67*100</f>
        <v>363.0291005291005</v>
      </c>
      <c r="P67" s="94">
        <f>L67/E67</f>
        <v>12.6</v>
      </c>
      <c r="Q67" s="94">
        <f>N67/$C$3*12/P67</f>
        <v>871.26984126984132</v>
      </c>
      <c r="R67" s="711"/>
      <c r="S67" s="711"/>
      <c r="T67" s="711"/>
      <c r="U67" s="711"/>
      <c r="V67" s="711"/>
      <c r="W67" s="711"/>
      <c r="X67" s="1598"/>
      <c r="Y67" s="711"/>
      <c r="Z67" s="711"/>
      <c r="AA67" s="711"/>
      <c r="AB67" s="711"/>
      <c r="AC67" s="711"/>
      <c r="AD67" s="711"/>
      <c r="AE67" s="1837"/>
      <c r="AF67" s="1837"/>
      <c r="AG67" s="2585"/>
      <c r="AH67" s="1726"/>
    </row>
    <row r="68" spans="1:269" s="70" customFormat="1" ht="15" customHeight="1" x14ac:dyDescent="0.25">
      <c r="A68" s="738"/>
      <c r="B68" s="1740"/>
      <c r="C68" s="150" t="s">
        <v>48</v>
      </c>
      <c r="D68" s="150"/>
      <c r="E68" s="1702">
        <v>240</v>
      </c>
      <c r="F68" s="772">
        <v>1392</v>
      </c>
      <c r="G68" s="1050">
        <f>ROUND(F68/12*$C$3,0)</f>
        <v>696</v>
      </c>
      <c r="H68" s="92">
        <v>295</v>
      </c>
      <c r="I68" s="92">
        <f>H68/G68*100</f>
        <v>42.385057471264368</v>
      </c>
      <c r="J68" s="705">
        <v>8</v>
      </c>
      <c r="K68" s="93">
        <f>N68/H68</f>
        <v>9.1762711864406779</v>
      </c>
      <c r="L68" s="94">
        <f>ROUND(F68*J68,0)</f>
        <v>11136</v>
      </c>
      <c r="M68" s="94">
        <f t="shared" si="26"/>
        <v>5568</v>
      </c>
      <c r="N68" s="94">
        <v>2707</v>
      </c>
      <c r="O68" s="94">
        <f>N68/M68*100</f>
        <v>48.617097701149426</v>
      </c>
      <c r="P68" s="94">
        <f>L68/E68</f>
        <v>46.4</v>
      </c>
      <c r="Q68" s="94">
        <f>N68/$C$3*12/P68</f>
        <v>116.68103448275862</v>
      </c>
      <c r="R68" s="711"/>
      <c r="S68" s="711"/>
      <c r="T68" s="711"/>
      <c r="U68" s="711"/>
      <c r="V68" s="711"/>
      <c r="W68" s="711"/>
      <c r="X68" s="1598"/>
      <c r="Y68" s="711"/>
      <c r="Z68" s="711"/>
      <c r="AA68" s="711"/>
      <c r="AB68" s="711"/>
      <c r="AC68" s="711"/>
      <c r="AD68" s="711"/>
      <c r="AE68" s="1837"/>
      <c r="AF68" s="1837"/>
      <c r="AG68" s="2585"/>
      <c r="AH68" s="1726"/>
    </row>
    <row r="69" spans="1:269" s="96" customFormat="1" ht="15" customHeight="1" x14ac:dyDescent="0.25">
      <c r="A69" s="738">
        <v>1</v>
      </c>
      <c r="B69" s="1740">
        <v>1</v>
      </c>
      <c r="C69" s="706" t="s">
        <v>187</v>
      </c>
      <c r="D69" s="706"/>
      <c r="E69" s="706"/>
      <c r="F69" s="1875">
        <f>SUM(F67:F68)</f>
        <v>1770</v>
      </c>
      <c r="G69" s="126">
        <f t="shared" ref="G69:H69" si="27">SUM(G67:G68)</f>
        <v>885</v>
      </c>
      <c r="H69" s="126">
        <f t="shared" si="27"/>
        <v>837</v>
      </c>
      <c r="I69" s="92">
        <f>H69/G69*100</f>
        <v>94.576271186440678</v>
      </c>
      <c r="J69" s="703">
        <f>SUM(L69/F69)</f>
        <v>8</v>
      </c>
      <c r="K69" s="93">
        <f>N69/H69</f>
        <v>9.7921146953405014</v>
      </c>
      <c r="L69" s="118">
        <f t="shared" ref="L69:N69" si="28">SUM(L67:L68)</f>
        <v>14160</v>
      </c>
      <c r="M69" s="118">
        <f t="shared" si="28"/>
        <v>7080</v>
      </c>
      <c r="N69" s="2754">
        <f t="shared" si="28"/>
        <v>8196</v>
      </c>
      <c r="O69" s="94">
        <f>N69/M69*100</f>
        <v>115.76271186440678</v>
      </c>
      <c r="P69" s="118">
        <f>SUM(P67)</f>
        <v>12.6</v>
      </c>
      <c r="Q69" s="94">
        <f>N69/$C$3*12/P69</f>
        <v>1300.952380952381</v>
      </c>
      <c r="R69" s="712"/>
      <c r="S69" s="712"/>
      <c r="T69" s="712"/>
      <c r="U69" s="712"/>
      <c r="V69" s="712"/>
      <c r="W69" s="712"/>
      <c r="X69" s="1604"/>
      <c r="Y69" s="742"/>
      <c r="Z69" s="742"/>
      <c r="AA69" s="742"/>
      <c r="AB69" s="712"/>
      <c r="AC69" s="712"/>
      <c r="AD69" s="712"/>
      <c r="AE69" s="1840"/>
      <c r="AF69" s="1840"/>
      <c r="AG69" s="2585"/>
      <c r="AH69" s="2406"/>
    </row>
    <row r="70" spans="1:269" s="70" customFormat="1" ht="34.5" customHeight="1" x14ac:dyDescent="0.25">
      <c r="A70" s="738">
        <v>1</v>
      </c>
      <c r="B70" s="1740">
        <v>1</v>
      </c>
      <c r="C70" s="590" t="s">
        <v>173</v>
      </c>
      <c r="D70" s="590"/>
      <c r="E70" s="590"/>
      <c r="F70" s="2187">
        <f>SUM(F69,F65)</f>
        <v>1805</v>
      </c>
      <c r="G70" s="556">
        <f>SUM(G69,G65)</f>
        <v>903</v>
      </c>
      <c r="H70" s="556">
        <f>SUM(H69,H65)</f>
        <v>845</v>
      </c>
      <c r="I70" s="556">
        <f>H70/G70*100</f>
        <v>93.576965669988923</v>
      </c>
      <c r="J70" s="705">
        <f>SUM(L70/F70)</f>
        <v>8.0415512465373968</v>
      </c>
      <c r="K70" s="93">
        <f>N70/H70</f>
        <v>9.7869822485207099</v>
      </c>
      <c r="L70" s="556">
        <f>SUM(L69,L65)</f>
        <v>14515</v>
      </c>
      <c r="M70" s="556">
        <f>SUM(M69,M65)</f>
        <v>7257.5</v>
      </c>
      <c r="N70" s="556">
        <f>SUM(N69,N65)</f>
        <v>8270</v>
      </c>
      <c r="O70" s="94">
        <f>N70/M70*100</f>
        <v>113.95108508439544</v>
      </c>
      <c r="P70" s="556">
        <f>SUM(P69,P65)</f>
        <v>13.783333333333333</v>
      </c>
      <c r="Q70" s="94">
        <f>N70/$C$3*12/P70</f>
        <v>1200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1603">
        <f>R70/12*$C$3+(S70-R70)/11*5+(T70-S70)/10*4+(U70-T70)/9*3+(V70-U70)/8*2+(W70-V70)/7*1</f>
        <v>15617.953142399998</v>
      </c>
      <c r="Y70" s="704">
        <f>AC70-AB70-Z70</f>
        <v>15636.448059999999</v>
      </c>
      <c r="Z70" s="704"/>
      <c r="AA70" s="704">
        <f>Y70-X70</f>
        <v>18.494917600000917</v>
      </c>
      <c r="AB70" s="556">
        <v>-914.51381000000038</v>
      </c>
      <c r="AC70" s="556">
        <v>14721.934249999998</v>
      </c>
      <c r="AD70" s="556"/>
      <c r="AE70" s="1841"/>
      <c r="AF70" s="1841">
        <f>AE70/1000</f>
        <v>0</v>
      </c>
      <c r="AG70" s="2585"/>
      <c r="AH70" s="1726"/>
    </row>
    <row r="71" spans="1:269" s="70" customFormat="1" ht="15" customHeight="1" x14ac:dyDescent="0.25">
      <c r="A71" s="738">
        <v>1</v>
      </c>
      <c r="B71" s="1740">
        <v>1</v>
      </c>
      <c r="C71" s="147"/>
      <c r="D71" s="147"/>
      <c r="E71" s="147"/>
      <c r="F71" s="1875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1598"/>
      <c r="Y71" s="711">
        <f>AC71-AB71</f>
        <v>0</v>
      </c>
      <c r="Z71" s="711"/>
      <c r="AA71" s="711">
        <f>Y71-X71</f>
        <v>0</v>
      </c>
      <c r="AB71" s="711"/>
      <c r="AC71" s="711"/>
      <c r="AD71" s="711"/>
      <c r="AE71" s="1837"/>
      <c r="AF71" s="1837"/>
      <c r="AG71" s="2585"/>
      <c r="AH71" s="1726"/>
    </row>
    <row r="72" spans="1:269" s="70" customFormat="1" ht="15.75" customHeight="1" x14ac:dyDescent="0.25">
      <c r="A72" s="738">
        <v>1</v>
      </c>
      <c r="B72" s="1740">
        <v>1</v>
      </c>
      <c r="C72" s="775" t="s">
        <v>17</v>
      </c>
      <c r="D72" s="776"/>
      <c r="E72" s="776"/>
      <c r="F72" s="2211"/>
      <c r="G72" s="777"/>
      <c r="H72" s="777"/>
      <c r="I72" s="777"/>
      <c r="J72" s="445"/>
      <c r="K72" s="445"/>
      <c r="L72" s="445"/>
      <c r="M72" s="445"/>
      <c r="N72" s="445">
        <f>SUM(N70,N61,N24)</f>
        <v>63522</v>
      </c>
      <c r="O72" s="445"/>
      <c r="P72" s="445"/>
      <c r="Q72" s="445"/>
      <c r="R72" s="613">
        <f t="shared" ref="R72:AC72" si="29">SUM(R70,R61,R24)</f>
        <v>791321.68920479994</v>
      </c>
      <c r="S72" s="613">
        <f t="shared" ref="S72:T72" si="30">SUM(S70,S61,S24)</f>
        <v>791321.68920479994</v>
      </c>
      <c r="T72" s="613">
        <f t="shared" si="30"/>
        <v>791321.68920479994</v>
      </c>
      <c r="U72" s="613">
        <f t="shared" ref="U72:V72" si="31">SUM(U70,U61,U24)</f>
        <v>791321.68920479994</v>
      </c>
      <c r="V72" s="613">
        <f t="shared" si="31"/>
        <v>791321.68920479994</v>
      </c>
      <c r="W72" s="613">
        <f t="shared" ref="W72" si="32">SUM(W70,W61,W24)</f>
        <v>791321.68920479994</v>
      </c>
      <c r="X72" s="1606">
        <f t="shared" si="29"/>
        <v>395660.84460239997</v>
      </c>
      <c r="Y72" s="445">
        <f t="shared" si="29"/>
        <v>384334.68055000005</v>
      </c>
      <c r="Z72" s="445">
        <f t="shared" si="29"/>
        <v>85.273269999999684</v>
      </c>
      <c r="AA72" s="445">
        <f t="shared" si="29"/>
        <v>-11326.164052399976</v>
      </c>
      <c r="AB72" s="445">
        <f t="shared" si="29"/>
        <v>-6974.43786</v>
      </c>
      <c r="AC72" s="445">
        <f t="shared" si="29"/>
        <v>377445.51595999999</v>
      </c>
      <c r="AD72" s="445"/>
      <c r="AE72" s="445">
        <f t="shared" ref="AE72:AF72" si="33">SUM(AE70,AE61,AE24)</f>
        <v>2700746.91</v>
      </c>
      <c r="AF72" s="445">
        <f t="shared" si="33"/>
        <v>2700.7469099999998</v>
      </c>
      <c r="AG72" s="2585"/>
      <c r="AH72" s="2447"/>
    </row>
    <row r="73" spans="1:269" ht="14.25" customHeight="1" x14ac:dyDescent="0.25">
      <c r="A73" s="738">
        <v>1</v>
      </c>
      <c r="B73" s="1740">
        <v>1</v>
      </c>
      <c r="C73" s="301"/>
      <c r="D73" s="301"/>
      <c r="E73" s="301"/>
      <c r="F73" s="2194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1607"/>
      <c r="Y73" s="743"/>
      <c r="Z73" s="743"/>
      <c r="AA73" s="743"/>
      <c r="AB73" s="779"/>
      <c r="AC73" s="743"/>
      <c r="AD73" s="743"/>
      <c r="AE73" s="1842"/>
      <c r="AF73" s="1842"/>
      <c r="AG73" s="2585"/>
    </row>
    <row r="74" spans="1:269" s="781" customFormat="1" ht="27.75" customHeight="1" x14ac:dyDescent="0.25">
      <c r="A74" s="738">
        <v>1</v>
      </c>
      <c r="B74" s="1740">
        <v>1</v>
      </c>
      <c r="C74" s="87" t="s">
        <v>269</v>
      </c>
      <c r="D74" s="87"/>
      <c r="E74" s="172"/>
      <c r="F74" s="2195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1596"/>
      <c r="Y74" s="94"/>
      <c r="Z74" s="94"/>
      <c r="AA74" s="94"/>
      <c r="AB74" s="769"/>
      <c r="AC74" s="94"/>
      <c r="AD74" s="94"/>
      <c r="AE74" s="307"/>
      <c r="AF74" s="307"/>
      <c r="AG74" s="2585"/>
      <c r="AH74" s="2405"/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</row>
    <row r="75" spans="1:269" s="70" customFormat="1" ht="15" customHeight="1" x14ac:dyDescent="0.25">
      <c r="A75" s="738">
        <v>1</v>
      </c>
      <c r="B75" s="1740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1597"/>
      <c r="Y75" s="692"/>
      <c r="Z75" s="692"/>
      <c r="AA75" s="692"/>
      <c r="AB75" s="692"/>
      <c r="AC75" s="692"/>
      <c r="AD75" s="692"/>
      <c r="AE75" s="1832"/>
      <c r="AF75" s="1832"/>
      <c r="AG75" s="2585"/>
      <c r="AH75" s="1726"/>
    </row>
    <row r="76" spans="1:269" s="70" customFormat="1" ht="15" customHeight="1" x14ac:dyDescent="0.25">
      <c r="A76" s="738">
        <v>1</v>
      </c>
      <c r="B76" s="1740">
        <v>1</v>
      </c>
      <c r="C76" s="91" t="s">
        <v>55</v>
      </c>
      <c r="D76" s="2535" t="s">
        <v>521</v>
      </c>
      <c r="E76" s="770">
        <v>340</v>
      </c>
      <c r="F76" s="772">
        <v>810</v>
      </c>
      <c r="G76" s="92">
        <f t="shared" ref="G76:G78" si="34">F76/12*$C$3</f>
        <v>405</v>
      </c>
      <c r="H76" s="361">
        <v>403</v>
      </c>
      <c r="I76" s="440">
        <f>H76/G76*100</f>
        <v>99.506172839506164</v>
      </c>
      <c r="J76" s="782">
        <v>11</v>
      </c>
      <c r="K76" s="93">
        <f>N76/H76</f>
        <v>10.461538461538462</v>
      </c>
      <c r="L76" s="94">
        <f>ROUND(F76*J76,0)</f>
        <v>8910</v>
      </c>
      <c r="M76" s="94">
        <f t="shared" ref="M76:M78" si="35">L76/12*$C$3</f>
        <v>4455</v>
      </c>
      <c r="N76" s="94">
        <v>4216</v>
      </c>
      <c r="O76" s="94">
        <f>N76/M76*100</f>
        <v>94.635241301907968</v>
      </c>
      <c r="P76" s="94">
        <f>ROUND(L76/E76,0)</f>
        <v>26</v>
      </c>
      <c r="Q76" s="94">
        <f>N76/$C$3*12/P76</f>
        <v>324.30769230769232</v>
      </c>
      <c r="R76" s="692"/>
      <c r="S76" s="692"/>
      <c r="T76" s="692"/>
      <c r="U76" s="692"/>
      <c r="V76" s="692"/>
      <c r="W76" s="692"/>
      <c r="X76" s="1597"/>
      <c r="Y76" s="692"/>
      <c r="Z76" s="692"/>
      <c r="AA76" s="692"/>
      <c r="AB76" s="692"/>
      <c r="AC76" s="692"/>
      <c r="AD76" s="692"/>
      <c r="AE76" s="1832"/>
      <c r="AF76" s="1832"/>
      <c r="AG76" s="2585"/>
      <c r="AH76" s="1726"/>
    </row>
    <row r="77" spans="1:269" s="70" customFormat="1" ht="15" customHeight="1" x14ac:dyDescent="0.25">
      <c r="A77" s="738">
        <v>1</v>
      </c>
      <c r="B77" s="1740">
        <v>1</v>
      </c>
      <c r="C77" s="91" t="s">
        <v>56</v>
      </c>
      <c r="D77" s="2535" t="s">
        <v>521</v>
      </c>
      <c r="E77" s="770">
        <v>340</v>
      </c>
      <c r="F77" s="772">
        <v>312</v>
      </c>
      <c r="G77" s="92">
        <f t="shared" si="34"/>
        <v>156</v>
      </c>
      <c r="H77" s="361">
        <v>155</v>
      </c>
      <c r="I77" s="440">
        <f>H77/G77*100</f>
        <v>99.358974358974365</v>
      </c>
      <c r="J77" s="782">
        <v>10.5</v>
      </c>
      <c r="K77" s="93">
        <f>N77/H77</f>
        <v>11.006451612903225</v>
      </c>
      <c r="L77" s="94">
        <f>ROUND(F77*J77,0)</f>
        <v>3276</v>
      </c>
      <c r="M77" s="94">
        <f t="shared" si="35"/>
        <v>1638</v>
      </c>
      <c r="N77" s="94">
        <v>1706</v>
      </c>
      <c r="O77" s="94">
        <f>N77/M77*100</f>
        <v>104.15140415140417</v>
      </c>
      <c r="P77" s="94">
        <f>ROUND(L77/E77,0)</f>
        <v>10</v>
      </c>
      <c r="Q77" s="94">
        <f>N77/$C$3*12/P77</f>
        <v>341.2</v>
      </c>
      <c r="R77" s="692"/>
      <c r="S77" s="692"/>
      <c r="T77" s="692"/>
      <c r="U77" s="692"/>
      <c r="V77" s="692"/>
      <c r="W77" s="692"/>
      <c r="X77" s="1597"/>
      <c r="Y77" s="692"/>
      <c r="Z77" s="692"/>
      <c r="AA77" s="692"/>
      <c r="AB77" s="692"/>
      <c r="AC77" s="692"/>
      <c r="AD77" s="692"/>
      <c r="AE77" s="1832"/>
      <c r="AF77" s="1832"/>
      <c r="AG77" s="2585"/>
      <c r="AH77" s="1726"/>
    </row>
    <row r="78" spans="1:269" s="70" customFormat="1" ht="15" customHeight="1" x14ac:dyDescent="0.25">
      <c r="A78" s="738">
        <v>1</v>
      </c>
      <c r="B78" s="1740">
        <v>1</v>
      </c>
      <c r="C78" s="91" t="s">
        <v>48</v>
      </c>
      <c r="D78" s="2535" t="s">
        <v>521</v>
      </c>
      <c r="E78" s="770">
        <v>340</v>
      </c>
      <c r="F78" s="772">
        <v>483</v>
      </c>
      <c r="G78" s="92">
        <f t="shared" si="34"/>
        <v>241.5</v>
      </c>
      <c r="H78" s="361">
        <v>243</v>
      </c>
      <c r="I78" s="440">
        <f>H78/G78*100</f>
        <v>100.62111801242236</v>
      </c>
      <c r="J78" s="782">
        <v>12</v>
      </c>
      <c r="K78" s="93">
        <f>N78/H78</f>
        <v>11.946502057613168</v>
      </c>
      <c r="L78" s="94">
        <f>ROUND(F78*J78,0)</f>
        <v>5796</v>
      </c>
      <c r="M78" s="94">
        <f t="shared" si="35"/>
        <v>2898</v>
      </c>
      <c r="N78" s="94">
        <v>2903</v>
      </c>
      <c r="O78" s="94">
        <f>N78/M78*100</f>
        <v>100.17253278122844</v>
      </c>
      <c r="P78" s="94">
        <f>ROUND(L78/E78,0)</f>
        <v>17</v>
      </c>
      <c r="Q78" s="94">
        <f>N78/$C$3*12/P78</f>
        <v>341.52941176470586</v>
      </c>
      <c r="R78" s="692"/>
      <c r="S78" s="692"/>
      <c r="T78" s="692"/>
      <c r="U78" s="692"/>
      <c r="V78" s="692"/>
      <c r="W78" s="692"/>
      <c r="X78" s="1597"/>
      <c r="Y78" s="692"/>
      <c r="Z78" s="692"/>
      <c r="AA78" s="692"/>
      <c r="AB78" s="692"/>
      <c r="AC78" s="692"/>
      <c r="AD78" s="692"/>
      <c r="AE78" s="1832"/>
      <c r="AF78" s="1832"/>
      <c r="AG78" s="2585"/>
      <c r="AH78" s="1726"/>
    </row>
    <row r="79" spans="1:269" s="70" customFormat="1" ht="15" customHeight="1" x14ac:dyDescent="0.25">
      <c r="A79" s="738">
        <v>1</v>
      </c>
      <c r="B79" s="1740">
        <v>1</v>
      </c>
      <c r="C79" s="437" t="s">
        <v>7</v>
      </c>
      <c r="D79" s="437"/>
      <c r="E79" s="437"/>
      <c r="F79" s="2187">
        <f>SUM(F76:F78)</f>
        <v>1605</v>
      </c>
      <c r="G79" s="556">
        <f>SUM(G76:G78)</f>
        <v>802.5</v>
      </c>
      <c r="H79" s="556">
        <f>SUM(H76:H78)</f>
        <v>801</v>
      </c>
      <c r="I79" s="388">
        <f>H79/G79*100</f>
        <v>99.813084112149525</v>
      </c>
      <c r="J79" s="703">
        <f>SUM(L79/F79)</f>
        <v>11.20373831775701</v>
      </c>
      <c r="K79" s="117">
        <f>N79/H79</f>
        <v>11.017478152309613</v>
      </c>
      <c r="L79" s="556">
        <f>SUM(L76:L78)</f>
        <v>17982</v>
      </c>
      <c r="M79" s="556">
        <f>SUM(M76:M78)</f>
        <v>8991</v>
      </c>
      <c r="N79" s="2784">
        <f>SUM(N76:N78)</f>
        <v>8825</v>
      </c>
      <c r="O79" s="281">
        <f>N79/M79*100</f>
        <v>98.153709264820378</v>
      </c>
      <c r="P79" s="281">
        <f>SUM(P76:P78)</f>
        <v>53</v>
      </c>
      <c r="Q79" s="281">
        <f>N79/$C$3*12/P79</f>
        <v>333.01886792452831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1603">
        <f>R79/12*$C$3+(S79-R79)/11*5+(T79-S79)/10*4+(U79-T79)/9*3+(V79-U79)/8*2+(W79-V79)/7*1</f>
        <v>28318.431287999996</v>
      </c>
      <c r="Y79" s="742">
        <f>AC79-AB79-Z79</f>
        <v>28202.561729999998</v>
      </c>
      <c r="Z79" s="1718">
        <v>-409.36904000000004</v>
      </c>
      <c r="AA79" s="742">
        <f>Y79-X79</f>
        <v>-115.86955799999851</v>
      </c>
      <c r="AB79" s="742">
        <v>-755.19848000000013</v>
      </c>
      <c r="AC79" s="742">
        <v>27037.994209999997</v>
      </c>
      <c r="AD79" s="742">
        <v>17</v>
      </c>
      <c r="AE79" s="1838">
        <v>463845.77</v>
      </c>
      <c r="AF79" s="1838">
        <f>AE79/1000</f>
        <v>463.84577000000002</v>
      </c>
      <c r="AG79" s="2585"/>
      <c r="AH79" s="1726"/>
    </row>
    <row r="80" spans="1:269" s="70" customFormat="1" ht="15" customHeight="1" x14ac:dyDescent="0.25">
      <c r="A80" s="738">
        <v>1</v>
      </c>
      <c r="B80" s="1740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1608"/>
      <c r="Y80" s="492"/>
      <c r="Z80" s="492"/>
      <c r="AA80" s="492"/>
      <c r="AB80" s="492"/>
      <c r="AC80" s="492"/>
      <c r="AD80" s="492"/>
      <c r="AE80" s="1838"/>
      <c r="AF80" s="1838"/>
      <c r="AG80" s="2585"/>
      <c r="AH80" s="1726"/>
    </row>
    <row r="81" spans="1:34" s="70" customFormat="1" ht="16.5" customHeight="1" x14ac:dyDescent="0.25">
      <c r="A81" s="738">
        <v>1</v>
      </c>
      <c r="B81" s="1740">
        <v>1</v>
      </c>
      <c r="C81" s="507" t="s">
        <v>302</v>
      </c>
      <c r="D81" s="507"/>
      <c r="E81" s="520"/>
      <c r="F81" s="2207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1601"/>
      <c r="Y81" s="440"/>
      <c r="Z81" s="440"/>
      <c r="AA81" s="440"/>
      <c r="AB81" s="440"/>
      <c r="AC81" s="440"/>
      <c r="AD81" s="440"/>
      <c r="AE81" s="1832"/>
      <c r="AF81" s="1832"/>
      <c r="AG81" s="2585"/>
      <c r="AH81" s="1726"/>
    </row>
    <row r="82" spans="1:34" s="70" customFormat="1" ht="15" customHeight="1" x14ac:dyDescent="0.25">
      <c r="A82" s="738">
        <v>1</v>
      </c>
      <c r="B82" s="1740">
        <v>1</v>
      </c>
      <c r="C82" s="407" t="s">
        <v>361</v>
      </c>
      <c r="D82" s="407"/>
      <c r="E82" s="407"/>
      <c r="F82" s="711">
        <f t="shared" ref="F82:G82" si="36">SUM(F84,F85,F86,F87)+F83/2.7</f>
        <v>21313.259259259259</v>
      </c>
      <c r="G82" s="440">
        <f t="shared" si="36"/>
        <v>10656.814814814816</v>
      </c>
      <c r="H82" s="440">
        <f>SUM(H84,H85,H86,H87)+H83/2.7</f>
        <v>11159.074074074075</v>
      </c>
      <c r="I82" s="565">
        <f>H82/G82*100</f>
        <v>104.7130335657239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1598"/>
      <c r="Y82" s="711"/>
      <c r="Z82" s="711"/>
      <c r="AA82" s="711"/>
      <c r="AB82" s="711"/>
      <c r="AC82" s="711"/>
      <c r="AD82" s="2472">
        <f t="shared" ref="AD82" si="37">SUM(AD84,AD85,AD86,AD87)+AD83/2.7</f>
        <v>149</v>
      </c>
      <c r="AE82" s="1837">
        <f>AE83+AE84+AE85+AE86+AE87</f>
        <v>58242.819999999992</v>
      </c>
      <c r="AF82" s="1837">
        <f>AE82/1000</f>
        <v>58.242819999999995</v>
      </c>
      <c r="AG82" s="2585"/>
      <c r="AH82" s="1726"/>
    </row>
    <row r="83" spans="1:34" s="70" customFormat="1" ht="15" customHeight="1" x14ac:dyDescent="0.25">
      <c r="A83" s="738"/>
      <c r="B83" s="1740"/>
      <c r="C83" s="407" t="s">
        <v>469</v>
      </c>
      <c r="D83" s="407"/>
      <c r="E83" s="407"/>
      <c r="F83" s="711">
        <v>187</v>
      </c>
      <c r="G83" s="92">
        <f t="shared" ref="G83:G91" si="38">ROUND(F83/12*$C$3,0)</f>
        <v>94</v>
      </c>
      <c r="H83" s="440">
        <v>119</v>
      </c>
      <c r="I83" s="565">
        <f>H83/G83*100</f>
        <v>126.59574468085107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1598"/>
      <c r="Y83" s="711"/>
      <c r="Z83" s="711"/>
      <c r="AA83" s="711"/>
      <c r="AB83" s="711"/>
      <c r="AC83" s="711"/>
      <c r="AD83" s="711"/>
      <c r="AE83" s="1837"/>
      <c r="AF83" s="1837"/>
      <c r="AG83" s="2585"/>
      <c r="AH83" s="1726"/>
    </row>
    <row r="84" spans="1:34" s="70" customFormat="1" ht="15" customHeight="1" x14ac:dyDescent="0.25">
      <c r="A84" s="738">
        <v>1</v>
      </c>
      <c r="B84" s="1740">
        <v>1</v>
      </c>
      <c r="C84" s="407" t="s">
        <v>383</v>
      </c>
      <c r="D84" s="407"/>
      <c r="E84" s="407"/>
      <c r="F84" s="711"/>
      <c r="G84" s="92">
        <f t="shared" si="38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1598"/>
      <c r="Y84" s="711"/>
      <c r="Z84" s="711"/>
      <c r="AA84" s="711"/>
      <c r="AB84" s="711"/>
      <c r="AC84" s="711"/>
      <c r="AD84" s="711"/>
      <c r="AE84" s="1837"/>
      <c r="AF84" s="1837"/>
      <c r="AG84" s="2585"/>
      <c r="AH84" s="1726"/>
    </row>
    <row r="85" spans="1:34" s="70" customFormat="1" ht="33" customHeight="1" x14ac:dyDescent="0.25">
      <c r="A85" s="738">
        <v>1</v>
      </c>
      <c r="B85" s="1740">
        <v>1</v>
      </c>
      <c r="C85" s="407" t="s">
        <v>304</v>
      </c>
      <c r="D85" s="407"/>
      <c r="E85" s="407"/>
      <c r="F85" s="711">
        <v>10182</v>
      </c>
      <c r="G85" s="92">
        <f t="shared" si="38"/>
        <v>5091</v>
      </c>
      <c r="H85" s="440">
        <v>5714</v>
      </c>
      <c r="I85" s="565">
        <f t="shared" ref="I85:I92" si="39">H85/G85*100</f>
        <v>112.2372814771165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1598"/>
      <c r="Y85" s="711"/>
      <c r="Z85" s="711"/>
      <c r="AA85" s="711"/>
      <c r="AB85" s="711"/>
      <c r="AC85" s="711"/>
      <c r="AD85" s="711">
        <v>47</v>
      </c>
      <c r="AE85" s="1837">
        <v>18371.889999999996</v>
      </c>
      <c r="AF85" s="1837">
        <f>AE85/1000</f>
        <v>18.371889999999997</v>
      </c>
      <c r="AG85" s="2585"/>
      <c r="AH85" s="1726"/>
    </row>
    <row r="86" spans="1:34" s="70" customFormat="1" ht="31.5" customHeight="1" x14ac:dyDescent="0.25">
      <c r="A86" s="738">
        <v>1</v>
      </c>
      <c r="B86" s="1740">
        <v>1</v>
      </c>
      <c r="C86" s="407" t="s">
        <v>305</v>
      </c>
      <c r="D86" s="407"/>
      <c r="E86" s="407"/>
      <c r="F86" s="711">
        <v>180</v>
      </c>
      <c r="G86" s="92">
        <f t="shared" si="38"/>
        <v>90</v>
      </c>
      <c r="H86" s="440">
        <v>81</v>
      </c>
      <c r="I86" s="565">
        <f t="shared" si="39"/>
        <v>90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1598"/>
      <c r="Y86" s="711"/>
      <c r="Z86" s="711"/>
      <c r="AA86" s="711"/>
      <c r="AB86" s="711"/>
      <c r="AC86" s="711"/>
      <c r="AD86" s="711"/>
      <c r="AE86" s="1837"/>
      <c r="AF86" s="1837"/>
      <c r="AG86" s="2585"/>
      <c r="AH86" s="1726"/>
    </row>
    <row r="87" spans="1:34" s="70" customFormat="1" ht="15" customHeight="1" x14ac:dyDescent="0.25">
      <c r="A87" s="738">
        <v>1</v>
      </c>
      <c r="B87" s="1740">
        <v>1</v>
      </c>
      <c r="C87" s="407" t="s">
        <v>306</v>
      </c>
      <c r="D87" s="407"/>
      <c r="E87" s="407"/>
      <c r="F87" s="711">
        <v>10882</v>
      </c>
      <c r="G87" s="92">
        <f t="shared" si="38"/>
        <v>5441</v>
      </c>
      <c r="H87" s="440">
        <v>5320</v>
      </c>
      <c r="I87" s="565">
        <f t="shared" si="39"/>
        <v>97.776144091159708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1598"/>
      <c r="Y87" s="711"/>
      <c r="Z87" s="711"/>
      <c r="AA87" s="711"/>
      <c r="AB87" s="711"/>
      <c r="AC87" s="711"/>
      <c r="AD87" s="711">
        <v>102</v>
      </c>
      <c r="AE87" s="1837">
        <v>39870.929999999993</v>
      </c>
      <c r="AF87" s="1837">
        <f t="shared" ref="AF87:AF90" si="40">AE87/1000</f>
        <v>39.870929999999994</v>
      </c>
      <c r="AG87" s="2585"/>
      <c r="AH87" s="1726"/>
    </row>
    <row r="88" spans="1:34" s="70" customFormat="1" ht="38.25" customHeight="1" x14ac:dyDescent="0.25">
      <c r="A88" s="738"/>
      <c r="B88" s="1740"/>
      <c r="C88" s="407" t="s">
        <v>552</v>
      </c>
      <c r="D88" s="407"/>
      <c r="E88" s="407"/>
      <c r="F88" s="711">
        <v>2096</v>
      </c>
      <c r="G88" s="92">
        <f>F88/7*($C$3-5)</f>
        <v>299.42857142857144</v>
      </c>
      <c r="H88" s="440"/>
      <c r="I88" s="565">
        <f t="shared" si="39"/>
        <v>0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1598"/>
      <c r="Y88" s="711"/>
      <c r="Z88" s="711"/>
      <c r="AA88" s="711"/>
      <c r="AB88" s="711"/>
      <c r="AC88" s="711"/>
      <c r="AD88" s="711"/>
      <c r="AE88" s="1837"/>
      <c r="AF88" s="1837"/>
      <c r="AG88" s="2585"/>
      <c r="AH88" s="1726"/>
    </row>
    <row r="89" spans="1:34" s="70" customFormat="1" ht="15" customHeight="1" x14ac:dyDescent="0.25">
      <c r="A89" s="738">
        <v>1</v>
      </c>
      <c r="B89" s="1740">
        <v>1</v>
      </c>
      <c r="C89" s="409" t="s">
        <v>360</v>
      </c>
      <c r="D89" s="409"/>
      <c r="E89" s="407"/>
      <c r="F89" s="711">
        <f>F90+F91/8.5</f>
        <v>53150.705882352937</v>
      </c>
      <c r="G89" s="92">
        <f t="shared" ref="G89:H89" si="41">G90+G91/8.5</f>
        <v>26575.411764705881</v>
      </c>
      <c r="H89" s="440">
        <f t="shared" si="41"/>
        <v>25884.869411764706</v>
      </c>
      <c r="I89" s="565">
        <f t="shared" si="39"/>
        <v>97.401574210570601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1598"/>
      <c r="Y89" s="711"/>
      <c r="Z89" s="711"/>
      <c r="AA89" s="711"/>
      <c r="AB89" s="711"/>
      <c r="AC89" s="711"/>
      <c r="AD89" s="92">
        <f t="shared" ref="AD89" si="42">AD90+AD91/8.5</f>
        <v>398</v>
      </c>
      <c r="AE89" s="1837">
        <f>AE90+AE91</f>
        <v>506555.18000000005</v>
      </c>
      <c r="AF89" s="1837">
        <f t="shared" si="40"/>
        <v>506.55518000000006</v>
      </c>
      <c r="AG89" s="2585"/>
      <c r="AH89" s="1726"/>
    </row>
    <row r="90" spans="1:34" s="70" customFormat="1" ht="15" customHeight="1" x14ac:dyDescent="0.25">
      <c r="A90" s="738"/>
      <c r="B90" s="1740"/>
      <c r="C90" s="409" t="s">
        <v>459</v>
      </c>
      <c r="D90" s="409"/>
      <c r="E90" s="407"/>
      <c r="F90" s="711">
        <v>44864</v>
      </c>
      <c r="G90" s="92">
        <f t="shared" si="38"/>
        <v>22432</v>
      </c>
      <c r="H90" s="440">
        <v>21694</v>
      </c>
      <c r="I90" s="565">
        <f t="shared" si="39"/>
        <v>96.710057061340933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1598"/>
      <c r="Y90" s="711"/>
      <c r="Z90" s="711"/>
      <c r="AA90" s="711"/>
      <c r="AB90" s="711"/>
      <c r="AC90" s="711"/>
      <c r="AD90" s="711">
        <v>398</v>
      </c>
      <c r="AE90" s="1837">
        <v>506555.18000000005</v>
      </c>
      <c r="AF90" s="1837">
        <f t="shared" si="40"/>
        <v>506.55518000000006</v>
      </c>
      <c r="AG90" s="2585"/>
      <c r="AH90" s="1726"/>
    </row>
    <row r="91" spans="1:34" s="70" customFormat="1" ht="15" customHeight="1" x14ac:dyDescent="0.25">
      <c r="A91" s="738">
        <v>1</v>
      </c>
      <c r="B91" s="1740">
        <v>1</v>
      </c>
      <c r="C91" s="407" t="s">
        <v>453</v>
      </c>
      <c r="D91" s="407"/>
      <c r="E91" s="407"/>
      <c r="F91" s="711">
        <v>70437</v>
      </c>
      <c r="G91" s="92">
        <f t="shared" si="38"/>
        <v>35219</v>
      </c>
      <c r="H91" s="440">
        <v>35622.39</v>
      </c>
      <c r="I91" s="565">
        <f t="shared" si="39"/>
        <v>101.14537607541382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1598"/>
      <c r="Y91" s="711"/>
      <c r="Z91" s="711"/>
      <c r="AA91" s="711"/>
      <c r="AB91" s="711"/>
      <c r="AC91" s="711"/>
      <c r="AD91" s="711"/>
      <c r="AE91" s="1837"/>
      <c r="AF91" s="1837"/>
      <c r="AG91" s="2585"/>
      <c r="AH91" s="1726"/>
    </row>
    <row r="92" spans="1:34" s="70" customFormat="1" ht="15" customHeight="1" x14ac:dyDescent="0.25">
      <c r="A92" s="738">
        <v>1</v>
      </c>
      <c r="B92" s="1740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43">G82+G90*3.2+G91/3.9</f>
        <v>91469.727635327639</v>
      </c>
      <c r="H92" s="388">
        <f t="shared" si="43"/>
        <v>89713.820227920223</v>
      </c>
      <c r="I92" s="565">
        <f t="shared" si="39"/>
        <v>98.080340400260198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1737">
        <f>R92/12*$C$3+(S92-R92)/11*5+(T92-S92)/10*4+(U92-T92)/9*3+(V92-U92)/8*2+(W92-V92)/7*1</f>
        <v>36002.07</v>
      </c>
      <c r="Y92" s="742">
        <f>AC92-AB92-Z92</f>
        <v>35894.063840000003</v>
      </c>
      <c r="Z92" s="742"/>
      <c r="AA92" s="742">
        <f>Y92-X92</f>
        <v>-108.00615999999718</v>
      </c>
      <c r="AB92" s="742">
        <v>-755.73136999999974</v>
      </c>
      <c r="AC92" s="742">
        <v>35138.332470000001</v>
      </c>
      <c r="AD92" s="388">
        <f t="shared" ref="AD92" si="44">AD82+AD90*3.2+AD91/3.9</f>
        <v>1422.6000000000001</v>
      </c>
      <c r="AE92" s="1838">
        <f>AE89+AE82</f>
        <v>564798</v>
      </c>
      <c r="AF92" s="1837">
        <f>AE92/1000</f>
        <v>564.798</v>
      </c>
      <c r="AG92" s="2585"/>
      <c r="AH92" s="1726"/>
    </row>
    <row r="93" spans="1:34" s="70" customFormat="1" ht="15" customHeight="1" x14ac:dyDescent="0.25">
      <c r="A93" s="738">
        <v>1</v>
      </c>
      <c r="B93" s="1740">
        <v>1</v>
      </c>
      <c r="C93" s="507" t="s">
        <v>307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1598"/>
      <c r="Y93" s="711"/>
      <c r="Z93" s="711"/>
      <c r="AA93" s="711"/>
      <c r="AB93" s="711"/>
      <c r="AC93" s="711"/>
      <c r="AD93" s="711"/>
      <c r="AE93" s="1837"/>
      <c r="AF93" s="1837"/>
      <c r="AG93" s="2585"/>
      <c r="AH93" s="1726"/>
    </row>
    <row r="94" spans="1:34" s="70" customFormat="1" ht="15" customHeight="1" x14ac:dyDescent="0.25">
      <c r="A94" s="738">
        <v>1</v>
      </c>
      <c r="B94" s="1740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11673</v>
      </c>
      <c r="H94" s="440">
        <f>SUM(H96,H101)</f>
        <v>12507.950819672131</v>
      </c>
      <c r="I94" s="565">
        <f>H94/G94*100</f>
        <v>107.15283834208971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1598"/>
      <c r="Y94" s="711"/>
      <c r="Z94" s="711"/>
      <c r="AA94" s="711"/>
      <c r="AB94" s="711"/>
      <c r="AC94" s="711"/>
      <c r="AD94" s="440">
        <f>SUM(AD96,AD101)</f>
        <v>9</v>
      </c>
      <c r="AE94" s="711">
        <f t="shared" ref="AE94" si="45">AE95+AE96+AE101</f>
        <v>16200.62</v>
      </c>
      <c r="AF94" s="711">
        <f>AE94/1000</f>
        <v>16.200620000000001</v>
      </c>
      <c r="AG94" s="2585"/>
      <c r="AH94" s="1726"/>
    </row>
    <row r="95" spans="1:34" s="70" customFormat="1" ht="15" customHeight="1" x14ac:dyDescent="0.25">
      <c r="A95" s="738">
        <v>1</v>
      </c>
      <c r="B95" s="1740">
        <v>1</v>
      </c>
      <c r="C95" s="407" t="s">
        <v>303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1598"/>
      <c r="Y95" s="711"/>
      <c r="Z95" s="711"/>
      <c r="AA95" s="711"/>
      <c r="AB95" s="711"/>
      <c r="AC95" s="711"/>
      <c r="AD95" s="711"/>
      <c r="AE95" s="1837"/>
      <c r="AF95" s="1837"/>
      <c r="AG95" s="2585"/>
      <c r="AH95" s="1726"/>
    </row>
    <row r="96" spans="1:34" s="70" customFormat="1" ht="45" customHeight="1" x14ac:dyDescent="0.25">
      <c r="A96" s="738">
        <v>1</v>
      </c>
      <c r="B96" s="1740">
        <v>1</v>
      </c>
      <c r="C96" s="407" t="s">
        <v>308</v>
      </c>
      <c r="D96" s="407"/>
      <c r="E96" s="407"/>
      <c r="F96" s="711">
        <f>SUM(F97:F100)</f>
        <v>7532</v>
      </c>
      <c r="G96" s="440">
        <f>SUM(G97:G100)</f>
        <v>3767</v>
      </c>
      <c r="H96" s="440">
        <f>SUM(H97:H100)</f>
        <v>4856.9508196721308</v>
      </c>
      <c r="I96" s="565">
        <f>H96/G96*100</f>
        <v>128.93418687741257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1598"/>
      <c r="Y96" s="711"/>
      <c r="Z96" s="711"/>
      <c r="AA96" s="711"/>
      <c r="AB96" s="711"/>
      <c r="AC96" s="711"/>
      <c r="AD96" s="440">
        <f>SUM(AD97:AD100)</f>
        <v>0</v>
      </c>
      <c r="AE96" s="711">
        <f t="shared" ref="AE96" si="46">AE97+AE98</f>
        <v>0</v>
      </c>
      <c r="AF96" s="711">
        <f>AE96/1000</f>
        <v>0</v>
      </c>
      <c r="AG96" s="2585"/>
      <c r="AH96" s="1726"/>
    </row>
    <row r="97" spans="1:34" s="70" customFormat="1" ht="38.1" customHeight="1" x14ac:dyDescent="0.25">
      <c r="A97" s="738">
        <v>1</v>
      </c>
      <c r="B97" s="1740">
        <v>1</v>
      </c>
      <c r="C97" s="407" t="s">
        <v>309</v>
      </c>
      <c r="D97" s="407"/>
      <c r="E97" s="407"/>
      <c r="F97" s="711">
        <v>5370</v>
      </c>
      <c r="G97" s="92">
        <f>ROUND(F97/12*$C$3,0)</f>
        <v>2685</v>
      </c>
      <c r="H97" s="440">
        <v>3394</v>
      </c>
      <c r="I97" s="565">
        <f>H97/G97*100</f>
        <v>126.40595903165736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1598"/>
      <c r="Y97" s="711"/>
      <c r="Z97" s="711"/>
      <c r="AA97" s="711"/>
      <c r="AB97" s="711"/>
      <c r="AC97" s="711"/>
      <c r="AD97" s="711"/>
      <c r="AE97" s="1837"/>
      <c r="AF97" s="1837">
        <f>AE97/1000</f>
        <v>0</v>
      </c>
      <c r="AG97" s="2585"/>
      <c r="AH97" s="1726"/>
    </row>
    <row r="98" spans="1:34" s="70" customFormat="1" ht="38.1" customHeight="1" x14ac:dyDescent="0.25">
      <c r="A98" s="738">
        <v>1</v>
      </c>
      <c r="B98" s="1740">
        <v>1</v>
      </c>
      <c r="C98" s="407" t="s">
        <v>310</v>
      </c>
      <c r="D98" s="407"/>
      <c r="E98" s="407"/>
      <c r="F98" s="711">
        <v>1611</v>
      </c>
      <c r="G98" s="92">
        <f>ROUND(F98/12*$C$3,0)</f>
        <v>806</v>
      </c>
      <c r="H98" s="440">
        <v>908</v>
      </c>
      <c r="I98" s="565">
        <f>H98/G98*100</f>
        <v>112.65508684863524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1598"/>
      <c r="Y98" s="711"/>
      <c r="Z98" s="711"/>
      <c r="AA98" s="711"/>
      <c r="AB98" s="711"/>
      <c r="AC98" s="711"/>
      <c r="AD98" s="711"/>
      <c r="AE98" s="1837"/>
      <c r="AF98" s="1837">
        <f>AE98/1000</f>
        <v>0</v>
      </c>
      <c r="AG98" s="2585"/>
      <c r="AH98" s="1726"/>
    </row>
    <row r="99" spans="1:34" s="70" customFormat="1" ht="48.75" customHeight="1" x14ac:dyDescent="0.25">
      <c r="A99" s="738">
        <v>1</v>
      </c>
      <c r="B99" s="1740">
        <v>1</v>
      </c>
      <c r="C99" s="407" t="s">
        <v>354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1598"/>
      <c r="Y99" s="711"/>
      <c r="Z99" s="711"/>
      <c r="AA99" s="711"/>
      <c r="AB99" s="711"/>
      <c r="AC99" s="711"/>
      <c r="AD99" s="711"/>
      <c r="AE99" s="1837"/>
      <c r="AF99" s="1837"/>
      <c r="AG99" s="2585"/>
      <c r="AH99" s="1726"/>
    </row>
    <row r="100" spans="1:34" s="70" customFormat="1" ht="48" customHeight="1" x14ac:dyDescent="0.25">
      <c r="A100" s="738">
        <v>1</v>
      </c>
      <c r="B100" s="1740">
        <v>1</v>
      </c>
      <c r="C100" s="407" t="s">
        <v>355</v>
      </c>
      <c r="D100" s="407"/>
      <c r="E100" s="407"/>
      <c r="F100" s="711">
        <v>551</v>
      </c>
      <c r="G100" s="92">
        <f>ROUND(F100/12*$C$3,0)</f>
        <v>276</v>
      </c>
      <c r="H100" s="440">
        <v>554.95081967213116</v>
      </c>
      <c r="I100" s="565">
        <f>H100/G100*100</f>
        <v>201.06913756236636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1598"/>
      <c r="Y100" s="711"/>
      <c r="Z100" s="711"/>
      <c r="AA100" s="711"/>
      <c r="AB100" s="711"/>
      <c r="AC100" s="711"/>
      <c r="AD100" s="711"/>
      <c r="AE100" s="1837"/>
      <c r="AF100" s="1837"/>
      <c r="AG100" s="2585"/>
      <c r="AH100" s="1726"/>
    </row>
    <row r="101" spans="1:34" s="70" customFormat="1" ht="51.75" customHeight="1" x14ac:dyDescent="0.25">
      <c r="A101" s="738">
        <v>1</v>
      </c>
      <c r="B101" s="1740">
        <v>1</v>
      </c>
      <c r="C101" s="407" t="s">
        <v>311</v>
      </c>
      <c r="D101" s="407"/>
      <c r="E101" s="407"/>
      <c r="F101" s="711">
        <f>SUM(F102:F104)</f>
        <v>15812</v>
      </c>
      <c r="G101" s="440">
        <f>SUM(G102:G104)</f>
        <v>7906</v>
      </c>
      <c r="H101" s="440">
        <f>SUM(H102:H104)</f>
        <v>7651</v>
      </c>
      <c r="I101" s="565">
        <f>H101/G101*100</f>
        <v>96.774601568429048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1598"/>
      <c r="Y101" s="711"/>
      <c r="Z101" s="711"/>
      <c r="AA101" s="711"/>
      <c r="AB101" s="711"/>
      <c r="AC101" s="711"/>
      <c r="AD101" s="440">
        <f>SUM(AD102:AD104)</f>
        <v>9</v>
      </c>
      <c r="AE101" s="1837">
        <f>AE102+AE103+AE104</f>
        <v>16200.62</v>
      </c>
      <c r="AF101" s="1837">
        <f>AE101/1000</f>
        <v>16.200620000000001</v>
      </c>
      <c r="AG101" s="2585"/>
      <c r="AH101" s="1726"/>
    </row>
    <row r="102" spans="1:34" s="70" customFormat="1" ht="38.1" customHeight="1" x14ac:dyDescent="0.25">
      <c r="A102" s="738">
        <v>1</v>
      </c>
      <c r="B102" s="1740">
        <v>1</v>
      </c>
      <c r="C102" s="407" t="s">
        <v>312</v>
      </c>
      <c r="D102" s="407"/>
      <c r="E102" s="407"/>
      <c r="F102" s="711">
        <v>500</v>
      </c>
      <c r="G102" s="92">
        <f t="shared" ref="G102:G108" si="47">ROUND(F102/12*$C$3,0)</f>
        <v>250</v>
      </c>
      <c r="H102" s="440">
        <v>302</v>
      </c>
      <c r="I102" s="565">
        <f>H102/G102*100</f>
        <v>120.8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1598"/>
      <c r="Y102" s="711"/>
      <c r="Z102" s="711"/>
      <c r="AA102" s="711"/>
      <c r="AB102" s="711"/>
      <c r="AC102" s="711"/>
      <c r="AD102" s="711">
        <v>2</v>
      </c>
      <c r="AE102" s="1837">
        <v>3462.21</v>
      </c>
      <c r="AF102" s="1837">
        <f>AE102/1000</f>
        <v>3.4622100000000002</v>
      </c>
      <c r="AG102" s="2585"/>
      <c r="AH102" s="1726"/>
    </row>
    <row r="103" spans="1:34" s="70" customFormat="1" ht="61.5" customHeight="1" x14ac:dyDescent="0.25">
      <c r="A103" s="738">
        <v>1</v>
      </c>
      <c r="B103" s="1740">
        <v>1</v>
      </c>
      <c r="C103" s="407" t="s">
        <v>376</v>
      </c>
      <c r="D103" s="407"/>
      <c r="E103" s="407"/>
      <c r="F103" s="711">
        <v>11678</v>
      </c>
      <c r="G103" s="92">
        <f t="shared" si="47"/>
        <v>5839</v>
      </c>
      <c r="H103" s="440">
        <v>6258</v>
      </c>
      <c r="I103" s="565">
        <f>H103/G103*100</f>
        <v>107.17588628189758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1598"/>
      <c r="Y103" s="711"/>
      <c r="Z103" s="711"/>
      <c r="AA103" s="711"/>
      <c r="AB103" s="711"/>
      <c r="AC103" s="711"/>
      <c r="AD103" s="711">
        <v>4</v>
      </c>
      <c r="AE103" s="1837">
        <v>9320.56</v>
      </c>
      <c r="AF103" s="1837">
        <f>AE103/1000</f>
        <v>9.3205599999999986</v>
      </c>
      <c r="AG103" s="2585"/>
      <c r="AH103" s="1726"/>
    </row>
    <row r="104" spans="1:34" s="70" customFormat="1" ht="48" customHeight="1" x14ac:dyDescent="0.25">
      <c r="A104" s="738">
        <v>1</v>
      </c>
      <c r="B104" s="1740">
        <v>1</v>
      </c>
      <c r="C104" s="407" t="s">
        <v>322</v>
      </c>
      <c r="D104" s="407"/>
      <c r="E104" s="407"/>
      <c r="F104" s="711">
        <v>3634</v>
      </c>
      <c r="G104" s="92">
        <f t="shared" si="47"/>
        <v>1817</v>
      </c>
      <c r="H104" s="440">
        <v>1091</v>
      </c>
      <c r="I104" s="565">
        <f>H104/G104*100</f>
        <v>60.044028618602098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1598"/>
      <c r="Y104" s="711"/>
      <c r="Z104" s="711"/>
      <c r="AA104" s="711"/>
      <c r="AB104" s="711"/>
      <c r="AC104" s="711"/>
      <c r="AD104" s="711">
        <v>3</v>
      </c>
      <c r="AE104" s="1837">
        <v>3417.85</v>
      </c>
      <c r="AF104" s="1837">
        <f>AE104/1000</f>
        <v>3.4178500000000001</v>
      </c>
      <c r="AG104" s="2585"/>
      <c r="AH104" s="1726"/>
    </row>
    <row r="105" spans="1:34" s="70" customFormat="1" ht="30" customHeight="1" x14ac:dyDescent="0.25">
      <c r="A105" s="738">
        <v>1</v>
      </c>
      <c r="B105" s="1740">
        <v>1</v>
      </c>
      <c r="C105" s="409" t="s">
        <v>157</v>
      </c>
      <c r="D105" s="409"/>
      <c r="E105" s="407"/>
      <c r="F105" s="711"/>
      <c r="G105" s="92">
        <f t="shared" si="47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1598"/>
      <c r="Y105" s="711"/>
      <c r="Z105" s="711"/>
      <c r="AA105" s="711"/>
      <c r="AB105" s="711"/>
      <c r="AC105" s="711"/>
      <c r="AD105" s="711"/>
      <c r="AE105" s="1837"/>
      <c r="AF105" s="1837"/>
      <c r="AG105" s="2585"/>
      <c r="AH105" s="1726"/>
    </row>
    <row r="106" spans="1:34" s="70" customFormat="1" ht="36" customHeight="1" x14ac:dyDescent="0.25">
      <c r="A106" s="738">
        <v>1</v>
      </c>
      <c r="B106" s="1740">
        <v>1</v>
      </c>
      <c r="C106" s="409" t="s">
        <v>158</v>
      </c>
      <c r="D106" s="409"/>
      <c r="E106" s="407"/>
      <c r="F106" s="711">
        <v>13125</v>
      </c>
      <c r="G106" s="92">
        <f t="shared" si="47"/>
        <v>6563</v>
      </c>
      <c r="H106" s="440">
        <f>6293+H108</f>
        <v>6318</v>
      </c>
      <c r="I106" s="361">
        <f>H106/G106*100</f>
        <v>96.266951089440795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1598"/>
      <c r="Y106" s="711"/>
      <c r="Z106" s="711"/>
      <c r="AA106" s="711"/>
      <c r="AB106" s="711"/>
      <c r="AC106" s="711"/>
      <c r="AD106" s="711">
        <v>47</v>
      </c>
      <c r="AE106" s="1837">
        <v>38027.229999999996</v>
      </c>
      <c r="AF106" s="1837">
        <f>AE106/1000</f>
        <v>38.027229999999996</v>
      </c>
      <c r="AG106" s="2585"/>
      <c r="AH106" s="1726"/>
    </row>
    <row r="107" spans="1:34" s="70" customFormat="1" ht="25.9" customHeight="1" x14ac:dyDescent="0.25">
      <c r="A107" s="738">
        <v>1</v>
      </c>
      <c r="B107" s="1740">
        <v>1</v>
      </c>
      <c r="C107" s="716" t="s">
        <v>320</v>
      </c>
      <c r="D107" s="716"/>
      <c r="E107" s="407"/>
      <c r="F107" s="711"/>
      <c r="G107" s="92">
        <f t="shared" si="47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1598"/>
      <c r="Y107" s="711"/>
      <c r="Z107" s="711"/>
      <c r="AA107" s="711"/>
      <c r="AB107" s="711"/>
      <c r="AC107" s="711"/>
      <c r="AD107" s="711"/>
      <c r="AE107" s="1837"/>
      <c r="AF107" s="1837"/>
      <c r="AG107" s="2585"/>
      <c r="AH107" s="1726"/>
    </row>
    <row r="108" spans="1:34" s="70" customFormat="1" ht="15" customHeight="1" x14ac:dyDescent="0.25">
      <c r="A108" s="738">
        <v>1</v>
      </c>
      <c r="B108" s="1740">
        <v>1</v>
      </c>
      <c r="C108" s="641" t="s">
        <v>356</v>
      </c>
      <c r="D108" s="641"/>
      <c r="E108" s="407"/>
      <c r="F108" s="711">
        <v>50</v>
      </c>
      <c r="G108" s="92">
        <f t="shared" si="47"/>
        <v>25</v>
      </c>
      <c r="H108" s="584">
        <v>25</v>
      </c>
      <c r="I108" s="361">
        <f>H108/G108*100</f>
        <v>100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1598"/>
      <c r="Y108" s="711"/>
      <c r="Z108" s="711"/>
      <c r="AA108" s="711"/>
      <c r="AB108" s="711"/>
      <c r="AC108" s="711"/>
      <c r="AD108" s="711"/>
      <c r="AE108" s="1837"/>
      <c r="AF108" s="1837"/>
      <c r="AG108" s="2585"/>
      <c r="AH108" s="1726"/>
    </row>
    <row r="109" spans="1:34" s="70" customFormat="1" ht="17.25" customHeight="1" x14ac:dyDescent="0.25">
      <c r="A109" s="738">
        <v>1</v>
      </c>
      <c r="B109" s="1740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18236</v>
      </c>
      <c r="H109" s="388">
        <f>SUM(H94+H106)</f>
        <v>18825.950819672129</v>
      </c>
      <c r="I109" s="361">
        <f>H109/G109*100</f>
        <v>103.23508894314612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1603">
        <f>R109/12*$C$3+(S109-R109)/11*5+(T109-S109)/10*4+(U109-T109)/9*3+(V109-U109)/8*2+(W109-V109)/7*1</f>
        <v>18208.227569999999</v>
      </c>
      <c r="Y109" s="742">
        <f>AC109-AB109</f>
        <v>18583.275189999997</v>
      </c>
      <c r="Z109" s="742"/>
      <c r="AA109" s="742">
        <f>Y109-X109</f>
        <v>375.04761999999755</v>
      </c>
      <c r="AB109" s="742">
        <v>-425.2799500000001</v>
      </c>
      <c r="AC109" s="742">
        <v>18157.995239999997</v>
      </c>
      <c r="AD109" s="388">
        <f>SUM(AD94+AD106)</f>
        <v>56</v>
      </c>
      <c r="AE109" s="742">
        <f>AE106+AE94</f>
        <v>54227.85</v>
      </c>
      <c r="AF109" s="742">
        <f t="shared" ref="AF109" si="48">AF106+AF94</f>
        <v>54.227849999999997</v>
      </c>
      <c r="AG109" s="2585"/>
      <c r="AH109" s="1726"/>
    </row>
    <row r="110" spans="1:34" s="70" customFormat="1" ht="15" customHeight="1" x14ac:dyDescent="0.25">
      <c r="A110" s="738">
        <v>1</v>
      </c>
      <c r="B110" s="1740">
        <v>1</v>
      </c>
      <c r="C110" s="672" t="s">
        <v>343</v>
      </c>
      <c r="D110" s="672"/>
      <c r="E110" s="672"/>
      <c r="F110" s="2187">
        <f>SUM(F109,F92)</f>
        <v>219407.82849002851</v>
      </c>
      <c r="G110" s="556">
        <f>SUM(G109,G92)</f>
        <v>109705.72763532764</v>
      </c>
      <c r="H110" s="556">
        <f>SUM(H109,H92)</f>
        <v>108539.77104759235</v>
      </c>
      <c r="I110" s="556">
        <f>H110/G110*100</f>
        <v>98.937196249578648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49">SUM(R109,R92)</f>
        <v>108420.59513999999</v>
      </c>
      <c r="S110" s="742">
        <f t="shared" si="49"/>
        <v>108420.59513999999</v>
      </c>
      <c r="T110" s="742">
        <f t="shared" ref="T110:U110" si="50">SUM(T109,T92)</f>
        <v>108420.59513999999</v>
      </c>
      <c r="U110" s="742">
        <f t="shared" si="50"/>
        <v>108420.59513999999</v>
      </c>
      <c r="V110" s="742">
        <f t="shared" ref="V110:W110" si="51">SUM(V109,V92)</f>
        <v>108420.59513999999</v>
      </c>
      <c r="W110" s="742">
        <f t="shared" si="51"/>
        <v>108420.59513999999</v>
      </c>
      <c r="X110" s="742">
        <f t="shared" ref="X110:AC110" si="52">SUM(X109,X92)</f>
        <v>54210.297569999995</v>
      </c>
      <c r="Y110" s="742">
        <f t="shared" si="52"/>
        <v>54477.339030000003</v>
      </c>
      <c r="Z110" s="742">
        <f t="shared" si="52"/>
        <v>0</v>
      </c>
      <c r="AA110" s="742">
        <f t="shared" si="52"/>
        <v>267.04146000000037</v>
      </c>
      <c r="AB110" s="742">
        <f t="shared" si="52"/>
        <v>-1181.0113199999998</v>
      </c>
      <c r="AC110" s="742">
        <f t="shared" si="52"/>
        <v>53296.327709999998</v>
      </c>
      <c r="AD110" s="556">
        <f>SUM(AD109,AD92)</f>
        <v>1478.6000000000001</v>
      </c>
      <c r="AE110" s="742">
        <f t="shared" ref="AE110:AF110" si="53">SUM(AE109,AE92)</f>
        <v>619025.85</v>
      </c>
      <c r="AF110" s="742">
        <f t="shared" si="53"/>
        <v>619.02584999999999</v>
      </c>
      <c r="AG110" s="2585"/>
      <c r="AH110" s="1726"/>
    </row>
    <row r="111" spans="1:34" s="70" customFormat="1" ht="15" customHeight="1" x14ac:dyDescent="0.25">
      <c r="A111" s="738">
        <v>1</v>
      </c>
      <c r="B111" s="1740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1595"/>
      <c r="Y111" s="63"/>
      <c r="Z111" s="63"/>
      <c r="AA111" s="63"/>
      <c r="AB111" s="63"/>
      <c r="AC111" s="63"/>
      <c r="AD111" s="63"/>
      <c r="AE111" s="1832"/>
      <c r="AF111" s="1832"/>
      <c r="AG111" s="2585"/>
      <c r="AH111" s="1726"/>
    </row>
    <row r="112" spans="1:34" s="70" customFormat="1" ht="15" customHeight="1" x14ac:dyDescent="0.25">
      <c r="A112" s="738">
        <v>1</v>
      </c>
      <c r="B112" s="1740">
        <v>1</v>
      </c>
      <c r="C112" s="144" t="s">
        <v>56</v>
      </c>
      <c r="D112" s="144"/>
      <c r="E112" s="361">
        <v>300</v>
      </c>
      <c r="F112" s="772">
        <v>650</v>
      </c>
      <c r="G112" s="92">
        <f>ROUND(F112/12*$C$3,0)</f>
        <v>325</v>
      </c>
      <c r="H112" s="92">
        <v>334</v>
      </c>
      <c r="I112" s="92">
        <f>H112/G112*100</f>
        <v>102.76923076923077</v>
      </c>
      <c r="J112" s="363">
        <v>10.5</v>
      </c>
      <c r="K112" s="93">
        <f>N112/H112</f>
        <v>10.781437125748504</v>
      </c>
      <c r="L112" s="94">
        <f>ROUND(F112*J112,0)</f>
        <v>6825</v>
      </c>
      <c r="M112" s="94">
        <f t="shared" ref="M112" si="54">L112/12*$C$3</f>
        <v>3412.5</v>
      </c>
      <c r="N112" s="94">
        <v>3601</v>
      </c>
      <c r="O112" s="94">
        <f>N112/M112*100</f>
        <v>105.52380952380953</v>
      </c>
      <c r="P112" s="94">
        <f>L112/E112</f>
        <v>22.75</v>
      </c>
      <c r="Q112" s="94">
        <f>N112/$C$3*12/P112</f>
        <v>316.57142857142856</v>
      </c>
      <c r="R112" s="711"/>
      <c r="S112" s="711"/>
      <c r="T112" s="711"/>
      <c r="U112" s="711"/>
      <c r="V112" s="711"/>
      <c r="W112" s="711"/>
      <c r="X112" s="1598"/>
      <c r="Y112" s="711"/>
      <c r="Z112" s="711"/>
      <c r="AA112" s="711"/>
      <c r="AB112" s="711"/>
      <c r="AC112" s="711"/>
      <c r="AD112" s="711"/>
      <c r="AE112" s="1837"/>
      <c r="AF112" s="1837"/>
      <c r="AG112" s="2585"/>
      <c r="AH112" s="1726"/>
    </row>
    <row r="113" spans="1:34" s="70" customFormat="1" ht="15" customHeight="1" x14ac:dyDescent="0.25">
      <c r="A113" s="738">
        <v>1</v>
      </c>
      <c r="B113" s="1740">
        <v>1</v>
      </c>
      <c r="C113" s="282" t="s">
        <v>35</v>
      </c>
      <c r="D113" s="282"/>
      <c r="E113" s="282"/>
      <c r="F113" s="2187">
        <f>SUM(F112:F112)</f>
        <v>650</v>
      </c>
      <c r="G113" s="556">
        <f>SUM(G112:G112)</f>
        <v>325</v>
      </c>
      <c r="H113" s="556">
        <f>SUM(H112:H112)</f>
        <v>334</v>
      </c>
      <c r="I113" s="556">
        <f>H113/G113*100</f>
        <v>102.76923076923077</v>
      </c>
      <c r="J113" s="703">
        <f>SUM(L113/F113)</f>
        <v>10.5</v>
      </c>
      <c r="K113" s="117">
        <f>N113/H113</f>
        <v>10.781437125748504</v>
      </c>
      <c r="L113" s="704">
        <f>SUM(L112:L112)</f>
        <v>6825</v>
      </c>
      <c r="M113" s="704">
        <f>SUM(M112:M112)</f>
        <v>3412.5</v>
      </c>
      <c r="N113" s="2782">
        <f>SUM(N112:N112)</f>
        <v>3601</v>
      </c>
      <c r="O113" s="281">
        <f>N113/M113*100</f>
        <v>105.52380952380953</v>
      </c>
      <c r="P113" s="281">
        <f>SUM(P112:P112)</f>
        <v>22.75</v>
      </c>
      <c r="Q113" s="281">
        <f>N113/$C$3*12/P113</f>
        <v>316.57142857142856</v>
      </c>
      <c r="R113" s="704"/>
      <c r="S113" s="704"/>
      <c r="T113" s="704"/>
      <c r="U113" s="704"/>
      <c r="V113" s="704"/>
      <c r="W113" s="704"/>
      <c r="X113" s="1604"/>
      <c r="Y113" s="742"/>
      <c r="Z113" s="742"/>
      <c r="AA113" s="742"/>
      <c r="AB113" s="704"/>
      <c r="AC113" s="704"/>
      <c r="AD113" s="704"/>
      <c r="AE113" s="1838"/>
      <c r="AF113" s="1838"/>
      <c r="AG113" s="2585"/>
      <c r="AH113" s="1726"/>
    </row>
    <row r="114" spans="1:34" s="70" customFormat="1" ht="15" customHeight="1" x14ac:dyDescent="0.25">
      <c r="A114" s="738">
        <v>1</v>
      </c>
      <c r="B114" s="1740">
        <v>1</v>
      </c>
      <c r="C114" s="217" t="s">
        <v>148</v>
      </c>
      <c r="D114" s="217"/>
      <c r="E114" s="282"/>
      <c r="F114" s="2187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1605"/>
      <c r="Y114" s="704"/>
      <c r="Z114" s="704"/>
      <c r="AA114" s="704"/>
      <c r="AB114" s="704"/>
      <c r="AC114" s="704"/>
      <c r="AD114" s="704"/>
      <c r="AE114" s="1838"/>
      <c r="AF114" s="1838"/>
      <c r="AG114" s="2585"/>
      <c r="AH114" s="1726"/>
    </row>
    <row r="115" spans="1:34" s="70" customFormat="1" ht="15" customHeight="1" x14ac:dyDescent="0.25">
      <c r="A115" s="738">
        <v>1</v>
      </c>
      <c r="B115" s="1740">
        <v>1</v>
      </c>
      <c r="C115" s="150" t="s">
        <v>10</v>
      </c>
      <c r="D115" s="150"/>
      <c r="E115" s="535">
        <v>240</v>
      </c>
      <c r="F115" s="772">
        <v>51</v>
      </c>
      <c r="G115" s="1050">
        <f t="shared" ref="G115:G122" si="55">ROUND(F115/12*$C$3,0)</f>
        <v>26</v>
      </c>
      <c r="H115" s="92">
        <f>318+21</f>
        <v>339</v>
      </c>
      <c r="I115" s="92">
        <f t="shared" ref="I115:I127" si="56">H115/G115*100</f>
        <v>1303.8461538461538</v>
      </c>
      <c r="J115" s="705">
        <v>8</v>
      </c>
      <c r="K115" s="93">
        <f>N115/H115</f>
        <v>7.6283185840707963</v>
      </c>
      <c r="L115" s="94">
        <f>ROUND(F115*J115,0)</f>
        <v>408</v>
      </c>
      <c r="M115" s="94">
        <f t="shared" ref="M115:M122" si="57">L115/12*$C$3</f>
        <v>204</v>
      </c>
      <c r="N115" s="94">
        <v>2586</v>
      </c>
      <c r="O115" s="94">
        <f>N115/M115*100</f>
        <v>1267.6470588235293</v>
      </c>
      <c r="P115" s="94">
        <f>L115/E115</f>
        <v>1.7</v>
      </c>
      <c r="Q115" s="94">
        <f>N115/$C$3*12/P115</f>
        <v>3042.3529411764707</v>
      </c>
      <c r="R115" s="711"/>
      <c r="S115" s="711"/>
      <c r="T115" s="711"/>
      <c r="U115" s="711"/>
      <c r="V115" s="711"/>
      <c r="W115" s="711"/>
      <c r="X115" s="1598"/>
      <c r="Y115" s="711"/>
      <c r="Z115" s="711"/>
      <c r="AA115" s="711"/>
      <c r="AB115" s="711"/>
      <c r="AC115" s="711"/>
      <c r="AD115" s="711"/>
      <c r="AE115" s="1837"/>
      <c r="AF115" s="1837"/>
      <c r="AG115" s="2585"/>
      <c r="AH115" s="1726"/>
    </row>
    <row r="116" spans="1:34" s="70" customFormat="1" ht="15" customHeight="1" x14ac:dyDescent="0.25">
      <c r="A116" s="738"/>
      <c r="B116" s="1740"/>
      <c r="C116" s="150" t="s">
        <v>25</v>
      </c>
      <c r="D116" s="150"/>
      <c r="E116" s="1702">
        <v>240</v>
      </c>
      <c r="F116" s="772">
        <v>20</v>
      </c>
      <c r="G116" s="1050">
        <f t="shared" si="55"/>
        <v>10</v>
      </c>
      <c r="H116" s="92">
        <v>6</v>
      </c>
      <c r="I116" s="92">
        <f t="shared" si="56"/>
        <v>60</v>
      </c>
      <c r="J116" s="705">
        <v>8</v>
      </c>
      <c r="K116" s="93">
        <f t="shared" ref="K116:K122" si="58">N116/H116</f>
        <v>8</v>
      </c>
      <c r="L116" s="94">
        <f t="shared" ref="L116:L122" si="59">ROUND(F116*J116,0)</f>
        <v>160</v>
      </c>
      <c r="M116" s="94">
        <f t="shared" si="57"/>
        <v>80</v>
      </c>
      <c r="N116" s="94">
        <v>48</v>
      </c>
      <c r="O116" s="94">
        <f t="shared" ref="O116:O122" si="60">N116/M116*100</f>
        <v>60</v>
      </c>
      <c r="P116" s="94">
        <f t="shared" ref="P116:P122" si="61">L116/E116</f>
        <v>0.66666666666666663</v>
      </c>
      <c r="Q116" s="94">
        <f t="shared" ref="Q116:Q122" si="62">N116/$C$3*12/P116</f>
        <v>144</v>
      </c>
      <c r="R116" s="711"/>
      <c r="S116" s="711"/>
      <c r="T116" s="711"/>
      <c r="U116" s="711"/>
      <c r="V116" s="711"/>
      <c r="W116" s="711"/>
      <c r="X116" s="1598"/>
      <c r="Y116" s="711"/>
      <c r="Z116" s="711"/>
      <c r="AA116" s="711"/>
      <c r="AB116" s="711"/>
      <c r="AC116" s="711"/>
      <c r="AD116" s="711"/>
      <c r="AE116" s="1837"/>
      <c r="AF116" s="1837"/>
      <c r="AG116" s="2585"/>
      <c r="AH116" s="1726"/>
    </row>
    <row r="117" spans="1:34" s="70" customFormat="1" ht="15" customHeight="1" x14ac:dyDescent="0.25">
      <c r="A117" s="738"/>
      <c r="B117" s="1740"/>
      <c r="C117" s="150" t="s">
        <v>48</v>
      </c>
      <c r="D117" s="150"/>
      <c r="E117" s="1702">
        <v>240</v>
      </c>
      <c r="F117" s="772">
        <v>641</v>
      </c>
      <c r="G117" s="1050">
        <f t="shared" si="55"/>
        <v>321</v>
      </c>
      <c r="H117" s="92">
        <v>190</v>
      </c>
      <c r="I117" s="92">
        <f t="shared" si="56"/>
        <v>59.190031152647968</v>
      </c>
      <c r="J117" s="705">
        <v>8</v>
      </c>
      <c r="K117" s="93">
        <f t="shared" si="58"/>
        <v>7.8157894736842106</v>
      </c>
      <c r="L117" s="94">
        <f t="shared" si="59"/>
        <v>5128</v>
      </c>
      <c r="M117" s="94">
        <f t="shared" si="57"/>
        <v>2564</v>
      </c>
      <c r="N117" s="94">
        <v>1485</v>
      </c>
      <c r="O117" s="94">
        <f t="shared" si="60"/>
        <v>57.917316692667711</v>
      </c>
      <c r="P117" s="94">
        <f t="shared" si="61"/>
        <v>21.366666666666667</v>
      </c>
      <c r="Q117" s="94">
        <f t="shared" si="62"/>
        <v>139.00156006240249</v>
      </c>
      <c r="R117" s="711"/>
      <c r="S117" s="711"/>
      <c r="T117" s="711"/>
      <c r="U117" s="711"/>
      <c r="V117" s="711"/>
      <c r="W117" s="711"/>
      <c r="X117" s="1598"/>
      <c r="Y117" s="711"/>
      <c r="Z117" s="711"/>
      <c r="AA117" s="711"/>
      <c r="AB117" s="711"/>
      <c r="AC117" s="711"/>
      <c r="AD117" s="711"/>
      <c r="AE117" s="1837"/>
      <c r="AF117" s="1837"/>
      <c r="AG117" s="2585"/>
      <c r="AH117" s="1726"/>
    </row>
    <row r="118" spans="1:34" s="70" customFormat="1" ht="15" customHeight="1" x14ac:dyDescent="0.25">
      <c r="A118" s="738"/>
      <c r="B118" s="1740"/>
      <c r="C118" s="150" t="s">
        <v>15</v>
      </c>
      <c r="D118" s="150"/>
      <c r="E118" s="1702">
        <v>240</v>
      </c>
      <c r="F118" s="772">
        <v>28</v>
      </c>
      <c r="G118" s="1050">
        <f t="shared" si="55"/>
        <v>14</v>
      </c>
      <c r="H118" s="92">
        <v>23</v>
      </c>
      <c r="I118" s="92">
        <f t="shared" si="56"/>
        <v>164.28571428571428</v>
      </c>
      <c r="J118" s="705">
        <v>8</v>
      </c>
      <c r="K118" s="93">
        <f t="shared" si="58"/>
        <v>8</v>
      </c>
      <c r="L118" s="94">
        <f t="shared" si="59"/>
        <v>224</v>
      </c>
      <c r="M118" s="94">
        <f t="shared" si="57"/>
        <v>112</v>
      </c>
      <c r="N118" s="94">
        <v>184</v>
      </c>
      <c r="O118" s="94">
        <f t="shared" si="60"/>
        <v>164.28571428571428</v>
      </c>
      <c r="P118" s="94">
        <f t="shared" si="61"/>
        <v>0.93333333333333335</v>
      </c>
      <c r="Q118" s="94">
        <f t="shared" si="62"/>
        <v>394.28571428571428</v>
      </c>
      <c r="R118" s="711"/>
      <c r="S118" s="711"/>
      <c r="T118" s="711"/>
      <c r="U118" s="711"/>
      <c r="V118" s="711"/>
      <c r="W118" s="711"/>
      <c r="X118" s="1598"/>
      <c r="Y118" s="711"/>
      <c r="Z118" s="711"/>
      <c r="AA118" s="711"/>
      <c r="AB118" s="711"/>
      <c r="AC118" s="711"/>
      <c r="AD118" s="711"/>
      <c r="AE118" s="1837"/>
      <c r="AF118" s="1837"/>
      <c r="AG118" s="2585"/>
      <c r="AH118" s="1726"/>
    </row>
    <row r="119" spans="1:34" s="70" customFormat="1" ht="15" customHeight="1" x14ac:dyDescent="0.25">
      <c r="A119" s="738"/>
      <c r="B119" s="1740"/>
      <c r="C119" s="150" t="s">
        <v>8</v>
      </c>
      <c r="D119" s="150"/>
      <c r="E119" s="1702">
        <v>240</v>
      </c>
      <c r="F119" s="772">
        <v>446</v>
      </c>
      <c r="G119" s="1050">
        <f t="shared" si="55"/>
        <v>223</v>
      </c>
      <c r="H119" s="92">
        <v>56</v>
      </c>
      <c r="I119" s="92">
        <f t="shared" si="56"/>
        <v>25.112107623318387</v>
      </c>
      <c r="J119" s="705">
        <v>8</v>
      </c>
      <c r="K119" s="93">
        <f t="shared" si="58"/>
        <v>7.8214285714285712</v>
      </c>
      <c r="L119" s="94">
        <f t="shared" si="59"/>
        <v>3568</v>
      </c>
      <c r="M119" s="94">
        <f t="shared" si="57"/>
        <v>1784</v>
      </c>
      <c r="N119" s="94">
        <v>438</v>
      </c>
      <c r="O119" s="94">
        <f t="shared" si="60"/>
        <v>24.551569506726455</v>
      </c>
      <c r="P119" s="94">
        <f t="shared" si="61"/>
        <v>14.866666666666667</v>
      </c>
      <c r="Q119" s="94">
        <f t="shared" si="62"/>
        <v>58.923766816143498</v>
      </c>
      <c r="R119" s="711"/>
      <c r="S119" s="711"/>
      <c r="T119" s="711"/>
      <c r="U119" s="711"/>
      <c r="V119" s="711"/>
      <c r="W119" s="711"/>
      <c r="X119" s="1598"/>
      <c r="Y119" s="711"/>
      <c r="Z119" s="711"/>
      <c r="AA119" s="711"/>
      <c r="AB119" s="711"/>
      <c r="AC119" s="711"/>
      <c r="AD119" s="711"/>
      <c r="AE119" s="1837"/>
      <c r="AF119" s="1837"/>
      <c r="AG119" s="2585"/>
      <c r="AH119" s="1726"/>
    </row>
    <row r="120" spans="1:34" s="70" customFormat="1" ht="15" customHeight="1" x14ac:dyDescent="0.25">
      <c r="A120" s="738"/>
      <c r="B120" s="1740"/>
      <c r="C120" s="150" t="s">
        <v>56</v>
      </c>
      <c r="D120" s="150"/>
      <c r="E120" s="1702">
        <v>240</v>
      </c>
      <c r="F120" s="772">
        <v>4</v>
      </c>
      <c r="G120" s="1050">
        <f t="shared" si="55"/>
        <v>2</v>
      </c>
      <c r="H120" s="92">
        <v>3</v>
      </c>
      <c r="I120" s="92"/>
      <c r="J120" s="705">
        <v>8</v>
      </c>
      <c r="K120" s="93">
        <f t="shared" si="58"/>
        <v>8</v>
      </c>
      <c r="L120" s="94">
        <f t="shared" si="59"/>
        <v>32</v>
      </c>
      <c r="M120" s="94">
        <f t="shared" si="57"/>
        <v>16</v>
      </c>
      <c r="N120" s="94">
        <v>24</v>
      </c>
      <c r="O120" s="94">
        <f t="shared" si="60"/>
        <v>150</v>
      </c>
      <c r="P120" s="94">
        <f t="shared" si="61"/>
        <v>0.13333333333333333</v>
      </c>
      <c r="Q120" s="94">
        <f t="shared" si="62"/>
        <v>360</v>
      </c>
      <c r="R120" s="711"/>
      <c r="S120" s="711"/>
      <c r="T120" s="711"/>
      <c r="U120" s="711"/>
      <c r="V120" s="711"/>
      <c r="W120" s="711"/>
      <c r="X120" s="1598"/>
      <c r="Y120" s="711"/>
      <c r="Z120" s="711"/>
      <c r="AA120" s="711"/>
      <c r="AB120" s="711"/>
      <c r="AC120" s="711"/>
      <c r="AD120" s="711"/>
      <c r="AE120" s="1837"/>
      <c r="AF120" s="1837"/>
      <c r="AG120" s="2585"/>
      <c r="AH120" s="1726"/>
    </row>
    <row r="121" spans="1:34" s="70" customFormat="1" ht="15" customHeight="1" x14ac:dyDescent="0.25">
      <c r="A121" s="738"/>
      <c r="B121" s="1740"/>
      <c r="C121" s="150" t="s">
        <v>18</v>
      </c>
      <c r="D121" s="150"/>
      <c r="E121" s="1702">
        <v>240</v>
      </c>
      <c r="F121" s="772">
        <v>20</v>
      </c>
      <c r="G121" s="1050">
        <f t="shared" si="55"/>
        <v>10</v>
      </c>
      <c r="H121" s="92">
        <v>2</v>
      </c>
      <c r="I121" s="92">
        <f t="shared" si="56"/>
        <v>20</v>
      </c>
      <c r="J121" s="705">
        <v>8</v>
      </c>
      <c r="K121" s="93">
        <f t="shared" si="58"/>
        <v>8</v>
      </c>
      <c r="L121" s="94">
        <f t="shared" si="59"/>
        <v>160</v>
      </c>
      <c r="M121" s="94">
        <f t="shared" si="57"/>
        <v>80</v>
      </c>
      <c r="N121" s="94">
        <v>16</v>
      </c>
      <c r="O121" s="94">
        <f t="shared" si="60"/>
        <v>20</v>
      </c>
      <c r="P121" s="94">
        <f t="shared" si="61"/>
        <v>0.66666666666666663</v>
      </c>
      <c r="Q121" s="94">
        <f t="shared" si="62"/>
        <v>48</v>
      </c>
      <c r="R121" s="711"/>
      <c r="S121" s="711"/>
      <c r="T121" s="711"/>
      <c r="U121" s="711"/>
      <c r="V121" s="711"/>
      <c r="W121" s="711"/>
      <c r="X121" s="1598"/>
      <c r="Y121" s="711"/>
      <c r="Z121" s="711"/>
      <c r="AA121" s="711"/>
      <c r="AB121" s="711"/>
      <c r="AC121" s="711"/>
      <c r="AD121" s="711"/>
      <c r="AE121" s="1837"/>
      <c r="AF121" s="1837"/>
      <c r="AG121" s="2585"/>
      <c r="AH121" s="1726"/>
    </row>
    <row r="122" spans="1:34" s="70" customFormat="1" ht="15" customHeight="1" x14ac:dyDescent="0.25">
      <c r="A122" s="738"/>
      <c r="B122" s="1740"/>
      <c r="C122" s="150" t="s">
        <v>30</v>
      </c>
      <c r="D122" s="150"/>
      <c r="E122" s="1702">
        <v>240</v>
      </c>
      <c r="F122" s="772">
        <v>30</v>
      </c>
      <c r="G122" s="1050">
        <f t="shared" si="55"/>
        <v>15</v>
      </c>
      <c r="H122" s="92">
        <v>10</v>
      </c>
      <c r="I122" s="92">
        <f t="shared" si="56"/>
        <v>66.666666666666657</v>
      </c>
      <c r="J122" s="705">
        <v>8</v>
      </c>
      <c r="K122" s="93">
        <f t="shared" si="58"/>
        <v>8</v>
      </c>
      <c r="L122" s="94">
        <f t="shared" si="59"/>
        <v>240</v>
      </c>
      <c r="M122" s="94">
        <f t="shared" si="57"/>
        <v>120</v>
      </c>
      <c r="N122" s="94">
        <v>80</v>
      </c>
      <c r="O122" s="94">
        <f t="shared" si="60"/>
        <v>66.666666666666657</v>
      </c>
      <c r="P122" s="94">
        <f t="shared" si="61"/>
        <v>1</v>
      </c>
      <c r="Q122" s="94">
        <f t="shared" si="62"/>
        <v>160</v>
      </c>
      <c r="R122" s="711"/>
      <c r="S122" s="711"/>
      <c r="T122" s="711"/>
      <c r="U122" s="711"/>
      <c r="V122" s="711"/>
      <c r="W122" s="711"/>
      <c r="X122" s="1598"/>
      <c r="Y122" s="711"/>
      <c r="Z122" s="711"/>
      <c r="AA122" s="711"/>
      <c r="AB122" s="711"/>
      <c r="AC122" s="711"/>
      <c r="AD122" s="711"/>
      <c r="AE122" s="1837"/>
      <c r="AF122" s="1837"/>
      <c r="AG122" s="2585"/>
      <c r="AH122" s="1726"/>
    </row>
    <row r="123" spans="1:34" s="96" customFormat="1" ht="15" customHeight="1" x14ac:dyDescent="0.25">
      <c r="A123" s="738">
        <v>1</v>
      </c>
      <c r="B123" s="1740">
        <v>1</v>
      </c>
      <c r="C123" s="706" t="s">
        <v>187</v>
      </c>
      <c r="D123" s="706"/>
      <c r="E123" s="706"/>
      <c r="F123" s="1875">
        <f>SUM(F115:F122)</f>
        <v>1240</v>
      </c>
      <c r="G123" s="126">
        <f t="shared" ref="G123:H123" si="63">SUM(G115:G122)</f>
        <v>621</v>
      </c>
      <c r="H123" s="126">
        <f t="shared" si="63"/>
        <v>629</v>
      </c>
      <c r="I123" s="92">
        <f t="shared" si="56"/>
        <v>101.28824476650564</v>
      </c>
      <c r="J123" s="703">
        <f>SUM(L123/F123)</f>
        <v>8</v>
      </c>
      <c r="K123" s="93">
        <f>N123/H123</f>
        <v>7.7281399046104928</v>
      </c>
      <c r="L123" s="118">
        <f>SUM(L115:L122)</f>
        <v>9920</v>
      </c>
      <c r="M123" s="118">
        <f t="shared" ref="M123:P123" si="64">SUM(M115:M122)</f>
        <v>4960</v>
      </c>
      <c r="N123" s="2754">
        <f t="shared" si="64"/>
        <v>4861</v>
      </c>
      <c r="O123" s="281">
        <f>N123/M123*100</f>
        <v>98.004032258064512</v>
      </c>
      <c r="P123" s="281">
        <f t="shared" si="64"/>
        <v>41.333333333333329</v>
      </c>
      <c r="Q123" s="281">
        <f>N123/$C$3*12/P123</f>
        <v>235.20967741935488</v>
      </c>
      <c r="R123" s="712"/>
      <c r="S123" s="712"/>
      <c r="T123" s="712"/>
      <c r="U123" s="712"/>
      <c r="V123" s="712"/>
      <c r="W123" s="712"/>
      <c r="X123" s="1604"/>
      <c r="Y123" s="742"/>
      <c r="Z123" s="742"/>
      <c r="AA123" s="742"/>
      <c r="AB123" s="712"/>
      <c r="AC123" s="712"/>
      <c r="AD123" s="712"/>
      <c r="AE123" s="1840"/>
      <c r="AF123" s="1840"/>
      <c r="AG123" s="2585"/>
      <c r="AH123" s="2406"/>
    </row>
    <row r="124" spans="1:34" s="70" customFormat="1" ht="27" customHeight="1" x14ac:dyDescent="0.25">
      <c r="A124" s="738">
        <v>1</v>
      </c>
      <c r="B124" s="1740">
        <v>1</v>
      </c>
      <c r="C124" s="590" t="s">
        <v>173</v>
      </c>
      <c r="D124" s="590"/>
      <c r="E124" s="590"/>
      <c r="F124" s="2187">
        <f>SUM(F123,F113)</f>
        <v>1890</v>
      </c>
      <c r="G124" s="556">
        <f>SUM(G123,G113)</f>
        <v>946</v>
      </c>
      <c r="H124" s="556">
        <f>SUM(H123,H113)</f>
        <v>963</v>
      </c>
      <c r="I124" s="556">
        <f t="shared" si="56"/>
        <v>101.7970401691332</v>
      </c>
      <c r="J124" s="705">
        <f>SUM(L124/F124)</f>
        <v>8.8597883597883591</v>
      </c>
      <c r="K124" s="93">
        <f>N124/H124</f>
        <v>8.7871235721703016</v>
      </c>
      <c r="L124" s="556">
        <f>SUM(L123,L113)</f>
        <v>16745</v>
      </c>
      <c r="M124" s="556">
        <f>SUM(M123,M113)</f>
        <v>8372.5</v>
      </c>
      <c r="N124" s="556">
        <f>SUM(N123,N113)</f>
        <v>8462</v>
      </c>
      <c r="O124" s="118">
        <f>N124/M124*100</f>
        <v>101.06897581367573</v>
      </c>
      <c r="P124" s="556">
        <f>SUM(P123,P113)</f>
        <v>64.083333333333329</v>
      </c>
      <c r="Q124" s="118">
        <f>N124/$C$3*12/P124</f>
        <v>264.09362808842656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1603">
        <f>R124/12*$C$3+(S124-R124)/11*5+(T124-S124)/10*4+(U124-T124)/9*3+(V124-U124)/8*2+(W124-V124)/7*1</f>
        <v>18959.032646399995</v>
      </c>
      <c r="Y124" s="783">
        <f>AC124-AB124-Z124</f>
        <v>18925.282160000002</v>
      </c>
      <c r="Z124" s="783"/>
      <c r="AA124" s="704">
        <f>Y124-X124</f>
        <v>-33.750486399992951</v>
      </c>
      <c r="AB124" s="556">
        <v>-577.19855000000007</v>
      </c>
      <c r="AC124" s="556">
        <v>18348.083610000001</v>
      </c>
      <c r="AD124" s="556"/>
      <c r="AE124" s="1841"/>
      <c r="AF124" s="1841">
        <f t="shared" ref="AF124:AF126" si="65">AE124/1000</f>
        <v>0</v>
      </c>
      <c r="AG124" s="2585"/>
      <c r="AH124" s="1726"/>
    </row>
    <row r="125" spans="1:34" s="70" customFormat="1" ht="35.25" customHeight="1" x14ac:dyDescent="0.25">
      <c r="A125" s="738">
        <v>1</v>
      </c>
      <c r="B125" s="1740">
        <v>1</v>
      </c>
      <c r="C125" s="784" t="s">
        <v>296</v>
      </c>
      <c r="D125" s="784"/>
      <c r="E125" s="147"/>
      <c r="F125" s="772">
        <v>3000</v>
      </c>
      <c r="G125" s="92">
        <f>ROUND(F125/12*$C$3,0)</f>
        <v>1500</v>
      </c>
      <c r="H125" s="92">
        <v>1357</v>
      </c>
      <c r="I125" s="556">
        <f t="shared" si="56"/>
        <v>90.466666666666669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1598"/>
      <c r="Y125" s="711">
        <f>AC125-AB125</f>
        <v>0</v>
      </c>
      <c r="Z125" s="711"/>
      <c r="AA125" s="711">
        <f>Y125-X125</f>
        <v>0</v>
      </c>
      <c r="AB125" s="711"/>
      <c r="AC125" s="711"/>
      <c r="AD125" s="711"/>
      <c r="AE125" s="1837"/>
      <c r="AF125" s="1837">
        <f t="shared" si="65"/>
        <v>0</v>
      </c>
      <c r="AG125" s="2585"/>
      <c r="AH125" s="1726"/>
    </row>
    <row r="126" spans="1:34" s="70" customFormat="1" ht="33" customHeight="1" x14ac:dyDescent="0.25">
      <c r="A126" s="738">
        <v>1</v>
      </c>
      <c r="B126" s="1740">
        <v>1</v>
      </c>
      <c r="C126" s="784" t="s">
        <v>295</v>
      </c>
      <c r="D126" s="2517"/>
      <c r="E126" s="590"/>
      <c r="F126" s="772">
        <v>9000</v>
      </c>
      <c r="G126" s="92">
        <f>ROUND(F126/12*$C$3,0)</f>
        <v>4500</v>
      </c>
      <c r="H126" s="361">
        <v>4377</v>
      </c>
      <c r="I126" s="556">
        <f t="shared" si="56"/>
        <v>97.266666666666666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1603"/>
      <c r="Y126" s="783"/>
      <c r="Z126" s="783"/>
      <c r="AA126" s="704"/>
      <c r="AB126" s="556"/>
      <c r="AC126" s="556"/>
      <c r="AD126" s="361"/>
      <c r="AE126" s="1832"/>
      <c r="AF126" s="1841">
        <f t="shared" si="65"/>
        <v>0</v>
      </c>
      <c r="AG126" s="2585"/>
      <c r="AH126" s="1726"/>
    </row>
    <row r="127" spans="1:34" s="70" customFormat="1" ht="20.25" customHeight="1" x14ac:dyDescent="0.25">
      <c r="A127" s="738"/>
      <c r="B127" s="1740">
        <v>1</v>
      </c>
      <c r="C127" s="552" t="s">
        <v>352</v>
      </c>
      <c r="D127" s="552"/>
      <c r="E127" s="1914"/>
      <c r="F127" s="2212">
        <f>SUM(F125:F126)</f>
        <v>12000</v>
      </c>
      <c r="G127" s="785">
        <f t="shared" ref="G127:H127" si="66">SUM(G125:G126)</f>
        <v>6000</v>
      </c>
      <c r="H127" s="799">
        <f t="shared" si="66"/>
        <v>5734</v>
      </c>
      <c r="I127" s="786">
        <f t="shared" si="56"/>
        <v>95.566666666666663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1603">
        <f>R127/12*$C$3+(S127-R127)/11*5+(T127-S127)/10*4+(U127-T127)/9*3+(V127-U127)/8*2+(W127-V127)/7*1</f>
        <v>41055.474999999999</v>
      </c>
      <c r="Y127" s="783">
        <f>AC127-AB127</f>
        <v>39209.469540000006</v>
      </c>
      <c r="Z127" s="783"/>
      <c r="AA127" s="704">
        <f>Y127-X127</f>
        <v>-1846.005459999993</v>
      </c>
      <c r="AB127" s="556">
        <v>-48.657800000000002</v>
      </c>
      <c r="AC127" s="556">
        <v>39160.811740000005</v>
      </c>
      <c r="AD127" s="556">
        <v>5</v>
      </c>
      <c r="AE127" s="556">
        <v>33791</v>
      </c>
      <c r="AF127" s="556">
        <f>AE127/1000</f>
        <v>33.790999999999997</v>
      </c>
      <c r="AG127" s="2585"/>
      <c r="AH127" s="1726"/>
    </row>
    <row r="128" spans="1:34" s="70" customFormat="1" ht="15.75" customHeight="1" x14ac:dyDescent="0.25">
      <c r="A128" s="738">
        <v>1</v>
      </c>
      <c r="B128" s="1740">
        <v>1</v>
      </c>
      <c r="C128" s="775" t="s">
        <v>17</v>
      </c>
      <c r="D128" s="776"/>
      <c r="E128" s="776"/>
      <c r="F128" s="2211"/>
      <c r="G128" s="777"/>
      <c r="H128" s="777"/>
      <c r="I128" s="777"/>
      <c r="J128" s="445"/>
      <c r="K128" s="445"/>
      <c r="L128" s="445"/>
      <c r="M128" s="445"/>
      <c r="N128" s="445">
        <f>SUM(N127,N124,N110,N79)</f>
        <v>17287</v>
      </c>
      <c r="O128" s="445"/>
      <c r="P128" s="445"/>
      <c r="Q128" s="445"/>
      <c r="R128" s="613">
        <f t="shared" ref="R128:S128" si="67">SUM(R127,R124,R110,R79)</f>
        <v>285086.72300879995</v>
      </c>
      <c r="S128" s="613">
        <f t="shared" si="67"/>
        <v>285086.72300879995</v>
      </c>
      <c r="T128" s="613">
        <f t="shared" ref="T128:U128" si="68">SUM(T127,T124,T110,T79)</f>
        <v>285086.72300879995</v>
      </c>
      <c r="U128" s="613">
        <f t="shared" si="68"/>
        <v>285086.72300879995</v>
      </c>
      <c r="V128" s="613">
        <f t="shared" ref="V128:W128" si="69">SUM(V127,V124,V110,V79)</f>
        <v>285086.22300879995</v>
      </c>
      <c r="W128" s="613">
        <f t="shared" si="69"/>
        <v>285086.22300879995</v>
      </c>
      <c r="X128" s="1609">
        <f t="shared" ref="X128:AC128" si="70">SUM(X127,X124,X110,X79)</f>
        <v>142543.23650439997</v>
      </c>
      <c r="Y128" s="613">
        <f t="shared" si="70"/>
        <v>140814.65246000001</v>
      </c>
      <c r="Z128" s="613">
        <f>SUM(Z124,Z79)</f>
        <v>-409.36904000000004</v>
      </c>
      <c r="AA128" s="613">
        <f t="shared" si="70"/>
        <v>-1728.5840443999841</v>
      </c>
      <c r="AB128" s="613">
        <f t="shared" si="70"/>
        <v>-2562.0661500000001</v>
      </c>
      <c r="AC128" s="613">
        <f t="shared" si="70"/>
        <v>137843.21726999999</v>
      </c>
      <c r="AD128" s="613"/>
      <c r="AE128" s="613">
        <f>SUM(AE127,AE124,AE110,AE79)</f>
        <v>1116662.6200000001</v>
      </c>
      <c r="AF128" s="613">
        <f t="shared" ref="AF128" si="71">SUM(AF127,AF124,AF110,AF79)</f>
        <v>1116.6626200000001</v>
      </c>
      <c r="AG128" s="2585"/>
      <c r="AH128" s="1726"/>
    </row>
    <row r="129" spans="1:269" s="790" customFormat="1" ht="15" customHeight="1" x14ac:dyDescent="0.25">
      <c r="A129" s="738">
        <v>1</v>
      </c>
      <c r="B129" s="1740">
        <v>1</v>
      </c>
      <c r="C129" s="787"/>
      <c r="D129" s="787"/>
      <c r="E129" s="787"/>
      <c r="F129" s="2196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1607"/>
      <c r="Y129" s="743"/>
      <c r="Z129" s="743"/>
      <c r="AA129" s="743"/>
      <c r="AB129" s="779"/>
      <c r="AC129" s="743"/>
      <c r="AD129" s="743"/>
      <c r="AE129" s="1842"/>
      <c r="AF129" s="1842"/>
      <c r="AG129" s="2585"/>
      <c r="AH129" s="240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</row>
    <row r="130" spans="1:269" s="791" customFormat="1" ht="32.25" customHeight="1" x14ac:dyDescent="0.25">
      <c r="A130" s="738">
        <v>1</v>
      </c>
      <c r="B130" s="1740">
        <v>1</v>
      </c>
      <c r="C130" s="87" t="s">
        <v>270</v>
      </c>
      <c r="D130" s="87"/>
      <c r="E130" s="172"/>
      <c r="F130" s="2195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1596"/>
      <c r="Y130" s="94"/>
      <c r="Z130" s="94"/>
      <c r="AA130" s="94"/>
      <c r="AB130" s="769"/>
      <c r="AC130" s="94"/>
      <c r="AD130" s="94"/>
      <c r="AE130" s="307"/>
      <c r="AF130" s="307"/>
      <c r="AG130" s="2585"/>
      <c r="AH130" s="767"/>
      <c r="AI130" s="238"/>
      <c r="AJ130" s="238"/>
      <c r="AK130" s="238"/>
      <c r="AL130" s="238"/>
      <c r="AM130" s="238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</row>
    <row r="131" spans="1:269" s="70" customFormat="1" ht="15" customHeight="1" x14ac:dyDescent="0.25">
      <c r="A131" s="738">
        <v>1</v>
      </c>
      <c r="B131" s="1740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1597"/>
      <c r="Y131" s="692"/>
      <c r="Z131" s="692"/>
      <c r="AA131" s="692"/>
      <c r="AB131" s="692"/>
      <c r="AC131" s="692"/>
      <c r="AD131" s="692"/>
      <c r="AE131" s="1832"/>
      <c r="AF131" s="1832"/>
      <c r="AG131" s="2585"/>
      <c r="AH131" s="1726"/>
    </row>
    <row r="132" spans="1:269" s="70" customFormat="1" ht="15" customHeight="1" x14ac:dyDescent="0.25">
      <c r="A132" s="738">
        <v>1</v>
      </c>
      <c r="B132" s="1740">
        <v>1</v>
      </c>
      <c r="C132" s="91" t="s">
        <v>55</v>
      </c>
      <c r="D132" s="2535" t="s">
        <v>521</v>
      </c>
      <c r="E132" s="770">
        <v>340</v>
      </c>
      <c r="F132" s="772">
        <v>1540</v>
      </c>
      <c r="G132" s="92">
        <f t="shared" ref="G132:G135" si="72">F132/12*$C$3</f>
        <v>770</v>
      </c>
      <c r="H132" s="361">
        <v>800</v>
      </c>
      <c r="I132" s="92">
        <f>H132/G132*100</f>
        <v>103.89610389610388</v>
      </c>
      <c r="J132" s="782">
        <v>11</v>
      </c>
      <c r="K132" s="93">
        <f>N132/H132</f>
        <v>12.18375</v>
      </c>
      <c r="L132" s="94">
        <f>ROUND(F132*J132,0)</f>
        <v>16940</v>
      </c>
      <c r="M132" s="94">
        <f t="shared" ref="M132:M135" si="73">L132/12*$C$3</f>
        <v>8470</v>
      </c>
      <c r="N132" s="772">
        <v>9747</v>
      </c>
      <c r="O132" s="94">
        <f>N132/M132*100</f>
        <v>115.0767414403778</v>
      </c>
      <c r="P132" s="94">
        <f>L132/E132</f>
        <v>49.823529411764703</v>
      </c>
      <c r="Q132" s="94">
        <f>N132/$C$3*12/P132</f>
        <v>391.26092089728456</v>
      </c>
      <c r="R132" s="692"/>
      <c r="S132" s="692"/>
      <c r="T132" s="692"/>
      <c r="U132" s="692"/>
      <c r="V132" s="692"/>
      <c r="W132" s="692"/>
      <c r="X132" s="1597"/>
      <c r="Y132" s="692"/>
      <c r="Z132" s="692"/>
      <c r="AA132" s="692"/>
      <c r="AB132" s="692"/>
      <c r="AC132" s="692"/>
      <c r="AD132" s="692"/>
      <c r="AE132" s="1832"/>
      <c r="AF132" s="1832"/>
      <c r="AG132" s="2585"/>
      <c r="AH132" s="1726"/>
    </row>
    <row r="133" spans="1:269" s="70" customFormat="1" ht="15" customHeight="1" x14ac:dyDescent="0.25">
      <c r="A133" s="738">
        <v>1</v>
      </c>
      <c r="B133" s="1740">
        <v>1</v>
      </c>
      <c r="C133" s="91" t="s">
        <v>94</v>
      </c>
      <c r="D133" s="2535" t="s">
        <v>521</v>
      </c>
      <c r="E133" s="770">
        <v>340</v>
      </c>
      <c r="F133" s="772">
        <v>390</v>
      </c>
      <c r="G133" s="92">
        <f t="shared" si="72"/>
        <v>195</v>
      </c>
      <c r="H133" s="361">
        <v>241</v>
      </c>
      <c r="I133" s="92">
        <f>H133/G133*100</f>
        <v>123.58974358974359</v>
      </c>
      <c r="J133" s="782">
        <v>11</v>
      </c>
      <c r="K133" s="93">
        <f>N133/H133</f>
        <v>9.7510373443983411</v>
      </c>
      <c r="L133" s="94">
        <f>ROUND(F133*J133,0)</f>
        <v>4290</v>
      </c>
      <c r="M133" s="94">
        <f t="shared" si="73"/>
        <v>2145</v>
      </c>
      <c r="N133" s="772">
        <v>2350</v>
      </c>
      <c r="O133" s="94">
        <f>N133/M133*100</f>
        <v>109.55710955710956</v>
      </c>
      <c r="P133" s="94">
        <f>L133/E133</f>
        <v>12.617647058823529</v>
      </c>
      <c r="Q133" s="94">
        <f>N133/$C$3*12/P133</f>
        <v>372.49417249417252</v>
      </c>
      <c r="R133" s="692"/>
      <c r="S133" s="692"/>
      <c r="T133" s="692"/>
      <c r="U133" s="692"/>
      <c r="V133" s="692"/>
      <c r="W133" s="692"/>
      <c r="X133" s="1597"/>
      <c r="Y133" s="692"/>
      <c r="Z133" s="692"/>
      <c r="AA133" s="692"/>
      <c r="AB133" s="692"/>
      <c r="AC133" s="692"/>
      <c r="AD133" s="692"/>
      <c r="AE133" s="1832"/>
      <c r="AF133" s="1832"/>
      <c r="AG133" s="2585"/>
      <c r="AH133" s="1726"/>
    </row>
    <row r="134" spans="1:269" s="70" customFormat="1" ht="15" customHeight="1" x14ac:dyDescent="0.25">
      <c r="A134" s="738">
        <v>1</v>
      </c>
      <c r="B134" s="1740">
        <v>1</v>
      </c>
      <c r="C134" s="91" t="s">
        <v>18</v>
      </c>
      <c r="D134" s="2535" t="s">
        <v>521</v>
      </c>
      <c r="E134" s="770">
        <v>340</v>
      </c>
      <c r="F134" s="772">
        <v>1725</v>
      </c>
      <c r="G134" s="92">
        <f t="shared" si="72"/>
        <v>862.5</v>
      </c>
      <c r="H134" s="361">
        <v>867</v>
      </c>
      <c r="I134" s="92">
        <f>H134/G134*100</f>
        <v>100.52173913043478</v>
      </c>
      <c r="J134" s="782">
        <v>7.5</v>
      </c>
      <c r="K134" s="93">
        <f>N134/H134</f>
        <v>7.6758938869665512</v>
      </c>
      <c r="L134" s="94">
        <f>ROUND(F134*J134,0)</f>
        <v>12938</v>
      </c>
      <c r="M134" s="94">
        <f t="shared" si="73"/>
        <v>6469</v>
      </c>
      <c r="N134" s="772">
        <v>6655</v>
      </c>
      <c r="O134" s="94">
        <f>N134/M134*100</f>
        <v>102.87525119802132</v>
      </c>
      <c r="P134" s="94">
        <f>L134/E134</f>
        <v>38.05294117647059</v>
      </c>
      <c r="Q134" s="94">
        <f>N134/$C$3*12/P134</f>
        <v>349.77585407327251</v>
      </c>
      <c r="R134" s="692"/>
      <c r="S134" s="692"/>
      <c r="T134" s="692"/>
      <c r="U134" s="692"/>
      <c r="V134" s="692"/>
      <c r="W134" s="692"/>
      <c r="X134" s="1597"/>
      <c r="Y134" s="692"/>
      <c r="Z134" s="692"/>
      <c r="AA134" s="692"/>
      <c r="AB134" s="692"/>
      <c r="AC134" s="692"/>
      <c r="AD134" s="692"/>
      <c r="AE134" s="1832"/>
      <c r="AF134" s="1832"/>
      <c r="AG134" s="2585"/>
      <c r="AH134" s="1726"/>
    </row>
    <row r="135" spans="1:269" s="70" customFormat="1" ht="15" customHeight="1" x14ac:dyDescent="0.25">
      <c r="A135" s="738">
        <v>1</v>
      </c>
      <c r="B135" s="1740">
        <v>1</v>
      </c>
      <c r="C135" s="91" t="s">
        <v>207</v>
      </c>
      <c r="D135" s="2535" t="s">
        <v>521</v>
      </c>
      <c r="E135" s="770">
        <v>340</v>
      </c>
      <c r="F135" s="772">
        <v>1190</v>
      </c>
      <c r="G135" s="92">
        <f t="shared" si="72"/>
        <v>595</v>
      </c>
      <c r="H135" s="361">
        <v>722</v>
      </c>
      <c r="I135" s="92">
        <f>H135/G135*100</f>
        <v>121.34453781512605</v>
      </c>
      <c r="J135" s="782">
        <v>10</v>
      </c>
      <c r="K135" s="93">
        <f>N135/H135</f>
        <v>9.5554016620498619</v>
      </c>
      <c r="L135" s="94">
        <f>ROUND(F135*J135,0)</f>
        <v>11900</v>
      </c>
      <c r="M135" s="94">
        <f t="shared" si="73"/>
        <v>5950</v>
      </c>
      <c r="N135" s="772">
        <v>6899</v>
      </c>
      <c r="O135" s="94">
        <f>N135/M135*100</f>
        <v>115.94957983193277</v>
      </c>
      <c r="P135" s="94">
        <f>L135/E135</f>
        <v>35</v>
      </c>
      <c r="Q135" s="94">
        <f>N135/$C$3*12/P135</f>
        <v>394.22857142857146</v>
      </c>
      <c r="R135" s="692"/>
      <c r="S135" s="692"/>
      <c r="T135" s="692"/>
      <c r="U135" s="692"/>
      <c r="V135" s="692"/>
      <c r="W135" s="692"/>
      <c r="X135" s="1610"/>
      <c r="Y135" s="692"/>
      <c r="Z135" s="692"/>
      <c r="AA135" s="692"/>
      <c r="AB135" s="692"/>
      <c r="AC135" s="692"/>
      <c r="AD135" s="692"/>
      <c r="AE135" s="1832"/>
      <c r="AF135" s="1832"/>
      <c r="AG135" s="2585"/>
      <c r="AH135" s="1726"/>
    </row>
    <row r="136" spans="1:269" s="70" customFormat="1" ht="15" customHeight="1" x14ac:dyDescent="0.25">
      <c r="A136" s="738">
        <v>1</v>
      </c>
      <c r="B136" s="1740">
        <v>1</v>
      </c>
      <c r="C136" s="437" t="s">
        <v>7</v>
      </c>
      <c r="D136" s="437"/>
      <c r="E136" s="437"/>
      <c r="F136" s="2187">
        <f>SUM(F132:F135)</f>
        <v>4845</v>
      </c>
      <c r="G136" s="556">
        <f>SUM(G132:G135)</f>
        <v>2422.5</v>
      </c>
      <c r="H136" s="556">
        <f>SUM(H132:H135)</f>
        <v>2630</v>
      </c>
      <c r="I136" s="556">
        <f>H136/G136*100</f>
        <v>108.56553147574819</v>
      </c>
      <c r="J136" s="703">
        <f>SUM(L136/F136)</f>
        <v>9.5083591331269357</v>
      </c>
      <c r="K136" s="117">
        <f>N136/H136</f>
        <v>9.7532319391634985</v>
      </c>
      <c r="L136" s="556">
        <f>SUM(L132:L135)</f>
        <v>46068</v>
      </c>
      <c r="M136" s="556">
        <f>SUM(M132:M135)</f>
        <v>23034</v>
      </c>
      <c r="N136" s="2784">
        <f>SUM(N132:N135)</f>
        <v>25651</v>
      </c>
      <c r="O136" s="94">
        <f>N136/M136*100</f>
        <v>111.36146565945992</v>
      </c>
      <c r="P136" s="281">
        <f>SUM(P132:P135)</f>
        <v>135.49411764705883</v>
      </c>
      <c r="Q136" s="94">
        <f>N136/$C$3*12/P136</f>
        <v>378.62898324216377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1603">
        <f>R136/12*$C$3+(S136-R136)/11*5+(T136-S136)/10*4+(U136-T136)/9*3+(V136-U136)/8*2+(W136-V136)/7*1</f>
        <v>97882.306170600015</v>
      </c>
      <c r="Y136" s="742">
        <f>AC136-AB136-Z136</f>
        <v>97224.856149999992</v>
      </c>
      <c r="Z136" s="742">
        <v>-1188.4573599999999</v>
      </c>
      <c r="AA136" s="742">
        <f>Y136-X136</f>
        <v>-657.45002060002298</v>
      </c>
      <c r="AB136" s="742">
        <v>-2146.01559</v>
      </c>
      <c r="AC136" s="742">
        <v>93890.383199999997</v>
      </c>
      <c r="AD136" s="742">
        <v>1</v>
      </c>
      <c r="AE136" s="1838">
        <v>16737.72</v>
      </c>
      <c r="AF136" s="1837">
        <f t="shared" ref="AF136:AF148" si="74">AE136/1000</f>
        <v>16.737719999999999</v>
      </c>
      <c r="AG136" s="2585"/>
      <c r="AH136" s="1726"/>
    </row>
    <row r="137" spans="1:269" s="70" customFormat="1" ht="15" customHeight="1" x14ac:dyDescent="0.25">
      <c r="A137" s="738">
        <v>1</v>
      </c>
      <c r="B137" s="1740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1600"/>
      <c r="Y137" s="492"/>
      <c r="Z137" s="492"/>
      <c r="AA137" s="492"/>
      <c r="AB137" s="492"/>
      <c r="AC137" s="492"/>
      <c r="AD137" s="492"/>
      <c r="AE137" s="1838"/>
      <c r="AF137" s="1837">
        <f t="shared" si="74"/>
        <v>0</v>
      </c>
      <c r="AG137" s="2585"/>
      <c r="AH137" s="1726"/>
    </row>
    <row r="138" spans="1:269" s="70" customFormat="1" ht="16.5" customHeight="1" x14ac:dyDescent="0.25">
      <c r="A138" s="738">
        <v>1</v>
      </c>
      <c r="B138" s="1740">
        <v>1</v>
      </c>
      <c r="C138" s="507" t="s">
        <v>302</v>
      </c>
      <c r="D138" s="507"/>
      <c r="E138" s="520"/>
      <c r="F138" s="2207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1601"/>
      <c r="Y138" s="440"/>
      <c r="Z138" s="440"/>
      <c r="AA138" s="440"/>
      <c r="AB138" s="440"/>
      <c r="AC138" s="440"/>
      <c r="AD138" s="440"/>
      <c r="AE138" s="1832"/>
      <c r="AF138" s="1837">
        <f t="shared" si="74"/>
        <v>0</v>
      </c>
      <c r="AG138" s="2585"/>
      <c r="AH138" s="1726"/>
    </row>
    <row r="139" spans="1:269" s="70" customFormat="1" ht="15" customHeight="1" x14ac:dyDescent="0.25">
      <c r="A139" s="738">
        <v>1</v>
      </c>
      <c r="B139" s="1740">
        <v>1</v>
      </c>
      <c r="C139" s="407" t="s">
        <v>361</v>
      </c>
      <c r="D139" s="407"/>
      <c r="E139" s="407"/>
      <c r="F139" s="711">
        <f>SUM(F141,F142,F143,F144)</f>
        <v>11200</v>
      </c>
      <c r="G139" s="440">
        <f>SUM(G141,G142,G143,G144)</f>
        <v>5600</v>
      </c>
      <c r="H139" s="440">
        <f>SUM(H141,H142,H143,H144)+H140/2.7</f>
        <v>15415</v>
      </c>
      <c r="I139" s="556">
        <f>H139/G139*100</f>
        <v>275.26785714285717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1598"/>
      <c r="Y139" s="711"/>
      <c r="Z139" s="711"/>
      <c r="AA139" s="711"/>
      <c r="AB139" s="711"/>
      <c r="AC139" s="711"/>
      <c r="AD139" s="2472">
        <f t="shared" ref="AD139" si="75">SUM(AD141,AD142,AD143,AD144)+AD140/2.7</f>
        <v>85</v>
      </c>
      <c r="AE139" s="1837">
        <f>AE140+AE141+AE142+AE143+AE144</f>
        <v>72540.499999999985</v>
      </c>
      <c r="AF139" s="1837">
        <f t="shared" si="74"/>
        <v>72.54049999999998</v>
      </c>
      <c r="AG139" s="2585"/>
      <c r="AH139" s="1726"/>
    </row>
    <row r="140" spans="1:269" s="70" customFormat="1" ht="15" customHeight="1" x14ac:dyDescent="0.25">
      <c r="A140" s="738"/>
      <c r="B140" s="1740"/>
      <c r="C140" s="407" t="s">
        <v>469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1598"/>
      <c r="Y140" s="711"/>
      <c r="Z140" s="711"/>
      <c r="AA140" s="711"/>
      <c r="AB140" s="711"/>
      <c r="AC140" s="711"/>
      <c r="AD140" s="711"/>
      <c r="AE140" s="1837"/>
      <c r="AF140" s="1837">
        <f t="shared" si="74"/>
        <v>0</v>
      </c>
      <c r="AG140" s="2585"/>
      <c r="AH140" s="1726"/>
    </row>
    <row r="141" spans="1:269" s="70" customFormat="1" ht="15" customHeight="1" x14ac:dyDescent="0.25">
      <c r="A141" s="738">
        <v>1</v>
      </c>
      <c r="B141" s="1740">
        <v>1</v>
      </c>
      <c r="C141" s="407" t="s">
        <v>383</v>
      </c>
      <c r="D141" s="407"/>
      <c r="E141" s="407"/>
      <c r="F141" s="711"/>
      <c r="G141" s="92">
        <f t="shared" ref="G141:G147" si="76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1598"/>
      <c r="Y141" s="711"/>
      <c r="Z141" s="711"/>
      <c r="AA141" s="711"/>
      <c r="AB141" s="711"/>
      <c r="AC141" s="711"/>
      <c r="AD141" s="711"/>
      <c r="AE141" s="1837"/>
      <c r="AF141" s="1837">
        <f t="shared" si="74"/>
        <v>0</v>
      </c>
      <c r="AG141" s="2585"/>
      <c r="AH141" s="1726"/>
    </row>
    <row r="142" spans="1:269" s="70" customFormat="1" ht="38.1" customHeight="1" x14ac:dyDescent="0.25">
      <c r="A142" s="738">
        <v>1</v>
      </c>
      <c r="B142" s="1740">
        <v>1</v>
      </c>
      <c r="C142" s="407" t="s">
        <v>304</v>
      </c>
      <c r="D142" s="407"/>
      <c r="E142" s="407"/>
      <c r="F142" s="711">
        <v>3200</v>
      </c>
      <c r="G142" s="92">
        <f t="shared" si="76"/>
        <v>1600</v>
      </c>
      <c r="H142" s="440">
        <v>704</v>
      </c>
      <c r="I142" s="556">
        <f>H142/G142*100</f>
        <v>44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1598"/>
      <c r="Y142" s="711"/>
      <c r="Z142" s="711"/>
      <c r="AA142" s="711"/>
      <c r="AB142" s="711"/>
      <c r="AC142" s="711"/>
      <c r="AD142" s="711"/>
      <c r="AE142" s="1837"/>
      <c r="AF142" s="1837">
        <f t="shared" si="74"/>
        <v>0</v>
      </c>
      <c r="AG142" s="2585"/>
      <c r="AH142" s="1726"/>
    </row>
    <row r="143" spans="1:269" s="70" customFormat="1" ht="38.1" customHeight="1" x14ac:dyDescent="0.25">
      <c r="A143" s="738">
        <v>1</v>
      </c>
      <c r="B143" s="1740">
        <v>1</v>
      </c>
      <c r="C143" s="407" t="s">
        <v>305</v>
      </c>
      <c r="D143" s="407"/>
      <c r="E143" s="407"/>
      <c r="F143" s="711"/>
      <c r="G143" s="92">
        <f t="shared" si="76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1598"/>
      <c r="Y143" s="711"/>
      <c r="Z143" s="711"/>
      <c r="AA143" s="711"/>
      <c r="AB143" s="711"/>
      <c r="AC143" s="711"/>
      <c r="AD143" s="711"/>
      <c r="AE143" s="1837"/>
      <c r="AF143" s="1837">
        <f t="shared" si="74"/>
        <v>0</v>
      </c>
      <c r="AG143" s="2585"/>
      <c r="AH143" s="1726"/>
    </row>
    <row r="144" spans="1:269" s="70" customFormat="1" ht="18.75" customHeight="1" x14ac:dyDescent="0.25">
      <c r="A144" s="738">
        <v>1</v>
      </c>
      <c r="B144" s="1740">
        <v>1</v>
      </c>
      <c r="C144" s="407" t="s">
        <v>306</v>
      </c>
      <c r="D144" s="407"/>
      <c r="E144" s="407"/>
      <c r="F144" s="711">
        <v>8000</v>
      </c>
      <c r="G144" s="92">
        <f t="shared" si="76"/>
        <v>4000</v>
      </c>
      <c r="H144" s="440">
        <v>14711</v>
      </c>
      <c r="I144" s="556">
        <f>H144/G144*100</f>
        <v>367.77500000000003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1598"/>
      <c r="Y144" s="711"/>
      <c r="Z144" s="711"/>
      <c r="AA144" s="711"/>
      <c r="AB144" s="711"/>
      <c r="AC144" s="711"/>
      <c r="AD144" s="711">
        <v>85</v>
      </c>
      <c r="AE144" s="1837">
        <v>72540.499999999985</v>
      </c>
      <c r="AF144" s="1837">
        <f t="shared" si="74"/>
        <v>72.54049999999998</v>
      </c>
      <c r="AG144" s="2585"/>
      <c r="AH144" s="1726"/>
    </row>
    <row r="145" spans="1:34" s="70" customFormat="1" ht="45.75" customHeight="1" x14ac:dyDescent="0.25">
      <c r="A145" s="738"/>
      <c r="B145" s="1740"/>
      <c r="C145" s="407" t="s">
        <v>552</v>
      </c>
      <c r="D145" s="407"/>
      <c r="E145" s="407"/>
      <c r="F145" s="711">
        <v>2866</v>
      </c>
      <c r="G145" s="92">
        <f>F145/7*($C$3-5)</f>
        <v>409.42857142857144</v>
      </c>
      <c r="H145" s="440">
        <v>1</v>
      </c>
      <c r="I145" s="556">
        <f>H145/G145*100</f>
        <v>0.24424284717376132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1598"/>
      <c r="Y145" s="711"/>
      <c r="Z145" s="711"/>
      <c r="AA145" s="711"/>
      <c r="AB145" s="711"/>
      <c r="AC145" s="711"/>
      <c r="AD145" s="711"/>
      <c r="AE145" s="1837"/>
      <c r="AF145" s="1837"/>
      <c r="AG145" s="2585"/>
      <c r="AH145" s="1726"/>
    </row>
    <row r="146" spans="1:34" s="70" customFormat="1" ht="18" customHeight="1" x14ac:dyDescent="0.25">
      <c r="A146" s="738">
        <v>1</v>
      </c>
      <c r="B146" s="1740">
        <v>1</v>
      </c>
      <c r="C146" s="409" t="s">
        <v>360</v>
      </c>
      <c r="D146" s="409"/>
      <c r="E146" s="407"/>
      <c r="F146" s="711">
        <v>31243</v>
      </c>
      <c r="G146" s="92">
        <f t="shared" si="76"/>
        <v>15622</v>
      </c>
      <c r="H146" s="440">
        <v>10035</v>
      </c>
      <c r="I146" s="556">
        <f>H146/G146*100</f>
        <v>64.23633337600819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1598"/>
      <c r="Y146" s="711"/>
      <c r="Z146" s="711"/>
      <c r="AA146" s="711"/>
      <c r="AB146" s="711"/>
      <c r="AC146" s="711"/>
      <c r="AD146" s="92">
        <v>254</v>
      </c>
      <c r="AE146" s="1837">
        <v>676235.09000000008</v>
      </c>
      <c r="AF146" s="1837">
        <f t="shared" si="74"/>
        <v>676.23509000000013</v>
      </c>
      <c r="AG146" s="2585"/>
      <c r="AH146" s="1726"/>
    </row>
    <row r="147" spans="1:34" s="70" customFormat="1" ht="15" customHeight="1" x14ac:dyDescent="0.25">
      <c r="A147" s="738">
        <v>1</v>
      </c>
      <c r="B147" s="1740">
        <v>1</v>
      </c>
      <c r="C147" s="641" t="s">
        <v>377</v>
      </c>
      <c r="D147" s="641"/>
      <c r="E147" s="407"/>
      <c r="F147" s="711"/>
      <c r="G147" s="92">
        <f t="shared" si="76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1598"/>
      <c r="Y147" s="711"/>
      <c r="Z147" s="711"/>
      <c r="AA147" s="711"/>
      <c r="AB147" s="711"/>
      <c r="AC147" s="711"/>
      <c r="AD147" s="711"/>
      <c r="AE147" s="1837"/>
      <c r="AF147" s="1837">
        <f t="shared" si="74"/>
        <v>0</v>
      </c>
      <c r="AG147" s="2585"/>
      <c r="AH147" s="1726"/>
    </row>
    <row r="148" spans="1:34" s="70" customFormat="1" ht="15" customHeight="1" x14ac:dyDescent="0.25">
      <c r="A148" s="738">
        <v>1</v>
      </c>
      <c r="B148" s="1740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55590.400000000001</v>
      </c>
      <c r="H148" s="388">
        <f>SUM(H139+H146*3.2)</f>
        <v>47527</v>
      </c>
      <c r="I148" s="556">
        <f>H148/G148*100</f>
        <v>85.494977550080591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1737">
        <f>R148/12*$C$3+(S148-R148)/11*5+(T148-S148)/10*4+(U148-T148)/9*3+(V148-U148)/8*2+(W148-V148)/7*1</f>
        <v>38953.617299999998</v>
      </c>
      <c r="Y148" s="742">
        <f>AC148-AB148-Z148</f>
        <v>37979.776850000002</v>
      </c>
      <c r="Z148" s="742"/>
      <c r="AA148" s="742">
        <f>Y148-X148</f>
        <v>-973.84044999999605</v>
      </c>
      <c r="AB148" s="742">
        <v>-82.038190000000014</v>
      </c>
      <c r="AC148" s="742">
        <v>37897.738660000003</v>
      </c>
      <c r="AD148" s="388">
        <f>SUM(AD139+AD146*3.2)</f>
        <v>897.80000000000007</v>
      </c>
      <c r="AE148" s="1838">
        <f>AE146+AE139</f>
        <v>748775.59000000008</v>
      </c>
      <c r="AF148" s="1837">
        <f t="shared" si="74"/>
        <v>748.77559000000008</v>
      </c>
      <c r="AG148" s="2585"/>
      <c r="AH148" s="1726"/>
    </row>
    <row r="149" spans="1:34" s="70" customFormat="1" ht="15" customHeight="1" x14ac:dyDescent="0.25">
      <c r="A149" s="738">
        <v>1</v>
      </c>
      <c r="B149" s="1740">
        <v>1</v>
      </c>
      <c r="C149" s="507" t="s">
        <v>307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1598"/>
      <c r="Y149" s="711"/>
      <c r="Z149" s="711"/>
      <c r="AA149" s="711"/>
      <c r="AB149" s="711"/>
      <c r="AC149" s="711"/>
      <c r="AD149" s="92"/>
      <c r="AE149" s="1837"/>
      <c r="AF149" s="1837"/>
      <c r="AG149" s="2585"/>
      <c r="AH149" s="1726"/>
    </row>
    <row r="150" spans="1:34" s="70" customFormat="1" ht="15" customHeight="1" x14ac:dyDescent="0.25">
      <c r="A150" s="738">
        <v>1</v>
      </c>
      <c r="B150" s="1740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5078</v>
      </c>
      <c r="H150" s="440">
        <f>SUM(H152,H155)</f>
        <v>4675</v>
      </c>
      <c r="I150" s="556">
        <f>H150/G150*100</f>
        <v>92.063804647499012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1598"/>
      <c r="Y150" s="711"/>
      <c r="Z150" s="711"/>
      <c r="AA150" s="711"/>
      <c r="AB150" s="711"/>
      <c r="AC150" s="711"/>
      <c r="AD150" s="440">
        <f>SUM(AD152,AD155)</f>
        <v>0</v>
      </c>
      <c r="AE150" s="711">
        <f t="shared" ref="AE150" si="77">AE151+AE152+AE155</f>
        <v>0</v>
      </c>
      <c r="AF150" s="711">
        <f>AE150/1000</f>
        <v>0</v>
      </c>
      <c r="AG150" s="2585"/>
      <c r="AH150" s="1726"/>
    </row>
    <row r="151" spans="1:34" s="70" customFormat="1" ht="15" customHeight="1" x14ac:dyDescent="0.25">
      <c r="A151" s="738">
        <v>1</v>
      </c>
      <c r="B151" s="1740">
        <v>1</v>
      </c>
      <c r="C151" s="407" t="s">
        <v>303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1598"/>
      <c r="Y151" s="711"/>
      <c r="Z151" s="711"/>
      <c r="AA151" s="711"/>
      <c r="AB151" s="711"/>
      <c r="AC151" s="711"/>
      <c r="AD151" s="711"/>
      <c r="AE151" s="1837"/>
      <c r="AF151" s="1837"/>
      <c r="AG151" s="2585"/>
      <c r="AH151" s="1726"/>
    </row>
    <row r="152" spans="1:34" s="70" customFormat="1" ht="48.75" customHeight="1" x14ac:dyDescent="0.25">
      <c r="A152" s="738">
        <v>1</v>
      </c>
      <c r="B152" s="1740">
        <v>1</v>
      </c>
      <c r="C152" s="407" t="s">
        <v>308</v>
      </c>
      <c r="D152" s="407"/>
      <c r="E152" s="407"/>
      <c r="F152" s="711">
        <f>SUM(F153:F154)</f>
        <v>9156</v>
      </c>
      <c r="G152" s="440">
        <f>SUM(G153:G154)</f>
        <v>4578</v>
      </c>
      <c r="H152" s="440">
        <f>SUM(H153:H154)</f>
        <v>4003</v>
      </c>
      <c r="I152" s="556">
        <f>H152/G152*100</f>
        <v>87.439930100480552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1598"/>
      <c r="Y152" s="711"/>
      <c r="Z152" s="711"/>
      <c r="AA152" s="711"/>
      <c r="AB152" s="711"/>
      <c r="AC152" s="711"/>
      <c r="AD152" s="440">
        <f>SUM(AD153:AD154)</f>
        <v>0</v>
      </c>
      <c r="AE152" s="711">
        <f t="shared" ref="AE152" si="78">AE153+AE154</f>
        <v>0</v>
      </c>
      <c r="AF152" s="711">
        <f t="shared" ref="AF152:AF155" si="79">AE152/1000</f>
        <v>0</v>
      </c>
      <c r="AG152" s="2585"/>
      <c r="AH152" s="1726"/>
    </row>
    <row r="153" spans="1:34" s="70" customFormat="1" ht="38.1" customHeight="1" x14ac:dyDescent="0.25">
      <c r="A153" s="738">
        <v>1</v>
      </c>
      <c r="B153" s="1740">
        <v>1</v>
      </c>
      <c r="C153" s="407" t="s">
        <v>309</v>
      </c>
      <c r="D153" s="407"/>
      <c r="E153" s="407"/>
      <c r="F153" s="711">
        <v>7042</v>
      </c>
      <c r="G153" s="92">
        <f>ROUND(F153/12*$C$3,0)</f>
        <v>3521</v>
      </c>
      <c r="H153" s="440">
        <v>3860</v>
      </c>
      <c r="I153" s="556">
        <f>H153/G153*100</f>
        <v>109.62794660607781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1598"/>
      <c r="Y153" s="711"/>
      <c r="Z153" s="711"/>
      <c r="AA153" s="711"/>
      <c r="AB153" s="711"/>
      <c r="AC153" s="711"/>
      <c r="AD153" s="711"/>
      <c r="AE153" s="1837"/>
      <c r="AF153" s="1837">
        <f t="shared" si="79"/>
        <v>0</v>
      </c>
      <c r="AG153" s="2585"/>
      <c r="AH153" s="1726"/>
    </row>
    <row r="154" spans="1:34" s="70" customFormat="1" ht="38.1" customHeight="1" x14ac:dyDescent="0.25">
      <c r="A154" s="738">
        <v>1</v>
      </c>
      <c r="B154" s="1740">
        <v>1</v>
      </c>
      <c r="C154" s="407" t="s">
        <v>310</v>
      </c>
      <c r="D154" s="407"/>
      <c r="E154" s="407"/>
      <c r="F154" s="711">
        <v>2114</v>
      </c>
      <c r="G154" s="92">
        <f>ROUND(F154/12*$C$3,0)</f>
        <v>1057</v>
      </c>
      <c r="H154" s="440">
        <v>143</v>
      </c>
      <c r="I154" s="556">
        <f>H154/G154*100</f>
        <v>13.528855250709556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1598"/>
      <c r="Y154" s="711"/>
      <c r="Z154" s="711"/>
      <c r="AA154" s="711"/>
      <c r="AB154" s="711"/>
      <c r="AC154" s="711"/>
      <c r="AD154" s="711"/>
      <c r="AE154" s="1837"/>
      <c r="AF154" s="1837">
        <f t="shared" si="79"/>
        <v>0</v>
      </c>
      <c r="AG154" s="2585"/>
      <c r="AH154" s="1726"/>
    </row>
    <row r="155" spans="1:34" s="70" customFormat="1" ht="46.5" customHeight="1" x14ac:dyDescent="0.25">
      <c r="A155" s="738">
        <v>1</v>
      </c>
      <c r="B155" s="1740">
        <v>1</v>
      </c>
      <c r="C155" s="407" t="s">
        <v>311</v>
      </c>
      <c r="D155" s="407"/>
      <c r="E155" s="407"/>
      <c r="F155" s="711">
        <f>SUM(F156:F156)</f>
        <v>1000</v>
      </c>
      <c r="G155" s="440">
        <f>SUM(G156:G156)</f>
        <v>500</v>
      </c>
      <c r="H155" s="440">
        <f>SUM(H156:H156)</f>
        <v>672</v>
      </c>
      <c r="I155" s="556">
        <f>H155/G155*100</f>
        <v>134.4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1598"/>
      <c r="Y155" s="711"/>
      <c r="Z155" s="711"/>
      <c r="AA155" s="711"/>
      <c r="AB155" s="711"/>
      <c r="AC155" s="711"/>
      <c r="AD155" s="440">
        <f>SUM(AD156:AD156)</f>
        <v>0</v>
      </c>
      <c r="AE155" s="711">
        <f t="shared" ref="AE155" si="80">AE156</f>
        <v>0</v>
      </c>
      <c r="AF155" s="711">
        <f t="shared" si="79"/>
        <v>0</v>
      </c>
      <c r="AG155" s="2585"/>
      <c r="AH155" s="1726"/>
    </row>
    <row r="156" spans="1:34" s="70" customFormat="1" ht="38.1" customHeight="1" x14ac:dyDescent="0.25">
      <c r="A156" s="738">
        <v>1</v>
      </c>
      <c r="B156" s="1740">
        <v>1</v>
      </c>
      <c r="C156" s="407" t="s">
        <v>312</v>
      </c>
      <c r="D156" s="407"/>
      <c r="E156" s="407"/>
      <c r="F156" s="711">
        <v>1000</v>
      </c>
      <c r="G156" s="92">
        <f>ROUND(F156/12*$C$3,0)</f>
        <v>500</v>
      </c>
      <c r="H156" s="440">
        <v>672</v>
      </c>
      <c r="I156" s="556">
        <f>H156/G156*100</f>
        <v>134.4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1598"/>
      <c r="Y156" s="711"/>
      <c r="Z156" s="711"/>
      <c r="AA156" s="711"/>
      <c r="AB156" s="711"/>
      <c r="AC156" s="711"/>
      <c r="AD156" s="711"/>
      <c r="AE156" s="1837"/>
      <c r="AF156" s="1837">
        <f>AE156/1000</f>
        <v>0</v>
      </c>
      <c r="AG156" s="2585"/>
      <c r="AH156" s="1726"/>
    </row>
    <row r="157" spans="1:34" s="70" customFormat="1" ht="30" customHeight="1" x14ac:dyDescent="0.25">
      <c r="A157" s="738">
        <v>1</v>
      </c>
      <c r="B157" s="1740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1598"/>
      <c r="Y157" s="711"/>
      <c r="Z157" s="711"/>
      <c r="AA157" s="711"/>
      <c r="AB157" s="711"/>
      <c r="AC157" s="711"/>
      <c r="AD157" s="711"/>
      <c r="AE157" s="1837"/>
      <c r="AF157" s="1837"/>
      <c r="AG157" s="2585"/>
      <c r="AH157" s="1726"/>
    </row>
    <row r="158" spans="1:34" s="70" customFormat="1" ht="30.75" customHeight="1" x14ac:dyDescent="0.25">
      <c r="A158" s="738">
        <v>1</v>
      </c>
      <c r="B158" s="1740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5730</v>
      </c>
      <c r="H158" s="440">
        <f>2277+H159</f>
        <v>5105</v>
      </c>
      <c r="I158" s="556">
        <f>H158/G158*100</f>
        <v>89.092495636998265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1598"/>
      <c r="Y158" s="711"/>
      <c r="Z158" s="711"/>
      <c r="AA158" s="711"/>
      <c r="AB158" s="711"/>
      <c r="AC158" s="711"/>
      <c r="AD158" s="711">
        <v>124</v>
      </c>
      <c r="AE158" s="1837">
        <v>100327.16</v>
      </c>
      <c r="AF158" s="1837">
        <f>AE158/1000</f>
        <v>100.32716000000001</v>
      </c>
      <c r="AG158" s="2585"/>
      <c r="AH158" s="1726"/>
    </row>
    <row r="159" spans="1:34" s="70" customFormat="1" ht="30.75" customHeight="1" x14ac:dyDescent="0.25">
      <c r="A159" s="738">
        <v>1</v>
      </c>
      <c r="B159" s="1740">
        <v>1</v>
      </c>
      <c r="C159" s="698" t="s">
        <v>356</v>
      </c>
      <c r="D159" s="698"/>
      <c r="E159" s="407"/>
      <c r="F159" s="711">
        <v>2000</v>
      </c>
      <c r="G159" s="92">
        <f>ROUND(F159/12*$C$3,0)</f>
        <v>1000</v>
      </c>
      <c r="H159" s="440">
        <v>2828</v>
      </c>
      <c r="I159" s="556">
        <f>H159/G159*100</f>
        <v>282.8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1598"/>
      <c r="Y159" s="711"/>
      <c r="Z159" s="711"/>
      <c r="AA159" s="711"/>
      <c r="AB159" s="711"/>
      <c r="AC159" s="711"/>
      <c r="AD159" s="711">
        <v>67</v>
      </c>
      <c r="AE159" s="1837">
        <v>54209.03</v>
      </c>
      <c r="AF159" s="1837">
        <f>AE159/1000</f>
        <v>54.209029999999998</v>
      </c>
      <c r="AG159" s="2585"/>
      <c r="AH159" s="1726"/>
    </row>
    <row r="160" spans="1:34" s="70" customFormat="1" ht="30.75" customHeight="1" x14ac:dyDescent="0.25">
      <c r="A160" s="738"/>
      <c r="B160" s="1740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1602">
        <f>R160/12*$C$3+(S160-R160)/11*5+(T160-S160)/10*4+(U160-T160)/9*3+(V160-U160)/8*2+(W160-V160)/7*1</f>
        <v>771.2498999999998</v>
      </c>
      <c r="Y160" s="712">
        <f>AC160-AB160-Z160</f>
        <v>792.93106</v>
      </c>
      <c r="Z160" s="712">
        <f>Z162</f>
        <v>0</v>
      </c>
      <c r="AA160" s="712">
        <f>Y160-X160</f>
        <v>21.681160000000204</v>
      </c>
      <c r="AB160" s="712">
        <v>0</v>
      </c>
      <c r="AC160" s="712">
        <v>792.93106</v>
      </c>
      <c r="AD160" s="711">
        <v>17</v>
      </c>
      <c r="AE160" s="1837">
        <v>9639.34</v>
      </c>
      <c r="AF160" s="1837">
        <f>AE160/1000</f>
        <v>9.6393400000000007</v>
      </c>
      <c r="AG160" s="2585"/>
      <c r="AH160" s="1726"/>
    </row>
    <row r="161" spans="1:34" s="70" customFormat="1" ht="30.75" customHeight="1" x14ac:dyDescent="0.25">
      <c r="A161" s="738"/>
      <c r="B161" s="1740"/>
      <c r="C161" s="535" t="s">
        <v>137</v>
      </c>
      <c r="D161" s="535"/>
      <c r="E161" s="407"/>
      <c r="F161" s="2210">
        <v>2690</v>
      </c>
      <c r="G161" s="92">
        <f>ROUND(F161/12*$C$3,0)</f>
        <v>1345</v>
      </c>
      <c r="H161" s="361">
        <f>633+750</f>
        <v>1383</v>
      </c>
      <c r="I161" s="556">
        <f>H161/G161*100</f>
        <v>102.82527881040893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1598"/>
      <c r="Y161" s="711"/>
      <c r="Z161" s="711"/>
      <c r="AA161" s="711"/>
      <c r="AB161" s="711"/>
      <c r="AC161" s="711"/>
      <c r="AD161" s="711"/>
      <c r="AE161" s="1837"/>
      <c r="AF161" s="1837"/>
      <c r="AG161" s="2585"/>
      <c r="AH161" s="1726"/>
    </row>
    <row r="162" spans="1:34" s="70" customFormat="1" ht="30.75" customHeight="1" x14ac:dyDescent="0.25">
      <c r="A162" s="738"/>
      <c r="B162" s="1740"/>
      <c r="C162" s="2381" t="s">
        <v>438</v>
      </c>
      <c r="D162" s="2381"/>
      <c r="E162" s="407"/>
      <c r="F162" s="2210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1598"/>
      <c r="Y162" s="711"/>
      <c r="Z162" s="711"/>
      <c r="AA162" s="711"/>
      <c r="AB162" s="711"/>
      <c r="AC162" s="711"/>
      <c r="AD162" s="711"/>
      <c r="AE162" s="1837"/>
      <c r="AF162" s="1837"/>
      <c r="AG162" s="2585"/>
      <c r="AH162" s="1726"/>
    </row>
    <row r="163" spans="1:34" s="70" customFormat="1" ht="17.25" customHeight="1" x14ac:dyDescent="0.25">
      <c r="A163" s="738">
        <v>1</v>
      </c>
      <c r="B163" s="1740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10808</v>
      </c>
      <c r="H163" s="388">
        <f>SUM(H150+H158)</f>
        <v>9780</v>
      </c>
      <c r="I163" s="126">
        <f>H163/G163*100</f>
        <v>90.488527017024424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1603">
        <f>R163/12*$C$3+(S163-R163)/11*5+(T163-S163)/10*4+(U163-T163)/9*3+(V163-U163)/8*2+(W163-V163)/7*1</f>
        <v>13024.033769999998</v>
      </c>
      <c r="Y163" s="742">
        <f>AC163-AB163</f>
        <v>12300.438180000001</v>
      </c>
      <c r="Z163" s="742"/>
      <c r="AA163" s="742">
        <f>Y163-X163</f>
        <v>-723.59558999999717</v>
      </c>
      <c r="AB163" s="742">
        <v>-64.155180000000001</v>
      </c>
      <c r="AC163" s="742">
        <v>12236.283000000001</v>
      </c>
      <c r="AD163" s="388">
        <f>SUM(AD150+AD158)</f>
        <v>124</v>
      </c>
      <c r="AE163" s="742">
        <f>AE158+AE150</f>
        <v>100327.16</v>
      </c>
      <c r="AF163" s="742">
        <f t="shared" ref="AF163" si="81">AF158+AF150</f>
        <v>100.32716000000001</v>
      </c>
      <c r="AG163" s="2585"/>
      <c r="AH163" s="1726"/>
    </row>
    <row r="164" spans="1:34" s="70" customFormat="1" ht="15" customHeight="1" x14ac:dyDescent="0.25">
      <c r="A164" s="738">
        <v>1</v>
      </c>
      <c r="B164" s="1740">
        <v>1</v>
      </c>
      <c r="C164" s="672" t="s">
        <v>343</v>
      </c>
      <c r="D164" s="672"/>
      <c r="E164" s="672"/>
      <c r="F164" s="2187">
        <f>SUM(F163,F148)</f>
        <v>132793.60000000001</v>
      </c>
      <c r="G164" s="556">
        <f>SUM(G163,G148)</f>
        <v>66398.399999999994</v>
      </c>
      <c r="H164" s="556">
        <f>SUM(H163,H148)</f>
        <v>57307</v>
      </c>
      <c r="I164" s="556">
        <f>H164/G164*100</f>
        <v>86.307802597652966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W164" si="82">SUM(R163,R160,R148)</f>
        <v>105497.80194</v>
      </c>
      <c r="S164" s="742">
        <f t="shared" si="82"/>
        <v>105497.80194</v>
      </c>
      <c r="T164" s="742">
        <f t="shared" si="82"/>
        <v>105497.80194</v>
      </c>
      <c r="U164" s="742">
        <f t="shared" si="82"/>
        <v>105497.80194</v>
      </c>
      <c r="V164" s="742">
        <f t="shared" si="82"/>
        <v>105497.80194</v>
      </c>
      <c r="W164" s="742">
        <f t="shared" si="82"/>
        <v>105497.80194</v>
      </c>
      <c r="X164" s="1603">
        <f t="shared" ref="X164:AC164" si="83">SUM(X163,X160,X148)</f>
        <v>52748.900969999995</v>
      </c>
      <c r="Y164" s="742">
        <f t="shared" si="83"/>
        <v>51073.146090000002</v>
      </c>
      <c r="Z164" s="742">
        <f t="shared" si="83"/>
        <v>0</v>
      </c>
      <c r="AA164" s="742">
        <f t="shared" si="83"/>
        <v>-1675.7548799999931</v>
      </c>
      <c r="AB164" s="742">
        <f t="shared" si="83"/>
        <v>-146.19337000000002</v>
      </c>
      <c r="AC164" s="742">
        <f t="shared" si="83"/>
        <v>50926.952720000001</v>
      </c>
      <c r="AD164" s="556">
        <f>SUM(AD163,AD148)</f>
        <v>1021.8000000000001</v>
      </c>
      <c r="AE164" s="742">
        <f>SUM(AE163,AE160,AE148)</f>
        <v>858742.09000000008</v>
      </c>
      <c r="AF164" s="742">
        <f t="shared" ref="AF164" si="84">SUM(AF163,AF160,AF148)</f>
        <v>858.74209000000008</v>
      </c>
      <c r="AG164" s="2585"/>
      <c r="AH164" s="1726"/>
    </row>
    <row r="165" spans="1:34" s="70" customFormat="1" ht="15" customHeight="1" x14ac:dyDescent="0.25">
      <c r="A165" s="738">
        <v>1</v>
      </c>
      <c r="B165" s="1740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1595"/>
      <c r="Y165" s="63"/>
      <c r="Z165" s="63"/>
      <c r="AA165" s="63"/>
      <c r="AB165" s="63"/>
      <c r="AC165" s="63"/>
      <c r="AD165" s="63"/>
      <c r="AE165" s="1832"/>
      <c r="AF165" s="1832"/>
      <c r="AG165" s="2585"/>
      <c r="AH165" s="1726"/>
    </row>
    <row r="166" spans="1:34" s="70" customFormat="1" ht="15" customHeight="1" x14ac:dyDescent="0.25">
      <c r="A166" s="738">
        <v>1</v>
      </c>
      <c r="B166" s="1740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8" si="85">(F166/12*$C$3)</f>
        <v>400</v>
      </c>
      <c r="H166" s="92">
        <v>379</v>
      </c>
      <c r="I166" s="92">
        <f>H166/G166*100</f>
        <v>94.75</v>
      </c>
      <c r="J166" s="363">
        <v>7.5</v>
      </c>
      <c r="K166" s="93">
        <f>N166/H166</f>
        <v>9.4722955145118739</v>
      </c>
      <c r="L166" s="94">
        <f>ROUND(F166*J166,0)</f>
        <v>6000</v>
      </c>
      <c r="M166" s="94">
        <f t="shared" ref="M166:M168" si="86">L166/12*$C$3</f>
        <v>3000</v>
      </c>
      <c r="N166" s="94">
        <v>3590</v>
      </c>
      <c r="O166" s="94">
        <f>N166/M166*100</f>
        <v>119.66666666666667</v>
      </c>
      <c r="P166" s="94">
        <f>L166/E166</f>
        <v>20</v>
      </c>
      <c r="Q166" s="94">
        <f>N166/$C$3*12/P166</f>
        <v>359</v>
      </c>
      <c r="R166" s="711"/>
      <c r="S166" s="711"/>
      <c r="T166" s="711"/>
      <c r="U166" s="711"/>
      <c r="V166" s="711"/>
      <c r="W166" s="711"/>
      <c r="X166" s="1598"/>
      <c r="Y166" s="711"/>
      <c r="Z166" s="711"/>
      <c r="AA166" s="711"/>
      <c r="AB166" s="711"/>
      <c r="AC166" s="711"/>
      <c r="AD166" s="711"/>
      <c r="AE166" s="1837"/>
      <c r="AF166" s="1837"/>
      <c r="AG166" s="2585"/>
      <c r="AH166" s="1726"/>
    </row>
    <row r="167" spans="1:34" s="70" customFormat="1" ht="15" customHeight="1" x14ac:dyDescent="0.25">
      <c r="A167" s="738"/>
      <c r="B167" s="1740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85"/>
        <v>50</v>
      </c>
      <c r="H167" s="92">
        <v>51</v>
      </c>
      <c r="I167" s="92">
        <f>H167/G167*100</f>
        <v>102</v>
      </c>
      <c r="J167" s="363">
        <v>4</v>
      </c>
      <c r="K167" s="93">
        <f>N167/H167</f>
        <v>5.0392156862745097</v>
      </c>
      <c r="L167" s="94">
        <f>ROUND(F167*J167,0)</f>
        <v>400</v>
      </c>
      <c r="M167" s="94">
        <f t="shared" si="86"/>
        <v>200</v>
      </c>
      <c r="N167" s="94">
        <v>257</v>
      </c>
      <c r="O167" s="94">
        <f>N167/M167*100</f>
        <v>128.5</v>
      </c>
      <c r="P167" s="94">
        <f>L167/E167</f>
        <v>1.3333333333333333</v>
      </c>
      <c r="Q167" s="94">
        <f>N167/$C$3*12/P167</f>
        <v>385.5</v>
      </c>
      <c r="R167" s="711"/>
      <c r="S167" s="711"/>
      <c r="T167" s="711"/>
      <c r="U167" s="711"/>
      <c r="V167" s="711"/>
      <c r="W167" s="711"/>
      <c r="X167" s="1598"/>
      <c r="Y167" s="711"/>
      <c r="Z167" s="711"/>
      <c r="AA167" s="711"/>
      <c r="AB167" s="711"/>
      <c r="AC167" s="711"/>
      <c r="AD167" s="711"/>
      <c r="AE167" s="1837"/>
      <c r="AF167" s="1837"/>
      <c r="AG167" s="2585"/>
      <c r="AH167" s="1726"/>
    </row>
    <row r="168" spans="1:34" s="70" customFormat="1" ht="15" customHeight="1" x14ac:dyDescent="0.25">
      <c r="A168" s="738">
        <v>1</v>
      </c>
      <c r="B168" s="1740">
        <v>1</v>
      </c>
      <c r="C168" s="144" t="s">
        <v>15</v>
      </c>
      <c r="D168" s="144"/>
      <c r="E168" s="361">
        <v>300</v>
      </c>
      <c r="F168" s="772">
        <v>140</v>
      </c>
      <c r="G168" s="92">
        <f t="shared" si="85"/>
        <v>70</v>
      </c>
      <c r="H168" s="92">
        <v>79</v>
      </c>
      <c r="I168" s="92">
        <f>H168/G168*100</f>
        <v>112.85714285714286</v>
      </c>
      <c r="J168" s="363">
        <v>10</v>
      </c>
      <c r="K168" s="93">
        <f>N168/H168</f>
        <v>9.9873417721518987</v>
      </c>
      <c r="L168" s="94">
        <f>ROUND(F168*J168,0)</f>
        <v>1400</v>
      </c>
      <c r="M168" s="94">
        <f t="shared" si="86"/>
        <v>700</v>
      </c>
      <c r="N168" s="94">
        <v>789</v>
      </c>
      <c r="O168" s="94">
        <f>N168/M168*100</f>
        <v>112.71428571428572</v>
      </c>
      <c r="P168" s="94">
        <f>L168/E168</f>
        <v>4.666666666666667</v>
      </c>
      <c r="Q168" s="94">
        <f>N168/$C$3*12/P168</f>
        <v>338.14285714285711</v>
      </c>
      <c r="R168" s="711"/>
      <c r="S168" s="711"/>
      <c r="T168" s="711"/>
      <c r="U168" s="711"/>
      <c r="V168" s="711"/>
      <c r="W168" s="711"/>
      <c r="X168" s="1598"/>
      <c r="Y168" s="711"/>
      <c r="Z168" s="711"/>
      <c r="AA168" s="711"/>
      <c r="AB168" s="711"/>
      <c r="AC168" s="711"/>
      <c r="AD168" s="711"/>
      <c r="AE168" s="1837"/>
      <c r="AF168" s="1837"/>
      <c r="AG168" s="2585"/>
      <c r="AH168" s="1726"/>
    </row>
    <row r="169" spans="1:34" s="70" customFormat="1" ht="23.25" customHeight="1" x14ac:dyDescent="0.25">
      <c r="A169" s="738">
        <v>1</v>
      </c>
      <c r="B169" s="1740">
        <v>1</v>
      </c>
      <c r="C169" s="2599" t="s">
        <v>35</v>
      </c>
      <c r="D169" s="150"/>
      <c r="E169" s="535"/>
      <c r="F169" s="1875">
        <f>SUM(F166:F168)</f>
        <v>1040</v>
      </c>
      <c r="G169" s="1875">
        <f t="shared" ref="G169:H169" si="87">SUM(G166:G168)</f>
        <v>520</v>
      </c>
      <c r="H169" s="1875">
        <f t="shared" si="87"/>
        <v>509</v>
      </c>
      <c r="I169" s="224">
        <f>H169/G169*100</f>
        <v>97.884615384615387</v>
      </c>
      <c r="J169" s="705">
        <v>8</v>
      </c>
      <c r="K169" s="93">
        <f>N169/H169</f>
        <v>9.1080550098231825</v>
      </c>
      <c r="L169" s="281">
        <f t="shared" ref="L169" si="88">SUM(L166:L168)</f>
        <v>7800</v>
      </c>
      <c r="M169" s="281">
        <f t="shared" ref="M169" si="89">SUM(M166:M168)</f>
        <v>3900</v>
      </c>
      <c r="N169" s="2750">
        <f>SUM(N166:N168)</f>
        <v>4636</v>
      </c>
      <c r="O169" s="281">
        <f>N169/M169*100</f>
        <v>118.87179487179486</v>
      </c>
      <c r="P169" s="281">
        <f t="shared" ref="P169" si="90">SUM(P166:P168)</f>
        <v>26</v>
      </c>
      <c r="Q169" s="94">
        <f>N169/$C$3*12/P169</f>
        <v>356.61538461538464</v>
      </c>
      <c r="R169" s="704"/>
      <c r="S169" s="704"/>
      <c r="T169" s="704"/>
      <c r="U169" s="704"/>
      <c r="V169" s="704"/>
      <c r="W169" s="704"/>
      <c r="X169" s="1604"/>
      <c r="Y169" s="742"/>
      <c r="Z169" s="742"/>
      <c r="AA169" s="742"/>
      <c r="AB169" s="704"/>
      <c r="AC169" s="704"/>
      <c r="AD169" s="704"/>
      <c r="AE169" s="1838"/>
      <c r="AF169" s="1838"/>
      <c r="AG169" s="2585"/>
      <c r="AH169" s="1726"/>
    </row>
    <row r="170" spans="1:34" s="70" customFormat="1" ht="15" customHeight="1" x14ac:dyDescent="0.25">
      <c r="A170" s="738">
        <v>1</v>
      </c>
      <c r="B170" s="1740">
        <v>1</v>
      </c>
      <c r="C170" s="217" t="s">
        <v>148</v>
      </c>
      <c r="D170" s="217"/>
      <c r="E170" s="282"/>
      <c r="F170" s="2187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1605"/>
      <c r="Y170" s="704"/>
      <c r="Z170" s="704"/>
      <c r="AA170" s="704"/>
      <c r="AB170" s="704"/>
      <c r="AC170" s="704"/>
      <c r="AD170" s="704"/>
      <c r="AE170" s="1838"/>
      <c r="AF170" s="1838"/>
      <c r="AG170" s="2585"/>
      <c r="AH170" s="1726"/>
    </row>
    <row r="171" spans="1:34" s="70" customFormat="1" ht="15" customHeight="1" x14ac:dyDescent="0.25">
      <c r="A171" s="738">
        <v>1</v>
      </c>
      <c r="B171" s="1740">
        <v>1</v>
      </c>
      <c r="C171" s="150" t="s">
        <v>9</v>
      </c>
      <c r="D171" s="150"/>
      <c r="E171" s="535">
        <v>240</v>
      </c>
      <c r="F171" s="772">
        <v>149</v>
      </c>
      <c r="G171" s="2568">
        <f>(F171/9*($C$3-3))</f>
        <v>49.666666666666671</v>
      </c>
      <c r="H171" s="92">
        <v>33</v>
      </c>
      <c r="I171" s="92">
        <f>H171/G171*100</f>
        <v>66.442953020134226</v>
      </c>
      <c r="J171" s="705">
        <v>8</v>
      </c>
      <c r="K171" s="93">
        <f>N171/H171</f>
        <v>7.5757575757575761</v>
      </c>
      <c r="L171" s="94">
        <f>ROUND(F171*J171,0)</f>
        <v>1192</v>
      </c>
      <c r="M171" s="94">
        <f>(L171/9*($C$3-3))</f>
        <v>397.33333333333337</v>
      </c>
      <c r="N171" s="94">
        <v>250</v>
      </c>
      <c r="O171" s="94">
        <f>N171/M171*100</f>
        <v>62.919463087248317</v>
      </c>
      <c r="P171" s="94">
        <f>L171/E171</f>
        <v>4.9666666666666668</v>
      </c>
      <c r="Q171" s="94">
        <f>N171/$C$3*12/P171</f>
        <v>100.67114093959731</v>
      </c>
      <c r="R171" s="711"/>
      <c r="S171" s="711"/>
      <c r="T171" s="711"/>
      <c r="U171" s="711"/>
      <c r="V171" s="711"/>
      <c r="W171" s="711"/>
      <c r="X171" s="1598"/>
      <c r="Y171" s="711"/>
      <c r="Z171" s="711"/>
      <c r="AA171" s="711"/>
      <c r="AB171" s="711"/>
      <c r="AC171" s="711"/>
      <c r="AD171" s="711"/>
      <c r="AE171" s="1837"/>
      <c r="AF171" s="1837"/>
      <c r="AG171" s="2585"/>
      <c r="AH171" s="1726"/>
    </row>
    <row r="172" spans="1:34" s="70" customFormat="1" ht="15" customHeight="1" x14ac:dyDescent="0.25">
      <c r="A172" s="738"/>
      <c r="B172" s="1740"/>
      <c r="C172" s="150" t="s">
        <v>25</v>
      </c>
      <c r="D172" s="150"/>
      <c r="E172" s="535">
        <v>240</v>
      </c>
      <c r="F172" s="772">
        <v>4</v>
      </c>
      <c r="G172" s="2568">
        <f>(F172/9*($C$3-3))</f>
        <v>1.3333333333333333</v>
      </c>
      <c r="H172" s="92">
        <v>1</v>
      </c>
      <c r="I172" s="92">
        <f t="shared" ref="I172:I174" si="91">H172/G172*100</f>
        <v>75</v>
      </c>
      <c r="J172" s="705">
        <v>8</v>
      </c>
      <c r="K172" s="93">
        <f t="shared" ref="K172:K174" si="92">N172/H172</f>
        <v>8</v>
      </c>
      <c r="L172" s="94">
        <f t="shared" ref="L172:L174" si="93">ROUND(F172*J172,0)</f>
        <v>32</v>
      </c>
      <c r="M172" s="94">
        <f>(L172/9*($C$3-3))</f>
        <v>10.666666666666666</v>
      </c>
      <c r="N172" s="94">
        <v>8</v>
      </c>
      <c r="O172" s="94">
        <f t="shared" ref="O172:O175" si="94">N172/M172*100</f>
        <v>75</v>
      </c>
      <c r="P172" s="94">
        <f t="shared" ref="P172:P174" si="95">L172/E172</f>
        <v>0.13333333333333333</v>
      </c>
      <c r="Q172" s="94">
        <f t="shared" ref="Q172:Q174" si="96">N172/$C$3*12/P172</f>
        <v>120</v>
      </c>
      <c r="R172" s="711"/>
      <c r="S172" s="711"/>
      <c r="T172" s="711"/>
      <c r="U172" s="711"/>
      <c r="V172" s="711"/>
      <c r="W172" s="711"/>
      <c r="X172" s="1598"/>
      <c r="Y172" s="711"/>
      <c r="Z172" s="711"/>
      <c r="AA172" s="711"/>
      <c r="AB172" s="711"/>
      <c r="AC172" s="711"/>
      <c r="AD172" s="711"/>
      <c r="AE172" s="1837"/>
      <c r="AF172" s="1837"/>
      <c r="AG172" s="2585"/>
      <c r="AH172" s="1726"/>
    </row>
    <row r="173" spans="1:34" s="70" customFormat="1" ht="15" customHeight="1" x14ac:dyDescent="0.25">
      <c r="A173" s="738"/>
      <c r="B173" s="1740"/>
      <c r="C173" s="150" t="s">
        <v>534</v>
      </c>
      <c r="D173" s="150"/>
      <c r="E173" s="535">
        <v>240</v>
      </c>
      <c r="F173" s="772">
        <v>400</v>
      </c>
      <c r="G173" s="92">
        <f>(F173-(F175/12*3))/9*($C$3-3)+F175/12*3</f>
        <v>235.5</v>
      </c>
      <c r="H173" s="92">
        <f>136+134</f>
        <v>270</v>
      </c>
      <c r="I173" s="92">
        <f t="shared" si="91"/>
        <v>114.64968152866241</v>
      </c>
      <c r="J173" s="705">
        <v>8</v>
      </c>
      <c r="K173" s="93">
        <f t="shared" si="92"/>
        <v>7.9814814814814818</v>
      </c>
      <c r="L173" s="94">
        <f t="shared" si="93"/>
        <v>3200</v>
      </c>
      <c r="M173" s="94">
        <f>(L173-(L175/12*3))/9*($C$3-3)+L175/12*3</f>
        <v>1884</v>
      </c>
      <c r="N173" s="94">
        <v>2155</v>
      </c>
      <c r="O173" s="94">
        <f t="shared" si="94"/>
        <v>114.38428874734608</v>
      </c>
      <c r="P173" s="94">
        <f t="shared" si="95"/>
        <v>13.333333333333334</v>
      </c>
      <c r="Q173" s="94">
        <f t="shared" si="96"/>
        <v>323.25</v>
      </c>
      <c r="R173" s="711"/>
      <c r="S173" s="711"/>
      <c r="T173" s="711"/>
      <c r="U173" s="711"/>
      <c r="V173" s="711"/>
      <c r="W173" s="711"/>
      <c r="X173" s="1598"/>
      <c r="Y173" s="711"/>
      <c r="Z173" s="711"/>
      <c r="AA173" s="711"/>
      <c r="AB173" s="711"/>
      <c r="AC173" s="711"/>
      <c r="AD173" s="711"/>
      <c r="AE173" s="1837"/>
      <c r="AF173" s="1837"/>
      <c r="AG173" s="2585"/>
      <c r="AH173" s="1726"/>
    </row>
    <row r="174" spans="1:34" s="70" customFormat="1" ht="15" customHeight="1" x14ac:dyDescent="0.25">
      <c r="A174" s="738"/>
      <c r="B174" s="1740"/>
      <c r="C174" s="150" t="s">
        <v>30</v>
      </c>
      <c r="D174" s="150"/>
      <c r="E174" s="535">
        <v>240</v>
      </c>
      <c r="F174" s="772">
        <v>60</v>
      </c>
      <c r="G174" s="2568">
        <f>(F174/9*($C$3-3))</f>
        <v>20</v>
      </c>
      <c r="H174" s="92">
        <v>2</v>
      </c>
      <c r="I174" s="92">
        <f t="shared" si="91"/>
        <v>10</v>
      </c>
      <c r="J174" s="705">
        <v>8</v>
      </c>
      <c r="K174" s="93">
        <f t="shared" si="92"/>
        <v>8</v>
      </c>
      <c r="L174" s="94">
        <f t="shared" si="93"/>
        <v>480</v>
      </c>
      <c r="M174" s="94">
        <f>(L174/9*($C$3-3))</f>
        <v>160</v>
      </c>
      <c r="N174" s="94">
        <v>16</v>
      </c>
      <c r="O174" s="94">
        <f t="shared" si="94"/>
        <v>10</v>
      </c>
      <c r="P174" s="94">
        <f t="shared" si="95"/>
        <v>2</v>
      </c>
      <c r="Q174" s="94">
        <f t="shared" si="96"/>
        <v>16</v>
      </c>
      <c r="R174" s="711"/>
      <c r="S174" s="711"/>
      <c r="T174" s="711"/>
      <c r="U174" s="711"/>
      <c r="V174" s="711"/>
      <c r="W174" s="711"/>
      <c r="X174" s="1598"/>
      <c r="Y174" s="711"/>
      <c r="Z174" s="711"/>
      <c r="AA174" s="711"/>
      <c r="AB174" s="711"/>
      <c r="AC174" s="711"/>
      <c r="AD174" s="711"/>
      <c r="AE174" s="1837"/>
      <c r="AF174" s="1837"/>
      <c r="AG174" s="2585"/>
      <c r="AH174" s="1726"/>
    </row>
    <row r="175" spans="1:34" s="96" customFormat="1" ht="15" customHeight="1" x14ac:dyDescent="0.25">
      <c r="A175" s="738">
        <v>1</v>
      </c>
      <c r="B175" s="1740">
        <v>1</v>
      </c>
      <c r="C175" s="706" t="s">
        <v>187</v>
      </c>
      <c r="D175" s="706"/>
      <c r="E175" s="706"/>
      <c r="F175" s="1875">
        <f>SUM(F171:F174)</f>
        <v>613</v>
      </c>
      <c r="G175" s="126">
        <f t="shared" ref="G175:H175" si="97">SUM(G171:G174)</f>
        <v>306.5</v>
      </c>
      <c r="H175" s="126">
        <f t="shared" si="97"/>
        <v>306</v>
      </c>
      <c r="I175" s="92">
        <f>H175/G175*100</f>
        <v>99.836867862969001</v>
      </c>
      <c r="J175" s="703">
        <f>SUM(L175/F175)</f>
        <v>8</v>
      </c>
      <c r="K175" s="93">
        <f>N175/H175</f>
        <v>7.9379084967320264</v>
      </c>
      <c r="L175" s="118">
        <f>SUM(L171:L174)</f>
        <v>4904</v>
      </c>
      <c r="M175" s="118">
        <f t="shared" ref="M175:N175" si="98">SUM(M171:M174)</f>
        <v>2452</v>
      </c>
      <c r="N175" s="2754">
        <f t="shared" si="98"/>
        <v>2429</v>
      </c>
      <c r="O175" s="281">
        <f t="shared" si="94"/>
        <v>99.061990212071777</v>
      </c>
      <c r="P175" s="118">
        <f>SUM(P171)</f>
        <v>4.9666666666666668</v>
      </c>
      <c r="Q175" s="94">
        <f>N175/$C$3*12/P175</f>
        <v>978.12080536912754</v>
      </c>
      <c r="R175" s="712"/>
      <c r="S175" s="712"/>
      <c r="T175" s="712"/>
      <c r="U175" s="712"/>
      <c r="V175" s="712"/>
      <c r="W175" s="712"/>
      <c r="X175" s="1604"/>
      <c r="Y175" s="742"/>
      <c r="Z175" s="742"/>
      <c r="AA175" s="742"/>
      <c r="AB175" s="712"/>
      <c r="AC175" s="712"/>
      <c r="AD175" s="712"/>
      <c r="AE175" s="1840"/>
      <c r="AF175" s="1840"/>
      <c r="AG175" s="2585"/>
      <c r="AH175" s="2406"/>
    </row>
    <row r="176" spans="1:34" s="70" customFormat="1" ht="27.75" customHeight="1" x14ac:dyDescent="0.25">
      <c r="A176" s="738">
        <v>1</v>
      </c>
      <c r="B176" s="1740">
        <v>1</v>
      </c>
      <c r="C176" s="590" t="s">
        <v>173</v>
      </c>
      <c r="D176" s="590"/>
      <c r="E176" s="590"/>
      <c r="F176" s="2187">
        <f>SUM(F175,F169)</f>
        <v>1653</v>
      </c>
      <c r="G176" s="556">
        <f>SUM(G175,G169)</f>
        <v>826.5</v>
      </c>
      <c r="H176" s="556">
        <f>SUM(H175,H169)</f>
        <v>815</v>
      </c>
      <c r="I176" s="556">
        <f>H176/G176*100</f>
        <v>98.608590441621288</v>
      </c>
      <c r="J176" s="703">
        <f>SUM(L176/F176)</f>
        <v>7.6854204476709018</v>
      </c>
      <c r="K176" s="117">
        <f>N176/H176</f>
        <v>8.668711656441717</v>
      </c>
      <c r="L176" s="556">
        <f>SUM(L175,L169)</f>
        <v>12704</v>
      </c>
      <c r="M176" s="556">
        <f>SUM(M175,M169)</f>
        <v>6352</v>
      </c>
      <c r="N176" s="556">
        <f>SUM(N175,N169)</f>
        <v>7065</v>
      </c>
      <c r="O176" s="281">
        <f>N176/M176*100</f>
        <v>111.22481108312343</v>
      </c>
      <c r="P176" s="556">
        <f>SUM(P175,P169)</f>
        <v>30.966666666666669</v>
      </c>
      <c r="Q176" s="94">
        <f>N176/$C$3*12/P176</f>
        <v>456.29709364908501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1603">
        <f>R176/12*$C$3+(S176-R176)/11*5+(T176-S176)/10*4+(U176-T176)/9*3+(V176-U176)/8*2+(W176-V176)/7*1</f>
        <v>22331.394691199999</v>
      </c>
      <c r="Y176" s="704">
        <f>AC176-AB176</f>
        <v>21690.778100000003</v>
      </c>
      <c r="Z176" s="704"/>
      <c r="AA176" s="704">
        <f>Y176-X176</f>
        <v>-640.61659119999604</v>
      </c>
      <c r="AB176" s="556">
        <v>-45.857569999999996</v>
      </c>
      <c r="AC176" s="556">
        <v>21644.920530000003</v>
      </c>
      <c r="AD176" s="556"/>
      <c r="AE176" s="1841"/>
      <c r="AF176" s="1841"/>
      <c r="AG176" s="2585"/>
      <c r="AH176" s="1726"/>
    </row>
    <row r="177" spans="1:34" s="70" customFormat="1" ht="15" customHeight="1" x14ac:dyDescent="0.25">
      <c r="A177" s="738">
        <v>1</v>
      </c>
      <c r="B177" s="1740">
        <v>1</v>
      </c>
      <c r="C177" s="147"/>
      <c r="D177" s="147"/>
      <c r="E177" s="147"/>
      <c r="F177" s="1875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1598"/>
      <c r="Y177" s="711">
        <f>AC177-AB177</f>
        <v>0</v>
      </c>
      <c r="Z177" s="711"/>
      <c r="AA177" s="711">
        <f>Y177-X177</f>
        <v>0</v>
      </c>
      <c r="AB177" s="711"/>
      <c r="AC177" s="711"/>
      <c r="AD177" s="711"/>
      <c r="AE177" s="1837"/>
      <c r="AF177" s="1837"/>
      <c r="AG177" s="2585"/>
      <c r="AH177" s="1726"/>
    </row>
    <row r="178" spans="1:34" s="70" customFormat="1" ht="15.75" customHeight="1" x14ac:dyDescent="0.25">
      <c r="A178" s="738">
        <v>1</v>
      </c>
      <c r="B178" s="1740">
        <v>1</v>
      </c>
      <c r="C178" s="775" t="s">
        <v>17</v>
      </c>
      <c r="D178" s="776"/>
      <c r="E178" s="776"/>
      <c r="F178" s="2211"/>
      <c r="G178" s="777"/>
      <c r="H178" s="777"/>
      <c r="I178" s="777"/>
      <c r="J178" s="445"/>
      <c r="K178" s="445"/>
      <c r="L178" s="445"/>
      <c r="M178" s="445"/>
      <c r="N178" s="445">
        <f>SUM(N176,N164,N136)</f>
        <v>32716</v>
      </c>
      <c r="O178" s="445"/>
      <c r="P178" s="445"/>
      <c r="Q178" s="445"/>
      <c r="R178" s="445">
        <f t="shared" ref="R178:AC178" si="99">SUM(R176,R164,R136)</f>
        <v>345925.20366360003</v>
      </c>
      <c r="S178" s="445">
        <f t="shared" ref="S178:T178" si="100">SUM(S176,S164,S136)</f>
        <v>345925.20366360003</v>
      </c>
      <c r="T178" s="445">
        <f t="shared" si="100"/>
        <v>345925.20366360003</v>
      </c>
      <c r="U178" s="445">
        <f t="shared" ref="U178:V178" si="101">SUM(U176,U164,U136)</f>
        <v>345925.20366360003</v>
      </c>
      <c r="V178" s="445">
        <f t="shared" si="101"/>
        <v>345925.20366360003</v>
      </c>
      <c r="W178" s="445">
        <f t="shared" ref="W178" si="102">SUM(W176,W164,W136)</f>
        <v>345925.20366360003</v>
      </c>
      <c r="X178" s="1606">
        <f t="shared" si="99"/>
        <v>172962.60183180001</v>
      </c>
      <c r="Y178" s="445">
        <f t="shared" si="99"/>
        <v>169988.78034</v>
      </c>
      <c r="Z178" s="613">
        <f t="shared" si="99"/>
        <v>-1188.4573599999999</v>
      </c>
      <c r="AA178" s="445">
        <f t="shared" si="99"/>
        <v>-2973.8214918000122</v>
      </c>
      <c r="AB178" s="445">
        <f t="shared" si="99"/>
        <v>-2338.0665300000001</v>
      </c>
      <c r="AC178" s="613">
        <f t="shared" si="99"/>
        <v>166462.25644999999</v>
      </c>
      <c r="AD178" s="445">
        <f>AD176+AD164+AD136</f>
        <v>1022.8000000000001</v>
      </c>
      <c r="AE178" s="613">
        <f t="shared" ref="AE178:AF178" si="103">SUM(AE176,AE164,AE136)</f>
        <v>875479.81</v>
      </c>
      <c r="AF178" s="613">
        <f t="shared" si="103"/>
        <v>875.47981000000004</v>
      </c>
      <c r="AG178" s="2585"/>
      <c r="AH178" s="1726"/>
    </row>
    <row r="179" spans="1:34" ht="15" customHeight="1" x14ac:dyDescent="0.25">
      <c r="A179" s="738">
        <v>1</v>
      </c>
      <c r="B179" s="1740">
        <v>1</v>
      </c>
      <c r="C179" s="792"/>
      <c r="D179" s="792"/>
      <c r="E179" s="792"/>
      <c r="F179" s="2194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1607"/>
      <c r="Y179" s="743"/>
      <c r="Z179" s="743"/>
      <c r="AA179" s="743"/>
      <c r="AB179" s="779"/>
      <c r="AC179" s="743"/>
      <c r="AD179" s="743"/>
      <c r="AE179" s="1842"/>
      <c r="AF179" s="1842"/>
      <c r="AG179" s="2585"/>
    </row>
    <row r="180" spans="1:34" ht="33" customHeight="1" x14ac:dyDescent="0.25">
      <c r="A180" s="738">
        <v>1</v>
      </c>
      <c r="B180" s="1740">
        <v>1</v>
      </c>
      <c r="C180" s="87" t="s">
        <v>271</v>
      </c>
      <c r="D180" s="87"/>
      <c r="E180" s="172"/>
      <c r="F180" s="2195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1596"/>
      <c r="Y180" s="94"/>
      <c r="Z180" s="94"/>
      <c r="AA180" s="94"/>
      <c r="AB180" s="769"/>
      <c r="AC180" s="94"/>
      <c r="AD180" s="94"/>
      <c r="AE180" s="307"/>
      <c r="AF180" s="307"/>
      <c r="AG180" s="2585"/>
    </row>
    <row r="181" spans="1:34" s="70" customFormat="1" ht="15" customHeight="1" x14ac:dyDescent="0.25">
      <c r="A181" s="738">
        <v>1</v>
      </c>
      <c r="B181" s="1740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1597"/>
      <c r="Y181" s="692"/>
      <c r="Z181" s="692"/>
      <c r="AA181" s="692"/>
      <c r="AB181" s="692"/>
      <c r="AC181" s="692"/>
      <c r="AD181" s="692"/>
      <c r="AE181" s="1832"/>
      <c r="AF181" s="1832"/>
      <c r="AG181" s="2585"/>
      <c r="AH181" s="1726"/>
    </row>
    <row r="182" spans="1:34" s="70" customFormat="1" ht="15" customHeight="1" x14ac:dyDescent="0.25">
      <c r="A182" s="738">
        <v>1</v>
      </c>
      <c r="B182" s="1740">
        <v>1</v>
      </c>
      <c r="C182" s="91" t="s">
        <v>6</v>
      </c>
      <c r="D182" s="2535" t="s">
        <v>521</v>
      </c>
      <c r="E182" s="770">
        <v>340</v>
      </c>
      <c r="F182" s="2210">
        <v>2750</v>
      </c>
      <c r="G182" s="92">
        <f t="shared" ref="G182:G197" si="104">F182/12*$C$3</f>
        <v>1375</v>
      </c>
      <c r="H182" s="361">
        <v>1380</v>
      </c>
      <c r="I182" s="92">
        <f t="shared" ref="I182:I199" si="105">H182/G182*100</f>
        <v>100.36363636363636</v>
      </c>
      <c r="J182" s="93">
        <v>8.9</v>
      </c>
      <c r="K182" s="93">
        <f t="shared" ref="K182:K198" si="106">N182/H182</f>
        <v>9.4195652173913036</v>
      </c>
      <c r="L182" s="94">
        <f t="shared" ref="L182:L197" si="107">ROUND(F182*J182,0)</f>
        <v>24475</v>
      </c>
      <c r="M182" s="94">
        <f t="shared" ref="M182:M197" si="108">L182/12*$C$3</f>
        <v>12237.5</v>
      </c>
      <c r="N182" s="440">
        <v>12999</v>
      </c>
      <c r="O182" s="94">
        <f t="shared" ref="O182:O198" si="109">N182/M182*100</f>
        <v>106.22267620020429</v>
      </c>
      <c r="P182" s="94">
        <f t="shared" ref="P182:P197" si="110">L182/E182</f>
        <v>71.985294117647058</v>
      </c>
      <c r="Q182" s="94">
        <f t="shared" ref="Q182:Q198" si="111">N182/$C$3*12/P182</f>
        <v>361.15709908069459</v>
      </c>
      <c r="R182" s="692"/>
      <c r="S182" s="692"/>
      <c r="T182" s="692"/>
      <c r="U182" s="692"/>
      <c r="V182" s="692"/>
      <c r="W182" s="692"/>
      <c r="X182" s="1597"/>
      <c r="Y182" s="692"/>
      <c r="Z182" s="692"/>
      <c r="AA182" s="692"/>
      <c r="AB182" s="692"/>
      <c r="AC182" s="692"/>
      <c r="AD182" s="692"/>
      <c r="AE182" s="1832"/>
      <c r="AF182" s="1832"/>
      <c r="AG182" s="2585"/>
      <c r="AH182" s="1726"/>
    </row>
    <row r="183" spans="1:34" s="70" customFormat="1" ht="15" customHeight="1" x14ac:dyDescent="0.25">
      <c r="A183" s="738">
        <v>1</v>
      </c>
      <c r="B183" s="1740">
        <v>1</v>
      </c>
      <c r="C183" s="91" t="s">
        <v>130</v>
      </c>
      <c r="D183" s="2535" t="s">
        <v>521</v>
      </c>
      <c r="E183" s="770">
        <v>340</v>
      </c>
      <c r="F183" s="2210">
        <v>1010</v>
      </c>
      <c r="G183" s="92">
        <f t="shared" si="104"/>
        <v>505</v>
      </c>
      <c r="H183" s="361">
        <v>452</v>
      </c>
      <c r="I183" s="92">
        <f t="shared" si="105"/>
        <v>89.504950495049513</v>
      </c>
      <c r="J183" s="93">
        <v>10.5</v>
      </c>
      <c r="K183" s="93">
        <f t="shared" si="106"/>
        <v>11.876106194690266</v>
      </c>
      <c r="L183" s="94">
        <f t="shared" si="107"/>
        <v>10605</v>
      </c>
      <c r="M183" s="94">
        <f t="shared" si="108"/>
        <v>5302.5</v>
      </c>
      <c r="N183" s="440">
        <v>5368</v>
      </c>
      <c r="O183" s="94">
        <f t="shared" si="109"/>
        <v>101.23526638378124</v>
      </c>
      <c r="P183" s="94">
        <f t="shared" si="110"/>
        <v>31.191176470588236</v>
      </c>
      <c r="Q183" s="94">
        <f t="shared" si="111"/>
        <v>344.19990570485618</v>
      </c>
      <c r="R183" s="692"/>
      <c r="S183" s="692"/>
      <c r="T183" s="692"/>
      <c r="U183" s="692"/>
      <c r="V183" s="692"/>
      <c r="W183" s="692"/>
      <c r="X183" s="1597"/>
      <c r="Y183" s="692"/>
      <c r="Z183" s="692"/>
      <c r="AA183" s="692"/>
      <c r="AB183" s="692"/>
      <c r="AC183" s="692"/>
      <c r="AD183" s="692"/>
      <c r="AE183" s="1832"/>
      <c r="AF183" s="1832"/>
      <c r="AG183" s="2585"/>
      <c r="AH183" s="1726"/>
    </row>
    <row r="184" spans="1:34" s="70" customFormat="1" ht="15" customHeight="1" x14ac:dyDescent="0.25">
      <c r="A184" s="738">
        <v>1</v>
      </c>
      <c r="B184" s="1740">
        <v>1</v>
      </c>
      <c r="C184" s="91" t="s">
        <v>220</v>
      </c>
      <c r="D184" s="2535" t="s">
        <v>521</v>
      </c>
      <c r="E184" s="770">
        <v>340</v>
      </c>
      <c r="F184" s="2210">
        <v>65</v>
      </c>
      <c r="G184" s="92">
        <f t="shared" si="104"/>
        <v>32.5</v>
      </c>
      <c r="H184" s="361">
        <v>28</v>
      </c>
      <c r="I184" s="92">
        <f t="shared" si="105"/>
        <v>86.15384615384616</v>
      </c>
      <c r="J184" s="93">
        <v>11.5</v>
      </c>
      <c r="K184" s="93">
        <f t="shared" si="106"/>
        <v>13.178571428571429</v>
      </c>
      <c r="L184" s="94">
        <f t="shared" si="107"/>
        <v>748</v>
      </c>
      <c r="M184" s="94">
        <f t="shared" si="108"/>
        <v>374</v>
      </c>
      <c r="N184" s="440">
        <v>369</v>
      </c>
      <c r="O184" s="94">
        <f t="shared" si="109"/>
        <v>98.663101604278069</v>
      </c>
      <c r="P184" s="94">
        <f t="shared" si="110"/>
        <v>2.2000000000000002</v>
      </c>
      <c r="Q184" s="94">
        <f t="shared" si="111"/>
        <v>335.45454545454544</v>
      </c>
      <c r="R184" s="692"/>
      <c r="S184" s="692"/>
      <c r="T184" s="692"/>
      <c r="U184" s="692"/>
      <c r="V184" s="692"/>
      <c r="W184" s="692"/>
      <c r="X184" s="1597"/>
      <c r="Y184" s="692"/>
      <c r="Z184" s="692"/>
      <c r="AA184" s="692"/>
      <c r="AB184" s="692"/>
      <c r="AC184" s="692"/>
      <c r="AD184" s="692"/>
      <c r="AE184" s="1832"/>
      <c r="AF184" s="1832"/>
      <c r="AG184" s="2585"/>
      <c r="AH184" s="1726"/>
    </row>
    <row r="185" spans="1:34" s="70" customFormat="1" ht="15" customHeight="1" x14ac:dyDescent="0.25">
      <c r="A185" s="738">
        <v>1</v>
      </c>
      <c r="B185" s="1740">
        <v>1</v>
      </c>
      <c r="C185" s="91" t="s">
        <v>55</v>
      </c>
      <c r="D185" s="2535" t="s">
        <v>521</v>
      </c>
      <c r="E185" s="770">
        <v>340</v>
      </c>
      <c r="F185" s="2210">
        <v>780</v>
      </c>
      <c r="G185" s="92">
        <f t="shared" si="104"/>
        <v>390</v>
      </c>
      <c r="H185" s="361">
        <v>446</v>
      </c>
      <c r="I185" s="92">
        <f t="shared" si="105"/>
        <v>114.35897435897435</v>
      </c>
      <c r="J185" s="93">
        <v>10.199999999999999</v>
      </c>
      <c r="K185" s="93">
        <f t="shared" si="106"/>
        <v>9.9955156950672652</v>
      </c>
      <c r="L185" s="94">
        <f t="shared" si="107"/>
        <v>7956</v>
      </c>
      <c r="M185" s="94">
        <f t="shared" si="108"/>
        <v>3978</v>
      </c>
      <c r="N185" s="440">
        <v>4458</v>
      </c>
      <c r="O185" s="94">
        <f t="shared" si="109"/>
        <v>112.06636500754148</v>
      </c>
      <c r="P185" s="94">
        <f t="shared" si="110"/>
        <v>23.4</v>
      </c>
      <c r="Q185" s="94">
        <f t="shared" si="111"/>
        <v>381.02564102564105</v>
      </c>
      <c r="R185" s="692"/>
      <c r="S185" s="692"/>
      <c r="T185" s="692"/>
      <c r="U185" s="692"/>
      <c r="V185" s="692"/>
      <c r="W185" s="692"/>
      <c r="X185" s="1597"/>
      <c r="Y185" s="692"/>
      <c r="Z185" s="692"/>
      <c r="AA185" s="692"/>
      <c r="AB185" s="692"/>
      <c r="AC185" s="692"/>
      <c r="AD185" s="692"/>
      <c r="AE185" s="1832"/>
      <c r="AF185" s="1832"/>
      <c r="AG185" s="2585"/>
      <c r="AH185" s="1726"/>
    </row>
    <row r="186" spans="1:34" s="70" customFormat="1" ht="15" customHeight="1" x14ac:dyDescent="0.25">
      <c r="A186" s="738">
        <v>1</v>
      </c>
      <c r="B186" s="1740">
        <v>1</v>
      </c>
      <c r="C186" s="91" t="s">
        <v>46</v>
      </c>
      <c r="D186" s="2535" t="s">
        <v>521</v>
      </c>
      <c r="E186" s="770">
        <v>340</v>
      </c>
      <c r="F186" s="2210">
        <v>1545</v>
      </c>
      <c r="G186" s="92">
        <f t="shared" si="104"/>
        <v>772.5</v>
      </c>
      <c r="H186" s="361">
        <v>808</v>
      </c>
      <c r="I186" s="92">
        <f t="shared" si="105"/>
        <v>104.59546925566343</v>
      </c>
      <c r="J186" s="93">
        <v>10.5</v>
      </c>
      <c r="K186" s="93">
        <f t="shared" si="106"/>
        <v>9.9146039603960396</v>
      </c>
      <c r="L186" s="94">
        <f t="shared" si="107"/>
        <v>16223</v>
      </c>
      <c r="M186" s="94">
        <f t="shared" si="108"/>
        <v>8111.5</v>
      </c>
      <c r="N186" s="440">
        <v>8011</v>
      </c>
      <c r="O186" s="94">
        <f t="shared" si="109"/>
        <v>98.76101830734143</v>
      </c>
      <c r="P186" s="94">
        <f t="shared" si="110"/>
        <v>47.714705882352938</v>
      </c>
      <c r="Q186" s="94">
        <f t="shared" si="111"/>
        <v>335.78746224496086</v>
      </c>
      <c r="R186" s="692"/>
      <c r="S186" s="692"/>
      <c r="T186" s="692"/>
      <c r="U186" s="692"/>
      <c r="V186" s="692"/>
      <c r="W186" s="692"/>
      <c r="X186" s="1597"/>
      <c r="Y186" s="692"/>
      <c r="Z186" s="692"/>
      <c r="AA186" s="692"/>
      <c r="AB186" s="692"/>
      <c r="AC186" s="692"/>
      <c r="AD186" s="692"/>
      <c r="AE186" s="1832"/>
      <c r="AF186" s="1832"/>
      <c r="AG186" s="2585"/>
      <c r="AH186" s="1726"/>
    </row>
    <row r="187" spans="1:34" s="70" customFormat="1" ht="15" customHeight="1" x14ac:dyDescent="0.25">
      <c r="A187" s="738">
        <v>1</v>
      </c>
      <c r="B187" s="1740">
        <v>1</v>
      </c>
      <c r="C187" s="91" t="s">
        <v>221</v>
      </c>
      <c r="D187" s="2535" t="s">
        <v>521</v>
      </c>
      <c r="E187" s="770">
        <v>340</v>
      </c>
      <c r="F187" s="2210">
        <v>260</v>
      </c>
      <c r="G187" s="92">
        <f t="shared" si="104"/>
        <v>130</v>
      </c>
      <c r="H187" s="361">
        <v>135</v>
      </c>
      <c r="I187" s="92">
        <f t="shared" si="105"/>
        <v>103.84615384615385</v>
      </c>
      <c r="J187" s="93">
        <v>11.5</v>
      </c>
      <c r="K187" s="93">
        <f t="shared" si="106"/>
        <v>11.02962962962963</v>
      </c>
      <c r="L187" s="94">
        <f t="shared" si="107"/>
        <v>2990</v>
      </c>
      <c r="M187" s="94">
        <f t="shared" si="108"/>
        <v>1495</v>
      </c>
      <c r="N187" s="440">
        <v>1489</v>
      </c>
      <c r="O187" s="94">
        <f t="shared" si="109"/>
        <v>99.598662207357862</v>
      </c>
      <c r="P187" s="94">
        <f t="shared" si="110"/>
        <v>8.7941176470588243</v>
      </c>
      <c r="Q187" s="94">
        <f t="shared" si="111"/>
        <v>338.6354515050167</v>
      </c>
      <c r="R187" s="692"/>
      <c r="S187" s="692"/>
      <c r="T187" s="692"/>
      <c r="U187" s="692"/>
      <c r="V187" s="692"/>
      <c r="W187" s="692"/>
      <c r="X187" s="1597"/>
      <c r="Y187" s="692"/>
      <c r="Z187" s="692"/>
      <c r="AA187" s="692"/>
      <c r="AB187" s="692"/>
      <c r="AC187" s="692"/>
      <c r="AD187" s="692"/>
      <c r="AE187" s="1832"/>
      <c r="AF187" s="1832"/>
      <c r="AG187" s="2585"/>
      <c r="AH187" s="1726"/>
    </row>
    <row r="188" spans="1:34" s="70" customFormat="1" ht="15" customHeight="1" x14ac:dyDescent="0.25">
      <c r="A188" s="738">
        <v>1</v>
      </c>
      <c r="B188" s="1740">
        <v>1</v>
      </c>
      <c r="C188" s="91" t="s">
        <v>57</v>
      </c>
      <c r="D188" s="2535" t="s">
        <v>521</v>
      </c>
      <c r="E188" s="770">
        <v>340</v>
      </c>
      <c r="F188" s="2210">
        <v>240</v>
      </c>
      <c r="G188" s="92">
        <f t="shared" si="104"/>
        <v>120</v>
      </c>
      <c r="H188" s="361">
        <v>129</v>
      </c>
      <c r="I188" s="92">
        <f t="shared" si="105"/>
        <v>107.5</v>
      </c>
      <c r="J188" s="93">
        <v>12</v>
      </c>
      <c r="K188" s="93">
        <f t="shared" si="106"/>
        <v>11.472868217054264</v>
      </c>
      <c r="L188" s="94">
        <f t="shared" si="107"/>
        <v>2880</v>
      </c>
      <c r="M188" s="94">
        <f t="shared" si="108"/>
        <v>1440</v>
      </c>
      <c r="N188" s="440">
        <v>1480</v>
      </c>
      <c r="O188" s="94">
        <f t="shared" si="109"/>
        <v>102.77777777777777</v>
      </c>
      <c r="P188" s="94">
        <f t="shared" si="110"/>
        <v>8.4705882352941178</v>
      </c>
      <c r="Q188" s="94">
        <f t="shared" si="111"/>
        <v>349.44444444444446</v>
      </c>
      <c r="R188" s="692"/>
      <c r="S188" s="692"/>
      <c r="T188" s="692"/>
      <c r="U188" s="692"/>
      <c r="V188" s="692"/>
      <c r="W188" s="692"/>
      <c r="X188" s="1597"/>
      <c r="Y188" s="692"/>
      <c r="Z188" s="692"/>
      <c r="AA188" s="692"/>
      <c r="AB188" s="692"/>
      <c r="AC188" s="692"/>
      <c r="AD188" s="692"/>
      <c r="AE188" s="1832"/>
      <c r="AF188" s="1832"/>
      <c r="AG188" s="2585"/>
      <c r="AH188" s="1726"/>
    </row>
    <row r="189" spans="1:34" s="70" customFormat="1" ht="15" customHeight="1" x14ac:dyDescent="0.25">
      <c r="A189" s="738">
        <v>1</v>
      </c>
      <c r="B189" s="1740">
        <v>1</v>
      </c>
      <c r="C189" s="91" t="s">
        <v>9</v>
      </c>
      <c r="D189" s="2535" t="s">
        <v>521</v>
      </c>
      <c r="E189" s="770">
        <v>340</v>
      </c>
      <c r="F189" s="2210">
        <v>1516</v>
      </c>
      <c r="G189" s="92">
        <f t="shared" si="104"/>
        <v>758</v>
      </c>
      <c r="H189" s="361">
        <v>837</v>
      </c>
      <c r="I189" s="92">
        <f t="shared" si="105"/>
        <v>110.4221635883905</v>
      </c>
      <c r="J189" s="93">
        <v>8.5</v>
      </c>
      <c r="K189" s="93">
        <f t="shared" si="106"/>
        <v>8.9390681003584227</v>
      </c>
      <c r="L189" s="94">
        <f t="shared" si="107"/>
        <v>12886</v>
      </c>
      <c r="M189" s="94">
        <f t="shared" si="108"/>
        <v>6443</v>
      </c>
      <c r="N189" s="440">
        <v>7482</v>
      </c>
      <c r="O189" s="94">
        <f t="shared" si="109"/>
        <v>116.12602824771071</v>
      </c>
      <c r="P189" s="94">
        <f t="shared" si="110"/>
        <v>37.9</v>
      </c>
      <c r="Q189" s="94">
        <f t="shared" si="111"/>
        <v>394.82849604221639</v>
      </c>
      <c r="R189" s="692"/>
      <c r="S189" s="692"/>
      <c r="T189" s="692"/>
      <c r="U189" s="692"/>
      <c r="V189" s="692"/>
      <c r="W189" s="692"/>
      <c r="X189" s="1597"/>
      <c r="Y189" s="692"/>
      <c r="Z189" s="692"/>
      <c r="AA189" s="692"/>
      <c r="AB189" s="692"/>
      <c r="AC189" s="692"/>
      <c r="AD189" s="692"/>
      <c r="AE189" s="1832"/>
      <c r="AF189" s="1832"/>
      <c r="AG189" s="2585"/>
      <c r="AH189" s="1726"/>
    </row>
    <row r="190" spans="1:34" s="70" customFormat="1" ht="15" customHeight="1" x14ac:dyDescent="0.25">
      <c r="A190" s="738">
        <v>1</v>
      </c>
      <c r="B190" s="1740">
        <v>1</v>
      </c>
      <c r="C190" s="91" t="s">
        <v>206</v>
      </c>
      <c r="D190" s="2535" t="s">
        <v>521</v>
      </c>
      <c r="E190" s="770">
        <v>340</v>
      </c>
      <c r="F190" s="2210">
        <v>700</v>
      </c>
      <c r="G190" s="92">
        <f t="shared" si="104"/>
        <v>350</v>
      </c>
      <c r="H190" s="361">
        <v>338</v>
      </c>
      <c r="I190" s="92">
        <f t="shared" si="105"/>
        <v>96.571428571428569</v>
      </c>
      <c r="J190" s="93">
        <v>7.5</v>
      </c>
      <c r="K190" s="93">
        <f t="shared" si="106"/>
        <v>7.3284023668639051</v>
      </c>
      <c r="L190" s="94">
        <f t="shared" si="107"/>
        <v>5250</v>
      </c>
      <c r="M190" s="94">
        <f t="shared" si="108"/>
        <v>2625</v>
      </c>
      <c r="N190" s="440">
        <v>2477</v>
      </c>
      <c r="O190" s="94">
        <f t="shared" si="109"/>
        <v>94.361904761904754</v>
      </c>
      <c r="P190" s="94">
        <f t="shared" si="110"/>
        <v>15.441176470588236</v>
      </c>
      <c r="Q190" s="94">
        <f t="shared" si="111"/>
        <v>320.83047619047619</v>
      </c>
      <c r="R190" s="692"/>
      <c r="S190" s="692"/>
      <c r="T190" s="692"/>
      <c r="U190" s="692"/>
      <c r="V190" s="692"/>
      <c r="W190" s="692"/>
      <c r="X190" s="1597"/>
      <c r="Y190" s="692"/>
      <c r="Z190" s="692"/>
      <c r="AA190" s="692"/>
      <c r="AB190" s="692"/>
      <c r="AC190" s="692"/>
      <c r="AD190" s="692"/>
      <c r="AE190" s="1832"/>
      <c r="AF190" s="1832"/>
      <c r="AG190" s="2585"/>
      <c r="AH190" s="1726"/>
    </row>
    <row r="191" spans="1:34" s="70" customFormat="1" ht="15" customHeight="1" x14ac:dyDescent="0.25">
      <c r="A191" s="738">
        <v>1</v>
      </c>
      <c r="B191" s="1740">
        <v>1</v>
      </c>
      <c r="C191" s="91" t="s">
        <v>76</v>
      </c>
      <c r="D191" s="2535" t="s">
        <v>521</v>
      </c>
      <c r="E191" s="770">
        <v>340</v>
      </c>
      <c r="F191" s="2210">
        <v>1060</v>
      </c>
      <c r="G191" s="92">
        <f t="shared" si="104"/>
        <v>530</v>
      </c>
      <c r="H191" s="361">
        <v>558</v>
      </c>
      <c r="I191" s="92">
        <f t="shared" si="105"/>
        <v>105.28301886792453</v>
      </c>
      <c r="J191" s="93">
        <v>12.4</v>
      </c>
      <c r="K191" s="93">
        <f t="shared" si="106"/>
        <v>11.231182795698924</v>
      </c>
      <c r="L191" s="94">
        <f t="shared" si="107"/>
        <v>13144</v>
      </c>
      <c r="M191" s="94">
        <f t="shared" si="108"/>
        <v>6572</v>
      </c>
      <c r="N191" s="440">
        <v>6267</v>
      </c>
      <c r="O191" s="94">
        <f t="shared" si="109"/>
        <v>95.359099208764448</v>
      </c>
      <c r="P191" s="94">
        <f t="shared" si="110"/>
        <v>38.658823529411762</v>
      </c>
      <c r="Q191" s="94">
        <f t="shared" si="111"/>
        <v>324.22093730979918</v>
      </c>
      <c r="R191" s="692"/>
      <c r="S191" s="692"/>
      <c r="T191" s="692"/>
      <c r="U191" s="692"/>
      <c r="V191" s="692"/>
      <c r="W191" s="692"/>
      <c r="X191" s="1597"/>
      <c r="Y191" s="692"/>
      <c r="Z191" s="692"/>
      <c r="AA191" s="692"/>
      <c r="AB191" s="692"/>
      <c r="AC191" s="692"/>
      <c r="AD191" s="692"/>
      <c r="AE191" s="1832"/>
      <c r="AF191" s="1832"/>
      <c r="AG191" s="2585"/>
      <c r="AH191" s="1726"/>
    </row>
    <row r="192" spans="1:34" s="70" customFormat="1" ht="15" customHeight="1" x14ac:dyDescent="0.25">
      <c r="A192" s="738">
        <v>1</v>
      </c>
      <c r="B192" s="1740">
        <v>1</v>
      </c>
      <c r="C192" s="91" t="s">
        <v>49</v>
      </c>
      <c r="D192" s="2535" t="s">
        <v>521</v>
      </c>
      <c r="E192" s="770">
        <v>340</v>
      </c>
      <c r="F192" s="2210">
        <v>290</v>
      </c>
      <c r="G192" s="92">
        <f t="shared" si="104"/>
        <v>145</v>
      </c>
      <c r="H192" s="361">
        <v>180</v>
      </c>
      <c r="I192" s="92">
        <f t="shared" si="105"/>
        <v>124.13793103448276</v>
      </c>
      <c r="J192" s="93">
        <v>13</v>
      </c>
      <c r="K192" s="93">
        <f t="shared" si="106"/>
        <v>12.794444444444444</v>
      </c>
      <c r="L192" s="94">
        <f t="shared" si="107"/>
        <v>3770</v>
      </c>
      <c r="M192" s="94">
        <f t="shared" si="108"/>
        <v>1885</v>
      </c>
      <c r="N192" s="440">
        <v>2303</v>
      </c>
      <c r="O192" s="94">
        <f t="shared" si="109"/>
        <v>122.17506631299734</v>
      </c>
      <c r="P192" s="94">
        <f t="shared" si="110"/>
        <v>11.088235294117647</v>
      </c>
      <c r="Q192" s="94">
        <f t="shared" si="111"/>
        <v>415.39522546419101</v>
      </c>
      <c r="R192" s="692"/>
      <c r="S192" s="692"/>
      <c r="T192" s="692"/>
      <c r="U192" s="692"/>
      <c r="V192" s="692"/>
      <c r="W192" s="692"/>
      <c r="X192" s="1597"/>
      <c r="Y192" s="692"/>
      <c r="Z192" s="692"/>
      <c r="AA192" s="692"/>
      <c r="AB192" s="692"/>
      <c r="AC192" s="692"/>
      <c r="AD192" s="692"/>
      <c r="AE192" s="1832"/>
      <c r="AF192" s="1832"/>
      <c r="AG192" s="2585"/>
      <c r="AH192" s="1726"/>
    </row>
    <row r="193" spans="1:34" s="70" customFormat="1" ht="15" customHeight="1" x14ac:dyDescent="0.25">
      <c r="A193" s="738">
        <v>1</v>
      </c>
      <c r="B193" s="1740">
        <v>1</v>
      </c>
      <c r="C193" s="91" t="s">
        <v>58</v>
      </c>
      <c r="D193" s="2535" t="s">
        <v>521</v>
      </c>
      <c r="E193" s="770">
        <v>340</v>
      </c>
      <c r="F193" s="2210">
        <v>945</v>
      </c>
      <c r="G193" s="92">
        <f t="shared" si="104"/>
        <v>472.5</v>
      </c>
      <c r="H193" s="361">
        <v>468</v>
      </c>
      <c r="I193" s="92">
        <f t="shared" si="105"/>
        <v>99.047619047619051</v>
      </c>
      <c r="J193" s="93">
        <v>10</v>
      </c>
      <c r="K193" s="93">
        <f t="shared" si="106"/>
        <v>11.561965811965813</v>
      </c>
      <c r="L193" s="94">
        <f t="shared" si="107"/>
        <v>9450</v>
      </c>
      <c r="M193" s="94">
        <f t="shared" si="108"/>
        <v>4725</v>
      </c>
      <c r="N193" s="440">
        <v>5411</v>
      </c>
      <c r="O193" s="94">
        <f t="shared" si="109"/>
        <v>114.5185185185185</v>
      </c>
      <c r="P193" s="94">
        <f t="shared" si="110"/>
        <v>27.794117647058822</v>
      </c>
      <c r="Q193" s="94">
        <f t="shared" si="111"/>
        <v>389.36296296296297</v>
      </c>
      <c r="R193" s="692"/>
      <c r="S193" s="692"/>
      <c r="T193" s="692"/>
      <c r="U193" s="692"/>
      <c r="V193" s="692"/>
      <c r="W193" s="692"/>
      <c r="X193" s="1597"/>
      <c r="Y193" s="692"/>
      <c r="Z193" s="692"/>
      <c r="AA193" s="692"/>
      <c r="AB193" s="692"/>
      <c r="AC193" s="692"/>
      <c r="AD193" s="692"/>
      <c r="AE193" s="1832"/>
      <c r="AF193" s="1832"/>
      <c r="AG193" s="2585"/>
      <c r="AH193" s="1726"/>
    </row>
    <row r="194" spans="1:34" s="70" customFormat="1" ht="15" customHeight="1" x14ac:dyDescent="0.25">
      <c r="A194" s="738">
        <v>1</v>
      </c>
      <c r="B194" s="1740">
        <v>1</v>
      </c>
      <c r="C194" s="91" t="s">
        <v>151</v>
      </c>
      <c r="D194" s="2535" t="s">
        <v>521</v>
      </c>
      <c r="E194" s="770">
        <v>320</v>
      </c>
      <c r="F194" s="2210">
        <v>140</v>
      </c>
      <c r="G194" s="92">
        <f t="shared" si="104"/>
        <v>70</v>
      </c>
      <c r="H194" s="361">
        <v>159</v>
      </c>
      <c r="I194" s="92">
        <f t="shared" si="105"/>
        <v>227.14285714285714</v>
      </c>
      <c r="J194" s="93">
        <v>11</v>
      </c>
      <c r="K194" s="93">
        <f t="shared" si="106"/>
        <v>8.3710691823899364</v>
      </c>
      <c r="L194" s="94">
        <f t="shared" si="107"/>
        <v>1540</v>
      </c>
      <c r="M194" s="94">
        <f t="shared" si="108"/>
        <v>770</v>
      </c>
      <c r="N194" s="440">
        <v>1331</v>
      </c>
      <c r="O194" s="94">
        <f t="shared" si="109"/>
        <v>172.85714285714286</v>
      </c>
      <c r="P194" s="94">
        <f t="shared" si="110"/>
        <v>4.8125</v>
      </c>
      <c r="Q194" s="94">
        <f t="shared" si="111"/>
        <v>553.14285714285711</v>
      </c>
      <c r="R194" s="692"/>
      <c r="S194" s="692"/>
      <c r="T194" s="692"/>
      <c r="U194" s="692"/>
      <c r="V194" s="692"/>
      <c r="W194" s="692"/>
      <c r="X194" s="1597"/>
      <c r="Y194" s="692"/>
      <c r="Z194" s="692"/>
      <c r="AA194" s="692"/>
      <c r="AB194" s="692"/>
      <c r="AC194" s="692"/>
      <c r="AD194" s="692"/>
      <c r="AE194" s="1832"/>
      <c r="AF194" s="1832"/>
      <c r="AG194" s="2585"/>
      <c r="AH194" s="1726"/>
    </row>
    <row r="195" spans="1:34" s="70" customFormat="1" ht="15" customHeight="1" x14ac:dyDescent="0.25">
      <c r="A195" s="738">
        <v>1</v>
      </c>
      <c r="B195" s="1740">
        <v>1</v>
      </c>
      <c r="C195" s="91" t="s">
        <v>59</v>
      </c>
      <c r="D195" s="2535" t="s">
        <v>521</v>
      </c>
      <c r="E195" s="770">
        <v>300</v>
      </c>
      <c r="F195" s="2210">
        <v>1850</v>
      </c>
      <c r="G195" s="92">
        <f t="shared" si="104"/>
        <v>925</v>
      </c>
      <c r="H195" s="361">
        <v>843</v>
      </c>
      <c r="I195" s="92">
        <f t="shared" si="105"/>
        <v>91.13513513513513</v>
      </c>
      <c r="J195" s="93">
        <v>6.3</v>
      </c>
      <c r="K195" s="93">
        <f t="shared" si="106"/>
        <v>6.3689205219454328</v>
      </c>
      <c r="L195" s="94">
        <f t="shared" si="107"/>
        <v>11655</v>
      </c>
      <c r="M195" s="94">
        <f t="shared" si="108"/>
        <v>5827.5</v>
      </c>
      <c r="N195" s="440">
        <v>5369</v>
      </c>
      <c r="O195" s="94">
        <f t="shared" si="109"/>
        <v>92.132132132132128</v>
      </c>
      <c r="P195" s="94">
        <f t="shared" si="110"/>
        <v>38.85</v>
      </c>
      <c r="Q195" s="94">
        <f t="shared" si="111"/>
        <v>276.39639639639637</v>
      </c>
      <c r="R195" s="692"/>
      <c r="S195" s="692"/>
      <c r="T195" s="692"/>
      <c r="U195" s="692"/>
      <c r="V195" s="692"/>
      <c r="W195" s="692"/>
      <c r="X195" s="1597"/>
      <c r="Y195" s="692"/>
      <c r="Z195" s="692"/>
      <c r="AA195" s="692"/>
      <c r="AB195" s="692"/>
      <c r="AC195" s="692"/>
      <c r="AD195" s="692"/>
      <c r="AE195" s="1832"/>
      <c r="AF195" s="1832"/>
      <c r="AG195" s="2585"/>
      <c r="AH195" s="1726"/>
    </row>
    <row r="196" spans="1:34" s="70" customFormat="1" ht="15" customHeight="1" x14ac:dyDescent="0.25">
      <c r="A196" s="738"/>
      <c r="B196" s="1740">
        <v>1</v>
      </c>
      <c r="C196" s="91" t="s">
        <v>362</v>
      </c>
      <c r="D196" s="2535" t="s">
        <v>521</v>
      </c>
      <c r="E196" s="92">
        <v>300</v>
      </c>
      <c r="F196" s="2210">
        <v>130</v>
      </c>
      <c r="G196" s="92">
        <f t="shared" ref="G196" si="112">F196/12*$C$3</f>
        <v>65</v>
      </c>
      <c r="H196" s="361">
        <v>54</v>
      </c>
      <c r="I196" s="92">
        <f t="shared" si="105"/>
        <v>83.07692307692308</v>
      </c>
      <c r="J196" s="93">
        <v>9.5</v>
      </c>
      <c r="K196" s="93">
        <f t="shared" si="106"/>
        <v>10.314814814814815</v>
      </c>
      <c r="L196" s="94">
        <f t="shared" si="107"/>
        <v>1235</v>
      </c>
      <c r="M196" s="94">
        <f t="shared" si="108"/>
        <v>617.5</v>
      </c>
      <c r="N196" s="440">
        <v>557</v>
      </c>
      <c r="O196" s="94">
        <f t="shared" si="109"/>
        <v>90.202429149797567</v>
      </c>
      <c r="P196" s="94">
        <f t="shared" si="110"/>
        <v>4.1166666666666663</v>
      </c>
      <c r="Q196" s="94">
        <f t="shared" si="111"/>
        <v>270.60728744939274</v>
      </c>
      <c r="R196" s="692"/>
      <c r="S196" s="692"/>
      <c r="T196" s="692"/>
      <c r="U196" s="692"/>
      <c r="V196" s="692"/>
      <c r="W196" s="692"/>
      <c r="X196" s="1597"/>
      <c r="Y196" s="692"/>
      <c r="Z196" s="692"/>
      <c r="AA196" s="692"/>
      <c r="AB196" s="692"/>
      <c r="AC196" s="692"/>
      <c r="AD196" s="692"/>
      <c r="AE196" s="1832"/>
      <c r="AF196" s="1832"/>
      <c r="AG196" s="2585"/>
      <c r="AH196" s="1726"/>
    </row>
    <row r="197" spans="1:34" s="70" customFormat="1" ht="15" customHeight="1" x14ac:dyDescent="0.25">
      <c r="A197" s="738">
        <v>1</v>
      </c>
      <c r="B197" s="1740">
        <v>1</v>
      </c>
      <c r="C197" s="91" t="s">
        <v>28</v>
      </c>
      <c r="D197" s="2535" t="s">
        <v>521</v>
      </c>
      <c r="E197" s="92">
        <v>340</v>
      </c>
      <c r="F197" s="2210">
        <v>1350</v>
      </c>
      <c r="G197" s="92">
        <f t="shared" si="104"/>
        <v>675</v>
      </c>
      <c r="H197" s="361">
        <v>710</v>
      </c>
      <c r="I197" s="92">
        <f t="shared" si="105"/>
        <v>105.18518518518518</v>
      </c>
      <c r="J197" s="93">
        <v>7.7</v>
      </c>
      <c r="K197" s="93">
        <f t="shared" si="106"/>
        <v>7.8633802816901408</v>
      </c>
      <c r="L197" s="94">
        <f t="shared" si="107"/>
        <v>10395</v>
      </c>
      <c r="M197" s="94">
        <f t="shared" si="108"/>
        <v>5197.5</v>
      </c>
      <c r="N197" s="440">
        <v>5583</v>
      </c>
      <c r="O197" s="94">
        <f t="shared" si="109"/>
        <v>107.41702741702741</v>
      </c>
      <c r="P197" s="94">
        <f t="shared" si="110"/>
        <v>30.573529411764707</v>
      </c>
      <c r="Q197" s="94">
        <f t="shared" si="111"/>
        <v>365.21789321789322</v>
      </c>
      <c r="R197" s="692"/>
      <c r="S197" s="692"/>
      <c r="T197" s="692"/>
      <c r="U197" s="692"/>
      <c r="V197" s="692"/>
      <c r="W197" s="692"/>
      <c r="X197" s="1597"/>
      <c r="Y197" s="692"/>
      <c r="Z197" s="692"/>
      <c r="AA197" s="692"/>
      <c r="AB197" s="692"/>
      <c r="AC197" s="692"/>
      <c r="AD197" s="692"/>
      <c r="AE197" s="1832"/>
      <c r="AF197" s="1832"/>
      <c r="AG197" s="2585"/>
      <c r="AH197" s="1726"/>
    </row>
    <row r="198" spans="1:34" s="70" customFormat="1" ht="15" customHeight="1" x14ac:dyDescent="0.25">
      <c r="A198" s="738">
        <v>1</v>
      </c>
      <c r="B198" s="1740">
        <v>1</v>
      </c>
      <c r="C198" s="437" t="s">
        <v>7</v>
      </c>
      <c r="D198" s="437"/>
      <c r="E198" s="437"/>
      <c r="F198" s="2187">
        <f>SUM(F182:F197)</f>
        <v>14631</v>
      </c>
      <c r="G198" s="556">
        <f>SUM(G182:G197)</f>
        <v>7315.5</v>
      </c>
      <c r="H198" s="556">
        <f>SUM(H182:H197)</f>
        <v>7525</v>
      </c>
      <c r="I198" s="556">
        <f t="shared" si="105"/>
        <v>102.86378237987834</v>
      </c>
      <c r="J198" s="703">
        <f>SUM(L198/F198)</f>
        <v>9.2407901032055229</v>
      </c>
      <c r="K198" s="117">
        <f t="shared" si="106"/>
        <v>9.4291029900332219</v>
      </c>
      <c r="L198" s="556">
        <f>SUM(L182:L197)</f>
        <v>135202</v>
      </c>
      <c r="M198" s="556">
        <f>SUM(M182:M197)</f>
        <v>67601</v>
      </c>
      <c r="N198" s="2784">
        <f>SUM(N182:N197)</f>
        <v>70954</v>
      </c>
      <c r="O198" s="94">
        <f t="shared" si="109"/>
        <v>104.95998579902664</v>
      </c>
      <c r="P198" s="281">
        <f>SUM(P182:P197)</f>
        <v>402.99093137254903</v>
      </c>
      <c r="Q198" s="94">
        <f t="shared" si="111"/>
        <v>352.13695632473605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1603">
        <f>R198/12*$C$3+(S198-R198)/11*5+(T198-S198)/10*4+(U198-T198)/9*3+(V198-U198)/8*2+(W198-V198)/7*1</f>
        <v>391120.62429619988</v>
      </c>
      <c r="Y198" s="742">
        <f>AC198-AB198-Z198</f>
        <v>388160.34659000003</v>
      </c>
      <c r="Z198" s="742">
        <v>-3657.6598500000005</v>
      </c>
      <c r="AA198" s="742">
        <f>Y198-X198</f>
        <v>-2960.2777061998495</v>
      </c>
      <c r="AB198" s="742">
        <v>-5107.4068400000006</v>
      </c>
      <c r="AC198" s="742">
        <v>379395.27990000002</v>
      </c>
      <c r="AD198" s="742">
        <v>6</v>
      </c>
      <c r="AE198" s="1838">
        <v>200330.72999999998</v>
      </c>
      <c r="AF198" s="1838">
        <f>AE198/1000</f>
        <v>200.33072999999999</v>
      </c>
      <c r="AG198" s="2585"/>
      <c r="AH198" s="1726"/>
    </row>
    <row r="199" spans="1:34" s="70" customFormat="1" ht="43.5" customHeight="1" x14ac:dyDescent="0.25">
      <c r="A199" s="738"/>
      <c r="B199" s="1740"/>
      <c r="C199" s="1245" t="s">
        <v>276</v>
      </c>
      <c r="D199" s="1245"/>
      <c r="E199" s="437"/>
      <c r="F199" s="2187">
        <v>149</v>
      </c>
      <c r="G199" s="556">
        <f t="shared" ref="G199" si="113">F199/12*$C$3</f>
        <v>74.5</v>
      </c>
      <c r="H199" s="556"/>
      <c r="I199" s="556">
        <f t="shared" si="105"/>
        <v>0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1603">
        <f>W199/12*$C$3</f>
        <v>16626.263344999999</v>
      </c>
      <c r="Y199" s="742">
        <f>AC199-AB199</f>
        <v>0</v>
      </c>
      <c r="Z199" s="742"/>
      <c r="AA199" s="742">
        <f>Y199-X199</f>
        <v>-16626.263344999999</v>
      </c>
      <c r="AB199" s="742">
        <v>0</v>
      </c>
      <c r="AC199" s="742">
        <v>0</v>
      </c>
      <c r="AD199" s="742"/>
      <c r="AE199" s="1838"/>
      <c r="AF199" s="1838"/>
      <c r="AG199" s="2585"/>
      <c r="AH199" s="1726"/>
    </row>
    <row r="200" spans="1:34" s="765" customFormat="1" ht="15" customHeight="1" x14ac:dyDescent="0.25">
      <c r="A200" s="763">
        <v>1</v>
      </c>
      <c r="B200" s="1919">
        <v>1</v>
      </c>
      <c r="C200" s="1920" t="s">
        <v>14</v>
      </c>
      <c r="D200" s="1920"/>
      <c r="E200" s="1921"/>
      <c r="F200" s="2213"/>
      <c r="G200" s="1922"/>
      <c r="H200" s="1922"/>
      <c r="I200" s="1922"/>
      <c r="J200" s="1923"/>
      <c r="K200" s="1923"/>
      <c r="L200" s="1924"/>
      <c r="M200" s="1924"/>
      <c r="N200" s="1924"/>
      <c r="O200" s="1924"/>
      <c r="P200" s="1924"/>
      <c r="Q200" s="1924"/>
      <c r="R200" s="1925"/>
      <c r="S200" s="1925"/>
      <c r="T200" s="1925"/>
      <c r="U200" s="1925"/>
      <c r="V200" s="1925"/>
      <c r="W200" s="1925"/>
      <c r="X200" s="1926"/>
      <c r="Y200" s="1925"/>
      <c r="Z200" s="1925"/>
      <c r="AA200" s="1925"/>
      <c r="AB200" s="1925"/>
      <c r="AC200" s="1925"/>
      <c r="AD200" s="1925"/>
      <c r="AE200" s="1927"/>
      <c r="AF200" s="1927"/>
      <c r="AG200" s="2585"/>
      <c r="AH200" s="2444"/>
    </row>
    <row r="201" spans="1:34" s="70" customFormat="1" ht="16.5" customHeight="1" x14ac:dyDescent="0.25">
      <c r="A201" s="738">
        <v>1</v>
      </c>
      <c r="B201" s="1740">
        <v>1</v>
      </c>
      <c r="C201" s="507" t="s">
        <v>302</v>
      </c>
      <c r="D201" s="507"/>
      <c r="E201" s="520"/>
      <c r="F201" s="2207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1601"/>
      <c r="Y201" s="440"/>
      <c r="Z201" s="440"/>
      <c r="AA201" s="440"/>
      <c r="AB201" s="440"/>
      <c r="AC201" s="440"/>
      <c r="AD201" s="440"/>
      <c r="AE201" s="1832"/>
      <c r="AF201" s="1832"/>
      <c r="AG201" s="2585"/>
      <c r="AH201" s="1726"/>
    </row>
    <row r="202" spans="1:34" s="70" customFormat="1" ht="15" customHeight="1" x14ac:dyDescent="0.25">
      <c r="A202" s="738">
        <v>1</v>
      </c>
      <c r="B202" s="1740">
        <v>1</v>
      </c>
      <c r="C202" s="407" t="s">
        <v>361</v>
      </c>
      <c r="D202" s="407"/>
      <c r="E202" s="407"/>
      <c r="F202" s="711">
        <f>SUM(F204,F205,F206,F207)</f>
        <v>35500</v>
      </c>
      <c r="G202" s="440">
        <f>SUM(G204,G205,G206,G207)</f>
        <v>17750</v>
      </c>
      <c r="H202" s="440">
        <f>SUM(H204,H205,H206,H207)+H203/2.7</f>
        <v>21855</v>
      </c>
      <c r="I202" s="361">
        <f>H202/G202*100</f>
        <v>123.12676056338027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1598"/>
      <c r="Y202" s="711"/>
      <c r="Z202" s="711"/>
      <c r="AA202" s="711"/>
      <c r="AB202" s="711"/>
      <c r="AC202" s="711"/>
      <c r="AD202" s="2472">
        <f t="shared" ref="AD202" si="114">SUM(AD204,AD205,AD206,AD207)+AD203/2.7</f>
        <v>292</v>
      </c>
      <c r="AE202" s="1837">
        <f>AE203+AE204+AE205+AE206+AE207</f>
        <v>113597.11</v>
      </c>
      <c r="AF202" s="1837">
        <f>AE202/1000</f>
        <v>113.59711</v>
      </c>
      <c r="AG202" s="2585"/>
      <c r="AH202" s="1726"/>
    </row>
    <row r="203" spans="1:34" s="70" customFormat="1" ht="15" customHeight="1" x14ac:dyDescent="0.25">
      <c r="A203" s="738"/>
      <c r="B203" s="1740"/>
      <c r="C203" s="407" t="s">
        <v>469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1598"/>
      <c r="Y203" s="711"/>
      <c r="Z203" s="711"/>
      <c r="AA203" s="711"/>
      <c r="AB203" s="711"/>
      <c r="AC203" s="711"/>
      <c r="AD203" s="711"/>
      <c r="AE203" s="1837"/>
      <c r="AF203" s="1837"/>
      <c r="AG203" s="2585"/>
      <c r="AH203" s="1726"/>
    </row>
    <row r="204" spans="1:34" s="70" customFormat="1" ht="15" customHeight="1" x14ac:dyDescent="0.25">
      <c r="A204" s="738">
        <v>1</v>
      </c>
      <c r="B204" s="1740">
        <v>1</v>
      </c>
      <c r="C204" s="407" t="s">
        <v>383</v>
      </c>
      <c r="D204" s="407"/>
      <c r="E204" s="407"/>
      <c r="F204" s="711"/>
      <c r="G204" s="92">
        <f t="shared" ref="G204:G210" si="115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1598"/>
      <c r="Y204" s="711"/>
      <c r="Z204" s="711"/>
      <c r="AA204" s="711"/>
      <c r="AB204" s="711"/>
      <c r="AC204" s="711"/>
      <c r="AD204" s="711"/>
      <c r="AE204" s="1837"/>
      <c r="AF204" s="1837"/>
      <c r="AG204" s="2585"/>
      <c r="AH204" s="1726"/>
    </row>
    <row r="205" spans="1:34" s="70" customFormat="1" ht="35.1" customHeight="1" x14ac:dyDescent="0.25">
      <c r="A205" s="738">
        <v>1</v>
      </c>
      <c r="B205" s="1740">
        <v>1</v>
      </c>
      <c r="C205" s="407" t="s">
        <v>304</v>
      </c>
      <c r="D205" s="407"/>
      <c r="E205" s="407"/>
      <c r="F205" s="711">
        <v>14500</v>
      </c>
      <c r="G205" s="92">
        <f t="shared" si="115"/>
        <v>7250</v>
      </c>
      <c r="H205" s="440">
        <v>7824</v>
      </c>
      <c r="I205" s="361">
        <f>H205/G205*100</f>
        <v>107.91724137931034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1598"/>
      <c r="Y205" s="711"/>
      <c r="Z205" s="711"/>
      <c r="AA205" s="711"/>
      <c r="AB205" s="711"/>
      <c r="AC205" s="711"/>
      <c r="AD205" s="711">
        <v>24</v>
      </c>
      <c r="AE205" s="1837">
        <v>9336.7699999999986</v>
      </c>
      <c r="AF205" s="1837">
        <f t="shared" ref="AF205:AF209" si="116">AE205/1000</f>
        <v>9.3367699999999978</v>
      </c>
      <c r="AG205" s="2585"/>
      <c r="AH205" s="1726"/>
    </row>
    <row r="206" spans="1:34" s="70" customFormat="1" ht="35.1" customHeight="1" x14ac:dyDescent="0.25">
      <c r="A206" s="738">
        <v>1</v>
      </c>
      <c r="B206" s="1740">
        <v>1</v>
      </c>
      <c r="C206" s="407" t="s">
        <v>305</v>
      </c>
      <c r="D206" s="407"/>
      <c r="E206" s="407"/>
      <c r="F206" s="711"/>
      <c r="G206" s="92">
        <f t="shared" si="115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1598"/>
      <c r="Y206" s="711"/>
      <c r="Z206" s="711"/>
      <c r="AA206" s="711"/>
      <c r="AB206" s="711"/>
      <c r="AC206" s="711"/>
      <c r="AD206" s="711"/>
      <c r="AE206" s="1837"/>
      <c r="AF206" s="1837">
        <f t="shared" si="116"/>
        <v>0</v>
      </c>
      <c r="AG206" s="2585"/>
      <c r="AH206" s="1726"/>
    </row>
    <row r="207" spans="1:34" s="70" customFormat="1" ht="35.1" customHeight="1" x14ac:dyDescent="0.25">
      <c r="A207" s="738">
        <v>1</v>
      </c>
      <c r="B207" s="1740">
        <v>1</v>
      </c>
      <c r="C207" s="407" t="s">
        <v>306</v>
      </c>
      <c r="D207" s="407"/>
      <c r="E207" s="407"/>
      <c r="F207" s="711">
        <v>21000</v>
      </c>
      <c r="G207" s="92">
        <f t="shared" si="115"/>
        <v>10500</v>
      </c>
      <c r="H207" s="440">
        <v>14031</v>
      </c>
      <c r="I207" s="361">
        <f>H207/G207*100</f>
        <v>133.62857142857143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1598"/>
      <c r="Y207" s="711"/>
      <c r="Z207" s="711"/>
      <c r="AA207" s="711"/>
      <c r="AB207" s="711"/>
      <c r="AC207" s="711"/>
      <c r="AD207" s="711">
        <v>268</v>
      </c>
      <c r="AE207" s="1837">
        <v>104260.34</v>
      </c>
      <c r="AF207" s="1837">
        <f t="shared" si="116"/>
        <v>104.26034</v>
      </c>
      <c r="AG207" s="2585"/>
      <c r="AH207" s="1726"/>
    </row>
    <row r="208" spans="1:34" s="70" customFormat="1" ht="50.25" customHeight="1" x14ac:dyDescent="0.25">
      <c r="A208" s="738"/>
      <c r="B208" s="1740"/>
      <c r="C208" s="407" t="s">
        <v>552</v>
      </c>
      <c r="D208" s="407"/>
      <c r="E208" s="407"/>
      <c r="F208" s="711">
        <v>5827</v>
      </c>
      <c r="G208" s="92">
        <f>F208/7*($C$3-5)</f>
        <v>832.42857142857144</v>
      </c>
      <c r="H208" s="440">
        <v>65</v>
      </c>
      <c r="I208" s="361">
        <f>H208/G208*100</f>
        <v>7.8084777758709452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1598"/>
      <c r="Y208" s="711"/>
      <c r="Z208" s="711"/>
      <c r="AA208" s="711"/>
      <c r="AB208" s="711"/>
      <c r="AC208" s="711"/>
      <c r="AD208" s="711"/>
      <c r="AE208" s="1837"/>
      <c r="AF208" s="1837"/>
      <c r="AG208" s="2585"/>
      <c r="AH208" s="1726"/>
    </row>
    <row r="209" spans="1:269" s="70" customFormat="1" ht="35.1" customHeight="1" x14ac:dyDescent="0.25">
      <c r="A209" s="738">
        <v>1</v>
      </c>
      <c r="B209" s="1740">
        <v>1</v>
      </c>
      <c r="C209" s="409" t="s">
        <v>360</v>
      </c>
      <c r="D209" s="409"/>
      <c r="E209" s="407"/>
      <c r="F209" s="711">
        <v>103500</v>
      </c>
      <c r="G209" s="92">
        <f t="shared" si="115"/>
        <v>51750</v>
      </c>
      <c r="H209" s="440">
        <v>52409</v>
      </c>
      <c r="I209" s="361">
        <f>H209/G209*100</f>
        <v>101.27342995169082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1598"/>
      <c r="Y209" s="711"/>
      <c r="Z209" s="711"/>
      <c r="AA209" s="711"/>
      <c r="AB209" s="711"/>
      <c r="AC209" s="711"/>
      <c r="AD209" s="92">
        <v>1850</v>
      </c>
      <c r="AE209" s="1837">
        <v>2318388.0799999963</v>
      </c>
      <c r="AF209" s="1837">
        <f t="shared" si="116"/>
        <v>2318.3880799999965</v>
      </c>
      <c r="AG209" s="2585"/>
      <c r="AH209" s="1726"/>
    </row>
    <row r="210" spans="1:269" s="70" customFormat="1" ht="15" customHeight="1" x14ac:dyDescent="0.25">
      <c r="A210" s="738">
        <v>1</v>
      </c>
      <c r="B210" s="1740">
        <v>1</v>
      </c>
      <c r="C210" s="641" t="s">
        <v>377</v>
      </c>
      <c r="D210" s="641"/>
      <c r="E210" s="407"/>
      <c r="F210" s="711"/>
      <c r="G210" s="92">
        <f t="shared" si="115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1598"/>
      <c r="Y210" s="711"/>
      <c r="Z210" s="711"/>
      <c r="AA210" s="711"/>
      <c r="AB210" s="711"/>
      <c r="AC210" s="711"/>
      <c r="AD210" s="711"/>
      <c r="AE210" s="1837"/>
      <c r="AF210" s="1837"/>
      <c r="AG210" s="2585"/>
      <c r="AH210" s="1726"/>
    </row>
    <row r="211" spans="1:269" s="70" customFormat="1" ht="15" customHeight="1" x14ac:dyDescent="0.25">
      <c r="A211" s="738">
        <v>1</v>
      </c>
      <c r="B211" s="1740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183350</v>
      </c>
      <c r="H211" s="388">
        <f>SUM(H202+H209*3.2)</f>
        <v>189563.80000000002</v>
      </c>
      <c r="I211" s="361">
        <f>H211/G211*100</f>
        <v>103.38903736023998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1737">
        <f>R211/12*$C$3+(S211-R211)/11*5+(T211-S211)/10*4+(U211-T211)/9*3+(V211-U211)/8*2+(W211-V211)/7*1</f>
        <v>72567.861599999989</v>
      </c>
      <c r="Y211" s="742">
        <f>AC211-AB211</f>
        <v>72350.157990000007</v>
      </c>
      <c r="Z211" s="742"/>
      <c r="AA211" s="742">
        <f>Y211-X211</f>
        <v>-217.70360999998229</v>
      </c>
      <c r="AB211" s="742">
        <v>-1699.2032799999974</v>
      </c>
      <c r="AC211" s="742">
        <v>70650.954710000005</v>
      </c>
      <c r="AD211" s="388">
        <f>SUM(AD202+AD209*3.2)</f>
        <v>6212</v>
      </c>
      <c r="AE211" s="1838">
        <f>AE209+AE202</f>
        <v>2431985.1899999962</v>
      </c>
      <c r="AF211" s="1837">
        <f>AE211/1000</f>
        <v>2431.9851899999962</v>
      </c>
      <c r="AG211" s="2585"/>
      <c r="AH211" s="1726"/>
    </row>
    <row r="212" spans="1:269" s="70" customFormat="1" ht="15" customHeight="1" x14ac:dyDescent="0.25">
      <c r="A212" s="738">
        <v>1</v>
      </c>
      <c r="B212" s="1740">
        <v>1</v>
      </c>
      <c r="C212" s="507" t="s">
        <v>307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1598"/>
      <c r="Y212" s="711"/>
      <c r="Z212" s="711"/>
      <c r="AA212" s="711"/>
      <c r="AB212" s="711"/>
      <c r="AC212" s="711"/>
      <c r="AD212" s="711"/>
      <c r="AE212" s="1837"/>
      <c r="AF212" s="1837"/>
      <c r="AG212" s="2585"/>
      <c r="AH212" s="1726"/>
    </row>
    <row r="213" spans="1:269" s="70" customFormat="1" ht="15" customHeight="1" x14ac:dyDescent="0.25">
      <c r="A213" s="738">
        <v>1</v>
      </c>
      <c r="B213" s="1740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14288</v>
      </c>
      <c r="H213" s="440">
        <f>SUM(H215,H218,H220)</f>
        <v>18119</v>
      </c>
      <c r="I213" s="361">
        <f>H213/G213*100</f>
        <v>126.81270996640536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1598"/>
      <c r="Y213" s="711"/>
      <c r="Z213" s="711"/>
      <c r="AA213" s="711"/>
      <c r="AB213" s="711"/>
      <c r="AC213" s="711"/>
      <c r="AD213" s="711">
        <f>AD215+AD218+AD220+AD214</f>
        <v>0</v>
      </c>
      <c r="AE213" s="711">
        <f t="shared" ref="AE213" si="117">AE215+AE218+AE220+AE214</f>
        <v>0</v>
      </c>
      <c r="AF213" s="711">
        <f>AE213/1000</f>
        <v>0</v>
      </c>
      <c r="AG213" s="2585"/>
      <c r="AH213" s="1726"/>
    </row>
    <row r="214" spans="1:269" s="70" customFormat="1" ht="15" customHeight="1" x14ac:dyDescent="0.25">
      <c r="A214" s="738">
        <v>1</v>
      </c>
      <c r="B214" s="1740">
        <v>1</v>
      </c>
      <c r="C214" s="407" t="s">
        <v>303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1598"/>
      <c r="Y214" s="711"/>
      <c r="Z214" s="711"/>
      <c r="AA214" s="711"/>
      <c r="AB214" s="711"/>
      <c r="AC214" s="711"/>
      <c r="AD214" s="711"/>
      <c r="AE214" s="1837"/>
      <c r="AF214" s="1837"/>
      <c r="AG214" s="2585"/>
      <c r="AH214" s="1726"/>
    </row>
    <row r="215" spans="1:269" s="70" customFormat="1" ht="47.25" customHeight="1" x14ac:dyDescent="0.25">
      <c r="A215" s="738">
        <v>1</v>
      </c>
      <c r="B215" s="1740">
        <v>1</v>
      </c>
      <c r="C215" s="407" t="s">
        <v>308</v>
      </c>
      <c r="D215" s="407"/>
      <c r="E215" s="407"/>
      <c r="F215" s="711">
        <f>SUM(F216:F217)</f>
        <v>20075</v>
      </c>
      <c r="G215" s="440">
        <f>SUM(G216:G217)</f>
        <v>10038</v>
      </c>
      <c r="H215" s="440">
        <f>SUM(H216:H217)</f>
        <v>13562</v>
      </c>
      <c r="I215" s="361">
        <f t="shared" ref="I215:I220" si="118">H215/G215*100</f>
        <v>135.10659493923092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1598"/>
      <c r="Y215" s="711"/>
      <c r="Z215" s="711"/>
      <c r="AA215" s="711"/>
      <c r="AB215" s="711"/>
      <c r="AC215" s="711"/>
      <c r="AD215" s="711">
        <f>AD216+AD217</f>
        <v>0</v>
      </c>
      <c r="AE215" s="711">
        <f t="shared" ref="AE215" si="119">AE216+AE217</f>
        <v>0</v>
      </c>
      <c r="AF215" s="711">
        <f>AE215/1000</f>
        <v>0</v>
      </c>
      <c r="AG215" s="2585"/>
      <c r="AH215" s="1726"/>
    </row>
    <row r="216" spans="1:269" s="70" customFormat="1" ht="38.1" customHeight="1" x14ac:dyDescent="0.25">
      <c r="A216" s="738">
        <v>1</v>
      </c>
      <c r="B216" s="1740">
        <v>1</v>
      </c>
      <c r="C216" s="407" t="s">
        <v>309</v>
      </c>
      <c r="D216" s="407"/>
      <c r="E216" s="407"/>
      <c r="F216" s="711">
        <v>15442</v>
      </c>
      <c r="G216" s="92">
        <f>ROUND(F216/12*$C$3,0)</f>
        <v>7721</v>
      </c>
      <c r="H216" s="440">
        <v>10336</v>
      </c>
      <c r="I216" s="361">
        <f t="shared" si="118"/>
        <v>133.86866986141692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1598"/>
      <c r="Y216" s="711"/>
      <c r="Z216" s="711"/>
      <c r="AA216" s="711"/>
      <c r="AB216" s="711"/>
      <c r="AC216" s="711"/>
      <c r="AD216" s="711"/>
      <c r="AE216" s="1837"/>
      <c r="AF216" s="1837">
        <f t="shared" ref="AF216:AF219" si="120">AE216/1000</f>
        <v>0</v>
      </c>
      <c r="AG216" s="2585"/>
      <c r="AH216" s="1726"/>
    </row>
    <row r="217" spans="1:269" s="70" customFormat="1" ht="38.1" customHeight="1" x14ac:dyDescent="0.25">
      <c r="A217" s="738">
        <v>1</v>
      </c>
      <c r="B217" s="1740">
        <v>1</v>
      </c>
      <c r="C217" s="407" t="s">
        <v>310</v>
      </c>
      <c r="D217" s="407"/>
      <c r="E217" s="407"/>
      <c r="F217" s="711">
        <v>4633</v>
      </c>
      <c r="G217" s="92">
        <f>ROUND(F217/12*$C$3,0)</f>
        <v>2317</v>
      </c>
      <c r="H217" s="440">
        <v>3226</v>
      </c>
      <c r="I217" s="361">
        <f t="shared" si="118"/>
        <v>139.23176521363831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1598"/>
      <c r="Y217" s="711"/>
      <c r="Z217" s="711"/>
      <c r="AA217" s="711"/>
      <c r="AB217" s="711"/>
      <c r="AC217" s="711"/>
      <c r="AD217" s="711"/>
      <c r="AE217" s="1837"/>
      <c r="AF217" s="1837">
        <f t="shared" si="120"/>
        <v>0</v>
      </c>
      <c r="AG217" s="2585"/>
      <c r="AH217" s="1726"/>
    </row>
    <row r="218" spans="1:269" s="70" customFormat="1" ht="44.25" customHeight="1" x14ac:dyDescent="0.25">
      <c r="A218" s="738">
        <v>1</v>
      </c>
      <c r="B218" s="1740">
        <v>1</v>
      </c>
      <c r="C218" s="407" t="s">
        <v>311</v>
      </c>
      <c r="D218" s="407"/>
      <c r="E218" s="407"/>
      <c r="F218" s="711">
        <f>SUM(F219:F219)</f>
        <v>8000</v>
      </c>
      <c r="G218" s="440">
        <f>SUM(G219:G219)</f>
        <v>4000</v>
      </c>
      <c r="H218" s="440">
        <f>SUM(H219:H219)</f>
        <v>4165</v>
      </c>
      <c r="I218" s="361">
        <f t="shared" si="118"/>
        <v>104.125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1598"/>
      <c r="Y218" s="711"/>
      <c r="Z218" s="711"/>
      <c r="AA218" s="711"/>
      <c r="AB218" s="711"/>
      <c r="AC218" s="711"/>
      <c r="AD218" s="711">
        <f>AD219</f>
        <v>0</v>
      </c>
      <c r="AE218" s="711">
        <f t="shared" ref="AE218" si="121">AE219</f>
        <v>0</v>
      </c>
      <c r="AF218" s="711">
        <f t="shared" si="120"/>
        <v>0</v>
      </c>
      <c r="AG218" s="2585"/>
      <c r="AH218" s="1726"/>
    </row>
    <row r="219" spans="1:269" s="70" customFormat="1" ht="38.1" customHeight="1" x14ac:dyDescent="0.25">
      <c r="A219" s="738">
        <v>1</v>
      </c>
      <c r="B219" s="1740">
        <v>1</v>
      </c>
      <c r="C219" s="407" t="s">
        <v>312</v>
      </c>
      <c r="D219" s="407"/>
      <c r="E219" s="407"/>
      <c r="F219" s="711">
        <v>8000</v>
      </c>
      <c r="G219" s="92">
        <f t="shared" ref="G219:G232" si="122">ROUND(F219/12*$C$3,0)</f>
        <v>4000</v>
      </c>
      <c r="H219" s="440">
        <v>4165</v>
      </c>
      <c r="I219" s="361">
        <f t="shared" si="118"/>
        <v>104.125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1598"/>
      <c r="Y219" s="711"/>
      <c r="Z219" s="711"/>
      <c r="AA219" s="711"/>
      <c r="AB219" s="711"/>
      <c r="AC219" s="711"/>
      <c r="AD219" s="711"/>
      <c r="AE219" s="1837"/>
      <c r="AF219" s="1837">
        <f t="shared" si="120"/>
        <v>0</v>
      </c>
      <c r="AG219" s="2585"/>
      <c r="AH219" s="1726"/>
    </row>
    <row r="220" spans="1:269" s="70" customFormat="1" ht="48" customHeight="1" x14ac:dyDescent="0.25">
      <c r="A220" s="738">
        <v>1</v>
      </c>
      <c r="B220" s="1740">
        <v>1</v>
      </c>
      <c r="C220" s="407" t="s">
        <v>292</v>
      </c>
      <c r="D220" s="407"/>
      <c r="E220" s="407"/>
      <c r="F220" s="711">
        <v>500</v>
      </c>
      <c r="G220" s="92">
        <f t="shared" si="122"/>
        <v>250</v>
      </c>
      <c r="H220" s="440">
        <v>392</v>
      </c>
      <c r="I220" s="361">
        <f t="shared" si="118"/>
        <v>156.80000000000001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1598"/>
      <c r="Y220" s="711"/>
      <c r="Z220" s="711"/>
      <c r="AA220" s="711"/>
      <c r="AB220" s="711"/>
      <c r="AC220" s="711"/>
      <c r="AD220" s="711"/>
      <c r="AE220" s="1837"/>
      <c r="AF220" s="1837"/>
      <c r="AG220" s="2585"/>
      <c r="AH220" s="1726"/>
    </row>
    <row r="221" spans="1:269" s="70" customFormat="1" ht="30" customHeight="1" x14ac:dyDescent="0.25">
      <c r="A221" s="738">
        <v>1</v>
      </c>
      <c r="B221" s="1740">
        <v>1</v>
      </c>
      <c r="C221" s="409" t="s">
        <v>157</v>
      </c>
      <c r="D221" s="409"/>
      <c r="E221" s="407"/>
      <c r="F221" s="711"/>
      <c r="G221" s="92">
        <f t="shared" si="122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1598"/>
      <c r="Y221" s="711"/>
      <c r="Z221" s="711"/>
      <c r="AA221" s="711"/>
      <c r="AB221" s="711"/>
      <c r="AC221" s="711"/>
      <c r="AD221" s="711"/>
      <c r="AE221" s="1837"/>
      <c r="AF221" s="1837"/>
      <c r="AG221" s="2585"/>
      <c r="AH221" s="1726"/>
    </row>
    <row r="222" spans="1:269" s="70" customFormat="1" ht="38.1" customHeight="1" x14ac:dyDescent="0.25">
      <c r="A222" s="738">
        <v>1</v>
      </c>
      <c r="B222" s="1740">
        <v>1</v>
      </c>
      <c r="C222" s="409" t="s">
        <v>158</v>
      </c>
      <c r="D222" s="409"/>
      <c r="E222" s="407"/>
      <c r="F222" s="711">
        <v>35558</v>
      </c>
      <c r="G222" s="92">
        <f t="shared" si="122"/>
        <v>17779</v>
      </c>
      <c r="H222" s="440">
        <f>6370+H223+H224</f>
        <v>18547</v>
      </c>
      <c r="I222" s="361">
        <f>H222/G222*100</f>
        <v>104.31970302041735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1598"/>
      <c r="Y222" s="711"/>
      <c r="Z222" s="711"/>
      <c r="AA222" s="711"/>
      <c r="AB222" s="711"/>
      <c r="AC222" s="711"/>
      <c r="AD222" s="711">
        <v>330</v>
      </c>
      <c r="AE222" s="1837">
        <v>266999.69999999995</v>
      </c>
      <c r="AF222" s="1837">
        <f>AE222/1000</f>
        <v>266.99969999999996</v>
      </c>
      <c r="AG222" s="2585"/>
      <c r="AH222" s="1726"/>
    </row>
    <row r="223" spans="1:269" s="70" customFormat="1" ht="38.1" customHeight="1" x14ac:dyDescent="0.25">
      <c r="A223" s="738">
        <v>1</v>
      </c>
      <c r="B223" s="1740">
        <v>1</v>
      </c>
      <c r="C223" s="716" t="s">
        <v>389</v>
      </c>
      <c r="D223" s="716"/>
      <c r="E223" s="407"/>
      <c r="F223" s="772">
        <v>15000</v>
      </c>
      <c r="G223" s="361">
        <f t="shared" si="122"/>
        <v>7500</v>
      </c>
      <c r="H223" s="361">
        <v>6472</v>
      </c>
      <c r="I223" s="92">
        <f>H223/G223*100</f>
        <v>86.293333333333337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1604"/>
      <c r="Y223" s="742"/>
      <c r="Z223" s="742"/>
      <c r="AA223" s="742"/>
      <c r="AB223" s="712"/>
      <c r="AC223" s="712"/>
      <c r="AD223" s="712">
        <v>211</v>
      </c>
      <c r="AE223" s="1840">
        <v>170717.99</v>
      </c>
      <c r="AF223" s="1840">
        <f>AE223/1000</f>
        <v>170.71798999999999</v>
      </c>
      <c r="AG223" s="2585"/>
      <c r="AH223" s="240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</row>
    <row r="224" spans="1:269" s="70" customFormat="1" ht="38.1" customHeight="1" x14ac:dyDescent="0.25">
      <c r="A224" s="738">
        <v>1</v>
      </c>
      <c r="B224" s="1740">
        <v>1</v>
      </c>
      <c r="C224" s="409" t="s">
        <v>356</v>
      </c>
      <c r="D224" s="409"/>
      <c r="E224" s="407"/>
      <c r="F224" s="711">
        <v>7800</v>
      </c>
      <c r="G224" s="92">
        <f t="shared" si="122"/>
        <v>3900</v>
      </c>
      <c r="H224" s="440">
        <v>5705</v>
      </c>
      <c r="I224" s="361">
        <f>H224/G224*100</f>
        <v>146.28205128205127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1"/>
      <c r="W224" s="711"/>
      <c r="X224" s="1598"/>
      <c r="Y224" s="711"/>
      <c r="Z224" s="711"/>
      <c r="AA224" s="711"/>
      <c r="AB224" s="711"/>
      <c r="AC224" s="711"/>
      <c r="AD224" s="711"/>
      <c r="AE224" s="1837"/>
      <c r="AF224" s="1837">
        <f>AE224/1000</f>
        <v>0</v>
      </c>
      <c r="AG224" s="2585"/>
      <c r="AH224" s="1726"/>
    </row>
    <row r="225" spans="1:34" s="70" customFormat="1" ht="38.1" customHeight="1" x14ac:dyDescent="0.25">
      <c r="A225" s="738"/>
      <c r="B225" s="1740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1602">
        <f>R225/12*$C$3+(S225-R225)/11*5+(T225-S225)/10*4+(U225-T225)/9*3+(V225-U225)/8*2+(W225-V225)/7*1</f>
        <v>4559.2939999999999</v>
      </c>
      <c r="Y225" s="712">
        <f>AC225-AB225-Z225</f>
        <v>7302.5705799999996</v>
      </c>
      <c r="Z225" s="712">
        <f>SUM(Z226:Z232)</f>
        <v>59.821159999999999</v>
      </c>
      <c r="AA225" s="712">
        <f>Y225-X225</f>
        <v>2743.2765799999997</v>
      </c>
      <c r="AB225" s="712">
        <v>0</v>
      </c>
      <c r="AC225" s="712">
        <v>7362.39174</v>
      </c>
      <c r="AD225" s="711"/>
      <c r="AE225" s="1837"/>
      <c r="AF225" s="1837"/>
      <c r="AG225" s="2585"/>
      <c r="AH225" s="1726"/>
    </row>
    <row r="226" spans="1:34" s="70" customFormat="1" ht="38.1" customHeight="1" x14ac:dyDescent="0.25">
      <c r="A226" s="738"/>
      <c r="B226" s="1740"/>
      <c r="C226" s="91" t="s">
        <v>81</v>
      </c>
      <c r="D226" s="91"/>
      <c r="E226" s="407"/>
      <c r="F226" s="711">
        <v>2300</v>
      </c>
      <c r="G226" s="92">
        <f t="shared" si="122"/>
        <v>1150</v>
      </c>
      <c r="H226" s="440">
        <v>1844</v>
      </c>
      <c r="I226" s="361">
        <f t="shared" ref="I226:I234" si="123">H226/G226*100</f>
        <v>160.34782608695653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1598"/>
      <c r="Y226" s="711"/>
      <c r="Z226" s="711"/>
      <c r="AA226" s="711"/>
      <c r="AB226" s="711"/>
      <c r="AC226" s="711"/>
      <c r="AD226" s="711"/>
      <c r="AE226" s="1837"/>
      <c r="AF226" s="1837"/>
      <c r="AG226" s="2585"/>
      <c r="AH226" s="1726"/>
    </row>
    <row r="227" spans="1:34" s="70" customFormat="1" ht="38.1" customHeight="1" x14ac:dyDescent="0.25">
      <c r="A227" s="738"/>
      <c r="B227" s="1740"/>
      <c r="C227" s="91" t="s">
        <v>538</v>
      </c>
      <c r="D227" s="91"/>
      <c r="E227" s="407"/>
      <c r="F227" s="711"/>
      <c r="G227" s="92"/>
      <c r="H227" s="440">
        <v>7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1598"/>
      <c r="Y227" s="711"/>
      <c r="Z227" s="711">
        <v>8.9598600000000008</v>
      </c>
      <c r="AA227" s="711"/>
      <c r="AB227" s="711"/>
      <c r="AC227" s="711"/>
      <c r="AD227" s="711"/>
      <c r="AE227" s="1837"/>
      <c r="AF227" s="1837"/>
      <c r="AG227" s="2585"/>
      <c r="AH227" s="1726"/>
    </row>
    <row r="228" spans="1:34" s="70" customFormat="1" ht="38.1" customHeight="1" x14ac:dyDescent="0.25">
      <c r="A228" s="738"/>
      <c r="B228" s="1740"/>
      <c r="C228" s="91" t="s">
        <v>91</v>
      </c>
      <c r="D228" s="91"/>
      <c r="E228" s="407"/>
      <c r="F228" s="711">
        <v>400</v>
      </c>
      <c r="G228" s="92">
        <f t="shared" si="122"/>
        <v>200</v>
      </c>
      <c r="H228" s="440">
        <v>271</v>
      </c>
      <c r="I228" s="361">
        <f t="shared" si="123"/>
        <v>135.5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1598"/>
      <c r="Y228" s="711"/>
      <c r="Z228" s="711"/>
      <c r="AA228" s="711"/>
      <c r="AB228" s="711"/>
      <c r="AC228" s="711"/>
      <c r="AD228" s="711"/>
      <c r="AE228" s="1837"/>
      <c r="AF228" s="1837"/>
      <c r="AG228" s="2585"/>
      <c r="AH228" s="1726"/>
    </row>
    <row r="229" spans="1:34" s="70" customFormat="1" ht="38.1" customHeight="1" x14ac:dyDescent="0.25">
      <c r="A229" s="738"/>
      <c r="B229" s="1740"/>
      <c r="C229" s="174" t="s">
        <v>539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1598"/>
      <c r="Y229" s="711"/>
      <c r="Z229" s="711">
        <v>44.078400000000002</v>
      </c>
      <c r="AA229" s="711"/>
      <c r="AB229" s="711"/>
      <c r="AC229" s="711"/>
      <c r="AD229" s="711"/>
      <c r="AE229" s="1837"/>
      <c r="AF229" s="1837"/>
      <c r="AG229" s="2585"/>
      <c r="AH229" s="1726"/>
    </row>
    <row r="230" spans="1:34" s="70" customFormat="1" ht="38.1" customHeight="1" x14ac:dyDescent="0.25">
      <c r="A230" s="738"/>
      <c r="B230" s="1740"/>
      <c r="C230" s="91" t="s">
        <v>78</v>
      </c>
      <c r="D230" s="91"/>
      <c r="E230" s="407"/>
      <c r="F230" s="711">
        <v>1000</v>
      </c>
      <c r="G230" s="92">
        <f t="shared" si="122"/>
        <v>500</v>
      </c>
      <c r="H230" s="440">
        <v>901</v>
      </c>
      <c r="I230" s="361">
        <f t="shared" si="123"/>
        <v>180.20000000000002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1598"/>
      <c r="Y230" s="711"/>
      <c r="Z230" s="711"/>
      <c r="AA230" s="711"/>
      <c r="AB230" s="711"/>
      <c r="AC230" s="711"/>
      <c r="AD230" s="711"/>
      <c r="AE230" s="1837"/>
      <c r="AF230" s="1837"/>
      <c r="AG230" s="2585"/>
      <c r="AH230" s="1726"/>
    </row>
    <row r="231" spans="1:34" s="70" customFormat="1" ht="38.1" customHeight="1" x14ac:dyDescent="0.25">
      <c r="A231" s="738"/>
      <c r="B231" s="1740"/>
      <c r="C231" s="174" t="s">
        <v>542</v>
      </c>
      <c r="D231" s="91"/>
      <c r="E231" s="407"/>
      <c r="F231" s="711"/>
      <c r="G231" s="92"/>
      <c r="H231" s="440">
        <v>5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1598"/>
      <c r="Y231" s="711"/>
      <c r="Z231" s="711">
        <v>6.7828999999999997</v>
      </c>
      <c r="AA231" s="711"/>
      <c r="AB231" s="711"/>
      <c r="AC231" s="711"/>
      <c r="AD231" s="711"/>
      <c r="AE231" s="1837"/>
      <c r="AF231" s="1837"/>
      <c r="AG231" s="2585"/>
      <c r="AH231" s="1726"/>
    </row>
    <row r="232" spans="1:34" s="70" customFormat="1" ht="38.1" customHeight="1" x14ac:dyDescent="0.25">
      <c r="A232" s="738"/>
      <c r="B232" s="1740"/>
      <c r="C232" s="174" t="s">
        <v>284</v>
      </c>
      <c r="D232" s="174"/>
      <c r="E232" s="407"/>
      <c r="F232" s="711">
        <v>200</v>
      </c>
      <c r="G232" s="92">
        <f t="shared" si="122"/>
        <v>100</v>
      </c>
      <c r="H232" s="440">
        <v>184</v>
      </c>
      <c r="I232" s="361">
        <f t="shared" si="123"/>
        <v>184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1598"/>
      <c r="Y232" s="711"/>
      <c r="Z232" s="711"/>
      <c r="AA232" s="711"/>
      <c r="AB232" s="711"/>
      <c r="AC232" s="711"/>
      <c r="AD232" s="711"/>
      <c r="AE232" s="1837"/>
      <c r="AF232" s="1837"/>
      <c r="AG232" s="2585"/>
      <c r="AH232" s="1726"/>
    </row>
    <row r="233" spans="1:34" s="70" customFormat="1" ht="15" customHeight="1" x14ac:dyDescent="0.25">
      <c r="A233" s="738">
        <v>1</v>
      </c>
      <c r="B233" s="1740">
        <v>1</v>
      </c>
      <c r="C233" s="213" t="s">
        <v>165</v>
      </c>
      <c r="D233" s="213"/>
      <c r="E233" s="508"/>
      <c r="F233" s="712">
        <f>SUM(F222,F213)</f>
        <v>64133</v>
      </c>
      <c r="G233" s="388">
        <f>SUM(G213+G222)</f>
        <v>32067</v>
      </c>
      <c r="H233" s="388">
        <f>SUM(H213+H222)</f>
        <v>36666</v>
      </c>
      <c r="I233" s="126">
        <f t="shared" si="123"/>
        <v>114.3418467583497</v>
      </c>
      <c r="J233" s="125"/>
      <c r="K233" s="125"/>
      <c r="L233" s="464"/>
      <c r="M233" s="464"/>
      <c r="N233" s="464"/>
      <c r="O233" s="464"/>
      <c r="P233" s="464"/>
      <c r="Q233" s="464"/>
      <c r="R233" s="742">
        <v>81490.963899999988</v>
      </c>
      <c r="S233" s="742">
        <v>81490.963899999988</v>
      </c>
      <c r="T233" s="742">
        <v>81490.963899999988</v>
      </c>
      <c r="U233" s="742">
        <v>81490.963899999988</v>
      </c>
      <c r="V233" s="742">
        <v>81490.963899999988</v>
      </c>
      <c r="W233" s="742">
        <v>81490.963899999988</v>
      </c>
      <c r="X233" s="1035">
        <f>R233/12*$C$3+(S233-R233)/11*5+(T233-S233)/10*4+(U233-T233)/9*3+(V233-U233)/8*2+(W233-V233)/7*1</f>
        <v>40745.481949999994</v>
      </c>
      <c r="Y233" s="742">
        <f>AC233-AB233</f>
        <v>50084.872879999995</v>
      </c>
      <c r="Z233" s="742"/>
      <c r="AA233" s="742">
        <f>Y233-X233</f>
        <v>9339.3909300000014</v>
      </c>
      <c r="AB233" s="742">
        <v>-230.19424000000001</v>
      </c>
      <c r="AC233" s="742">
        <v>49854.678639999998</v>
      </c>
      <c r="AD233" s="388">
        <f>SUM(AD213+AD222)</f>
        <v>330</v>
      </c>
      <c r="AE233" s="742">
        <f>AE222+AE213</f>
        <v>266999.69999999995</v>
      </c>
      <c r="AF233" s="742">
        <f>AF222+AF213</f>
        <v>266.99969999999996</v>
      </c>
      <c r="AG233" s="2585"/>
      <c r="AH233" s="1726"/>
    </row>
    <row r="234" spans="1:34" s="70" customFormat="1" ht="15" customHeight="1" x14ac:dyDescent="0.25">
      <c r="A234" s="738">
        <v>1</v>
      </c>
      <c r="B234" s="1740">
        <v>1</v>
      </c>
      <c r="C234" s="672" t="s">
        <v>343</v>
      </c>
      <c r="D234" s="672"/>
      <c r="E234" s="672"/>
      <c r="F234" s="2187">
        <f>SUM(F233,F211)</f>
        <v>430833</v>
      </c>
      <c r="G234" s="556">
        <f>SUM(G233,G211)</f>
        <v>215417</v>
      </c>
      <c r="H234" s="556">
        <f>SUM(H233,H211)</f>
        <v>226229.80000000002</v>
      </c>
      <c r="I234" s="556">
        <f t="shared" si="123"/>
        <v>105.01947385768069</v>
      </c>
      <c r="J234" s="703"/>
      <c r="K234" s="703"/>
      <c r="L234" s="773"/>
      <c r="M234" s="773"/>
      <c r="N234" s="773"/>
      <c r="O234" s="773"/>
      <c r="P234" s="773"/>
      <c r="Q234" s="773"/>
      <c r="R234" s="742">
        <f t="shared" ref="R234:W234" si="124">SUM(R233,R225,R211)</f>
        <v>235745.27509999997</v>
      </c>
      <c r="S234" s="742">
        <f t="shared" si="124"/>
        <v>235745.27509999997</v>
      </c>
      <c r="T234" s="742">
        <f t="shared" si="124"/>
        <v>235745.27509999997</v>
      </c>
      <c r="U234" s="742">
        <f t="shared" si="124"/>
        <v>235745.27509999997</v>
      </c>
      <c r="V234" s="742">
        <f t="shared" si="124"/>
        <v>235745.27509999997</v>
      </c>
      <c r="W234" s="742">
        <f t="shared" si="124"/>
        <v>235745.27509999997</v>
      </c>
      <c r="X234" s="742">
        <f t="shared" ref="X234:AC234" si="125">SUM(X233,X225,X211)</f>
        <v>117872.63754999998</v>
      </c>
      <c r="Y234" s="742">
        <f t="shared" si="125"/>
        <v>129737.60145</v>
      </c>
      <c r="Z234" s="742">
        <f t="shared" si="125"/>
        <v>59.821159999999999</v>
      </c>
      <c r="AA234" s="742">
        <f t="shared" si="125"/>
        <v>11864.963900000019</v>
      </c>
      <c r="AB234" s="742">
        <f t="shared" si="125"/>
        <v>-1929.3975199999975</v>
      </c>
      <c r="AC234" s="742">
        <f t="shared" si="125"/>
        <v>127868.02509000001</v>
      </c>
      <c r="AD234" s="556">
        <f>SUM(AD233,AD211)</f>
        <v>6542</v>
      </c>
      <c r="AE234" s="742">
        <f t="shared" ref="AE234:AF234" si="126">SUM(AE233,AE225,AE211)</f>
        <v>2698984.8899999959</v>
      </c>
      <c r="AF234" s="742">
        <f t="shared" si="126"/>
        <v>2698.9848899999961</v>
      </c>
      <c r="AG234" s="2585"/>
      <c r="AH234" s="1726"/>
    </row>
    <row r="235" spans="1:34" s="70" customFormat="1" ht="15" customHeight="1" x14ac:dyDescent="0.25">
      <c r="A235" s="738">
        <v>1</v>
      </c>
      <c r="B235" s="1740">
        <v>1</v>
      </c>
      <c r="C235" s="282" t="s">
        <v>31</v>
      </c>
      <c r="D235" s="282"/>
      <c r="E235" s="217"/>
      <c r="F235" s="772"/>
      <c r="G235" s="361"/>
      <c r="H235" s="361"/>
      <c r="I235" s="361"/>
      <c r="J235" s="125"/>
      <c r="K235" s="125"/>
      <c r="L235" s="388"/>
      <c r="M235" s="388"/>
      <c r="N235" s="388"/>
      <c r="O235" s="388"/>
      <c r="P235" s="388"/>
      <c r="Q235" s="388"/>
      <c r="R235" s="63"/>
      <c r="S235" s="63"/>
      <c r="T235" s="63"/>
      <c r="U235" s="63"/>
      <c r="V235" s="63"/>
      <c r="W235" s="63"/>
      <c r="X235" s="1595"/>
      <c r="Y235" s="63"/>
      <c r="Z235" s="63"/>
      <c r="AA235" s="63"/>
      <c r="AB235" s="63"/>
      <c r="AC235" s="63"/>
      <c r="AD235" s="63"/>
      <c r="AE235" s="1832"/>
      <c r="AF235" s="1832"/>
      <c r="AG235" s="2585"/>
      <c r="AH235" s="1726"/>
    </row>
    <row r="236" spans="1:34" s="70" customFormat="1" ht="15" customHeight="1" x14ac:dyDescent="0.25">
      <c r="A236" s="738">
        <v>1</v>
      </c>
      <c r="B236" s="1740">
        <v>1</v>
      </c>
      <c r="C236" s="144" t="s">
        <v>206</v>
      </c>
      <c r="D236" s="144"/>
      <c r="E236" s="794">
        <v>300</v>
      </c>
      <c r="F236" s="2210">
        <v>135</v>
      </c>
      <c r="G236" s="92">
        <f t="shared" ref="G236:G239" si="127">(F236/12*$C$3)</f>
        <v>67.5</v>
      </c>
      <c r="H236" s="361">
        <v>79</v>
      </c>
      <c r="I236" s="92">
        <f>H236/G236*100</f>
        <v>117.03703703703702</v>
      </c>
      <c r="J236" s="363">
        <v>7</v>
      </c>
      <c r="K236" s="93">
        <f>N236/H236</f>
        <v>7.481012658227848</v>
      </c>
      <c r="L236" s="94">
        <f>ROUND(F236*J236,0)</f>
        <v>945</v>
      </c>
      <c r="M236" s="94">
        <f t="shared" ref="M236:M239" si="128">L236/12*$C$3</f>
        <v>472.5</v>
      </c>
      <c r="N236" s="440">
        <v>591</v>
      </c>
      <c r="O236" s="94">
        <f>N236/M236*100</f>
        <v>125.07936507936508</v>
      </c>
      <c r="P236" s="94">
        <f>L236/E236</f>
        <v>3.15</v>
      </c>
      <c r="Q236" s="94">
        <f>N236/$C$3*12/P236</f>
        <v>375.23809523809524</v>
      </c>
      <c r="R236" s="63"/>
      <c r="S236" s="63"/>
      <c r="T236" s="63"/>
      <c r="U236" s="63"/>
      <c r="V236" s="63"/>
      <c r="W236" s="63"/>
      <c r="X236" s="1595"/>
      <c r="Y236" s="63"/>
      <c r="Z236" s="63"/>
      <c r="AA236" s="63"/>
      <c r="AB236" s="63"/>
      <c r="AC236" s="63"/>
      <c r="AD236" s="63"/>
      <c r="AE236" s="1832"/>
      <c r="AF236" s="1832"/>
      <c r="AG236" s="2585"/>
      <c r="AH236" s="1726"/>
    </row>
    <row r="237" spans="1:34" s="70" customFormat="1" ht="15" customHeight="1" x14ac:dyDescent="0.25">
      <c r="A237" s="738">
        <v>1</v>
      </c>
      <c r="B237" s="1740">
        <v>1</v>
      </c>
      <c r="C237" s="144" t="s">
        <v>6</v>
      </c>
      <c r="D237" s="144"/>
      <c r="E237" s="794">
        <v>300</v>
      </c>
      <c r="F237" s="2210">
        <v>80</v>
      </c>
      <c r="G237" s="92">
        <f t="shared" si="127"/>
        <v>40</v>
      </c>
      <c r="H237" s="361">
        <v>39</v>
      </c>
      <c r="I237" s="92">
        <f>H237/G237*100</f>
        <v>97.5</v>
      </c>
      <c r="J237" s="363">
        <v>8.9</v>
      </c>
      <c r="K237" s="93">
        <f>N237/H237</f>
        <v>6.7435897435897436</v>
      </c>
      <c r="L237" s="94">
        <f>ROUND(F237*J237,0)</f>
        <v>712</v>
      </c>
      <c r="M237" s="94">
        <f t="shared" si="128"/>
        <v>356</v>
      </c>
      <c r="N237" s="440">
        <v>263</v>
      </c>
      <c r="O237" s="94">
        <f>N237/M237*100</f>
        <v>73.876404494382015</v>
      </c>
      <c r="P237" s="94">
        <f>L237/E237</f>
        <v>2.3733333333333335</v>
      </c>
      <c r="Q237" s="94">
        <f>N237/$C$3*12/P237</f>
        <v>221.62921348314606</v>
      </c>
      <c r="R237" s="63"/>
      <c r="S237" s="63"/>
      <c r="T237" s="63"/>
      <c r="U237" s="63"/>
      <c r="V237" s="63"/>
      <c r="W237" s="63"/>
      <c r="X237" s="1595"/>
      <c r="Y237" s="63"/>
      <c r="Z237" s="63"/>
      <c r="AA237" s="63"/>
      <c r="AB237" s="63"/>
      <c r="AC237" s="63"/>
      <c r="AD237" s="63"/>
      <c r="AE237" s="1832"/>
      <c r="AF237" s="1832"/>
      <c r="AG237" s="2585"/>
      <c r="AH237" s="1726"/>
    </row>
    <row r="238" spans="1:34" s="70" customFormat="1" ht="15" customHeight="1" x14ac:dyDescent="0.25">
      <c r="A238" s="738">
        <v>1</v>
      </c>
      <c r="B238" s="1740">
        <v>1</v>
      </c>
      <c r="C238" s="144" t="s">
        <v>10</v>
      </c>
      <c r="D238" s="144"/>
      <c r="E238" s="794">
        <v>300</v>
      </c>
      <c r="F238" s="2210">
        <v>55</v>
      </c>
      <c r="G238" s="92">
        <f t="shared" si="127"/>
        <v>27.5</v>
      </c>
      <c r="H238" s="361">
        <v>24</v>
      </c>
      <c r="I238" s="92">
        <f>H238/G238*100</f>
        <v>87.272727272727266</v>
      </c>
      <c r="J238" s="363">
        <v>11</v>
      </c>
      <c r="K238" s="93">
        <f>N238/H238</f>
        <v>9.5</v>
      </c>
      <c r="L238" s="94">
        <f>ROUND(F238*J238,0)</f>
        <v>605</v>
      </c>
      <c r="M238" s="94">
        <f t="shared" si="128"/>
        <v>302.5</v>
      </c>
      <c r="N238" s="440">
        <v>228</v>
      </c>
      <c r="O238" s="94">
        <f>N238/M238*100</f>
        <v>75.371900826446279</v>
      </c>
      <c r="P238" s="94">
        <f>L238/E238</f>
        <v>2.0166666666666666</v>
      </c>
      <c r="Q238" s="94">
        <f>N238/$C$3*12/P238</f>
        <v>226.11570247933884</v>
      </c>
      <c r="R238" s="63"/>
      <c r="S238" s="63"/>
      <c r="T238" s="63"/>
      <c r="U238" s="63"/>
      <c r="V238" s="63"/>
      <c r="W238" s="63"/>
      <c r="X238" s="1595"/>
      <c r="Y238" s="63"/>
      <c r="Z238" s="63"/>
      <c r="AA238" s="63"/>
      <c r="AB238" s="63"/>
      <c r="AC238" s="63"/>
      <c r="AD238" s="63"/>
      <c r="AE238" s="1832"/>
      <c r="AF238" s="1832"/>
      <c r="AG238" s="2585"/>
      <c r="AH238" s="1726"/>
    </row>
    <row r="239" spans="1:34" s="70" customFormat="1" ht="15" customHeight="1" x14ac:dyDescent="0.25">
      <c r="A239" s="738">
        <v>1</v>
      </c>
      <c r="B239" s="1740">
        <v>1</v>
      </c>
      <c r="C239" s="144" t="s">
        <v>76</v>
      </c>
      <c r="D239" s="144"/>
      <c r="E239" s="794">
        <v>300</v>
      </c>
      <c r="F239" s="2210">
        <v>90</v>
      </c>
      <c r="G239" s="92">
        <f t="shared" si="127"/>
        <v>45</v>
      </c>
      <c r="H239" s="92">
        <v>44</v>
      </c>
      <c r="I239" s="92">
        <f>H239/G239*100</f>
        <v>97.777777777777771</v>
      </c>
      <c r="J239" s="363">
        <v>11</v>
      </c>
      <c r="K239" s="93">
        <f>N239/H239</f>
        <v>10.977272727272727</v>
      </c>
      <c r="L239" s="94">
        <f>ROUND(F239*J239,0)</f>
        <v>990</v>
      </c>
      <c r="M239" s="94">
        <f t="shared" si="128"/>
        <v>495</v>
      </c>
      <c r="N239" s="94">
        <v>483</v>
      </c>
      <c r="O239" s="94">
        <f>N239/M239*100</f>
        <v>97.575757575757578</v>
      </c>
      <c r="P239" s="94">
        <f>L239/E239</f>
        <v>3.3</v>
      </c>
      <c r="Q239" s="94">
        <f>N239/$C$3*12/P239</f>
        <v>292.72727272727275</v>
      </c>
      <c r="R239" s="711"/>
      <c r="S239" s="711"/>
      <c r="T239" s="711"/>
      <c r="U239" s="711"/>
      <c r="V239" s="711"/>
      <c r="W239" s="711"/>
      <c r="X239" s="1598"/>
      <c r="Y239" s="711"/>
      <c r="Z239" s="711"/>
      <c r="AA239" s="711"/>
      <c r="AB239" s="711"/>
      <c r="AC239" s="711"/>
      <c r="AD239" s="711"/>
      <c r="AE239" s="1837"/>
      <c r="AF239" s="1837"/>
      <c r="AG239" s="2585"/>
      <c r="AH239" s="1726"/>
    </row>
    <row r="240" spans="1:34" s="70" customFormat="1" ht="15" customHeight="1" x14ac:dyDescent="0.25">
      <c r="A240" s="738">
        <v>1</v>
      </c>
      <c r="B240" s="1740">
        <v>1</v>
      </c>
      <c r="C240" s="282" t="s">
        <v>35</v>
      </c>
      <c r="D240" s="282"/>
      <c r="E240" s="282"/>
      <c r="F240" s="2187">
        <f>SUM(F236:F239)</f>
        <v>360</v>
      </c>
      <c r="G240" s="556">
        <f>SUM(G236:G239)</f>
        <v>180</v>
      </c>
      <c r="H240" s="556">
        <f>SUM(H236:H239)</f>
        <v>186</v>
      </c>
      <c r="I240" s="556">
        <f>H240/G240*100</f>
        <v>103.33333333333334</v>
      </c>
      <c r="J240" s="703">
        <f>SUM(L240/F240)</f>
        <v>9.0333333333333332</v>
      </c>
      <c r="K240" s="117">
        <f>N240/H240</f>
        <v>8.413978494623656</v>
      </c>
      <c r="L240" s="704">
        <f>SUM(L236:L239)</f>
        <v>3252</v>
      </c>
      <c r="M240" s="704">
        <f>SUM(M236:M239)</f>
        <v>1626</v>
      </c>
      <c r="N240" s="2782">
        <f>SUM(N236:N239)</f>
        <v>1565</v>
      </c>
      <c r="O240" s="94">
        <f>N240/M240*100</f>
        <v>96.248462484624838</v>
      </c>
      <c r="P240" s="281">
        <f>SUM(P236:P239)</f>
        <v>10.84</v>
      </c>
      <c r="Q240" s="94">
        <f>N240/$C$3*12/P240</f>
        <v>288.74538745387457</v>
      </c>
      <c r="R240" s="704"/>
      <c r="S240" s="704"/>
      <c r="T240" s="704"/>
      <c r="U240" s="704"/>
      <c r="V240" s="704"/>
      <c r="W240" s="704"/>
      <c r="X240" s="1604"/>
      <c r="Y240" s="742"/>
      <c r="Z240" s="742"/>
      <c r="AA240" s="742"/>
      <c r="AB240" s="704"/>
      <c r="AC240" s="704"/>
      <c r="AD240" s="704"/>
      <c r="AE240" s="1838"/>
      <c r="AF240" s="1838"/>
      <c r="AG240" s="2585"/>
      <c r="AH240" s="1726"/>
    </row>
    <row r="241" spans="1:34" s="70" customFormat="1" ht="15" customHeight="1" x14ac:dyDescent="0.25">
      <c r="A241" s="738">
        <v>1</v>
      </c>
      <c r="B241" s="1740">
        <v>1</v>
      </c>
      <c r="C241" s="217" t="s">
        <v>148</v>
      </c>
      <c r="D241" s="217"/>
      <c r="E241" s="282"/>
      <c r="F241" s="2187"/>
      <c r="G241" s="556"/>
      <c r="H241" s="556"/>
      <c r="I241" s="556"/>
      <c r="J241" s="703"/>
      <c r="K241" s="117"/>
      <c r="L241" s="704"/>
      <c r="M241" s="704"/>
      <c r="N241" s="704"/>
      <c r="O241" s="94"/>
      <c r="P241" s="281"/>
      <c r="Q241" s="94"/>
      <c r="R241" s="704"/>
      <c r="S241" s="704"/>
      <c r="T241" s="704"/>
      <c r="U241" s="704"/>
      <c r="V241" s="704"/>
      <c r="W241" s="704"/>
      <c r="X241" s="1605"/>
      <c r="Y241" s="704"/>
      <c r="Z241" s="704"/>
      <c r="AA241" s="704"/>
      <c r="AB241" s="704"/>
      <c r="AC241" s="704"/>
      <c r="AD241" s="704"/>
      <c r="AE241" s="1838"/>
      <c r="AF241" s="1838"/>
      <c r="AG241" s="2585"/>
      <c r="AH241" s="1726"/>
    </row>
    <row r="242" spans="1:34" s="70" customFormat="1" ht="15" customHeight="1" x14ac:dyDescent="0.25">
      <c r="A242" s="738"/>
      <c r="B242" s="1740"/>
      <c r="C242" s="260" t="s">
        <v>535</v>
      </c>
      <c r="D242" s="328"/>
      <c r="E242" s="535">
        <v>240</v>
      </c>
      <c r="F242" s="772">
        <v>9</v>
      </c>
      <c r="G242" s="1050">
        <f t="shared" ref="G242:G247" si="129">(F242/12*$C$3)</f>
        <v>4.5</v>
      </c>
      <c r="H242" s="92">
        <v>3</v>
      </c>
      <c r="I242" s="92">
        <f>H242/G242*100</f>
        <v>66.666666666666657</v>
      </c>
      <c r="J242" s="659">
        <v>8</v>
      </c>
      <c r="K242" s="93">
        <f>N242/H242</f>
        <v>8.6666666666666661</v>
      </c>
      <c r="L242" s="94">
        <f>ROUND(F242*J242,0)</f>
        <v>72</v>
      </c>
      <c r="M242" s="1233">
        <f t="shared" ref="M242:M247" si="130">L242/12*$C$3</f>
        <v>36</v>
      </c>
      <c r="N242" s="94">
        <v>26</v>
      </c>
      <c r="O242" s="94">
        <f>N242/M242*100</f>
        <v>72.222222222222214</v>
      </c>
      <c r="P242" s="94">
        <f>L242/E242</f>
        <v>0.3</v>
      </c>
      <c r="Q242" s="94">
        <f>N242/$C$3*12/P242</f>
        <v>173.33333333333334</v>
      </c>
      <c r="R242" s="704"/>
      <c r="S242" s="704"/>
      <c r="T242" s="704"/>
      <c r="U242" s="704"/>
      <c r="V242" s="704"/>
      <c r="W242" s="704"/>
      <c r="X242" s="1605"/>
      <c r="Y242" s="704"/>
      <c r="Z242" s="704"/>
      <c r="AA242" s="704"/>
      <c r="AB242" s="704"/>
      <c r="AC242" s="704"/>
      <c r="AD242" s="704"/>
      <c r="AE242" s="1838"/>
      <c r="AF242" s="1838"/>
      <c r="AG242" s="2585"/>
      <c r="AH242" s="1726"/>
    </row>
    <row r="243" spans="1:34" s="70" customFormat="1" ht="15" customHeight="1" x14ac:dyDescent="0.25">
      <c r="A243" s="738">
        <v>1</v>
      </c>
      <c r="B243" s="1740">
        <v>1</v>
      </c>
      <c r="C243" s="150" t="s">
        <v>533</v>
      </c>
      <c r="D243" s="150"/>
      <c r="E243" s="535">
        <v>240</v>
      </c>
      <c r="F243" s="772">
        <v>194</v>
      </c>
      <c r="G243" s="1050">
        <f t="shared" si="129"/>
        <v>97</v>
      </c>
      <c r="H243" s="92">
        <f>407+191</f>
        <v>598</v>
      </c>
      <c r="I243" s="92">
        <f>H243/G243*100</f>
        <v>616.4948453608248</v>
      </c>
      <c r="J243" s="659">
        <v>8</v>
      </c>
      <c r="K243" s="93">
        <f>N243/H243</f>
        <v>7.9916387959866224</v>
      </c>
      <c r="L243" s="94">
        <f t="shared" ref="L243:L247" si="131">ROUND(F243*J243,0)</f>
        <v>1552</v>
      </c>
      <c r="M243" s="1233">
        <f t="shared" si="130"/>
        <v>776</v>
      </c>
      <c r="N243" s="94">
        <v>4779</v>
      </c>
      <c r="O243" s="94">
        <f>N243/M243*100</f>
        <v>615.85051546391753</v>
      </c>
      <c r="P243" s="94">
        <f>L243/E243</f>
        <v>6.4666666666666668</v>
      </c>
      <c r="Q243" s="94">
        <f>N243/$C$3*12/P243</f>
        <v>1478.0412371134021</v>
      </c>
      <c r="R243" s="711"/>
      <c r="S243" s="711"/>
      <c r="T243" s="711"/>
      <c r="U243" s="711"/>
      <c r="V243" s="711"/>
      <c r="W243" s="711"/>
      <c r="X243" s="1598"/>
      <c r="Y243" s="711"/>
      <c r="Z243" s="711"/>
      <c r="AA243" s="711"/>
      <c r="AB243" s="711"/>
      <c r="AC243" s="711"/>
      <c r="AD243" s="711"/>
      <c r="AE243" s="1837"/>
      <c r="AF243" s="1837"/>
      <c r="AG243" s="2585"/>
      <c r="AH243" s="1726"/>
    </row>
    <row r="244" spans="1:34" s="70" customFormat="1" ht="15" customHeight="1" x14ac:dyDescent="0.25">
      <c r="A244" s="738"/>
      <c r="B244" s="1740"/>
      <c r="C244" s="150" t="s">
        <v>8</v>
      </c>
      <c r="D244" s="150"/>
      <c r="E244" s="1702">
        <v>240</v>
      </c>
      <c r="F244" s="772">
        <v>829</v>
      </c>
      <c r="G244" s="1050">
        <f t="shared" si="129"/>
        <v>414.5</v>
      </c>
      <c r="H244" s="92">
        <v>210</v>
      </c>
      <c r="I244" s="92">
        <f t="shared" ref="I244:I247" si="132">H244/G244*100</f>
        <v>50.663449939686366</v>
      </c>
      <c r="J244" s="659">
        <v>8</v>
      </c>
      <c r="K244" s="93">
        <f t="shared" ref="K244:K247" si="133">N244/H244</f>
        <v>8.1047619047619044</v>
      </c>
      <c r="L244" s="94">
        <f t="shared" si="131"/>
        <v>6632</v>
      </c>
      <c r="M244" s="1233">
        <f t="shared" si="130"/>
        <v>3316</v>
      </c>
      <c r="N244" s="94">
        <v>1702</v>
      </c>
      <c r="O244" s="94">
        <f t="shared" ref="O244:O247" si="134">N244/M244*100</f>
        <v>51.326899879372732</v>
      </c>
      <c r="P244" s="94">
        <f t="shared" ref="P244:P247" si="135">L244/E244</f>
        <v>27.633333333333333</v>
      </c>
      <c r="Q244" s="94">
        <f t="shared" ref="Q244:Q247" si="136">N244/$C$3*12/P244</f>
        <v>123.18455971049457</v>
      </c>
      <c r="R244" s="711"/>
      <c r="S244" s="711"/>
      <c r="T244" s="711"/>
      <c r="U244" s="711"/>
      <c r="V244" s="711"/>
      <c r="W244" s="711"/>
      <c r="X244" s="1598"/>
      <c r="Y244" s="711"/>
      <c r="Z244" s="711"/>
      <c r="AA244" s="711"/>
      <c r="AB244" s="711"/>
      <c r="AC244" s="711"/>
      <c r="AD244" s="711"/>
      <c r="AE244" s="1837"/>
      <c r="AF244" s="1837"/>
      <c r="AG244" s="2585"/>
      <c r="AH244" s="1726"/>
    </row>
    <row r="245" spans="1:34" s="70" customFormat="1" ht="15" customHeight="1" x14ac:dyDescent="0.25">
      <c r="A245" s="738"/>
      <c r="B245" s="1740"/>
      <c r="C245" s="150" t="s">
        <v>9</v>
      </c>
      <c r="D245" s="150"/>
      <c r="E245" s="1702">
        <v>240</v>
      </c>
      <c r="F245" s="772">
        <v>513</v>
      </c>
      <c r="G245" s="1050">
        <f t="shared" si="129"/>
        <v>256.5</v>
      </c>
      <c r="H245" s="92">
        <v>22</v>
      </c>
      <c r="I245" s="92">
        <f t="shared" si="132"/>
        <v>8.5769980506822598</v>
      </c>
      <c r="J245" s="659">
        <v>8</v>
      </c>
      <c r="K245" s="93">
        <f t="shared" si="133"/>
        <v>8.1818181818181817</v>
      </c>
      <c r="L245" s="94">
        <f t="shared" si="131"/>
        <v>4104</v>
      </c>
      <c r="M245" s="1233">
        <f t="shared" si="130"/>
        <v>2052</v>
      </c>
      <c r="N245" s="94">
        <v>180</v>
      </c>
      <c r="O245" s="94">
        <f t="shared" si="134"/>
        <v>8.7719298245614024</v>
      </c>
      <c r="P245" s="94">
        <f t="shared" si="135"/>
        <v>17.100000000000001</v>
      </c>
      <c r="Q245" s="94">
        <f t="shared" si="136"/>
        <v>21.052631578947366</v>
      </c>
      <c r="R245" s="711"/>
      <c r="S245" s="711"/>
      <c r="T245" s="711"/>
      <c r="U245" s="711"/>
      <c r="V245" s="711"/>
      <c r="W245" s="711"/>
      <c r="X245" s="1598"/>
      <c r="Y245" s="711"/>
      <c r="Z245" s="711"/>
      <c r="AA245" s="711"/>
      <c r="AB245" s="711"/>
      <c r="AC245" s="711"/>
      <c r="AD245" s="711"/>
      <c r="AE245" s="1837"/>
      <c r="AF245" s="1837"/>
      <c r="AG245" s="2585"/>
      <c r="AH245" s="1726"/>
    </row>
    <row r="246" spans="1:34" s="70" customFormat="1" ht="15" customHeight="1" x14ac:dyDescent="0.25">
      <c r="A246" s="738"/>
      <c r="B246" s="1740"/>
      <c r="C246" s="150" t="s">
        <v>23</v>
      </c>
      <c r="D246" s="150"/>
      <c r="E246" s="1702">
        <v>240</v>
      </c>
      <c r="F246" s="772">
        <v>43</v>
      </c>
      <c r="G246" s="1050">
        <f t="shared" si="129"/>
        <v>21.5</v>
      </c>
      <c r="H246" s="92">
        <v>6</v>
      </c>
      <c r="I246" s="92">
        <f t="shared" si="132"/>
        <v>27.906976744186046</v>
      </c>
      <c r="J246" s="659">
        <v>8</v>
      </c>
      <c r="K246" s="93">
        <f t="shared" si="133"/>
        <v>6.5</v>
      </c>
      <c r="L246" s="94">
        <f t="shared" si="131"/>
        <v>344</v>
      </c>
      <c r="M246" s="1233">
        <f t="shared" si="130"/>
        <v>172</v>
      </c>
      <c r="N246" s="94">
        <v>39</v>
      </c>
      <c r="O246" s="94">
        <f t="shared" si="134"/>
        <v>22.674418604651162</v>
      </c>
      <c r="P246" s="94">
        <f t="shared" si="135"/>
        <v>1.4333333333333333</v>
      </c>
      <c r="Q246" s="94">
        <f t="shared" si="136"/>
        <v>54.418604651162788</v>
      </c>
      <c r="R246" s="711"/>
      <c r="S246" s="711"/>
      <c r="T246" s="711"/>
      <c r="U246" s="711"/>
      <c r="V246" s="711"/>
      <c r="W246" s="711"/>
      <c r="X246" s="1598"/>
      <c r="Y246" s="711"/>
      <c r="Z246" s="711"/>
      <c r="AA246" s="711"/>
      <c r="AB246" s="711"/>
      <c r="AC246" s="711"/>
      <c r="AD246" s="711"/>
      <c r="AE246" s="1837"/>
      <c r="AF246" s="1837"/>
      <c r="AG246" s="2585"/>
      <c r="AH246" s="1726"/>
    </row>
    <row r="247" spans="1:34" s="70" customFormat="1" ht="15" customHeight="1" x14ac:dyDescent="0.25">
      <c r="A247" s="738"/>
      <c r="B247" s="1740"/>
      <c r="C247" s="150" t="s">
        <v>30</v>
      </c>
      <c r="D247" s="150"/>
      <c r="E247" s="1702">
        <v>240</v>
      </c>
      <c r="F247" s="772">
        <v>192</v>
      </c>
      <c r="G247" s="1050">
        <f t="shared" si="129"/>
        <v>96</v>
      </c>
      <c r="H247" s="92">
        <v>67</v>
      </c>
      <c r="I247" s="92">
        <f t="shared" si="132"/>
        <v>69.791666666666657</v>
      </c>
      <c r="J247" s="659">
        <v>8</v>
      </c>
      <c r="K247" s="93">
        <f t="shared" si="133"/>
        <v>8.1791044776119399</v>
      </c>
      <c r="L247" s="94">
        <f t="shared" si="131"/>
        <v>1536</v>
      </c>
      <c r="M247" s="1233">
        <f t="shared" si="130"/>
        <v>768</v>
      </c>
      <c r="N247" s="94">
        <v>548</v>
      </c>
      <c r="O247" s="94">
        <f t="shared" si="134"/>
        <v>71.354166666666657</v>
      </c>
      <c r="P247" s="94">
        <f t="shared" si="135"/>
        <v>6.4</v>
      </c>
      <c r="Q247" s="94">
        <f t="shared" si="136"/>
        <v>171.25</v>
      </c>
      <c r="R247" s="711"/>
      <c r="S247" s="711"/>
      <c r="T247" s="711"/>
      <c r="U247" s="711"/>
      <c r="V247" s="711"/>
      <c r="W247" s="711"/>
      <c r="X247" s="1598"/>
      <c r="Y247" s="711"/>
      <c r="Z247" s="711"/>
      <c r="AA247" s="711"/>
      <c r="AB247" s="711"/>
      <c r="AC247" s="711"/>
      <c r="AD247" s="711"/>
      <c r="AE247" s="1837"/>
      <c r="AF247" s="1837"/>
      <c r="AG247" s="2585"/>
      <c r="AH247" s="1726"/>
    </row>
    <row r="248" spans="1:34" s="96" customFormat="1" ht="15" customHeight="1" x14ac:dyDescent="0.25">
      <c r="A248" s="738">
        <v>1</v>
      </c>
      <c r="B248" s="1740">
        <v>1</v>
      </c>
      <c r="C248" s="706" t="s">
        <v>187</v>
      </c>
      <c r="D248" s="706"/>
      <c r="E248" s="706"/>
      <c r="F248" s="1875">
        <f>SUM(F242:F247)</f>
        <v>1780</v>
      </c>
      <c r="G248" s="126">
        <f t="shared" ref="G248:H248" si="137">SUM(G242:G247)</f>
        <v>890</v>
      </c>
      <c r="H248" s="126">
        <f t="shared" si="137"/>
        <v>906</v>
      </c>
      <c r="I248" s="92">
        <f>H248/G248*100</f>
        <v>101.79775280898878</v>
      </c>
      <c r="J248" s="703">
        <f>SUM(L248/F248)</f>
        <v>8</v>
      </c>
      <c r="K248" s="93">
        <f>N248/H248</f>
        <v>8.0286975717439297</v>
      </c>
      <c r="L248" s="1875">
        <f t="shared" ref="L248:P248" si="138">SUM(L242:L247)</f>
        <v>14240</v>
      </c>
      <c r="M248" s="1875">
        <f t="shared" si="138"/>
        <v>7120</v>
      </c>
      <c r="N248" s="2785">
        <f t="shared" si="138"/>
        <v>7274</v>
      </c>
      <c r="O248" s="94">
        <f>N248/M248*100</f>
        <v>102.16292134831461</v>
      </c>
      <c r="P248" s="118">
        <f t="shared" si="138"/>
        <v>59.333333333333329</v>
      </c>
      <c r="Q248" s="94">
        <f>N248/$C$3*12/P248</f>
        <v>245.19101123595507</v>
      </c>
      <c r="R248" s="712"/>
      <c r="S248" s="712"/>
      <c r="T248" s="712"/>
      <c r="U248" s="712"/>
      <c r="V248" s="712"/>
      <c r="W248" s="712"/>
      <c r="X248" s="1604"/>
      <c r="Y248" s="742"/>
      <c r="Z248" s="742"/>
      <c r="AA248" s="742"/>
      <c r="AB248" s="712"/>
      <c r="AC248" s="712"/>
      <c r="AD248" s="712"/>
      <c r="AE248" s="1840"/>
      <c r="AF248" s="1840"/>
      <c r="AG248" s="2585"/>
      <c r="AH248" s="2406"/>
    </row>
    <row r="249" spans="1:34" s="70" customFormat="1" ht="25.5" customHeight="1" x14ac:dyDescent="0.25">
      <c r="A249" s="738">
        <v>1</v>
      </c>
      <c r="B249" s="1740">
        <v>1</v>
      </c>
      <c r="C249" s="590" t="s">
        <v>173</v>
      </c>
      <c r="D249" s="590"/>
      <c r="E249" s="590"/>
      <c r="F249" s="2187">
        <f>SUM(F248,F240)</f>
        <v>2140</v>
      </c>
      <c r="G249" s="556">
        <f>SUM(G248,G240)</f>
        <v>1070</v>
      </c>
      <c r="H249" s="556">
        <f>SUM(H248,H240)</f>
        <v>1092</v>
      </c>
      <c r="I249" s="556">
        <f>H249/G249*100</f>
        <v>102.05607476635514</v>
      </c>
      <c r="J249" s="703">
        <f>SUM(L249/F249)</f>
        <v>8.1738317757009344</v>
      </c>
      <c r="K249" s="795">
        <f>N249/H249</f>
        <v>8.0943223443223449</v>
      </c>
      <c r="L249" s="556">
        <f>SUM(L248,L240)</f>
        <v>17492</v>
      </c>
      <c r="M249" s="556">
        <f>SUM(M248,M240)</f>
        <v>8746</v>
      </c>
      <c r="N249" s="556">
        <f>SUM(N248,N240)</f>
        <v>8839</v>
      </c>
      <c r="O249" s="94">
        <f>N249/M249*100</f>
        <v>101.06334324262521</v>
      </c>
      <c r="P249" s="556">
        <f>SUM(P248,P240)</f>
        <v>70.173333333333332</v>
      </c>
      <c r="Q249" s="94">
        <f>N249/$C$3*12/P249</f>
        <v>251.91905757172717</v>
      </c>
      <c r="R249" s="556">
        <v>37561.344038399991</v>
      </c>
      <c r="S249" s="556">
        <v>37561.344038399991</v>
      </c>
      <c r="T249" s="556">
        <v>37561.344038399991</v>
      </c>
      <c r="U249" s="556">
        <v>37561.344038399991</v>
      </c>
      <c r="V249" s="556">
        <v>37561.344038399991</v>
      </c>
      <c r="W249" s="556">
        <v>37561.344038399991</v>
      </c>
      <c r="X249" s="1603">
        <f>R249/12*$C$3+(S249-R249)/11*5+(T249-S249)/10*4+(U249-T249)/9*3+(V249-U249)/8*2+(W249-V249)/7*1</f>
        <v>18780.672019199996</v>
      </c>
      <c r="Y249" s="704">
        <f>AC249-AB249-Z249</f>
        <v>19021.038160000004</v>
      </c>
      <c r="Z249" s="704"/>
      <c r="AA249" s="704">
        <f>Y249-X249</f>
        <v>240.366140800008</v>
      </c>
      <c r="AB249" s="556">
        <v>-117.09528</v>
      </c>
      <c r="AC249" s="556">
        <v>18903.942880000002</v>
      </c>
      <c r="AD249" s="556"/>
      <c r="AE249" s="1841"/>
      <c r="AF249" s="1841">
        <f>AE249/1000</f>
        <v>0</v>
      </c>
      <c r="AG249" s="2585"/>
      <c r="AH249" s="1726"/>
    </row>
    <row r="250" spans="1:34" s="70" customFormat="1" ht="15" customHeight="1" x14ac:dyDescent="0.25">
      <c r="A250" s="738">
        <v>1</v>
      </c>
      <c r="B250" s="1740">
        <v>1</v>
      </c>
      <c r="C250" s="147"/>
      <c r="D250" s="147"/>
      <c r="E250" s="147"/>
      <c r="F250" s="1875"/>
      <c r="G250" s="92"/>
      <c r="H250" s="92"/>
      <c r="I250" s="92"/>
      <c r="J250" s="492"/>
      <c r="K250" s="492"/>
      <c r="L250" s="492"/>
      <c r="M250" s="492"/>
      <c r="N250" s="492"/>
      <c r="O250" s="492"/>
      <c r="P250" s="492"/>
      <c r="Q250" s="492"/>
      <c r="R250" s="711"/>
      <c r="S250" s="711"/>
      <c r="T250" s="711"/>
      <c r="U250" s="711"/>
      <c r="V250" s="711"/>
      <c r="W250" s="711"/>
      <c r="X250" s="1598"/>
      <c r="Y250" s="711">
        <f>AC250-AB250</f>
        <v>0</v>
      </c>
      <c r="Z250" s="711"/>
      <c r="AA250" s="711">
        <f>Y250-X250</f>
        <v>0</v>
      </c>
      <c r="AB250" s="711"/>
      <c r="AC250" s="711"/>
      <c r="AD250" s="711"/>
      <c r="AE250" s="1837"/>
      <c r="AF250" s="1837"/>
      <c r="AG250" s="2585"/>
      <c r="AH250" s="1726"/>
    </row>
    <row r="251" spans="1:34" s="70" customFormat="1" ht="15.75" customHeight="1" x14ac:dyDescent="0.25">
      <c r="A251" s="738">
        <v>1</v>
      </c>
      <c r="B251" s="1740">
        <v>1</v>
      </c>
      <c r="C251" s="775" t="s">
        <v>17</v>
      </c>
      <c r="D251" s="776"/>
      <c r="E251" s="776"/>
      <c r="F251" s="2211"/>
      <c r="G251" s="777"/>
      <c r="H251" s="777"/>
      <c r="I251" s="777"/>
      <c r="J251" s="445"/>
      <c r="K251" s="445"/>
      <c r="L251" s="445"/>
      <c r="M251" s="445"/>
      <c r="N251" s="445">
        <f>SUM(N249,N234,N198)</f>
        <v>79793</v>
      </c>
      <c r="O251" s="445"/>
      <c r="P251" s="445"/>
      <c r="Q251" s="445"/>
      <c r="R251" s="445">
        <f t="shared" ref="R251:AC251" si="139">SUM(R249,R234,R198)</f>
        <v>1055747.0473335998</v>
      </c>
      <c r="S251" s="445">
        <f t="shared" si="139"/>
        <v>1055747.0473335998</v>
      </c>
      <c r="T251" s="445">
        <f t="shared" si="139"/>
        <v>1055747.0473335998</v>
      </c>
      <c r="U251" s="445">
        <f t="shared" si="139"/>
        <v>1055747.0473335998</v>
      </c>
      <c r="V251" s="445">
        <f t="shared" ref="V251:W251" si="140">SUM(V249,V234,V198)</f>
        <v>1055348.6881279997</v>
      </c>
      <c r="W251" s="445">
        <f t="shared" si="140"/>
        <v>1055348.6881279997</v>
      </c>
      <c r="X251" s="1606">
        <f t="shared" si="139"/>
        <v>527773.9338653998</v>
      </c>
      <c r="Y251" s="445">
        <f t="shared" si="139"/>
        <v>536918.98620000004</v>
      </c>
      <c r="Z251" s="445">
        <f t="shared" si="139"/>
        <v>-3597.8386900000005</v>
      </c>
      <c r="AA251" s="445">
        <f t="shared" si="139"/>
        <v>9145.0523346001773</v>
      </c>
      <c r="AB251" s="445">
        <f t="shared" si="139"/>
        <v>-7153.8996399999978</v>
      </c>
      <c r="AC251" s="613">
        <f t="shared" si="139"/>
        <v>526167.24787000008</v>
      </c>
      <c r="AD251" s="445">
        <f>AD249+AD234+AD198</f>
        <v>6548</v>
      </c>
      <c r="AE251" s="613">
        <f>SUM(AE249,AE234,AE198)</f>
        <v>2899315.6199999959</v>
      </c>
      <c r="AF251" s="613">
        <f>SUM(AF249,AF234,AF198)</f>
        <v>2899.3156199999962</v>
      </c>
      <c r="AG251" s="2585"/>
      <c r="AH251" s="1726"/>
    </row>
    <row r="252" spans="1:34" ht="15" customHeight="1" x14ac:dyDescent="0.25">
      <c r="A252" s="738">
        <v>1</v>
      </c>
      <c r="B252" s="1740">
        <v>1</v>
      </c>
      <c r="C252" s="796"/>
      <c r="D252" s="796"/>
      <c r="E252" s="796"/>
      <c r="F252" s="2196"/>
      <c r="G252" s="788"/>
      <c r="H252" s="788"/>
      <c r="I252" s="788"/>
      <c r="J252" s="789"/>
      <c r="K252" s="789"/>
      <c r="L252" s="136"/>
      <c r="M252" s="136"/>
      <c r="N252" s="136"/>
      <c r="O252" s="136"/>
      <c r="P252" s="136"/>
      <c r="Q252" s="136"/>
      <c r="R252" s="743"/>
      <c r="S252" s="743"/>
      <c r="T252" s="743"/>
      <c r="U252" s="743"/>
      <c r="V252" s="743"/>
      <c r="W252" s="743"/>
      <c r="X252" s="1607"/>
      <c r="Y252" s="743"/>
      <c r="Z252" s="743"/>
      <c r="AA252" s="743"/>
      <c r="AB252" s="779"/>
      <c r="AC252" s="743"/>
      <c r="AD252" s="743"/>
      <c r="AE252" s="1842"/>
      <c r="AF252" s="1842"/>
      <c r="AG252" s="2585"/>
    </row>
    <row r="253" spans="1:34" ht="15" customHeight="1" x14ac:dyDescent="0.25">
      <c r="A253" s="738">
        <v>1</v>
      </c>
      <c r="B253" s="1740">
        <v>1</v>
      </c>
      <c r="C253" s="172" t="s">
        <v>236</v>
      </c>
      <c r="D253" s="172"/>
      <c r="E253" s="172"/>
      <c r="F253" s="2195"/>
      <c r="G253" s="571"/>
      <c r="H253" s="571"/>
      <c r="I253" s="571"/>
      <c r="J253" s="780"/>
      <c r="K253" s="780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1596"/>
      <c r="Y253" s="94"/>
      <c r="Z253" s="94"/>
      <c r="AA253" s="94"/>
      <c r="AB253" s="769"/>
      <c r="AC253" s="94"/>
      <c r="AD253" s="94"/>
      <c r="AE253" s="307"/>
      <c r="AF253" s="307"/>
      <c r="AG253" s="2585"/>
    </row>
    <row r="254" spans="1:34" s="70" customFormat="1" ht="15" customHeight="1" x14ac:dyDescent="0.25">
      <c r="A254" s="738">
        <v>1</v>
      </c>
      <c r="B254" s="1740">
        <v>1</v>
      </c>
      <c r="C254" s="441" t="s">
        <v>5</v>
      </c>
      <c r="D254" s="441"/>
      <c r="E254" s="441"/>
      <c r="F254" s="772"/>
      <c r="G254" s="361"/>
      <c r="H254" s="361"/>
      <c r="I254" s="361"/>
      <c r="J254" s="691"/>
      <c r="K254" s="691"/>
      <c r="L254" s="692"/>
      <c r="M254" s="692"/>
      <c r="N254" s="692"/>
      <c r="O254" s="692"/>
      <c r="P254" s="692"/>
      <c r="Q254" s="692"/>
      <c r="R254" s="692"/>
      <c r="S254" s="692"/>
      <c r="T254" s="692"/>
      <c r="U254" s="692"/>
      <c r="V254" s="692"/>
      <c r="W254" s="692"/>
      <c r="X254" s="1597"/>
      <c r="Y254" s="692"/>
      <c r="Z254" s="692"/>
      <c r="AA254" s="692"/>
      <c r="AB254" s="692"/>
      <c r="AC254" s="692"/>
      <c r="AD254" s="692"/>
      <c r="AE254" s="1832"/>
      <c r="AF254" s="1832"/>
      <c r="AG254" s="2585"/>
      <c r="AH254" s="1726"/>
    </row>
    <row r="255" spans="1:34" s="70" customFormat="1" ht="15" customHeight="1" x14ac:dyDescent="0.25">
      <c r="A255" s="738">
        <v>1</v>
      </c>
      <c r="B255" s="1740">
        <v>1</v>
      </c>
      <c r="C255" s="91" t="s">
        <v>59</v>
      </c>
      <c r="D255" s="2535" t="s">
        <v>521</v>
      </c>
      <c r="E255" s="770">
        <v>300</v>
      </c>
      <c r="F255" s="772">
        <v>1450</v>
      </c>
      <c r="G255" s="92">
        <f t="shared" ref="G255:G257" si="141">F255/12*$C$3</f>
        <v>725</v>
      </c>
      <c r="H255" s="361">
        <v>610</v>
      </c>
      <c r="I255" s="92">
        <f>H255/G255*100</f>
        <v>84.137931034482762</v>
      </c>
      <c r="J255" s="782">
        <v>5.7</v>
      </c>
      <c r="K255" s="93">
        <f>N255/H255</f>
        <v>6.113114754098361</v>
      </c>
      <c r="L255" s="94">
        <f>ROUND(F255*J255,0)</f>
        <v>8265</v>
      </c>
      <c r="M255" s="94">
        <f t="shared" ref="M255:M257" si="142">L255/12*$C$3</f>
        <v>4132.5</v>
      </c>
      <c r="N255" s="94">
        <v>3729</v>
      </c>
      <c r="O255" s="94">
        <f>N255/M255*100</f>
        <v>90.235934664246827</v>
      </c>
      <c r="P255" s="94">
        <f>L255/E255</f>
        <v>27.55</v>
      </c>
      <c r="Q255" s="94">
        <f>N255/$C$3*12/P255</f>
        <v>270.70780399274048</v>
      </c>
      <c r="R255" s="692"/>
      <c r="S255" s="692"/>
      <c r="T255" s="692"/>
      <c r="U255" s="692"/>
      <c r="V255" s="692"/>
      <c r="W255" s="692"/>
      <c r="X255" s="1597"/>
      <c r="Y255" s="692"/>
      <c r="Z255" s="692"/>
      <c r="AA255" s="692"/>
      <c r="AB255" s="692"/>
      <c r="AC255" s="692"/>
      <c r="AD255" s="692"/>
      <c r="AE255" s="1832"/>
      <c r="AF255" s="1832"/>
      <c r="AG255" s="2585"/>
      <c r="AH255" s="1726"/>
    </row>
    <row r="256" spans="1:34" s="70" customFormat="1" ht="15" customHeight="1" x14ac:dyDescent="0.25">
      <c r="A256" s="738">
        <v>1</v>
      </c>
      <c r="B256" s="1740">
        <v>1</v>
      </c>
      <c r="C256" s="91" t="s">
        <v>60</v>
      </c>
      <c r="D256" s="2535" t="s">
        <v>521</v>
      </c>
      <c r="E256" s="770">
        <v>340</v>
      </c>
      <c r="F256" s="772">
        <v>1272</v>
      </c>
      <c r="G256" s="92">
        <f t="shared" si="141"/>
        <v>636</v>
      </c>
      <c r="H256" s="361">
        <v>650</v>
      </c>
      <c r="I256" s="92">
        <f>H256/G256*100</f>
        <v>102.20125786163523</v>
      </c>
      <c r="J256" s="782">
        <v>8</v>
      </c>
      <c r="K256" s="93">
        <f>N256/H256</f>
        <v>7.7230769230769232</v>
      </c>
      <c r="L256" s="94">
        <f>ROUND(F256*J256,0)</f>
        <v>10176</v>
      </c>
      <c r="M256" s="94">
        <f t="shared" si="142"/>
        <v>5088</v>
      </c>
      <c r="N256" s="94">
        <v>5020</v>
      </c>
      <c r="O256" s="94">
        <f>N256/M256*100</f>
        <v>98.663522012578625</v>
      </c>
      <c r="P256" s="94">
        <f>L256/E256</f>
        <v>29.929411764705883</v>
      </c>
      <c r="Q256" s="94">
        <f>N256/$C$3*12/P256</f>
        <v>335.45597484276732</v>
      </c>
      <c r="R256" s="692"/>
      <c r="S256" s="692"/>
      <c r="T256" s="692"/>
      <c r="U256" s="692"/>
      <c r="V256" s="692"/>
      <c r="W256" s="692"/>
      <c r="X256" s="1597"/>
      <c r="Y256" s="692"/>
      <c r="Z256" s="692"/>
      <c r="AA256" s="692"/>
      <c r="AB256" s="692"/>
      <c r="AC256" s="692"/>
      <c r="AD256" s="692"/>
      <c r="AE256" s="1832"/>
      <c r="AF256" s="1832"/>
      <c r="AG256" s="2585"/>
      <c r="AH256" s="1726"/>
    </row>
    <row r="257" spans="1:34" s="70" customFormat="1" ht="15" customHeight="1" x14ac:dyDescent="0.25">
      <c r="A257" s="738">
        <v>1</v>
      </c>
      <c r="B257" s="1740">
        <v>1</v>
      </c>
      <c r="C257" s="91" t="s">
        <v>61</v>
      </c>
      <c r="D257" s="2535" t="s">
        <v>521</v>
      </c>
      <c r="E257" s="770">
        <v>340</v>
      </c>
      <c r="F257" s="772">
        <v>5850</v>
      </c>
      <c r="G257" s="92">
        <f t="shared" si="141"/>
        <v>2925</v>
      </c>
      <c r="H257" s="361">
        <v>2827</v>
      </c>
      <c r="I257" s="92">
        <f>H257/G257*100</f>
        <v>96.649572649572647</v>
      </c>
      <c r="J257" s="782">
        <v>6.1</v>
      </c>
      <c r="K257" s="93">
        <f>N257/H257</f>
        <v>6.3381676689069684</v>
      </c>
      <c r="L257" s="94">
        <f>ROUND(F257*J257,0)</f>
        <v>35685</v>
      </c>
      <c r="M257" s="94">
        <f t="shared" si="142"/>
        <v>17842.5</v>
      </c>
      <c r="N257" s="94">
        <v>17918</v>
      </c>
      <c r="O257" s="94">
        <f>N257/M257*100</f>
        <v>100.42314698052404</v>
      </c>
      <c r="P257" s="94">
        <f>L257/E257</f>
        <v>104.95588235294117</v>
      </c>
      <c r="Q257" s="94">
        <f>N257/$C$3*12/P257</f>
        <v>341.43869973378173</v>
      </c>
      <c r="R257" s="692"/>
      <c r="S257" s="692"/>
      <c r="T257" s="692"/>
      <c r="U257" s="692"/>
      <c r="V257" s="692"/>
      <c r="W257" s="692"/>
      <c r="X257" s="1610"/>
      <c r="Y257" s="692"/>
      <c r="Z257" s="692"/>
      <c r="AA257" s="692"/>
      <c r="AB257" s="692"/>
      <c r="AC257" s="692"/>
      <c r="AD257" s="692"/>
      <c r="AE257" s="1832"/>
      <c r="AF257" s="1832"/>
      <c r="AG257" s="2585"/>
      <c r="AH257" s="1726"/>
    </row>
    <row r="258" spans="1:34" s="70" customFormat="1" ht="15" customHeight="1" x14ac:dyDescent="0.25">
      <c r="A258" s="738">
        <v>1</v>
      </c>
      <c r="B258" s="1740">
        <v>1</v>
      </c>
      <c r="C258" s="437" t="s">
        <v>7</v>
      </c>
      <c r="D258" s="437"/>
      <c r="E258" s="437"/>
      <c r="F258" s="2187">
        <f>SUM(F255:F257)</f>
        <v>8572</v>
      </c>
      <c r="G258" s="556">
        <f>SUM(G255:G257)</f>
        <v>4286</v>
      </c>
      <c r="H258" s="556">
        <f>SUM(H255:H257)</f>
        <v>4087</v>
      </c>
      <c r="I258" s="556">
        <f>H258/G258*100</f>
        <v>95.356976201586562</v>
      </c>
      <c r="J258" s="703">
        <f>SUM(L258/F258)</f>
        <v>6.3142790480634625</v>
      </c>
      <c r="K258" s="117">
        <f>N258/H258</f>
        <v>6.5248348421825302</v>
      </c>
      <c r="L258" s="556">
        <f>SUM(L255:L257)</f>
        <v>54126</v>
      </c>
      <c r="M258" s="556">
        <f>SUM(M255:M257)</f>
        <v>27063</v>
      </c>
      <c r="N258" s="2784">
        <f>SUM(N255:N257)</f>
        <v>26667</v>
      </c>
      <c r="O258" s="94">
        <f>N258/M258*100</f>
        <v>98.536747588959088</v>
      </c>
      <c r="P258" s="281">
        <f>SUM(P255:P257)</f>
        <v>162.43529411764706</v>
      </c>
      <c r="Q258" s="94">
        <f>N258/$C$3*12/P258</f>
        <v>328.33997247772868</v>
      </c>
      <c r="R258" s="742">
        <v>216100.64800799999</v>
      </c>
      <c r="S258" s="742">
        <v>216100.64800799999</v>
      </c>
      <c r="T258" s="742">
        <v>216753.67173599993</v>
      </c>
      <c r="U258" s="742">
        <v>216753.67173599993</v>
      </c>
      <c r="V258" s="742">
        <v>217375.53314399993</v>
      </c>
      <c r="W258" s="742">
        <v>217375.53314399993</v>
      </c>
      <c r="X258" s="1603">
        <f>R258/12*$C$3+(S258-R258)/11*5+(T258-S258)/10*4+(U258-T258)/9*3+(V258-U258)/8*2+(W258-V258)/7*1</f>
        <v>108466.99884719997</v>
      </c>
      <c r="Y258" s="742">
        <f>AC258-AB258-Z258</f>
        <v>105093.12028999999</v>
      </c>
      <c r="Z258" s="742">
        <v>-1561.7656100000002</v>
      </c>
      <c r="AA258" s="742">
        <f>Y258-X258</f>
        <v>-3373.8785571999761</v>
      </c>
      <c r="AB258" s="742">
        <v>-726.21374000000003</v>
      </c>
      <c r="AC258" s="742">
        <v>102805.14093999998</v>
      </c>
      <c r="AD258" s="556">
        <v>1</v>
      </c>
      <c r="AE258" s="1838">
        <v>33107.58</v>
      </c>
      <c r="AF258" s="1838">
        <f>AE258/1000</f>
        <v>33.107579999999999</v>
      </c>
      <c r="AG258" s="2585"/>
      <c r="AH258" s="1726"/>
    </row>
    <row r="259" spans="1:34" s="70" customFormat="1" ht="15" customHeight="1" x14ac:dyDescent="0.25">
      <c r="A259" s="738">
        <v>1</v>
      </c>
      <c r="B259" s="1740">
        <v>1</v>
      </c>
      <c r="C259" s="636" t="s">
        <v>14</v>
      </c>
      <c r="D259" s="636"/>
      <c r="E259" s="507"/>
      <c r="F259" s="772"/>
      <c r="G259" s="361"/>
      <c r="H259" s="361"/>
      <c r="I259" s="361"/>
      <c r="J259" s="703"/>
      <c r="K259" s="703"/>
      <c r="L259" s="773"/>
      <c r="M259" s="773"/>
      <c r="N259" s="773"/>
      <c r="O259" s="773"/>
      <c r="P259" s="773"/>
      <c r="Q259" s="773"/>
      <c r="R259" s="492"/>
      <c r="S259" s="492"/>
      <c r="T259" s="492"/>
      <c r="U259" s="492"/>
      <c r="V259" s="492"/>
      <c r="W259" s="492"/>
      <c r="X259" s="1600"/>
      <c r="Y259" s="492"/>
      <c r="Z259" s="492"/>
      <c r="AA259" s="492"/>
      <c r="AB259" s="492"/>
      <c r="AC259" s="492"/>
      <c r="AD259" s="492"/>
      <c r="AE259" s="1838"/>
      <c r="AF259" s="1838"/>
      <c r="AG259" s="2585"/>
      <c r="AH259" s="1726"/>
    </row>
    <row r="260" spans="1:34" s="70" customFormat="1" ht="16.5" customHeight="1" x14ac:dyDescent="0.25">
      <c r="A260" s="738">
        <v>1</v>
      </c>
      <c r="B260" s="1740">
        <v>1</v>
      </c>
      <c r="C260" s="507" t="s">
        <v>307</v>
      </c>
      <c r="D260" s="507"/>
      <c r="E260" s="520"/>
      <c r="F260" s="2207"/>
      <c r="G260" s="116"/>
      <c r="H260" s="116"/>
      <c r="I260" s="116"/>
      <c r="J260" s="363"/>
      <c r="K260" s="363"/>
      <c r="L260" s="365"/>
      <c r="M260" s="365"/>
      <c r="N260" s="365"/>
      <c r="O260" s="365"/>
      <c r="P260" s="365"/>
      <c r="Q260" s="365"/>
      <c r="R260" s="440"/>
      <c r="S260" s="440"/>
      <c r="T260" s="440"/>
      <c r="U260" s="440"/>
      <c r="V260" s="440"/>
      <c r="W260" s="440"/>
      <c r="X260" s="1601"/>
      <c r="Y260" s="440"/>
      <c r="Z260" s="440"/>
      <c r="AA260" s="440"/>
      <c r="AB260" s="440"/>
      <c r="AC260" s="440"/>
      <c r="AD260" s="440"/>
      <c r="AE260" s="1832"/>
      <c r="AF260" s="1832"/>
      <c r="AG260" s="2585"/>
      <c r="AH260" s="1726"/>
    </row>
    <row r="261" spans="1:34" s="70" customFormat="1" ht="15" customHeight="1" x14ac:dyDescent="0.25">
      <c r="A261" s="738">
        <v>1</v>
      </c>
      <c r="B261" s="1740">
        <v>1</v>
      </c>
      <c r="C261" s="407" t="s">
        <v>198</v>
      </c>
      <c r="D261" s="407"/>
      <c r="E261" s="407"/>
      <c r="F261" s="711">
        <f>F262</f>
        <v>69232</v>
      </c>
      <c r="G261" s="440">
        <f>G262</f>
        <v>34616</v>
      </c>
      <c r="H261" s="440">
        <f>H262</f>
        <v>28426</v>
      </c>
      <c r="I261" s="440">
        <f>H261/G261*100</f>
        <v>82.118095678299056</v>
      </c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711"/>
      <c r="W261" s="711"/>
      <c r="X261" s="1598"/>
      <c r="Y261" s="711"/>
      <c r="Z261" s="711"/>
      <c r="AA261" s="711"/>
      <c r="AB261" s="711"/>
      <c r="AC261" s="711"/>
      <c r="AD261" s="440">
        <f>AD262</f>
        <v>0</v>
      </c>
      <c r="AE261" s="711">
        <f t="shared" ref="AE261" si="143">AE262</f>
        <v>0</v>
      </c>
      <c r="AF261" s="711">
        <f t="shared" ref="AF261:AF262" si="144">AE261/1000</f>
        <v>0</v>
      </c>
      <c r="AG261" s="2585"/>
      <c r="AH261" s="1726"/>
    </row>
    <row r="262" spans="1:34" s="70" customFormat="1" ht="15" customHeight="1" x14ac:dyDescent="0.25">
      <c r="A262" s="738">
        <v>1</v>
      </c>
      <c r="B262" s="1740">
        <v>1</v>
      </c>
      <c r="C262" s="407" t="s">
        <v>293</v>
      </c>
      <c r="D262" s="407"/>
      <c r="E262" s="407"/>
      <c r="F262" s="711">
        <v>69232</v>
      </c>
      <c r="G262" s="92">
        <f>ROUND(F262/12*$C$3,0)</f>
        <v>34616</v>
      </c>
      <c r="H262" s="440">
        <v>28426</v>
      </c>
      <c r="I262" s="440">
        <f>H262/G262*100</f>
        <v>82.118095678299056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1598"/>
      <c r="Y262" s="711"/>
      <c r="Z262" s="711"/>
      <c r="AA262" s="711"/>
      <c r="AB262" s="711"/>
      <c r="AC262" s="711"/>
      <c r="AD262" s="711"/>
      <c r="AE262" s="1837"/>
      <c r="AF262" s="1837">
        <f t="shared" si="144"/>
        <v>0</v>
      </c>
      <c r="AG262" s="2585"/>
      <c r="AH262" s="1726"/>
    </row>
    <row r="263" spans="1:34" s="70" customFormat="1" ht="15" customHeight="1" x14ac:dyDescent="0.25">
      <c r="A263" s="738">
        <v>1</v>
      </c>
      <c r="B263" s="1740">
        <v>1</v>
      </c>
      <c r="C263" s="409" t="s">
        <v>157</v>
      </c>
      <c r="D263" s="409"/>
      <c r="E263" s="407"/>
      <c r="F263" s="711">
        <v>28200</v>
      </c>
      <c r="G263" s="92">
        <f>ROUND(F263/12*$C$3,0)</f>
        <v>14100</v>
      </c>
      <c r="H263" s="440">
        <v>10974</v>
      </c>
      <c r="I263" s="440">
        <f>H263/G263*100</f>
        <v>77.829787234042556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1598"/>
      <c r="Y263" s="711"/>
      <c r="Z263" s="711"/>
      <c r="AA263" s="711"/>
      <c r="AB263" s="711"/>
      <c r="AC263" s="711"/>
      <c r="AD263" s="711">
        <v>449</v>
      </c>
      <c r="AE263" s="1837">
        <v>892360.55999999994</v>
      </c>
      <c r="AF263" s="1837">
        <f>AE263/1000</f>
        <v>892.36055999999996</v>
      </c>
      <c r="AG263" s="2585"/>
      <c r="AH263" s="1726"/>
    </row>
    <row r="264" spans="1:34" s="70" customFormat="1" ht="30" customHeight="1" x14ac:dyDescent="0.25">
      <c r="A264" s="738">
        <v>1</v>
      </c>
      <c r="B264" s="1740">
        <v>1</v>
      </c>
      <c r="C264" s="409" t="s">
        <v>158</v>
      </c>
      <c r="D264" s="409"/>
      <c r="E264" s="407"/>
      <c r="F264" s="711"/>
      <c r="G264" s="92"/>
      <c r="H264" s="440"/>
      <c r="I264" s="440"/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1598"/>
      <c r="Y264" s="711"/>
      <c r="Z264" s="711"/>
      <c r="AA264" s="711"/>
      <c r="AB264" s="711"/>
      <c r="AC264" s="711"/>
      <c r="AD264" s="711"/>
      <c r="AE264" s="1837"/>
      <c r="AF264" s="1837"/>
      <c r="AG264" s="2585"/>
      <c r="AH264" s="1726"/>
    </row>
    <row r="265" spans="1:34" s="70" customFormat="1" ht="14.25" customHeight="1" x14ac:dyDescent="0.25">
      <c r="A265" s="738">
        <v>1</v>
      </c>
      <c r="B265" s="1740">
        <v>1</v>
      </c>
      <c r="C265" s="716" t="s">
        <v>299</v>
      </c>
      <c r="D265" s="716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1598"/>
      <c r="Y265" s="711"/>
      <c r="Z265" s="711"/>
      <c r="AA265" s="711"/>
      <c r="AB265" s="711"/>
      <c r="AC265" s="711"/>
      <c r="AD265" s="711"/>
      <c r="AE265" s="1837"/>
      <c r="AF265" s="1837"/>
      <c r="AG265" s="2585"/>
      <c r="AH265" s="1726"/>
    </row>
    <row r="266" spans="1:34" s="70" customFormat="1" ht="14.25" customHeight="1" x14ac:dyDescent="0.25">
      <c r="A266" s="738"/>
      <c r="B266" s="1740"/>
      <c r="C266" s="611" t="s">
        <v>160</v>
      </c>
      <c r="D266" s="611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2">
        <v>191.59200000000001</v>
      </c>
      <c r="S266" s="712">
        <v>191.59200000000001</v>
      </c>
      <c r="T266" s="712">
        <v>191.59200000000001</v>
      </c>
      <c r="U266" s="712">
        <v>191.59200000000001</v>
      </c>
      <c r="V266" s="712">
        <v>191.59200000000001</v>
      </c>
      <c r="W266" s="712">
        <v>191.59200000000001</v>
      </c>
      <c r="X266" s="1602">
        <f>R266/12*$C$3+(S266-R266)/11*5+(T266-S266)/10*4+(U266-T266)/9*3+(V266-U266)/8*2+(W266-V266)/7*1</f>
        <v>95.796000000000006</v>
      </c>
      <c r="Y266" s="712">
        <f>AC266-AB266-Z266</f>
        <v>82.597440000000006</v>
      </c>
      <c r="Z266" s="712"/>
      <c r="AA266" s="712">
        <f>Y266-X266</f>
        <v>-13.198560000000001</v>
      </c>
      <c r="AB266" s="712">
        <v>0</v>
      </c>
      <c r="AC266" s="712">
        <v>82.597440000000006</v>
      </c>
      <c r="AD266" s="711"/>
      <c r="AE266" s="1837"/>
      <c r="AF266" s="1837"/>
      <c r="AG266" s="2585"/>
      <c r="AH266" s="1726"/>
    </row>
    <row r="267" spans="1:34" s="70" customFormat="1" ht="14.25" customHeight="1" x14ac:dyDescent="0.25">
      <c r="A267" s="738"/>
      <c r="B267" s="1740"/>
      <c r="C267" s="797" t="s">
        <v>222</v>
      </c>
      <c r="D267" s="797"/>
      <c r="E267" s="407"/>
      <c r="F267" s="711">
        <v>450</v>
      </c>
      <c r="G267" s="92">
        <f t="shared" ref="G267" si="145">ROUND(F267/12*$C$3,0)</f>
        <v>225</v>
      </c>
      <c r="H267" s="440">
        <v>194</v>
      </c>
      <c r="I267" s="440">
        <f>H267/G267*100</f>
        <v>86.222222222222229</v>
      </c>
      <c r="J267" s="125"/>
      <c r="K267" s="125"/>
      <c r="L267" s="464"/>
      <c r="M267" s="464"/>
      <c r="N267" s="464"/>
      <c r="O267" s="464"/>
      <c r="P267" s="464"/>
      <c r="Q267" s="464"/>
      <c r="R267" s="711"/>
      <c r="S267" s="711"/>
      <c r="T267" s="711"/>
      <c r="U267" s="711"/>
      <c r="V267" s="711"/>
      <c r="W267" s="711"/>
      <c r="X267" s="1598"/>
      <c r="Y267" s="711"/>
      <c r="Z267" s="711"/>
      <c r="AA267" s="711"/>
      <c r="AB267" s="711"/>
      <c r="AC267" s="711"/>
      <c r="AD267" s="711"/>
      <c r="AE267" s="1837"/>
      <c r="AF267" s="1837"/>
      <c r="AG267" s="2585"/>
      <c r="AH267" s="1726"/>
    </row>
    <row r="268" spans="1:34" s="70" customFormat="1" ht="30.75" customHeight="1" x14ac:dyDescent="0.25">
      <c r="A268" s="738">
        <v>1</v>
      </c>
      <c r="B268" s="1740">
        <v>1</v>
      </c>
      <c r="C268" s="213" t="s">
        <v>165</v>
      </c>
      <c r="D268" s="213"/>
      <c r="E268" s="672"/>
      <c r="F268" s="2187">
        <f>F261+F263*3.2</f>
        <v>159472</v>
      </c>
      <c r="G268" s="556">
        <f t="shared" ref="G268:H268" si="146">G261+G263*3.2</f>
        <v>79736</v>
      </c>
      <c r="H268" s="556">
        <f t="shared" si="146"/>
        <v>63542.8</v>
      </c>
      <c r="I268" s="556">
        <f>H268/G268*100</f>
        <v>79.691481890237796</v>
      </c>
      <c r="J268" s="703"/>
      <c r="K268" s="703"/>
      <c r="L268" s="773"/>
      <c r="M268" s="773"/>
      <c r="N268" s="773"/>
      <c r="O268" s="773"/>
      <c r="P268" s="773"/>
      <c r="Q268" s="773"/>
      <c r="R268" s="742">
        <v>108143.61599999999</v>
      </c>
      <c r="S268" s="742">
        <v>108143.61599999999</v>
      </c>
      <c r="T268" s="742">
        <v>108143.61599999999</v>
      </c>
      <c r="U268" s="742">
        <v>108143.61599999999</v>
      </c>
      <c r="V268" s="742">
        <v>105157.60400000001</v>
      </c>
      <c r="W268" s="742">
        <v>105157.60400000001</v>
      </c>
      <c r="X268" s="1603">
        <f>R268/12*$C$3+(S268-R268)/11*5+(T268-S268)/10*4+(U268-T268)/9*3+(V268-U268)/8*2+(W268-V268)/7*1</f>
        <v>53325.304999999993</v>
      </c>
      <c r="Y268" s="742">
        <f>AC268-AB268-Z268</f>
        <v>41987.636459999994</v>
      </c>
      <c r="Z268" s="742"/>
      <c r="AA268" s="742">
        <f>Y268-X268</f>
        <v>-11337.668539999999</v>
      </c>
      <c r="AB268" s="742">
        <v>-132.41716000000002</v>
      </c>
      <c r="AC268" s="742">
        <v>41855.219299999997</v>
      </c>
      <c r="AD268" s="556">
        <f t="shared" ref="AD268" si="147">AD261+AD263*3.2</f>
        <v>1436.8000000000002</v>
      </c>
      <c r="AE268" s="742">
        <f>AE264+AE263+AE261</f>
        <v>892360.55999999994</v>
      </c>
      <c r="AF268" s="742">
        <f>AF264+AF263+AF261</f>
        <v>892.36055999999996</v>
      </c>
      <c r="AG268" s="2585"/>
      <c r="AH268" s="1726"/>
    </row>
    <row r="269" spans="1:34" s="70" customFormat="1" ht="21" customHeight="1" x14ac:dyDescent="0.25">
      <c r="A269" s="738">
        <v>1</v>
      </c>
      <c r="B269" s="1740">
        <v>1</v>
      </c>
      <c r="C269" s="672" t="s">
        <v>343</v>
      </c>
      <c r="D269" s="672"/>
      <c r="E269" s="672"/>
      <c r="F269" s="2187">
        <f t="shared" ref="F269" si="148">SUM(F261+F263*3.2)</f>
        <v>159472</v>
      </c>
      <c r="G269" s="556">
        <f t="shared" ref="G269:H269" si="149">SUM(G261+G263*3.2)</f>
        <v>79736</v>
      </c>
      <c r="H269" s="556">
        <f t="shared" si="149"/>
        <v>63542.8</v>
      </c>
      <c r="I269" s="556">
        <f>H269/G269*100</f>
        <v>79.691481890237796</v>
      </c>
      <c r="J269" s="703"/>
      <c r="K269" s="703"/>
      <c r="L269" s="773"/>
      <c r="M269" s="773"/>
      <c r="N269" s="773"/>
      <c r="O269" s="773"/>
      <c r="P269" s="773"/>
      <c r="Q269" s="773"/>
      <c r="R269" s="742">
        <f t="shared" ref="R269:W269" si="150">SUM(R268,R266)</f>
        <v>108335.208</v>
      </c>
      <c r="S269" s="742">
        <f t="shared" si="150"/>
        <v>108335.208</v>
      </c>
      <c r="T269" s="742">
        <f t="shared" si="150"/>
        <v>108335.208</v>
      </c>
      <c r="U269" s="742">
        <f t="shared" si="150"/>
        <v>108335.208</v>
      </c>
      <c r="V269" s="742">
        <f t="shared" si="150"/>
        <v>105349.19600000001</v>
      </c>
      <c r="W269" s="742">
        <f t="shared" si="150"/>
        <v>105349.19600000001</v>
      </c>
      <c r="X269" s="742">
        <f t="shared" ref="X269:AC269" si="151">SUM(X268,X266)</f>
        <v>53421.100999999995</v>
      </c>
      <c r="Y269" s="742">
        <f t="shared" si="151"/>
        <v>42070.233899999992</v>
      </c>
      <c r="Z269" s="742">
        <f t="shared" si="151"/>
        <v>0</v>
      </c>
      <c r="AA269" s="742">
        <f t="shared" si="151"/>
        <v>-11350.867099999999</v>
      </c>
      <c r="AB269" s="742">
        <f t="shared" si="151"/>
        <v>-132.41716000000002</v>
      </c>
      <c r="AC269" s="742">
        <f t="shared" si="151"/>
        <v>41937.816739999995</v>
      </c>
      <c r="AD269" s="556">
        <f t="shared" ref="AD269" si="152">SUM(AD261+AD263*3.2)</f>
        <v>1436.8000000000002</v>
      </c>
      <c r="AE269" s="742">
        <f t="shared" ref="AE269:AF269" si="153">SUM(AE268,AE266)</f>
        <v>892360.55999999994</v>
      </c>
      <c r="AF269" s="742">
        <f t="shared" si="153"/>
        <v>892.36055999999996</v>
      </c>
      <c r="AG269" s="2585"/>
      <c r="AH269" s="1726"/>
    </row>
    <row r="270" spans="1:34" s="70" customFormat="1" ht="15" customHeight="1" x14ac:dyDescent="0.25">
      <c r="A270" s="738">
        <v>1</v>
      </c>
      <c r="B270" s="1740">
        <v>1</v>
      </c>
      <c r="C270" s="535"/>
      <c r="D270" s="535"/>
      <c r="E270" s="672"/>
      <c r="F270" s="2210"/>
      <c r="G270" s="92"/>
      <c r="H270" s="556"/>
      <c r="I270" s="556"/>
      <c r="J270" s="703"/>
      <c r="K270" s="703"/>
      <c r="L270" s="773"/>
      <c r="M270" s="773"/>
      <c r="N270" s="773"/>
      <c r="O270" s="773"/>
      <c r="P270" s="773"/>
      <c r="Q270" s="773"/>
      <c r="R270" s="742"/>
      <c r="S270" s="742"/>
      <c r="T270" s="742"/>
      <c r="U270" s="742"/>
      <c r="V270" s="742"/>
      <c r="W270" s="742"/>
      <c r="X270" s="1604"/>
      <c r="Y270" s="742"/>
      <c r="Z270" s="742"/>
      <c r="AA270" s="742"/>
      <c r="AB270" s="742"/>
      <c r="AC270" s="742"/>
      <c r="AD270" s="742"/>
      <c r="AE270" s="1838"/>
      <c r="AF270" s="1838"/>
      <c r="AG270" s="2585"/>
      <c r="AH270" s="1726"/>
    </row>
    <row r="271" spans="1:34" s="70" customFormat="1" ht="15" customHeight="1" x14ac:dyDescent="0.25">
      <c r="A271" s="738">
        <v>1</v>
      </c>
      <c r="B271" s="1740">
        <v>1</v>
      </c>
      <c r="C271" s="217" t="s">
        <v>148</v>
      </c>
      <c r="D271" s="217"/>
      <c r="E271" s="282"/>
      <c r="F271" s="2187"/>
      <c r="G271" s="556"/>
      <c r="H271" s="556"/>
      <c r="I271" s="556"/>
      <c r="J271" s="703"/>
      <c r="K271" s="117"/>
      <c r="L271" s="704"/>
      <c r="M271" s="704"/>
      <c r="N271" s="704"/>
      <c r="O271" s="94"/>
      <c r="P271" s="281"/>
      <c r="Q271" s="94"/>
      <c r="R271" s="704"/>
      <c r="S271" s="704"/>
      <c r="T271" s="704"/>
      <c r="U271" s="704"/>
      <c r="V271" s="704"/>
      <c r="W271" s="704"/>
      <c r="X271" s="1605"/>
      <c r="Y271" s="704"/>
      <c r="Z271" s="704"/>
      <c r="AA271" s="704"/>
      <c r="AB271" s="704"/>
      <c r="AC271" s="704"/>
      <c r="AD271" s="704"/>
      <c r="AE271" s="1838"/>
      <c r="AF271" s="1838"/>
      <c r="AG271" s="2585"/>
      <c r="AH271" s="1726"/>
    </row>
    <row r="272" spans="1:34" s="70" customFormat="1" ht="15" customHeight="1" x14ac:dyDescent="0.25">
      <c r="A272" s="738">
        <v>1</v>
      </c>
      <c r="B272" s="1740">
        <v>1</v>
      </c>
      <c r="C272" s="150" t="s">
        <v>536</v>
      </c>
      <c r="D272" s="150"/>
      <c r="E272" s="535">
        <v>240</v>
      </c>
      <c r="F272" s="772">
        <v>320</v>
      </c>
      <c r="G272" s="92">
        <f>(F272-(F274/12*3))/9*($C$3-3)+F274/12*3</f>
        <v>188.33333333333331</v>
      </c>
      <c r="H272" s="92">
        <f>88+101</f>
        <v>189</v>
      </c>
      <c r="I272" s="92">
        <f>H272/G272*100</f>
        <v>100.35398230088497</v>
      </c>
      <c r="J272" s="705">
        <v>9.5</v>
      </c>
      <c r="K272" s="93">
        <f>N272/H272</f>
        <v>8.5449735449735442</v>
      </c>
      <c r="L272" s="94">
        <f>ROUND(F272*J272,0)</f>
        <v>3040</v>
      </c>
      <c r="M272" s="94">
        <f>(L272-(L274/12*3))/9*($C$3-3)+L274/12*3</f>
        <v>1633.3333333333335</v>
      </c>
      <c r="N272" s="94">
        <v>1615</v>
      </c>
      <c r="O272" s="94">
        <f>N272/M272*100</f>
        <v>98.877551020408148</v>
      </c>
      <c r="P272" s="94">
        <f>L272/E272</f>
        <v>12.666666666666666</v>
      </c>
      <c r="Q272" s="94">
        <f>N272/$C$3*12/P272</f>
        <v>255</v>
      </c>
      <c r="R272" s="711"/>
      <c r="S272" s="711"/>
      <c r="T272" s="711"/>
      <c r="U272" s="711"/>
      <c r="V272" s="711"/>
      <c r="W272" s="711"/>
      <c r="X272" s="1598"/>
      <c r="Y272" s="711"/>
      <c r="Z272" s="711"/>
      <c r="AA272" s="711"/>
      <c r="AB272" s="711"/>
      <c r="AC272" s="711"/>
      <c r="AD272" s="711"/>
      <c r="AE272" s="1837"/>
      <c r="AF272" s="1837"/>
      <c r="AG272" s="2585"/>
      <c r="AH272" s="1726"/>
    </row>
    <row r="273" spans="1:34" s="70" customFormat="1" ht="15" customHeight="1" x14ac:dyDescent="0.25">
      <c r="A273" s="738"/>
      <c r="B273" s="1740"/>
      <c r="C273" s="150" t="s">
        <v>61</v>
      </c>
      <c r="D273" s="150"/>
      <c r="E273" s="1702">
        <v>240</v>
      </c>
      <c r="F273" s="772">
        <v>170</v>
      </c>
      <c r="G273" s="2568">
        <f>(F273/9*($C$3-3))</f>
        <v>56.666666666666671</v>
      </c>
      <c r="H273" s="92">
        <v>53</v>
      </c>
      <c r="I273" s="92">
        <f>H273/G273*100</f>
        <v>93.52941176470587</v>
      </c>
      <c r="J273" s="705">
        <v>4</v>
      </c>
      <c r="K273" s="93">
        <f>N273/H273</f>
        <v>3.9433962264150941</v>
      </c>
      <c r="L273" s="94">
        <f>ROUND(F273*J273,0)</f>
        <v>680</v>
      </c>
      <c r="M273" s="94">
        <f>(L273/9*($C$3-3))</f>
        <v>226.66666666666669</v>
      </c>
      <c r="N273" s="94">
        <v>209</v>
      </c>
      <c r="O273" s="94">
        <f>N273/M273*100</f>
        <v>92.205882352941174</v>
      </c>
      <c r="P273" s="94">
        <f>L273/E273</f>
        <v>2.8333333333333335</v>
      </c>
      <c r="Q273" s="94">
        <f>N273/$C$3*12/P273</f>
        <v>147.52941176470588</v>
      </c>
      <c r="R273" s="711"/>
      <c r="S273" s="711"/>
      <c r="T273" s="711"/>
      <c r="U273" s="711"/>
      <c r="V273" s="711"/>
      <c r="W273" s="711"/>
      <c r="X273" s="1598"/>
      <c r="Y273" s="711"/>
      <c r="Z273" s="711"/>
      <c r="AA273" s="711"/>
      <c r="AB273" s="711"/>
      <c r="AC273" s="711"/>
      <c r="AD273" s="711"/>
      <c r="AE273" s="1837"/>
      <c r="AF273" s="1837"/>
      <c r="AG273" s="2585"/>
      <c r="AH273" s="1726"/>
    </row>
    <row r="274" spans="1:34" s="96" customFormat="1" ht="15" customHeight="1" x14ac:dyDescent="0.25">
      <c r="A274" s="738">
        <v>1</v>
      </c>
      <c r="B274" s="1740">
        <v>1</v>
      </c>
      <c r="C274" s="706" t="s">
        <v>187</v>
      </c>
      <c r="D274" s="706"/>
      <c r="E274" s="706"/>
      <c r="F274" s="1875">
        <f>SUM(F272:F273)</f>
        <v>490</v>
      </c>
      <c r="G274" s="126">
        <f t="shared" ref="G274:H274" si="154">SUM(G272:G273)</f>
        <v>245</v>
      </c>
      <c r="H274" s="126">
        <f t="shared" si="154"/>
        <v>242</v>
      </c>
      <c r="I274" s="92">
        <f>H274/G274*100</f>
        <v>98.775510204081627</v>
      </c>
      <c r="J274" s="703">
        <f>SUM(L274/F274)</f>
        <v>7.591836734693878</v>
      </c>
      <c r="K274" s="93">
        <f>N274/H274</f>
        <v>7.5371900826446279</v>
      </c>
      <c r="L274" s="118">
        <f>SUM(L272:L273)</f>
        <v>3720</v>
      </c>
      <c r="M274" s="118">
        <f t="shared" ref="M274:N274" si="155">SUM(M272:M273)</f>
        <v>1860.0000000000002</v>
      </c>
      <c r="N274" s="2754">
        <f t="shared" si="155"/>
        <v>1824</v>
      </c>
      <c r="O274" s="94">
        <f>N274/M274*100</f>
        <v>98.064516129032242</v>
      </c>
      <c r="P274" s="118">
        <f>SUM(P272:P273)</f>
        <v>15.5</v>
      </c>
      <c r="Q274" s="94">
        <f>N274/$C$3*12/P274</f>
        <v>235.35483870967741</v>
      </c>
      <c r="R274" s="712"/>
      <c r="S274" s="712"/>
      <c r="T274" s="712"/>
      <c r="U274" s="712"/>
      <c r="V274" s="712"/>
      <c r="W274" s="712"/>
      <c r="X274" s="1604"/>
      <c r="Y274" s="742"/>
      <c r="Z274" s="742"/>
      <c r="AA274" s="742"/>
      <c r="AB274" s="712"/>
      <c r="AC274" s="712"/>
      <c r="AD274" s="712"/>
      <c r="AE274" s="1840"/>
      <c r="AF274" s="1840"/>
      <c r="AG274" s="2585"/>
      <c r="AH274" s="2406"/>
    </row>
    <row r="275" spans="1:34" s="70" customFormat="1" ht="29.25" customHeight="1" x14ac:dyDescent="0.25">
      <c r="A275" s="738">
        <v>1</v>
      </c>
      <c r="B275" s="1740">
        <v>1</v>
      </c>
      <c r="C275" s="590" t="s">
        <v>173</v>
      </c>
      <c r="D275" s="590"/>
      <c r="E275" s="590"/>
      <c r="F275" s="2187">
        <f>SUM(F274,)</f>
        <v>490</v>
      </c>
      <c r="G275" s="556">
        <f>SUM(G274,)</f>
        <v>245</v>
      </c>
      <c r="H275" s="556">
        <f>SUM(H274,)</f>
        <v>242</v>
      </c>
      <c r="I275" s="556">
        <f>H275/G275*100</f>
        <v>98.775510204081627</v>
      </c>
      <c r="J275" s="703">
        <f>SUM(L275/F275)</f>
        <v>7.591836734693878</v>
      </c>
      <c r="K275" s="93">
        <f>N275/H275</f>
        <v>7.5371900826446279</v>
      </c>
      <c r="L275" s="556">
        <f>SUM(L274,)</f>
        <v>3720</v>
      </c>
      <c r="M275" s="556">
        <f>SUM(M274,)</f>
        <v>1860.0000000000002</v>
      </c>
      <c r="N275" s="556">
        <f>SUM(N274,)</f>
        <v>1824</v>
      </c>
      <c r="O275" s="94">
        <f>N275/M275*100</f>
        <v>98.064516129032242</v>
      </c>
      <c r="P275" s="556">
        <f>SUM(P274,)</f>
        <v>15.5</v>
      </c>
      <c r="Q275" s="94">
        <f>N275/$C$3*12/P275</f>
        <v>235.35483870967741</v>
      </c>
      <c r="R275" s="556">
        <v>6167.79072</v>
      </c>
      <c r="S275" s="556">
        <v>6167.79072</v>
      </c>
      <c r="T275" s="556">
        <v>6167.79072</v>
      </c>
      <c r="U275" s="556">
        <v>6167.79072</v>
      </c>
      <c r="V275" s="556">
        <v>8532.3033599999999</v>
      </c>
      <c r="W275" s="556">
        <v>8532.3033599999999</v>
      </c>
      <c r="X275" s="1603">
        <f>R275/12*$C$3+(S275-R275)/11*5+(T275-S275)/10*4+(U275-T275)/9*3+(V275-U275)/8*2+(W275-V275)/7*1</f>
        <v>3675.0235200000006</v>
      </c>
      <c r="Y275" s="704">
        <f>AC275-AB275-Z275</f>
        <v>4238.1864300000007</v>
      </c>
      <c r="Z275" s="704"/>
      <c r="AA275" s="704">
        <f>Y275-X275</f>
        <v>563.16291000000001</v>
      </c>
      <c r="AB275" s="556">
        <v>-217.37852000000001</v>
      </c>
      <c r="AC275" s="556">
        <v>4020.8079100000004</v>
      </c>
      <c r="AD275" s="556"/>
      <c r="AE275" s="1841"/>
      <c r="AF275" s="1841">
        <f>AE275/1000</f>
        <v>0</v>
      </c>
      <c r="AG275" s="2585"/>
      <c r="AH275" s="1726"/>
    </row>
    <row r="276" spans="1:34" s="70" customFormat="1" ht="15" customHeight="1" x14ac:dyDescent="0.25">
      <c r="A276" s="738">
        <v>1</v>
      </c>
      <c r="B276" s="1740">
        <v>1</v>
      </c>
      <c r="C276" s="147"/>
      <c r="D276" s="147"/>
      <c r="E276" s="147"/>
      <c r="F276" s="1875"/>
      <c r="G276" s="92"/>
      <c r="H276" s="92"/>
      <c r="I276" s="92"/>
      <c r="J276" s="492"/>
      <c r="K276" s="492"/>
      <c r="L276" s="492"/>
      <c r="M276" s="492"/>
      <c r="N276" s="492"/>
      <c r="O276" s="492"/>
      <c r="P276" s="492"/>
      <c r="Q276" s="492"/>
      <c r="R276" s="711"/>
      <c r="S276" s="711"/>
      <c r="T276" s="711"/>
      <c r="U276" s="711"/>
      <c r="V276" s="711"/>
      <c r="W276" s="711"/>
      <c r="X276" s="1598"/>
      <c r="Y276" s="711">
        <f>AC276-AB276</f>
        <v>0</v>
      </c>
      <c r="Z276" s="711"/>
      <c r="AA276" s="711">
        <f>Y276-X276</f>
        <v>0</v>
      </c>
      <c r="AB276" s="711"/>
      <c r="AC276" s="711"/>
      <c r="AD276" s="711"/>
      <c r="AE276" s="1837"/>
      <c r="AF276" s="1837"/>
      <c r="AG276" s="2585"/>
      <c r="AH276" s="1726"/>
    </row>
    <row r="277" spans="1:34" s="70" customFormat="1" ht="15.75" customHeight="1" x14ac:dyDescent="0.25">
      <c r="A277" s="738">
        <v>1</v>
      </c>
      <c r="B277" s="1740">
        <v>1</v>
      </c>
      <c r="C277" s="775" t="s">
        <v>17</v>
      </c>
      <c r="D277" s="776"/>
      <c r="E277" s="776"/>
      <c r="F277" s="2211"/>
      <c r="G277" s="777"/>
      <c r="H277" s="777"/>
      <c r="I277" s="777"/>
      <c r="J277" s="445"/>
      <c r="K277" s="445"/>
      <c r="L277" s="445"/>
      <c r="M277" s="445"/>
      <c r="N277" s="445">
        <f>SUM(N275,N269,N258)</f>
        <v>28491</v>
      </c>
      <c r="O277" s="445"/>
      <c r="P277" s="445"/>
      <c r="Q277" s="445"/>
      <c r="R277" s="445">
        <f t="shared" ref="R277:AC277" si="156">SUM(R275,R269,R258)</f>
        <v>330603.64672800002</v>
      </c>
      <c r="S277" s="445">
        <f t="shared" ref="S277:T277" si="157">SUM(S275,S269,S258)</f>
        <v>330603.64672800002</v>
      </c>
      <c r="T277" s="445">
        <f t="shared" si="157"/>
        <v>331256.67045599991</v>
      </c>
      <c r="U277" s="445">
        <f t="shared" ref="U277:V277" si="158">SUM(U275,U269,U258)</f>
        <v>331256.67045599991</v>
      </c>
      <c r="V277" s="445">
        <f t="shared" si="158"/>
        <v>331257.03250399994</v>
      </c>
      <c r="W277" s="445">
        <f t="shared" ref="W277" si="159">SUM(W275,W269,W258)</f>
        <v>331257.03250399994</v>
      </c>
      <c r="X277" s="1606">
        <f t="shared" si="156"/>
        <v>165563.12336719997</v>
      </c>
      <c r="Y277" s="445">
        <f t="shared" si="156"/>
        <v>151401.54061999999</v>
      </c>
      <c r="Z277" s="613">
        <f t="shared" si="156"/>
        <v>-1561.7656100000002</v>
      </c>
      <c r="AA277" s="445">
        <f t="shared" si="156"/>
        <v>-14161.582747199976</v>
      </c>
      <c r="AB277" s="445">
        <f t="shared" si="156"/>
        <v>-1076.0094200000001</v>
      </c>
      <c r="AC277" s="613">
        <f t="shared" si="156"/>
        <v>148763.76558999997</v>
      </c>
      <c r="AD277" s="445"/>
      <c r="AE277" s="613">
        <f t="shared" ref="AE277:AF277" si="160">SUM(AE275,AE269,AE258)</f>
        <v>925468.1399999999</v>
      </c>
      <c r="AF277" s="613">
        <f t="shared" si="160"/>
        <v>925.46813999999995</v>
      </c>
      <c r="AG277" s="2585"/>
      <c r="AH277" s="1726"/>
    </row>
    <row r="278" spans="1:34" s="70" customFormat="1" ht="15.75" customHeight="1" x14ac:dyDescent="0.25">
      <c r="A278" s="738">
        <v>1</v>
      </c>
      <c r="B278" s="1740">
        <v>1</v>
      </c>
      <c r="C278" s="457"/>
      <c r="D278" s="798"/>
      <c r="E278" s="798"/>
      <c r="F278" s="2214"/>
      <c r="G278" s="799"/>
      <c r="H278" s="799"/>
      <c r="I278" s="799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1611"/>
      <c r="Y278" s="234"/>
      <c r="Z278" s="234"/>
      <c r="AA278" s="234"/>
      <c r="AB278" s="799"/>
      <c r="AC278" s="234"/>
      <c r="AD278" s="234"/>
      <c r="AE278" s="1843"/>
      <c r="AF278" s="1843"/>
      <c r="AG278" s="2585"/>
      <c r="AH278" s="1726"/>
    </row>
    <row r="279" spans="1:34" ht="29.25" customHeight="1" x14ac:dyDescent="0.25">
      <c r="A279" s="738">
        <v>1</v>
      </c>
      <c r="B279" s="1740">
        <v>1</v>
      </c>
      <c r="C279" s="312" t="s">
        <v>272</v>
      </c>
      <c r="D279" s="312"/>
      <c r="E279" s="172"/>
      <c r="F279" s="2197"/>
      <c r="G279" s="573"/>
      <c r="H279" s="573"/>
      <c r="I279" s="573"/>
      <c r="J279" s="800"/>
      <c r="K279" s="800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1596"/>
      <c r="Y279" s="94"/>
      <c r="Z279" s="94"/>
      <c r="AA279" s="94"/>
      <c r="AB279" s="769"/>
      <c r="AC279" s="94"/>
      <c r="AD279" s="94"/>
      <c r="AE279" s="307"/>
      <c r="AF279" s="307"/>
      <c r="AG279" s="2585"/>
    </row>
    <row r="280" spans="1:34" s="70" customFormat="1" ht="15" customHeight="1" x14ac:dyDescent="0.25">
      <c r="A280" s="738">
        <v>1</v>
      </c>
      <c r="B280" s="1740">
        <v>1</v>
      </c>
      <c r="C280" s="441" t="s">
        <v>5</v>
      </c>
      <c r="D280" s="441"/>
      <c r="E280" s="441"/>
      <c r="F280" s="772"/>
      <c r="G280" s="361"/>
      <c r="H280" s="361"/>
      <c r="I280" s="361"/>
      <c r="J280" s="691"/>
      <c r="K280" s="691"/>
      <c r="L280" s="692"/>
      <c r="M280" s="692"/>
      <c r="N280" s="692"/>
      <c r="O280" s="692"/>
      <c r="P280" s="692"/>
      <c r="Q280" s="692"/>
      <c r="R280" s="692"/>
      <c r="S280" s="692"/>
      <c r="T280" s="692"/>
      <c r="U280" s="692"/>
      <c r="V280" s="692"/>
      <c r="W280" s="692"/>
      <c r="X280" s="1597"/>
      <c r="Y280" s="692"/>
      <c r="Z280" s="692"/>
      <c r="AA280" s="692"/>
      <c r="AB280" s="692"/>
      <c r="AC280" s="692"/>
      <c r="AD280" s="692"/>
      <c r="AE280" s="1832"/>
      <c r="AF280" s="1832"/>
      <c r="AG280" s="2585"/>
      <c r="AH280" s="1726"/>
    </row>
    <row r="281" spans="1:34" s="70" customFormat="1" ht="15" customHeight="1" x14ac:dyDescent="0.25">
      <c r="A281" s="738">
        <v>1</v>
      </c>
      <c r="B281" s="1740">
        <v>1</v>
      </c>
      <c r="C281" s="91" t="s">
        <v>188</v>
      </c>
      <c r="D281" s="2535" t="s">
        <v>521</v>
      </c>
      <c r="E281" s="770">
        <v>340</v>
      </c>
      <c r="F281" s="2210">
        <v>965</v>
      </c>
      <c r="G281" s="92">
        <f t="shared" ref="G281:G282" si="161">F281/12*$C$3</f>
        <v>482.5</v>
      </c>
      <c r="H281" s="361">
        <v>482</v>
      </c>
      <c r="I281" s="92">
        <f>H281/G281*100</f>
        <v>99.896373056994818</v>
      </c>
      <c r="J281" s="782">
        <v>14.7</v>
      </c>
      <c r="K281" s="93">
        <f>N281/H281</f>
        <v>13.213692946058091</v>
      </c>
      <c r="L281" s="94">
        <f>ROUND(F281*J281,0)</f>
        <v>14186</v>
      </c>
      <c r="M281" s="94">
        <f t="shared" ref="M281:M282" si="162">L281/12*$C$3</f>
        <v>7093</v>
      </c>
      <c r="N281" s="94">
        <v>6369</v>
      </c>
      <c r="O281" s="94">
        <f>N281/M281*100</f>
        <v>89.792753418863668</v>
      </c>
      <c r="P281" s="94">
        <f>L281/E281</f>
        <v>41.723529411764709</v>
      </c>
      <c r="Q281" s="94">
        <f>N281/$C$3*12/P281</f>
        <v>305.29536162413643</v>
      </c>
      <c r="R281" s="692"/>
      <c r="S281" s="692"/>
      <c r="T281" s="692"/>
      <c r="U281" s="692"/>
      <c r="V281" s="692"/>
      <c r="W281" s="692"/>
      <c r="X281" s="1597"/>
      <c r="Y281" s="692"/>
      <c r="Z281" s="692"/>
      <c r="AA281" s="692"/>
      <c r="AB281" s="692"/>
      <c r="AC281" s="692"/>
      <c r="AD281" s="692"/>
      <c r="AE281" s="1832"/>
      <c r="AF281" s="1832"/>
      <c r="AG281" s="2585"/>
      <c r="AH281" s="1726"/>
    </row>
    <row r="282" spans="1:34" s="70" customFormat="1" ht="15" customHeight="1" x14ac:dyDescent="0.25">
      <c r="A282" s="738">
        <v>1</v>
      </c>
      <c r="B282" s="1740">
        <v>1</v>
      </c>
      <c r="C282" s="91" t="s">
        <v>150</v>
      </c>
      <c r="D282" s="2535" t="s">
        <v>521</v>
      </c>
      <c r="E282" s="770">
        <v>340</v>
      </c>
      <c r="F282" s="2210">
        <v>1400</v>
      </c>
      <c r="G282" s="92">
        <f t="shared" si="161"/>
        <v>700</v>
      </c>
      <c r="H282" s="361">
        <v>536</v>
      </c>
      <c r="I282" s="92">
        <f>H282/G282*100</f>
        <v>76.571428571428569</v>
      </c>
      <c r="J282" s="782">
        <v>8.6</v>
      </c>
      <c r="K282" s="93">
        <f>N282/H282</f>
        <v>7.8936567164179108</v>
      </c>
      <c r="L282" s="94">
        <f>ROUND(F282*J282,0)</f>
        <v>12040</v>
      </c>
      <c r="M282" s="94">
        <f t="shared" si="162"/>
        <v>6020</v>
      </c>
      <c r="N282" s="94">
        <v>4231</v>
      </c>
      <c r="O282" s="94">
        <f>N282/M282*100</f>
        <v>70.28239202657808</v>
      </c>
      <c r="P282" s="94">
        <f>L282/E282</f>
        <v>35.411764705882355</v>
      </c>
      <c r="Q282" s="94">
        <f>N282/$C$3*12/P282</f>
        <v>238.96013289036543</v>
      </c>
      <c r="R282" s="692"/>
      <c r="S282" s="692"/>
      <c r="T282" s="692"/>
      <c r="U282" s="692"/>
      <c r="V282" s="692"/>
      <c r="W282" s="692"/>
      <c r="X282" s="1597"/>
      <c r="Y282" s="692"/>
      <c r="Z282" s="692"/>
      <c r="AA282" s="692"/>
      <c r="AB282" s="692"/>
      <c r="AC282" s="692"/>
      <c r="AD282" s="692"/>
      <c r="AE282" s="1832"/>
      <c r="AF282" s="1832"/>
      <c r="AG282" s="2585"/>
      <c r="AH282" s="1726"/>
    </row>
    <row r="283" spans="1:34" s="70" customFormat="1" ht="15" customHeight="1" x14ac:dyDescent="0.25">
      <c r="A283" s="738">
        <v>1</v>
      </c>
      <c r="B283" s="1740">
        <v>1</v>
      </c>
      <c r="C283" s="437" t="s">
        <v>7</v>
      </c>
      <c r="D283" s="437"/>
      <c r="E283" s="437"/>
      <c r="F283" s="2187">
        <f>SUM(F281:F282)</f>
        <v>2365</v>
      </c>
      <c r="G283" s="556">
        <f>SUM(G281:G282)</f>
        <v>1182.5</v>
      </c>
      <c r="H283" s="556">
        <f>SUM(H281:H282)</f>
        <v>1018</v>
      </c>
      <c r="I283" s="556">
        <f>H283/G283*100</f>
        <v>86.088794926004226</v>
      </c>
      <c r="J283" s="703">
        <f>SUM(L283/F283)</f>
        <v>11.089217758985201</v>
      </c>
      <c r="K283" s="117">
        <f>N283/H283</f>
        <v>10.412573673870334</v>
      </c>
      <c r="L283" s="556">
        <f>SUM(L281:L282)</f>
        <v>26226</v>
      </c>
      <c r="M283" s="556">
        <f>SUM(M281:M282)</f>
        <v>13113</v>
      </c>
      <c r="N283" s="2784">
        <f>SUM(N281:N282)</f>
        <v>10600</v>
      </c>
      <c r="O283" s="94">
        <f>N283/M283*100</f>
        <v>80.835811789826892</v>
      </c>
      <c r="P283" s="281">
        <f>SUM(P281:P282)</f>
        <v>77.135294117647064</v>
      </c>
      <c r="Q283" s="94">
        <f>N283/$C$3*12/P283</f>
        <v>274.84176008541141</v>
      </c>
      <c r="R283" s="742">
        <v>159265.09326699999</v>
      </c>
      <c r="S283" s="742">
        <v>159265.09326699999</v>
      </c>
      <c r="T283" s="742">
        <v>159265.09326699999</v>
      </c>
      <c r="U283" s="742">
        <v>159265.09326699999</v>
      </c>
      <c r="V283" s="742">
        <v>159265.09326699999</v>
      </c>
      <c r="W283" s="742">
        <v>159265.09326699999</v>
      </c>
      <c r="X283" s="1603">
        <f>R283/12*$C$3+(S283-R283)/11*5+(T283-S283)/10*4+(U283-T283)/9*3+(V283-U283)/8*2+(W283-V283)/7*1</f>
        <v>79632.546633499995</v>
      </c>
      <c r="Y283" s="742">
        <f>AC283-AB283-Z283</f>
        <v>79606.372159999999</v>
      </c>
      <c r="Z283" s="1718">
        <v>-770.10306000000003</v>
      </c>
      <c r="AA283" s="742">
        <f>Y283-X283</f>
        <v>-26.174473499995656</v>
      </c>
      <c r="AB283" s="742">
        <v>-422.73862000000003</v>
      </c>
      <c r="AC283" s="742">
        <v>78413.530480000001</v>
      </c>
      <c r="AD283" s="556">
        <f>SUM(AD281:AD282)</f>
        <v>0</v>
      </c>
      <c r="AE283" s="1838"/>
      <c r="AF283" s="1838">
        <f>AE283/1000</f>
        <v>0</v>
      </c>
      <c r="AG283" s="2585"/>
      <c r="AH283" s="1726"/>
    </row>
    <row r="284" spans="1:34" s="70" customFormat="1" ht="28.9" customHeight="1" x14ac:dyDescent="0.25">
      <c r="A284" s="738"/>
      <c r="B284" s="1740">
        <v>1</v>
      </c>
      <c r="C284" s="1245" t="s">
        <v>276</v>
      </c>
      <c r="D284" s="1245"/>
      <c r="E284" s="437"/>
      <c r="F284" s="2187">
        <v>62</v>
      </c>
      <c r="G284" s="556">
        <f>ROUND(F284/12*$C$3,0)</f>
        <v>31</v>
      </c>
      <c r="H284" s="556">
        <v>30</v>
      </c>
      <c r="I284" s="556">
        <f>H284/G284*100</f>
        <v>96.774193548387103</v>
      </c>
      <c r="J284" s="703"/>
      <c r="K284" s="117"/>
      <c r="L284" s="556"/>
      <c r="M284" s="556"/>
      <c r="N284" s="556"/>
      <c r="O284" s="94"/>
      <c r="P284" s="281"/>
      <c r="Q284" s="94"/>
      <c r="R284" s="742">
        <v>8825.8618462000013</v>
      </c>
      <c r="S284" s="742">
        <v>8825.8618462000013</v>
      </c>
      <c r="T284" s="742">
        <v>8825.8618462000013</v>
      </c>
      <c r="U284" s="742">
        <v>8825.8618462000013</v>
      </c>
      <c r="V284" s="742">
        <v>8825.8618462000013</v>
      </c>
      <c r="W284" s="742">
        <v>8825.8618462000013</v>
      </c>
      <c r="X284" s="1788">
        <f>W284/12*$C$3</f>
        <v>4412.9309231000007</v>
      </c>
      <c r="Y284" s="742">
        <f>AC284-AB284</f>
        <v>4259.4873599999992</v>
      </c>
      <c r="Z284" s="742"/>
      <c r="AA284" s="742">
        <f>Y284-X284</f>
        <v>-153.44356310000148</v>
      </c>
      <c r="AB284" s="742">
        <v>0</v>
      </c>
      <c r="AC284" s="742">
        <v>4259.4873599999992</v>
      </c>
      <c r="AD284" s="742"/>
      <c r="AE284" s="1838"/>
      <c r="AF284" s="1838"/>
      <c r="AG284" s="2585"/>
      <c r="AH284" s="1726"/>
    </row>
    <row r="285" spans="1:34" s="70" customFormat="1" ht="15" customHeight="1" x14ac:dyDescent="0.25">
      <c r="A285" s="738">
        <v>1</v>
      </c>
      <c r="B285" s="1740">
        <v>1</v>
      </c>
      <c r="C285" s="636" t="s">
        <v>14</v>
      </c>
      <c r="D285" s="636"/>
      <c r="E285" s="507"/>
      <c r="F285" s="772"/>
      <c r="G285" s="361"/>
      <c r="H285" s="361"/>
      <c r="I285" s="361"/>
      <c r="J285" s="703"/>
      <c r="K285" s="703"/>
      <c r="L285" s="773"/>
      <c r="M285" s="773"/>
      <c r="N285" s="773"/>
      <c r="O285" s="773"/>
      <c r="P285" s="773"/>
      <c r="Q285" s="773"/>
      <c r="R285" s="492"/>
      <c r="S285" s="492"/>
      <c r="T285" s="492"/>
      <c r="U285" s="492"/>
      <c r="V285" s="492"/>
      <c r="W285" s="492"/>
      <c r="X285" s="1600"/>
      <c r="Y285" s="492"/>
      <c r="Z285" s="492"/>
      <c r="AA285" s="492"/>
      <c r="AB285" s="492"/>
      <c r="AC285" s="492"/>
      <c r="AD285" s="492"/>
      <c r="AE285" s="1838"/>
      <c r="AF285" s="1838"/>
      <c r="AG285" s="2585"/>
      <c r="AH285" s="1726"/>
    </row>
    <row r="286" spans="1:34" s="70" customFormat="1" ht="16.5" customHeight="1" x14ac:dyDescent="0.25">
      <c r="A286" s="738">
        <v>1</v>
      </c>
      <c r="B286" s="1740">
        <v>1</v>
      </c>
      <c r="C286" s="507" t="s">
        <v>307</v>
      </c>
      <c r="D286" s="507"/>
      <c r="E286" s="520"/>
      <c r="F286" s="2207"/>
      <c r="G286" s="116"/>
      <c r="H286" s="116"/>
      <c r="I286" s="116"/>
      <c r="J286" s="363"/>
      <c r="K286" s="363"/>
      <c r="L286" s="365"/>
      <c r="M286" s="365"/>
      <c r="N286" s="365"/>
      <c r="O286" s="365"/>
      <c r="P286" s="365"/>
      <c r="Q286" s="365"/>
      <c r="R286" s="440"/>
      <c r="S286" s="440"/>
      <c r="T286" s="440"/>
      <c r="U286" s="440"/>
      <c r="V286" s="440"/>
      <c r="W286" s="440"/>
      <c r="X286" s="1601"/>
      <c r="Y286" s="440"/>
      <c r="Z286" s="440"/>
      <c r="AA286" s="440"/>
      <c r="AB286" s="440"/>
      <c r="AC286" s="440"/>
      <c r="AD286" s="440"/>
      <c r="AE286" s="1832"/>
      <c r="AF286" s="1832"/>
      <c r="AG286" s="2585"/>
      <c r="AH286" s="1726"/>
    </row>
    <row r="287" spans="1:34" s="70" customFormat="1" ht="24.75" customHeight="1" x14ac:dyDescent="0.25">
      <c r="A287" s="738">
        <v>1</v>
      </c>
      <c r="B287" s="1740">
        <v>1</v>
      </c>
      <c r="C287" s="407" t="s">
        <v>198</v>
      </c>
      <c r="D287" s="407"/>
      <c r="E287" s="407"/>
      <c r="F287" s="711">
        <f>F288</f>
        <v>27000</v>
      </c>
      <c r="G287" s="440">
        <f>G288</f>
        <v>13500</v>
      </c>
      <c r="H287" s="440">
        <f>H288</f>
        <v>13895</v>
      </c>
      <c r="I287" s="440">
        <f>H287/G287*100</f>
        <v>102.92592592592594</v>
      </c>
      <c r="J287" s="125"/>
      <c r="K287" s="125"/>
      <c r="L287" s="464"/>
      <c r="M287" s="464"/>
      <c r="N287" s="464"/>
      <c r="O287" s="464"/>
      <c r="P287" s="464"/>
      <c r="Q287" s="464"/>
      <c r="R287" s="711"/>
      <c r="S287" s="711"/>
      <c r="T287" s="711"/>
      <c r="U287" s="711"/>
      <c r="V287" s="711"/>
      <c r="W287" s="711"/>
      <c r="X287" s="1598"/>
      <c r="Y287" s="711"/>
      <c r="Z287" s="711"/>
      <c r="AA287" s="711"/>
      <c r="AB287" s="711"/>
      <c r="AC287" s="711"/>
      <c r="AD287" s="711">
        <f>AD288</f>
        <v>0</v>
      </c>
      <c r="AE287" s="711">
        <f t="shared" ref="AE287" si="163">AE288</f>
        <v>0</v>
      </c>
      <c r="AF287" s="711">
        <f t="shared" ref="AF287:AF288" si="164">AE287/1000</f>
        <v>0</v>
      </c>
      <c r="AG287" s="2585"/>
      <c r="AH287" s="1726"/>
    </row>
    <row r="288" spans="1:34" s="70" customFormat="1" ht="15" customHeight="1" x14ac:dyDescent="0.25">
      <c r="A288" s="738">
        <v>1</v>
      </c>
      <c r="B288" s="1740">
        <v>1</v>
      </c>
      <c r="C288" s="407" t="s">
        <v>293</v>
      </c>
      <c r="D288" s="407"/>
      <c r="E288" s="407"/>
      <c r="F288" s="711">
        <v>27000</v>
      </c>
      <c r="G288" s="92">
        <f>ROUND(F288/12*$C$3,0)</f>
        <v>13500</v>
      </c>
      <c r="H288" s="440">
        <v>13895</v>
      </c>
      <c r="I288" s="440">
        <f>H288/G288*100</f>
        <v>102.92592592592594</v>
      </c>
      <c r="J288" s="125"/>
      <c r="K288" s="125"/>
      <c r="L288" s="464"/>
      <c r="M288" s="464"/>
      <c r="N288" s="464"/>
      <c r="O288" s="464"/>
      <c r="P288" s="464"/>
      <c r="Q288" s="464"/>
      <c r="R288" s="711"/>
      <c r="S288" s="711"/>
      <c r="T288" s="711"/>
      <c r="U288" s="711"/>
      <c r="V288" s="711"/>
      <c r="W288" s="711"/>
      <c r="X288" s="1598"/>
      <c r="Y288" s="711"/>
      <c r="Z288" s="711"/>
      <c r="AA288" s="711"/>
      <c r="AB288" s="711"/>
      <c r="AC288" s="711"/>
      <c r="AD288" s="711"/>
      <c r="AE288" s="1837"/>
      <c r="AF288" s="1837">
        <f t="shared" si="164"/>
        <v>0</v>
      </c>
      <c r="AG288" s="2585"/>
      <c r="AH288" s="1726"/>
    </row>
    <row r="289" spans="1:34" s="70" customFormat="1" ht="15" customHeight="1" x14ac:dyDescent="0.25">
      <c r="A289" s="738">
        <v>1</v>
      </c>
      <c r="B289" s="1740">
        <v>1</v>
      </c>
      <c r="C289" s="407" t="s">
        <v>161</v>
      </c>
      <c r="D289" s="407"/>
      <c r="E289" s="407"/>
      <c r="F289" s="711"/>
      <c r="G289" s="92"/>
      <c r="H289" s="92"/>
      <c r="I289" s="92"/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711"/>
      <c r="W289" s="711"/>
      <c r="X289" s="1598"/>
      <c r="Y289" s="711"/>
      <c r="Z289" s="711"/>
      <c r="AA289" s="711"/>
      <c r="AB289" s="711"/>
      <c r="AC289" s="711"/>
      <c r="AD289" s="711"/>
      <c r="AE289" s="1837"/>
      <c r="AF289" s="1837"/>
      <c r="AG289" s="2585"/>
      <c r="AH289" s="1726"/>
    </row>
    <row r="290" spans="1:34" s="70" customFormat="1" ht="30" customHeight="1" x14ac:dyDescent="0.25">
      <c r="A290" s="738">
        <v>1</v>
      </c>
      <c r="B290" s="1740">
        <v>1</v>
      </c>
      <c r="C290" s="407" t="s">
        <v>387</v>
      </c>
      <c r="D290" s="407"/>
      <c r="E290" s="407"/>
      <c r="F290" s="711"/>
      <c r="G290" s="92"/>
      <c r="H290" s="92"/>
      <c r="I290" s="92"/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711"/>
      <c r="X290" s="1598"/>
      <c r="Y290" s="711"/>
      <c r="Z290" s="711"/>
      <c r="AA290" s="711"/>
      <c r="AB290" s="711"/>
      <c r="AC290" s="711"/>
      <c r="AD290" s="711"/>
      <c r="AE290" s="1837"/>
      <c r="AF290" s="1837"/>
      <c r="AG290" s="2585"/>
      <c r="AH290" s="1726"/>
    </row>
    <row r="291" spans="1:34" s="70" customFormat="1" ht="30" customHeight="1" x14ac:dyDescent="0.25">
      <c r="A291" s="738"/>
      <c r="B291" s="1740"/>
      <c r="C291" s="611" t="s">
        <v>160</v>
      </c>
      <c r="D291" s="611"/>
      <c r="E291" s="407"/>
      <c r="F291" s="711"/>
      <c r="G291" s="92"/>
      <c r="H291" s="92"/>
      <c r="I291" s="92"/>
      <c r="J291" s="125"/>
      <c r="K291" s="125"/>
      <c r="L291" s="464"/>
      <c r="M291" s="464"/>
      <c r="N291" s="464"/>
      <c r="O291" s="464"/>
      <c r="P291" s="464"/>
      <c r="Q291" s="464"/>
      <c r="R291" s="711">
        <v>13457.998959999999</v>
      </c>
      <c r="S291" s="711">
        <v>13457.998959999999</v>
      </c>
      <c r="T291" s="711">
        <v>13457.998959999999</v>
      </c>
      <c r="U291" s="711">
        <v>13457.998959999999</v>
      </c>
      <c r="V291" s="711">
        <v>13457.998959999999</v>
      </c>
      <c r="W291" s="711">
        <v>13457.998959999999</v>
      </c>
      <c r="X291" s="1598">
        <f>R291/12*$C$3+(S291-R291)/11*5+(T291-S291)/10*4+(U291-T291)/9*3+(V291-U291)/8*2+(W291-V291)/7*1</f>
        <v>6728.9994800000004</v>
      </c>
      <c r="Y291" s="711">
        <f>AC291-AB291</f>
        <v>3949.8866899999998</v>
      </c>
      <c r="Z291" s="711"/>
      <c r="AA291" s="711">
        <f>Y291-X291</f>
        <v>-2779.1127900000006</v>
      </c>
      <c r="AB291" s="711">
        <v>0</v>
      </c>
      <c r="AC291" s="711">
        <v>3949.8866899999998</v>
      </c>
      <c r="AD291" s="711"/>
      <c r="AE291" s="1837"/>
      <c r="AF291" s="1837"/>
      <c r="AG291" s="2585"/>
      <c r="AH291" s="1726"/>
    </row>
    <row r="292" spans="1:34" s="70" customFormat="1" ht="30" customHeight="1" x14ac:dyDescent="0.25">
      <c r="A292" s="738"/>
      <c r="B292" s="1740"/>
      <c r="C292" s="174" t="s">
        <v>73</v>
      </c>
      <c r="D292" s="174"/>
      <c r="E292" s="407"/>
      <c r="F292" s="2215">
        <v>120</v>
      </c>
      <c r="G292" s="92">
        <f t="shared" ref="G292" si="165">ROUND(F292/12*$C$3,0)</f>
        <v>60</v>
      </c>
      <c r="H292" s="361">
        <v>63</v>
      </c>
      <c r="I292" s="361">
        <f t="shared" ref="I292:I299" si="166">H292/G292*100</f>
        <v>105</v>
      </c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1598"/>
      <c r="Y292" s="711"/>
      <c r="Z292" s="711"/>
      <c r="AA292" s="711"/>
      <c r="AB292" s="711"/>
      <c r="AC292" s="711"/>
      <c r="AD292" s="711"/>
      <c r="AE292" s="1837"/>
      <c r="AF292" s="1837"/>
      <c r="AG292" s="2585"/>
      <c r="AH292" s="1726"/>
    </row>
    <row r="293" spans="1:34" s="70" customFormat="1" ht="30" customHeight="1" x14ac:dyDescent="0.25">
      <c r="A293" s="738"/>
      <c r="B293" s="1740"/>
      <c r="C293" s="174" t="s">
        <v>283</v>
      </c>
      <c r="D293" s="174"/>
      <c r="E293" s="407"/>
      <c r="F293" s="2215">
        <v>1600</v>
      </c>
      <c r="G293" s="92">
        <f>ROUND(F293/12*$C$3,0)</f>
        <v>800</v>
      </c>
      <c r="H293" s="361">
        <v>1005</v>
      </c>
      <c r="I293" s="361">
        <f t="shared" si="166"/>
        <v>125.62500000000001</v>
      </c>
      <c r="J293" s="125"/>
      <c r="K293" s="125"/>
      <c r="L293" s="464"/>
      <c r="M293" s="464"/>
      <c r="N293" s="464"/>
      <c r="O293" s="464"/>
      <c r="P293" s="464"/>
      <c r="Q293" s="464"/>
      <c r="R293" s="711"/>
      <c r="S293" s="711"/>
      <c r="T293" s="711"/>
      <c r="U293" s="711"/>
      <c r="V293" s="711"/>
      <c r="W293" s="711"/>
      <c r="X293" s="1598"/>
      <c r="Y293" s="711"/>
      <c r="Z293" s="711"/>
      <c r="AA293" s="711"/>
      <c r="AB293" s="711"/>
      <c r="AC293" s="711"/>
      <c r="AD293" s="711"/>
      <c r="AE293" s="1837"/>
      <c r="AF293" s="1837"/>
      <c r="AG293" s="2585"/>
      <c r="AH293" s="1726"/>
    </row>
    <row r="294" spans="1:34" s="70" customFormat="1" ht="30" customHeight="1" x14ac:dyDescent="0.25">
      <c r="A294" s="738"/>
      <c r="B294" s="1740"/>
      <c r="C294" s="174" t="s">
        <v>103</v>
      </c>
      <c r="D294" s="174"/>
      <c r="E294" s="407"/>
      <c r="F294" s="2215">
        <v>2017</v>
      </c>
      <c r="G294" s="92">
        <f>ROUND(F294/12*$C$3,0)</f>
        <v>1009</v>
      </c>
      <c r="H294" s="361">
        <v>1372</v>
      </c>
      <c r="I294" s="361">
        <f t="shared" si="166"/>
        <v>135.97621407333995</v>
      </c>
      <c r="J294" s="125"/>
      <c r="K294" s="125"/>
      <c r="L294" s="464"/>
      <c r="M294" s="464"/>
      <c r="N294" s="464"/>
      <c r="O294" s="464"/>
      <c r="P294" s="464"/>
      <c r="Q294" s="464"/>
      <c r="R294" s="711"/>
      <c r="S294" s="711"/>
      <c r="T294" s="711"/>
      <c r="U294" s="711"/>
      <c r="V294" s="711"/>
      <c r="W294" s="711"/>
      <c r="X294" s="1598"/>
      <c r="Y294" s="711"/>
      <c r="Z294" s="711"/>
      <c r="AA294" s="711"/>
      <c r="AB294" s="711"/>
      <c r="AC294" s="711"/>
      <c r="AD294" s="711"/>
      <c r="AE294" s="1837"/>
      <c r="AF294" s="1837"/>
      <c r="AG294" s="2585"/>
      <c r="AH294" s="1726"/>
    </row>
    <row r="295" spans="1:34" s="70" customFormat="1" ht="30" customHeight="1" x14ac:dyDescent="0.25">
      <c r="A295" s="738"/>
      <c r="B295" s="1740"/>
      <c r="C295" s="174" t="s">
        <v>34</v>
      </c>
      <c r="D295" s="174"/>
      <c r="E295" s="407"/>
      <c r="F295" s="2215">
        <v>5340</v>
      </c>
      <c r="G295" s="92">
        <f>ROUND(F295/12*$C$3,0)</f>
        <v>2670</v>
      </c>
      <c r="H295" s="361">
        <v>1534</v>
      </c>
      <c r="I295" s="361">
        <f t="shared" si="166"/>
        <v>57.453183520599246</v>
      </c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1598"/>
      <c r="Y295" s="711"/>
      <c r="Z295" s="711"/>
      <c r="AA295" s="711"/>
      <c r="AB295" s="711"/>
      <c r="AC295" s="711"/>
      <c r="AD295" s="711"/>
      <c r="AE295" s="1837"/>
      <c r="AF295" s="1837"/>
      <c r="AG295" s="2585"/>
      <c r="AH295" s="1726"/>
    </row>
    <row r="296" spans="1:34" s="70" customFormat="1" ht="30" customHeight="1" x14ac:dyDescent="0.25">
      <c r="A296" s="738"/>
      <c r="B296" s="1740"/>
      <c r="C296" s="174" t="s">
        <v>78</v>
      </c>
      <c r="D296" s="174"/>
      <c r="E296" s="407"/>
      <c r="F296" s="2215">
        <v>2150</v>
      </c>
      <c r="G296" s="92">
        <f t="shared" ref="G296:G297" si="167">ROUND(F296/12*$C$3,0)</f>
        <v>1075</v>
      </c>
      <c r="H296" s="361">
        <v>478</v>
      </c>
      <c r="I296" s="361">
        <f t="shared" si="166"/>
        <v>44.465116279069768</v>
      </c>
      <c r="J296" s="125"/>
      <c r="K296" s="125"/>
      <c r="L296" s="464"/>
      <c r="M296" s="464"/>
      <c r="N296" s="464"/>
      <c r="O296" s="464"/>
      <c r="P296" s="464"/>
      <c r="Q296" s="464"/>
      <c r="R296" s="711"/>
      <c r="S296" s="711"/>
      <c r="T296" s="711"/>
      <c r="U296" s="711"/>
      <c r="V296" s="711"/>
      <c r="W296" s="711"/>
      <c r="X296" s="1598"/>
      <c r="Y296" s="711"/>
      <c r="Z296" s="711"/>
      <c r="AA296" s="711"/>
      <c r="AB296" s="711"/>
      <c r="AC296" s="711"/>
      <c r="AD296" s="711"/>
      <c r="AE296" s="1837"/>
      <c r="AF296" s="1837"/>
      <c r="AG296" s="2585"/>
      <c r="AH296" s="1726"/>
    </row>
    <row r="297" spans="1:34" s="70" customFormat="1" ht="30" customHeight="1" x14ac:dyDescent="0.25">
      <c r="A297" s="738"/>
      <c r="B297" s="1740"/>
      <c r="C297" s="174" t="s">
        <v>284</v>
      </c>
      <c r="D297" s="174"/>
      <c r="E297" s="407"/>
      <c r="F297" s="2215">
        <v>900</v>
      </c>
      <c r="G297" s="92">
        <f t="shared" si="167"/>
        <v>450</v>
      </c>
      <c r="H297" s="361">
        <v>231</v>
      </c>
      <c r="I297" s="361">
        <f t="shared" si="166"/>
        <v>51.333333333333329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1598"/>
      <c r="Y297" s="711"/>
      <c r="Z297" s="711"/>
      <c r="AA297" s="711"/>
      <c r="AB297" s="711"/>
      <c r="AC297" s="711"/>
      <c r="AD297" s="711"/>
      <c r="AE297" s="1837"/>
      <c r="AF297" s="1837"/>
      <c r="AG297" s="2585"/>
      <c r="AH297" s="1726"/>
    </row>
    <row r="298" spans="1:34" s="70" customFormat="1" ht="22.5" customHeight="1" x14ac:dyDescent="0.25">
      <c r="A298" s="738">
        <v>1</v>
      </c>
      <c r="B298" s="1740">
        <v>1</v>
      </c>
      <c r="C298" s="213" t="s">
        <v>165</v>
      </c>
      <c r="D298" s="213"/>
      <c r="E298" s="672"/>
      <c r="F298" s="2187">
        <f>F287</f>
        <v>27000</v>
      </c>
      <c r="G298" s="556">
        <f>G287</f>
        <v>13500</v>
      </c>
      <c r="H298" s="556">
        <f>H287</f>
        <v>13895</v>
      </c>
      <c r="I298" s="556">
        <f t="shared" si="166"/>
        <v>102.92592592592594</v>
      </c>
      <c r="J298" s="703"/>
      <c r="K298" s="703"/>
      <c r="L298" s="773"/>
      <c r="M298" s="773"/>
      <c r="N298" s="773"/>
      <c r="O298" s="773"/>
      <c r="P298" s="773"/>
      <c r="Q298" s="773"/>
      <c r="R298" s="742">
        <v>19153.259999999998</v>
      </c>
      <c r="S298" s="742">
        <v>19153.259999999998</v>
      </c>
      <c r="T298" s="742">
        <v>19153.259999999998</v>
      </c>
      <c r="U298" s="742">
        <v>19153.259999999998</v>
      </c>
      <c r="V298" s="742">
        <v>19153.259999999998</v>
      </c>
      <c r="W298" s="742">
        <v>19153.259999999998</v>
      </c>
      <c r="X298" s="1603">
        <f>R298/12*$C$3+(S298-R298)/11*5+(T298-S298)/10*4+(U298-T298)/9*3+(V298-U298)/8*2+(W298-V298)/7*1</f>
        <v>9576.6299999999992</v>
      </c>
      <c r="Y298" s="742">
        <f>AC298-AB298</f>
        <v>9856.8351000000002</v>
      </c>
      <c r="Z298" s="742"/>
      <c r="AA298" s="742">
        <f>Y298-X298</f>
        <v>280.20510000000104</v>
      </c>
      <c r="AB298" s="742">
        <v>-0.47176000000000007</v>
      </c>
      <c r="AC298" s="742">
        <v>9856.3633399999999</v>
      </c>
      <c r="AD298" s="556">
        <f>AD287</f>
        <v>0</v>
      </c>
      <c r="AE298" s="1839">
        <f>AE287+AE290</f>
        <v>0</v>
      </c>
      <c r="AF298" s="1839">
        <f>AF287+AF290</f>
        <v>0</v>
      </c>
      <c r="AG298" s="2585"/>
      <c r="AH298" s="1726"/>
    </row>
    <row r="299" spans="1:34" s="70" customFormat="1" ht="24.75" customHeight="1" x14ac:dyDescent="0.25">
      <c r="A299" s="738">
        <v>1</v>
      </c>
      <c r="B299" s="1740">
        <v>1</v>
      </c>
      <c r="C299" s="672" t="s">
        <v>343</v>
      </c>
      <c r="D299" s="672"/>
      <c r="E299" s="672"/>
      <c r="F299" s="2187">
        <f>SUM(F287+F289*3.2+F290)</f>
        <v>27000</v>
      </c>
      <c r="G299" s="556">
        <f>SUM(G287+G289*3.2+G290)</f>
        <v>13500</v>
      </c>
      <c r="H299" s="556">
        <f>SUM(H287+H289*3.2+H290)</f>
        <v>13895</v>
      </c>
      <c r="I299" s="556">
        <f t="shared" si="166"/>
        <v>102.92592592592594</v>
      </c>
      <c r="J299" s="703"/>
      <c r="K299" s="703"/>
      <c r="L299" s="773"/>
      <c r="M299" s="773"/>
      <c r="N299" s="773"/>
      <c r="O299" s="773"/>
      <c r="P299" s="773"/>
      <c r="Q299" s="773"/>
      <c r="R299" s="742">
        <f t="shared" ref="R299:W299" si="168">SUM(R298,R291)</f>
        <v>32611.258959999999</v>
      </c>
      <c r="S299" s="742">
        <f t="shared" si="168"/>
        <v>32611.258959999999</v>
      </c>
      <c r="T299" s="742">
        <f t="shared" si="168"/>
        <v>32611.258959999999</v>
      </c>
      <c r="U299" s="742">
        <f t="shared" si="168"/>
        <v>32611.258959999999</v>
      </c>
      <c r="V299" s="742">
        <f t="shared" si="168"/>
        <v>32611.258959999999</v>
      </c>
      <c r="W299" s="742">
        <f t="shared" si="168"/>
        <v>32611.258959999999</v>
      </c>
      <c r="X299" s="1603">
        <f t="shared" ref="X299:AC299" si="169">SUM(X298,X291)</f>
        <v>16305.62948</v>
      </c>
      <c r="Y299" s="742">
        <f t="shared" si="169"/>
        <v>13806.72179</v>
      </c>
      <c r="Z299" s="742">
        <f t="shared" si="169"/>
        <v>0</v>
      </c>
      <c r="AA299" s="742">
        <f t="shared" si="169"/>
        <v>-2498.9076899999995</v>
      </c>
      <c r="AB299" s="742">
        <f t="shared" si="169"/>
        <v>-0.47176000000000007</v>
      </c>
      <c r="AC299" s="742">
        <f t="shared" si="169"/>
        <v>13806.250029999999</v>
      </c>
      <c r="AD299" s="556">
        <f>SUM(AD287+AD289*3.2+AD290)</f>
        <v>0</v>
      </c>
      <c r="AE299" s="742">
        <f t="shared" ref="AE299:AF299" si="170">SUM(AE298,AE291)</f>
        <v>0</v>
      </c>
      <c r="AF299" s="742">
        <f t="shared" si="170"/>
        <v>0</v>
      </c>
      <c r="AG299" s="2585"/>
      <c r="AH299" s="1726"/>
    </row>
    <row r="300" spans="1:34" s="70" customFormat="1" ht="15" customHeight="1" x14ac:dyDescent="0.25">
      <c r="A300" s="738">
        <v>1</v>
      </c>
      <c r="B300" s="1740">
        <v>1</v>
      </c>
      <c r="C300" s="282" t="s">
        <v>31</v>
      </c>
      <c r="D300" s="282"/>
      <c r="E300" s="217"/>
      <c r="F300" s="772"/>
      <c r="G300" s="361"/>
      <c r="H300" s="361"/>
      <c r="I300" s="361"/>
      <c r="J300" s="125"/>
      <c r="K300" s="125"/>
      <c r="L300" s="388"/>
      <c r="M300" s="388"/>
      <c r="N300" s="388"/>
      <c r="O300" s="388"/>
      <c r="P300" s="388"/>
      <c r="Q300" s="388"/>
      <c r="R300" s="63"/>
      <c r="S300" s="63"/>
      <c r="T300" s="63"/>
      <c r="U300" s="63"/>
      <c r="V300" s="63"/>
      <c r="W300" s="63"/>
      <c r="X300" s="1595"/>
      <c r="Y300" s="63"/>
      <c r="Z300" s="63"/>
      <c r="AA300" s="63"/>
      <c r="AB300" s="63"/>
      <c r="AC300" s="63"/>
      <c r="AD300" s="63"/>
      <c r="AE300" s="1832"/>
      <c r="AF300" s="1832"/>
      <c r="AG300" s="2585"/>
      <c r="AH300" s="1726"/>
    </row>
    <row r="301" spans="1:34" s="70" customFormat="1" ht="15" customHeight="1" x14ac:dyDescent="0.25">
      <c r="A301" s="738">
        <v>1</v>
      </c>
      <c r="B301" s="1740">
        <v>1</v>
      </c>
      <c r="C301" s="144" t="s">
        <v>150</v>
      </c>
      <c r="D301" s="144"/>
      <c r="E301" s="361">
        <v>330</v>
      </c>
      <c r="F301" s="772">
        <v>210</v>
      </c>
      <c r="G301" s="92">
        <f>ROUND(F301/12*$C$3,0)</f>
        <v>105</v>
      </c>
      <c r="H301" s="92">
        <v>81</v>
      </c>
      <c r="I301" s="92">
        <f>H301/G301*100</f>
        <v>77.142857142857153</v>
      </c>
      <c r="J301" s="363">
        <v>5.7</v>
      </c>
      <c r="K301" s="93">
        <f>N301/H301</f>
        <v>6.7901234567901234</v>
      </c>
      <c r="L301" s="94">
        <f>ROUND(F301*J301,0)</f>
        <v>1197</v>
      </c>
      <c r="M301" s="94">
        <f t="shared" ref="M301" si="171">L301/12*$C$3</f>
        <v>598.5</v>
      </c>
      <c r="N301" s="94">
        <v>550</v>
      </c>
      <c r="O301" s="94">
        <f>N301/M301*100</f>
        <v>91.896407685881371</v>
      </c>
      <c r="P301" s="94">
        <f>L301/E301</f>
        <v>3.6272727272727274</v>
      </c>
      <c r="Q301" s="94">
        <f>N301/$C$3*12/P301</f>
        <v>303.25814536340852</v>
      </c>
      <c r="R301" s="711"/>
      <c r="S301" s="711"/>
      <c r="T301" s="711"/>
      <c r="U301" s="711"/>
      <c r="V301" s="711"/>
      <c r="W301" s="711"/>
      <c r="X301" s="1598"/>
      <c r="Y301" s="711"/>
      <c r="Z301" s="711"/>
      <c r="AA301" s="711"/>
      <c r="AB301" s="711"/>
      <c r="AC301" s="711"/>
      <c r="AD301" s="711"/>
      <c r="AE301" s="1837"/>
      <c r="AF301" s="1837"/>
      <c r="AG301" s="2585"/>
      <c r="AH301" s="1726"/>
    </row>
    <row r="302" spans="1:34" s="70" customFormat="1" ht="15" customHeight="1" x14ac:dyDescent="0.25">
      <c r="A302" s="738">
        <v>1</v>
      </c>
      <c r="B302" s="1740">
        <v>1</v>
      </c>
      <c r="C302" s="282" t="s">
        <v>35</v>
      </c>
      <c r="D302" s="282"/>
      <c r="E302" s="282"/>
      <c r="F302" s="2187">
        <f>SUM(F301:F301)</f>
        <v>210</v>
      </c>
      <c r="G302" s="556">
        <f>SUM(G301:G301)</f>
        <v>105</v>
      </c>
      <c r="H302" s="556">
        <f>SUM(H301:H301)</f>
        <v>81</v>
      </c>
      <c r="I302" s="556">
        <f>H302/G302*100</f>
        <v>77.142857142857153</v>
      </c>
      <c r="J302" s="703">
        <f>SUM(L302/F302)</f>
        <v>5.7</v>
      </c>
      <c r="K302" s="117">
        <f>N302/H302</f>
        <v>6.7901234567901234</v>
      </c>
      <c r="L302" s="704">
        <f>SUM(L301:L301)</f>
        <v>1197</v>
      </c>
      <c r="M302" s="704">
        <f>SUM(M301:M301)</f>
        <v>598.5</v>
      </c>
      <c r="N302" s="2782">
        <f>SUM(N301:N301)</f>
        <v>550</v>
      </c>
      <c r="O302" s="94">
        <f>N302/M302*100</f>
        <v>91.896407685881371</v>
      </c>
      <c r="P302" s="281">
        <f>SUM(P301:P301)</f>
        <v>3.6272727272727274</v>
      </c>
      <c r="Q302" s="94">
        <f>N302/$C$3*12/P302</f>
        <v>303.25814536340852</v>
      </c>
      <c r="R302" s="704"/>
      <c r="S302" s="704"/>
      <c r="T302" s="704"/>
      <c r="U302" s="704"/>
      <c r="V302" s="704"/>
      <c r="W302" s="704"/>
      <c r="X302" s="1604"/>
      <c r="Y302" s="742"/>
      <c r="Z302" s="742"/>
      <c r="AA302" s="742"/>
      <c r="AB302" s="704"/>
      <c r="AC302" s="704"/>
      <c r="AD302" s="704"/>
      <c r="AE302" s="1838"/>
      <c r="AF302" s="1838"/>
      <c r="AG302" s="2585"/>
      <c r="AH302" s="1726"/>
    </row>
    <row r="303" spans="1:34" s="70" customFormat="1" ht="15" customHeight="1" x14ac:dyDescent="0.25">
      <c r="A303" s="738">
        <v>1</v>
      </c>
      <c r="B303" s="1740">
        <v>1</v>
      </c>
      <c r="C303" s="217" t="s">
        <v>148</v>
      </c>
      <c r="D303" s="217"/>
      <c r="E303" s="282"/>
      <c r="F303" s="2187"/>
      <c r="G303" s="556"/>
      <c r="H303" s="556"/>
      <c r="I303" s="556"/>
      <c r="J303" s="703"/>
      <c r="K303" s="117"/>
      <c r="L303" s="704"/>
      <c r="M303" s="704"/>
      <c r="N303" s="704"/>
      <c r="O303" s="94"/>
      <c r="P303" s="281"/>
      <c r="Q303" s="94"/>
      <c r="R303" s="704"/>
      <c r="S303" s="704"/>
      <c r="T303" s="704"/>
      <c r="U303" s="704"/>
      <c r="V303" s="704"/>
      <c r="W303" s="704"/>
      <c r="X303" s="1605"/>
      <c r="Y303" s="704"/>
      <c r="Z303" s="704"/>
      <c r="AA303" s="704"/>
      <c r="AB303" s="704"/>
      <c r="AC303" s="704"/>
      <c r="AD303" s="704"/>
      <c r="AE303" s="1838"/>
      <c r="AF303" s="1838"/>
      <c r="AG303" s="2585"/>
      <c r="AH303" s="1726"/>
    </row>
    <row r="304" spans="1:34" s="70" customFormat="1" ht="15" customHeight="1" x14ac:dyDescent="0.25">
      <c r="A304" s="738">
        <v>1</v>
      </c>
      <c r="B304" s="1740">
        <v>1</v>
      </c>
      <c r="C304" s="91" t="s">
        <v>150</v>
      </c>
      <c r="D304" s="91"/>
      <c r="E304" s="535">
        <v>240</v>
      </c>
      <c r="F304" s="772">
        <v>550</v>
      </c>
      <c r="G304" s="92">
        <f>ROUND(F304/12*$C$3,0)</f>
        <v>275</v>
      </c>
      <c r="H304" s="92">
        <f>110+177</f>
        <v>287</v>
      </c>
      <c r="I304" s="92">
        <f>H304/G304*100</f>
        <v>104.36363636363637</v>
      </c>
      <c r="J304" s="705">
        <v>8</v>
      </c>
      <c r="K304" s="93">
        <f>N304/H304</f>
        <v>6.1951219512195124</v>
      </c>
      <c r="L304" s="94">
        <f>ROUND(F304*J304,0)</f>
        <v>4400</v>
      </c>
      <c r="M304" s="94">
        <f t="shared" ref="M304" si="172">L304/12*$C$3</f>
        <v>2200</v>
      </c>
      <c r="N304" s="94">
        <v>1778</v>
      </c>
      <c r="O304" s="94">
        <f>N304/M304*100</f>
        <v>80.818181818181827</v>
      </c>
      <c r="P304" s="94">
        <f>L304/E304</f>
        <v>18.333333333333332</v>
      </c>
      <c r="Q304" s="94">
        <f>N304/$C$3*12/P304</f>
        <v>193.96363636363637</v>
      </c>
      <c r="R304" s="711"/>
      <c r="S304" s="711"/>
      <c r="T304" s="711"/>
      <c r="U304" s="711"/>
      <c r="V304" s="711"/>
      <c r="W304" s="711"/>
      <c r="X304" s="1598"/>
      <c r="Y304" s="711"/>
      <c r="Z304" s="711"/>
      <c r="AA304" s="711"/>
      <c r="AB304" s="711"/>
      <c r="AC304" s="711"/>
      <c r="AD304" s="711"/>
      <c r="AE304" s="1837"/>
      <c r="AF304" s="1837"/>
      <c r="AG304" s="2585"/>
      <c r="AH304" s="1726"/>
    </row>
    <row r="305" spans="1:34" s="96" customFormat="1" ht="15" customHeight="1" x14ac:dyDescent="0.25">
      <c r="A305" s="738">
        <v>1</v>
      </c>
      <c r="B305" s="1740">
        <v>1</v>
      </c>
      <c r="C305" s="706" t="s">
        <v>187</v>
      </c>
      <c r="D305" s="706"/>
      <c r="E305" s="706"/>
      <c r="F305" s="1875">
        <f>SUM(F304)</f>
        <v>550</v>
      </c>
      <c r="G305" s="126">
        <f>SUM(G304)</f>
        <v>275</v>
      </c>
      <c r="H305" s="126">
        <f>SUM(H304)</f>
        <v>287</v>
      </c>
      <c r="I305" s="92">
        <f>H305/G305*100</f>
        <v>104.36363636363637</v>
      </c>
      <c r="J305" s="703">
        <f>SUM(L305/F305)</f>
        <v>8</v>
      </c>
      <c r="K305" s="93">
        <f>N305/H305</f>
        <v>6.1951219512195124</v>
      </c>
      <c r="L305" s="118">
        <f>SUM(L304)</f>
        <v>4400</v>
      </c>
      <c r="M305" s="118">
        <f>SUM(M304)</f>
        <v>2200</v>
      </c>
      <c r="N305" s="2754">
        <f>SUM(N304)</f>
        <v>1778</v>
      </c>
      <c r="O305" s="94">
        <f>N305/M305*100</f>
        <v>80.818181818181827</v>
      </c>
      <c r="P305" s="118">
        <f>SUM(P304)</f>
        <v>18.333333333333332</v>
      </c>
      <c r="Q305" s="94">
        <f>N305/$C$3*12/P305</f>
        <v>193.96363636363637</v>
      </c>
      <c r="R305" s="712"/>
      <c r="S305" s="712"/>
      <c r="T305" s="712"/>
      <c r="U305" s="712"/>
      <c r="V305" s="712"/>
      <c r="W305" s="712"/>
      <c r="X305" s="1604"/>
      <c r="Y305" s="742"/>
      <c r="Z305" s="742"/>
      <c r="AA305" s="742"/>
      <c r="AB305" s="712"/>
      <c r="AC305" s="712"/>
      <c r="AD305" s="712"/>
      <c r="AE305" s="1840"/>
      <c r="AF305" s="1840"/>
      <c r="AG305" s="2585"/>
      <c r="AH305" s="2406"/>
    </row>
    <row r="306" spans="1:34" s="70" customFormat="1" ht="27" customHeight="1" x14ac:dyDescent="0.25">
      <c r="A306" s="738">
        <v>1</v>
      </c>
      <c r="B306" s="1740">
        <v>1</v>
      </c>
      <c r="C306" s="590" t="s">
        <v>173</v>
      </c>
      <c r="D306" s="590"/>
      <c r="E306" s="590"/>
      <c r="F306" s="2187">
        <f>SUM(F305,F302)</f>
        <v>760</v>
      </c>
      <c r="G306" s="556">
        <f>SUM(G305,G302)</f>
        <v>380</v>
      </c>
      <c r="H306" s="556">
        <f>SUM(H305,H302)</f>
        <v>368</v>
      </c>
      <c r="I306" s="556">
        <f>H306/G306*100</f>
        <v>96.84210526315789</v>
      </c>
      <c r="J306" s="703">
        <f>SUM(L306/F306)</f>
        <v>7.3644736842105267</v>
      </c>
      <c r="K306" s="795">
        <f>N306/H306</f>
        <v>6.3260869565217392</v>
      </c>
      <c r="L306" s="556">
        <f>SUM(L305,L302)</f>
        <v>5597</v>
      </c>
      <c r="M306" s="556">
        <f>SUM(M305,M302)</f>
        <v>2798.5</v>
      </c>
      <c r="N306" s="556">
        <f>SUM(N305,N302)</f>
        <v>2328</v>
      </c>
      <c r="O306" s="94">
        <f>N306/M306*100</f>
        <v>83.187421833124887</v>
      </c>
      <c r="P306" s="556">
        <f>SUM(P305,P302)</f>
        <v>21.960606060606061</v>
      </c>
      <c r="Q306" s="94">
        <f>N306/$C$3*12/P306</f>
        <v>212.01600662343037</v>
      </c>
      <c r="R306" s="556">
        <v>25474.441439999999</v>
      </c>
      <c r="S306" s="556">
        <v>25474.441439999999</v>
      </c>
      <c r="T306" s="556">
        <v>25474.441439999999</v>
      </c>
      <c r="U306" s="556">
        <v>25474.441439999999</v>
      </c>
      <c r="V306" s="556">
        <v>25474.441439999999</v>
      </c>
      <c r="W306" s="556">
        <v>25474.441439999999</v>
      </c>
      <c r="X306" s="1603">
        <f>R306/12*$C$3+(S306-R306)/11*5+(T306-S306)/10*4+(U306-T306)/9*3+(V306-U306)/8*2+(W306-V306)/7*1</f>
        <v>12737.220720000001</v>
      </c>
      <c r="Y306" s="704">
        <f>AC306-AB306-Z306</f>
        <v>12001.86738</v>
      </c>
      <c r="Z306" s="704"/>
      <c r="AA306" s="704">
        <f>Y306-X306</f>
        <v>-735.35334000000148</v>
      </c>
      <c r="AB306" s="556">
        <v>-192.06887999999998</v>
      </c>
      <c r="AC306" s="556">
        <v>11809.798499999999</v>
      </c>
      <c r="AD306" s="556">
        <v>1</v>
      </c>
      <c r="AE306" s="1841">
        <v>84492.160000000003</v>
      </c>
      <c r="AF306" s="1841">
        <f>AE306/1000</f>
        <v>84.492159999999998</v>
      </c>
      <c r="AG306" s="2585"/>
      <c r="AH306" s="1726"/>
    </row>
    <row r="307" spans="1:34" s="70" customFormat="1" ht="15" customHeight="1" x14ac:dyDescent="0.25">
      <c r="A307" s="738">
        <v>1</v>
      </c>
      <c r="B307" s="1740">
        <v>1</v>
      </c>
      <c r="C307" s="147"/>
      <c r="D307" s="147"/>
      <c r="E307" s="147"/>
      <c r="F307" s="1875"/>
      <c r="G307" s="92"/>
      <c r="H307" s="92"/>
      <c r="I307" s="92"/>
      <c r="J307" s="492"/>
      <c r="K307" s="492"/>
      <c r="L307" s="492"/>
      <c r="M307" s="492"/>
      <c r="N307" s="492"/>
      <c r="O307" s="492"/>
      <c r="P307" s="492"/>
      <c r="Q307" s="492"/>
      <c r="R307" s="711"/>
      <c r="S307" s="711"/>
      <c r="T307" s="711"/>
      <c r="U307" s="711"/>
      <c r="V307" s="711"/>
      <c r="W307" s="711"/>
      <c r="X307" s="1598"/>
      <c r="Y307" s="711"/>
      <c r="Z307" s="711"/>
      <c r="AA307" s="711"/>
      <c r="AB307" s="711"/>
      <c r="AC307" s="711"/>
      <c r="AD307" s="711"/>
      <c r="AE307" s="1837"/>
      <c r="AF307" s="1837"/>
      <c r="AG307" s="2585"/>
      <c r="AH307" s="1726"/>
    </row>
    <row r="308" spans="1:34" s="70" customFormat="1" ht="15.75" customHeight="1" x14ac:dyDescent="0.25">
      <c r="A308" s="738">
        <v>1</v>
      </c>
      <c r="B308" s="1740">
        <v>1</v>
      </c>
      <c r="C308" s="775" t="s">
        <v>17</v>
      </c>
      <c r="D308" s="776"/>
      <c r="E308" s="776"/>
      <c r="F308" s="2211"/>
      <c r="G308" s="777"/>
      <c r="H308" s="777"/>
      <c r="I308" s="777"/>
      <c r="J308" s="445"/>
      <c r="K308" s="445"/>
      <c r="L308" s="445"/>
      <c r="M308" s="445"/>
      <c r="N308" s="445">
        <f>SUM(N306,N299,N283)</f>
        <v>12928</v>
      </c>
      <c r="O308" s="445"/>
      <c r="P308" s="445"/>
      <c r="Q308" s="445"/>
      <c r="R308" s="445">
        <f t="shared" ref="R308:AC308" si="173">SUM(R306,R299,R283)</f>
        <v>217350.79366699999</v>
      </c>
      <c r="S308" s="445">
        <f t="shared" ref="S308:T308" si="174">SUM(S306,S299,S283)</f>
        <v>217350.79366699999</v>
      </c>
      <c r="T308" s="445">
        <f t="shared" si="174"/>
        <v>217350.79366699999</v>
      </c>
      <c r="U308" s="445">
        <f t="shared" ref="U308:V308" si="175">SUM(U306,U299,U283)</f>
        <v>217350.79366699999</v>
      </c>
      <c r="V308" s="445">
        <f t="shared" si="175"/>
        <v>217350.79366699999</v>
      </c>
      <c r="W308" s="445">
        <f t="shared" ref="W308" si="176">SUM(W306,W299,W283)</f>
        <v>217350.79366699999</v>
      </c>
      <c r="X308" s="1606">
        <f t="shared" si="173"/>
        <v>108675.3968335</v>
      </c>
      <c r="Y308" s="445">
        <f t="shared" si="173"/>
        <v>105414.96132999999</v>
      </c>
      <c r="Z308" s="613">
        <f t="shared" si="173"/>
        <v>-770.10306000000003</v>
      </c>
      <c r="AA308" s="445">
        <f t="shared" si="173"/>
        <v>-3260.4355034999967</v>
      </c>
      <c r="AB308" s="445">
        <f t="shared" si="173"/>
        <v>-615.27926000000002</v>
      </c>
      <c r="AC308" s="613">
        <f t="shared" si="173"/>
        <v>104029.57901</v>
      </c>
      <c r="AD308" s="445">
        <f>AD283+AD299+AD306</f>
        <v>1</v>
      </c>
      <c r="AE308" s="613">
        <f t="shared" ref="AE308:AF308" si="177">SUM(AE306,AE299,AE283)</f>
        <v>84492.160000000003</v>
      </c>
      <c r="AF308" s="613">
        <f t="shared" si="177"/>
        <v>84.492159999999998</v>
      </c>
      <c r="AG308" s="2585"/>
      <c r="AH308" s="1726"/>
    </row>
    <row r="309" spans="1:34" ht="15" customHeight="1" x14ac:dyDescent="0.25">
      <c r="A309" s="738">
        <v>1</v>
      </c>
      <c r="B309" s="1740">
        <v>1</v>
      </c>
      <c r="C309" s="787"/>
      <c r="D309" s="787"/>
      <c r="E309" s="787"/>
      <c r="F309" s="2196"/>
      <c r="G309" s="788"/>
      <c r="H309" s="788"/>
      <c r="I309" s="788"/>
      <c r="J309" s="789"/>
      <c r="K309" s="789"/>
      <c r="L309" s="136"/>
      <c r="M309" s="136"/>
      <c r="N309" s="136"/>
      <c r="O309" s="136"/>
      <c r="P309" s="136"/>
      <c r="Q309" s="136"/>
      <c r="R309" s="743"/>
      <c r="S309" s="743"/>
      <c r="T309" s="743"/>
      <c r="U309" s="743"/>
      <c r="V309" s="743"/>
      <c r="W309" s="743"/>
      <c r="X309" s="1607"/>
      <c r="Y309" s="743"/>
      <c r="Z309" s="743"/>
      <c r="AA309" s="743"/>
      <c r="AB309" s="779"/>
      <c r="AC309" s="743"/>
      <c r="AD309" s="743"/>
      <c r="AE309" s="1842"/>
      <c r="AF309" s="1842"/>
      <c r="AG309" s="2585"/>
    </row>
    <row r="310" spans="1:34" ht="34.5" customHeight="1" x14ac:dyDescent="0.25">
      <c r="A310" s="738">
        <v>1</v>
      </c>
      <c r="B310" s="1740">
        <v>1</v>
      </c>
      <c r="C310" s="87" t="s">
        <v>273</v>
      </c>
      <c r="D310" s="87"/>
      <c r="E310" s="172"/>
      <c r="F310" s="2197"/>
      <c r="G310" s="573"/>
      <c r="H310" s="573"/>
      <c r="I310" s="573"/>
      <c r="J310" s="800"/>
      <c r="K310" s="800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1596"/>
      <c r="Y310" s="94"/>
      <c r="Z310" s="94"/>
      <c r="AA310" s="94"/>
      <c r="AB310" s="769"/>
      <c r="AC310" s="94"/>
      <c r="AD310" s="94"/>
      <c r="AE310" s="307"/>
      <c r="AF310" s="307"/>
      <c r="AG310" s="2585"/>
    </row>
    <row r="311" spans="1:34" s="70" customFormat="1" ht="15" customHeight="1" x14ac:dyDescent="0.25">
      <c r="A311" s="738">
        <v>1</v>
      </c>
      <c r="B311" s="1740">
        <v>1</v>
      </c>
      <c r="C311" s="441" t="s">
        <v>5</v>
      </c>
      <c r="D311" s="441"/>
      <c r="E311" s="441"/>
      <c r="F311" s="772"/>
      <c r="G311" s="361"/>
      <c r="H311" s="361"/>
      <c r="I311" s="361"/>
      <c r="J311" s="691"/>
      <c r="K311" s="691"/>
      <c r="L311" s="692"/>
      <c r="M311" s="692"/>
      <c r="N311" s="692"/>
      <c r="O311" s="692"/>
      <c r="P311" s="692"/>
      <c r="Q311" s="692"/>
      <c r="R311" s="692"/>
      <c r="S311" s="692"/>
      <c r="T311" s="692"/>
      <c r="U311" s="692"/>
      <c r="V311" s="692"/>
      <c r="W311" s="692"/>
      <c r="X311" s="1597"/>
      <c r="Y311" s="692"/>
      <c r="Z311" s="692"/>
      <c r="AA311" s="692"/>
      <c r="AB311" s="692"/>
      <c r="AC311" s="692"/>
      <c r="AD311" s="692"/>
      <c r="AE311" s="1832"/>
      <c r="AF311" s="1832"/>
      <c r="AG311" s="2585"/>
      <c r="AH311" s="1726"/>
    </row>
    <row r="312" spans="1:34" s="70" customFormat="1" ht="15" customHeight="1" x14ac:dyDescent="0.25">
      <c r="A312" s="738">
        <v>1</v>
      </c>
      <c r="B312" s="1740">
        <v>1</v>
      </c>
      <c r="C312" s="91" t="s">
        <v>54</v>
      </c>
      <c r="D312" s="2535" t="s">
        <v>521</v>
      </c>
      <c r="E312" s="770">
        <v>320</v>
      </c>
      <c r="F312" s="2210">
        <v>1368</v>
      </c>
      <c r="G312" s="92">
        <f t="shared" ref="G312:G317" si="178">F312/12*$C$3</f>
        <v>684</v>
      </c>
      <c r="H312" s="361">
        <v>675</v>
      </c>
      <c r="I312" s="92">
        <f t="shared" ref="I312:I318" si="179">H312/G312*100</f>
        <v>98.68421052631578</v>
      </c>
      <c r="J312" s="782">
        <v>9.6</v>
      </c>
      <c r="K312" s="93">
        <f t="shared" ref="K312:K318" si="180">N312/H312</f>
        <v>10.52</v>
      </c>
      <c r="L312" s="94">
        <f t="shared" ref="L312:L317" si="181">ROUND(F312*J312,0)</f>
        <v>13133</v>
      </c>
      <c r="M312" s="94">
        <f t="shared" ref="M312:M317" si="182">L312/12*$C$3</f>
        <v>6566.5</v>
      </c>
      <c r="N312" s="94">
        <v>7101</v>
      </c>
      <c r="O312" s="94">
        <f t="shared" ref="O312:O318" si="183">N312/M312*100</f>
        <v>108.13980050255083</v>
      </c>
      <c r="P312" s="94">
        <f t="shared" ref="P312:P317" si="184">L312/E312</f>
        <v>41.040624999999999</v>
      </c>
      <c r="Q312" s="94">
        <f t="shared" ref="Q312:Q318" si="185">N312/$C$3*12/P312</f>
        <v>346.04736160816265</v>
      </c>
      <c r="R312" s="692"/>
      <c r="S312" s="692"/>
      <c r="T312" s="692"/>
      <c r="U312" s="692"/>
      <c r="V312" s="692"/>
      <c r="W312" s="692"/>
      <c r="X312" s="1597"/>
      <c r="Y312" s="692"/>
      <c r="Z312" s="692"/>
      <c r="AA312" s="692"/>
      <c r="AB312" s="692"/>
      <c r="AC312" s="692"/>
      <c r="AD312" s="692"/>
      <c r="AE312" s="1832"/>
      <c r="AF312" s="1832"/>
      <c r="AG312" s="2585"/>
      <c r="AH312" s="1726"/>
    </row>
    <row r="313" spans="1:34" s="70" customFormat="1" ht="15" customHeight="1" x14ac:dyDescent="0.25">
      <c r="A313" s="738">
        <v>1</v>
      </c>
      <c r="B313" s="1740">
        <v>1</v>
      </c>
      <c r="C313" s="91" t="s">
        <v>136</v>
      </c>
      <c r="D313" s="2535" t="s">
        <v>521</v>
      </c>
      <c r="E313" s="770">
        <v>320</v>
      </c>
      <c r="F313" s="2210">
        <v>126</v>
      </c>
      <c r="G313" s="92">
        <f t="shared" si="178"/>
        <v>63</v>
      </c>
      <c r="H313" s="361">
        <v>55</v>
      </c>
      <c r="I313" s="92">
        <f t="shared" si="179"/>
        <v>87.301587301587304</v>
      </c>
      <c r="J313" s="782">
        <v>13</v>
      </c>
      <c r="K313" s="93">
        <f t="shared" si="180"/>
        <v>12.436363636363636</v>
      </c>
      <c r="L313" s="94">
        <f t="shared" si="181"/>
        <v>1638</v>
      </c>
      <c r="M313" s="94">
        <f t="shared" si="182"/>
        <v>819</v>
      </c>
      <c r="N313" s="94">
        <v>684</v>
      </c>
      <c r="O313" s="94">
        <f t="shared" si="183"/>
        <v>83.516483516483518</v>
      </c>
      <c r="P313" s="94">
        <f t="shared" si="184"/>
        <v>5.1187500000000004</v>
      </c>
      <c r="Q313" s="94">
        <f t="shared" si="185"/>
        <v>267.25274725274721</v>
      </c>
      <c r="R313" s="692"/>
      <c r="S313" s="692"/>
      <c r="T313" s="692"/>
      <c r="U313" s="692"/>
      <c r="V313" s="692"/>
      <c r="W313" s="692"/>
      <c r="X313" s="1597"/>
      <c r="Y313" s="692"/>
      <c r="Z313" s="692"/>
      <c r="AA313" s="692"/>
      <c r="AB313" s="692"/>
      <c r="AC313" s="692"/>
      <c r="AD313" s="692"/>
      <c r="AE313" s="1832"/>
      <c r="AF313" s="1832"/>
      <c r="AG313" s="2585"/>
      <c r="AH313" s="1726"/>
    </row>
    <row r="314" spans="1:34" s="70" customFormat="1" ht="29.25" customHeight="1" x14ac:dyDescent="0.25">
      <c r="A314" s="738">
        <v>1</v>
      </c>
      <c r="B314" s="1740">
        <v>1</v>
      </c>
      <c r="C314" s="128" t="s">
        <v>223</v>
      </c>
      <c r="D314" s="2535" t="s">
        <v>521</v>
      </c>
      <c r="E314" s="770">
        <v>320</v>
      </c>
      <c r="F314" s="2210">
        <v>630</v>
      </c>
      <c r="G314" s="92">
        <f t="shared" si="178"/>
        <v>315</v>
      </c>
      <c r="H314" s="361">
        <v>314</v>
      </c>
      <c r="I314" s="92">
        <f t="shared" si="179"/>
        <v>99.682539682539684</v>
      </c>
      <c r="J314" s="782">
        <v>15.2</v>
      </c>
      <c r="K314" s="93">
        <f t="shared" si="180"/>
        <v>13.792993630573248</v>
      </c>
      <c r="L314" s="94">
        <f t="shared" si="181"/>
        <v>9576</v>
      </c>
      <c r="M314" s="94">
        <f t="shared" si="182"/>
        <v>4788</v>
      </c>
      <c r="N314" s="94">
        <v>4331</v>
      </c>
      <c r="O314" s="94">
        <f t="shared" si="183"/>
        <v>90.45530492898915</v>
      </c>
      <c r="P314" s="94">
        <f t="shared" si="184"/>
        <v>29.925000000000001</v>
      </c>
      <c r="Q314" s="94">
        <f t="shared" si="185"/>
        <v>289.45697577276525</v>
      </c>
      <c r="R314" s="692"/>
      <c r="S314" s="692"/>
      <c r="T314" s="692"/>
      <c r="U314" s="692"/>
      <c r="V314" s="692"/>
      <c r="W314" s="692"/>
      <c r="X314" s="1597"/>
      <c r="Y314" s="692"/>
      <c r="Z314" s="692"/>
      <c r="AA314" s="692"/>
      <c r="AB314" s="692"/>
      <c r="AC314" s="692"/>
      <c r="AD314" s="692"/>
      <c r="AE314" s="1832"/>
      <c r="AF314" s="1832"/>
      <c r="AG314" s="2585"/>
      <c r="AH314" s="1726"/>
    </row>
    <row r="315" spans="1:34" s="70" customFormat="1" ht="15" customHeight="1" x14ac:dyDescent="0.25">
      <c r="A315" s="738">
        <v>1</v>
      </c>
      <c r="B315" s="1740">
        <v>1</v>
      </c>
      <c r="C315" s="91" t="s">
        <v>23</v>
      </c>
      <c r="D315" s="2535" t="s">
        <v>521</v>
      </c>
      <c r="E315" s="770">
        <v>320</v>
      </c>
      <c r="F315" s="2210">
        <v>504</v>
      </c>
      <c r="G315" s="92">
        <f t="shared" si="178"/>
        <v>252</v>
      </c>
      <c r="H315" s="361">
        <v>205</v>
      </c>
      <c r="I315" s="92">
        <f t="shared" si="179"/>
        <v>81.349206349206355</v>
      </c>
      <c r="J315" s="782">
        <v>10.5</v>
      </c>
      <c r="K315" s="93">
        <f t="shared" si="180"/>
        <v>11.160975609756097</v>
      </c>
      <c r="L315" s="94">
        <f t="shared" si="181"/>
        <v>5292</v>
      </c>
      <c r="M315" s="94">
        <f t="shared" si="182"/>
        <v>2646</v>
      </c>
      <c r="N315" s="94">
        <v>2288</v>
      </c>
      <c r="O315" s="94">
        <f t="shared" si="183"/>
        <v>86.470143613000758</v>
      </c>
      <c r="P315" s="94">
        <f t="shared" si="184"/>
        <v>16.537500000000001</v>
      </c>
      <c r="Q315" s="94">
        <f t="shared" si="185"/>
        <v>276.70445956160239</v>
      </c>
      <c r="R315" s="692"/>
      <c r="S315" s="692"/>
      <c r="T315" s="692"/>
      <c r="U315" s="692"/>
      <c r="V315" s="692"/>
      <c r="W315" s="692"/>
      <c r="X315" s="1597"/>
      <c r="Y315" s="692"/>
      <c r="Z315" s="692"/>
      <c r="AA315" s="692"/>
      <c r="AB315" s="692"/>
      <c r="AC315" s="692"/>
      <c r="AD315" s="692"/>
      <c r="AE315" s="1832"/>
      <c r="AF315" s="1832"/>
      <c r="AG315" s="2585"/>
      <c r="AH315" s="1726"/>
    </row>
    <row r="316" spans="1:34" s="70" customFormat="1" ht="15" customHeight="1" x14ac:dyDescent="0.25">
      <c r="A316" s="738">
        <v>1</v>
      </c>
      <c r="B316" s="1740">
        <v>1</v>
      </c>
      <c r="C316" s="91" t="s">
        <v>9</v>
      </c>
      <c r="D316" s="2535" t="s">
        <v>521</v>
      </c>
      <c r="E316" s="770">
        <v>320</v>
      </c>
      <c r="F316" s="2210">
        <v>190</v>
      </c>
      <c r="G316" s="92">
        <f t="shared" si="178"/>
        <v>95</v>
      </c>
      <c r="H316" s="361">
        <v>103</v>
      </c>
      <c r="I316" s="92">
        <f t="shared" si="179"/>
        <v>108.42105263157895</v>
      </c>
      <c r="J316" s="782">
        <v>12.7</v>
      </c>
      <c r="K316" s="93">
        <f t="shared" si="180"/>
        <v>12.650485436893204</v>
      </c>
      <c r="L316" s="94">
        <f t="shared" si="181"/>
        <v>2413</v>
      </c>
      <c r="M316" s="94">
        <f t="shared" si="182"/>
        <v>1206.5</v>
      </c>
      <c r="N316" s="94">
        <v>1303</v>
      </c>
      <c r="O316" s="94">
        <f t="shared" si="183"/>
        <v>107.99834231247409</v>
      </c>
      <c r="P316" s="94">
        <f t="shared" si="184"/>
        <v>7.5406250000000004</v>
      </c>
      <c r="Q316" s="94">
        <f t="shared" si="185"/>
        <v>345.5946953999171</v>
      </c>
      <c r="R316" s="692"/>
      <c r="S316" s="692"/>
      <c r="T316" s="692"/>
      <c r="U316" s="692"/>
      <c r="V316" s="692"/>
      <c r="W316" s="692"/>
      <c r="X316" s="1597"/>
      <c r="Y316" s="692"/>
      <c r="Z316" s="692"/>
      <c r="AA316" s="692"/>
      <c r="AB316" s="692"/>
      <c r="AC316" s="692"/>
      <c r="AD316" s="692"/>
      <c r="AE316" s="1832"/>
      <c r="AF316" s="1832"/>
      <c r="AG316" s="2585"/>
      <c r="AH316" s="1726"/>
    </row>
    <row r="317" spans="1:34" s="70" customFormat="1" ht="15" customHeight="1" x14ac:dyDescent="0.25">
      <c r="A317" s="738">
        <v>1</v>
      </c>
      <c r="B317" s="1740">
        <v>1</v>
      </c>
      <c r="C317" s="91" t="s">
        <v>224</v>
      </c>
      <c r="D317" s="2535" t="s">
        <v>521</v>
      </c>
      <c r="E317" s="770">
        <v>320</v>
      </c>
      <c r="F317" s="2210">
        <v>280</v>
      </c>
      <c r="G317" s="92">
        <f t="shared" si="178"/>
        <v>140</v>
      </c>
      <c r="H317" s="361">
        <v>144</v>
      </c>
      <c r="I317" s="92">
        <f t="shared" si="179"/>
        <v>102.85714285714285</v>
      </c>
      <c r="J317" s="782">
        <v>14</v>
      </c>
      <c r="K317" s="93">
        <f t="shared" si="180"/>
        <v>13.458333333333334</v>
      </c>
      <c r="L317" s="94">
        <f t="shared" si="181"/>
        <v>3920</v>
      </c>
      <c r="M317" s="94">
        <f t="shared" si="182"/>
        <v>1960</v>
      </c>
      <c r="N317" s="94">
        <v>1938</v>
      </c>
      <c r="O317" s="94">
        <f t="shared" si="183"/>
        <v>98.877551020408163</v>
      </c>
      <c r="P317" s="94">
        <f t="shared" si="184"/>
        <v>12.25</v>
      </c>
      <c r="Q317" s="94">
        <f t="shared" si="185"/>
        <v>316.40816326530614</v>
      </c>
      <c r="R317" s="692"/>
      <c r="S317" s="692"/>
      <c r="T317" s="692"/>
      <c r="U317" s="692"/>
      <c r="V317" s="692"/>
      <c r="W317" s="692"/>
      <c r="X317" s="1610"/>
      <c r="Y317" s="692"/>
      <c r="Z317" s="692"/>
      <c r="AA317" s="692"/>
      <c r="AB317" s="692"/>
      <c r="AC317" s="692"/>
      <c r="AD317" s="692"/>
      <c r="AE317" s="1832"/>
      <c r="AF317" s="1832"/>
      <c r="AG317" s="2585"/>
      <c r="AH317" s="1726"/>
    </row>
    <row r="318" spans="1:34" s="70" customFormat="1" ht="15" customHeight="1" x14ac:dyDescent="0.25">
      <c r="A318" s="738">
        <v>1</v>
      </c>
      <c r="B318" s="1740">
        <v>1</v>
      </c>
      <c r="C318" s="437" t="s">
        <v>7</v>
      </c>
      <c r="D318" s="437"/>
      <c r="E318" s="437"/>
      <c r="F318" s="2187">
        <f>SUM(F312:F317)</f>
        <v>3098</v>
      </c>
      <c r="G318" s="556">
        <f>SUM(G312:G317)</f>
        <v>1549</v>
      </c>
      <c r="H318" s="556">
        <f>SUM(H312:H317)</f>
        <v>1496</v>
      </c>
      <c r="I318" s="556">
        <f t="shared" si="179"/>
        <v>96.578437701743056</v>
      </c>
      <c r="J318" s="703">
        <f>SUM(L318/F318)</f>
        <v>11.611362169141382</v>
      </c>
      <c r="K318" s="117">
        <f t="shared" si="180"/>
        <v>11.794786096256685</v>
      </c>
      <c r="L318" s="556">
        <f>SUM(L312:L317)</f>
        <v>35972</v>
      </c>
      <c r="M318" s="556">
        <f>SUM(M312:M317)</f>
        <v>17986</v>
      </c>
      <c r="N318" s="2784">
        <f>SUM(N312:N317)</f>
        <v>17645</v>
      </c>
      <c r="O318" s="94">
        <f t="shared" si="183"/>
        <v>98.104080951851429</v>
      </c>
      <c r="P318" s="281">
        <f>SUM(P312:P317)</f>
        <v>112.41249999999999</v>
      </c>
      <c r="Q318" s="94">
        <f t="shared" si="185"/>
        <v>313.93305904592461</v>
      </c>
      <c r="R318" s="742">
        <v>176147.43561239995</v>
      </c>
      <c r="S318" s="742">
        <v>176147.43561239995</v>
      </c>
      <c r="T318" s="742">
        <v>176147.43561239995</v>
      </c>
      <c r="U318" s="742">
        <v>176147.43561239995</v>
      </c>
      <c r="V318" s="742">
        <v>176147.43561239995</v>
      </c>
      <c r="W318" s="742">
        <v>176147.43561239995</v>
      </c>
      <c r="X318" s="1603">
        <f>R318/12*$C$3+(S318-R318)/11*5+(T318-S318)/10*4+(U318-T318)/9*3+(V318-U318)/8*2+(W318-V318)/7*1</f>
        <v>88073.717806199973</v>
      </c>
      <c r="Y318" s="742">
        <f>AC318-AB318-Z318</f>
        <v>75503.899869999994</v>
      </c>
      <c r="Z318" s="1718">
        <v>-18.609339999999996</v>
      </c>
      <c r="AA318" s="742">
        <f>Y318-X318</f>
        <v>-12569.817936199979</v>
      </c>
      <c r="AB318" s="742">
        <v>-249.25564999999997</v>
      </c>
      <c r="AC318" s="742">
        <v>75236.034879999992</v>
      </c>
      <c r="AD318" s="742">
        <v>1</v>
      </c>
      <c r="AE318" s="1838">
        <v>18830.13</v>
      </c>
      <c r="AF318" s="1838">
        <f>AE318/1000</f>
        <v>18.83013</v>
      </c>
      <c r="AG318" s="2585"/>
      <c r="AH318" s="1726"/>
    </row>
    <row r="319" spans="1:34" s="70" customFormat="1" ht="15" customHeight="1" x14ac:dyDescent="0.25">
      <c r="A319" s="738">
        <v>1</v>
      </c>
      <c r="B319" s="1740">
        <v>1</v>
      </c>
      <c r="C319" s="636" t="s">
        <v>14</v>
      </c>
      <c r="D319" s="636"/>
      <c r="E319" s="507"/>
      <c r="F319" s="772"/>
      <c r="G319" s="361"/>
      <c r="H319" s="361"/>
      <c r="I319" s="361"/>
      <c r="J319" s="703"/>
      <c r="K319" s="703"/>
      <c r="L319" s="773"/>
      <c r="M319" s="773"/>
      <c r="N319" s="773"/>
      <c r="O319" s="773"/>
      <c r="P319" s="773"/>
      <c r="Q319" s="773"/>
      <c r="R319" s="492"/>
      <c r="S319" s="492"/>
      <c r="T319" s="492"/>
      <c r="U319" s="492"/>
      <c r="V319" s="492"/>
      <c r="W319" s="492"/>
      <c r="X319" s="1608"/>
      <c r="Y319" s="492"/>
      <c r="Z319" s="492"/>
      <c r="AA319" s="492"/>
      <c r="AB319" s="492"/>
      <c r="AC319" s="492"/>
      <c r="AD319" s="492"/>
      <c r="AE319" s="1838"/>
      <c r="AF319" s="1838"/>
      <c r="AG319" s="2585"/>
      <c r="AH319" s="1726"/>
    </row>
    <row r="320" spans="1:34" s="70" customFormat="1" ht="16.5" customHeight="1" x14ac:dyDescent="0.25">
      <c r="A320" s="738">
        <v>1</v>
      </c>
      <c r="B320" s="1740">
        <v>1</v>
      </c>
      <c r="C320" s="507" t="s">
        <v>302</v>
      </c>
      <c r="D320" s="507"/>
      <c r="E320" s="520"/>
      <c r="F320" s="2207"/>
      <c r="G320" s="116"/>
      <c r="H320" s="116"/>
      <c r="I320" s="116"/>
      <c r="J320" s="363"/>
      <c r="K320" s="363"/>
      <c r="L320" s="365"/>
      <c r="M320" s="365"/>
      <c r="N320" s="365"/>
      <c r="O320" s="365"/>
      <c r="P320" s="365"/>
      <c r="Q320" s="365"/>
      <c r="R320" s="440"/>
      <c r="S320" s="440"/>
      <c r="T320" s="440"/>
      <c r="U320" s="440"/>
      <c r="V320" s="440"/>
      <c r="W320" s="440"/>
      <c r="X320" s="1601"/>
      <c r="Y320" s="440"/>
      <c r="Z320" s="440"/>
      <c r="AA320" s="440"/>
      <c r="AB320" s="440"/>
      <c r="AC320" s="440"/>
      <c r="AD320" s="440"/>
      <c r="AE320" s="1832"/>
      <c r="AF320" s="1832"/>
      <c r="AG320" s="2585"/>
      <c r="AH320" s="1726"/>
    </row>
    <row r="321" spans="1:34" s="70" customFormat="1" ht="15" customHeight="1" x14ac:dyDescent="0.25">
      <c r="A321" s="738">
        <v>1</v>
      </c>
      <c r="B321" s="1740">
        <v>1</v>
      </c>
      <c r="C321" s="407" t="s">
        <v>361</v>
      </c>
      <c r="D321" s="407"/>
      <c r="E321" s="407"/>
      <c r="F321" s="711">
        <f>SUM(F323,F324,F325,F326)</f>
        <v>24392</v>
      </c>
      <c r="G321" s="440">
        <f>SUM(G323,G324,G325,G326)</f>
        <v>12196</v>
      </c>
      <c r="H321" s="440">
        <f>SUM(H323,H324,H325,H326)</f>
        <v>10655</v>
      </c>
      <c r="I321" s="361">
        <f>H321/G321*100</f>
        <v>87.364709740898661</v>
      </c>
      <c r="J321" s="125"/>
      <c r="K321" s="125"/>
      <c r="L321" s="464"/>
      <c r="M321" s="464"/>
      <c r="N321" s="464"/>
      <c r="O321" s="464"/>
      <c r="P321" s="464"/>
      <c r="Q321" s="464"/>
      <c r="R321" s="711"/>
      <c r="S321" s="711"/>
      <c r="T321" s="711"/>
      <c r="U321" s="711"/>
      <c r="V321" s="711"/>
      <c r="W321" s="711"/>
      <c r="X321" s="1598"/>
      <c r="Y321" s="711"/>
      <c r="Z321" s="711"/>
      <c r="AA321" s="711"/>
      <c r="AB321" s="711"/>
      <c r="AC321" s="711"/>
      <c r="AD321" s="440">
        <f>SUM(AD323,AD324,AD325,AD326)</f>
        <v>260</v>
      </c>
      <c r="AE321" s="1837">
        <f>AE323+AE324+AE325+AE326</f>
        <v>164819.91999999998</v>
      </c>
      <c r="AF321" s="1837">
        <f t="shared" ref="AF321:AF327" si="186">AE321/1000</f>
        <v>164.81992</v>
      </c>
      <c r="AG321" s="2585"/>
      <c r="AH321" s="1726"/>
    </row>
    <row r="322" spans="1:34" s="70" customFormat="1" ht="15" customHeight="1" x14ac:dyDescent="0.25">
      <c r="A322" s="738"/>
      <c r="B322" s="1740"/>
      <c r="C322" s="407"/>
      <c r="D322" s="407"/>
      <c r="E322" s="407"/>
      <c r="F322" s="711"/>
      <c r="G322" s="440"/>
      <c r="H322" s="440"/>
      <c r="I322" s="361"/>
      <c r="J322" s="125"/>
      <c r="K322" s="125"/>
      <c r="L322" s="464"/>
      <c r="M322" s="464"/>
      <c r="N322" s="464"/>
      <c r="O322" s="464"/>
      <c r="P322" s="464"/>
      <c r="Q322" s="464"/>
      <c r="R322" s="711"/>
      <c r="S322" s="711"/>
      <c r="T322" s="711"/>
      <c r="U322" s="711"/>
      <c r="V322" s="711"/>
      <c r="W322" s="711"/>
      <c r="X322" s="1598"/>
      <c r="Y322" s="711"/>
      <c r="Z322" s="711"/>
      <c r="AA322" s="711"/>
      <c r="AB322" s="711"/>
      <c r="AC322" s="711"/>
      <c r="AD322" s="711"/>
      <c r="AE322" s="1837"/>
      <c r="AF322" s="1837">
        <f t="shared" si="186"/>
        <v>0</v>
      </c>
      <c r="AG322" s="2585"/>
      <c r="AH322" s="1726"/>
    </row>
    <row r="323" spans="1:34" s="70" customFormat="1" ht="15" customHeight="1" x14ac:dyDescent="0.25">
      <c r="A323" s="738">
        <v>1</v>
      </c>
      <c r="B323" s="1740">
        <v>1</v>
      </c>
      <c r="C323" s="407" t="s">
        <v>383</v>
      </c>
      <c r="D323" s="407"/>
      <c r="E323" s="407"/>
      <c r="F323" s="711">
        <v>5300</v>
      </c>
      <c r="G323" s="92">
        <f t="shared" ref="G323:G328" si="187">ROUND(F323/12*$C$3,0)</f>
        <v>2650</v>
      </c>
      <c r="H323" s="440">
        <f>2523+3</f>
        <v>2526</v>
      </c>
      <c r="I323" s="361">
        <f>H323/G323*100</f>
        <v>95.320754716981142</v>
      </c>
      <c r="J323" s="125"/>
      <c r="K323" s="125"/>
      <c r="L323" s="464"/>
      <c r="M323" s="464"/>
      <c r="N323" s="464"/>
      <c r="O323" s="464"/>
      <c r="P323" s="464"/>
      <c r="Q323" s="464"/>
      <c r="R323" s="711"/>
      <c r="S323" s="711"/>
      <c r="T323" s="711"/>
      <c r="U323" s="711"/>
      <c r="V323" s="711"/>
      <c r="W323" s="711"/>
      <c r="X323" s="1598"/>
      <c r="Y323" s="711"/>
      <c r="Z323" s="711"/>
      <c r="AA323" s="711"/>
      <c r="AB323" s="711"/>
      <c r="AC323" s="711"/>
      <c r="AD323" s="711"/>
      <c r="AE323" s="1837"/>
      <c r="AF323" s="1837">
        <f t="shared" si="186"/>
        <v>0</v>
      </c>
      <c r="AG323" s="2585"/>
      <c r="AH323" s="1726"/>
    </row>
    <row r="324" spans="1:34" s="70" customFormat="1" ht="27" customHeight="1" x14ac:dyDescent="0.25">
      <c r="A324" s="738">
        <v>1</v>
      </c>
      <c r="B324" s="1740">
        <v>1</v>
      </c>
      <c r="C324" s="407" t="s">
        <v>304</v>
      </c>
      <c r="D324" s="407"/>
      <c r="E324" s="407"/>
      <c r="F324" s="711">
        <v>7542</v>
      </c>
      <c r="G324" s="92">
        <f t="shared" si="187"/>
        <v>3771</v>
      </c>
      <c r="H324" s="440">
        <v>3182</v>
      </c>
      <c r="I324" s="361">
        <f>H324/G324*100</f>
        <v>84.380800848581288</v>
      </c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711"/>
      <c r="X324" s="1598"/>
      <c r="Y324" s="711"/>
      <c r="Z324" s="711"/>
      <c r="AA324" s="711"/>
      <c r="AB324" s="711"/>
      <c r="AC324" s="711"/>
      <c r="AD324" s="711">
        <v>69</v>
      </c>
      <c r="AE324" s="1837">
        <v>41126.009999999995</v>
      </c>
      <c r="AF324" s="1837">
        <f t="shared" si="186"/>
        <v>41.126009999999994</v>
      </c>
      <c r="AG324" s="2585"/>
      <c r="AH324" s="1726"/>
    </row>
    <row r="325" spans="1:34" s="70" customFormat="1" ht="27" customHeight="1" x14ac:dyDescent="0.25">
      <c r="A325" s="738">
        <v>1</v>
      </c>
      <c r="B325" s="1740">
        <v>1</v>
      </c>
      <c r="C325" s="407" t="s">
        <v>305</v>
      </c>
      <c r="D325" s="407"/>
      <c r="E325" s="407"/>
      <c r="F325" s="711">
        <v>1000</v>
      </c>
      <c r="G325" s="92">
        <f t="shared" si="187"/>
        <v>500</v>
      </c>
      <c r="H325" s="440">
        <v>507</v>
      </c>
      <c r="I325" s="361">
        <f>H325/G325*100</f>
        <v>101.4</v>
      </c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711"/>
      <c r="W325" s="711"/>
      <c r="X325" s="1598"/>
      <c r="Y325" s="711"/>
      <c r="Z325" s="711"/>
      <c r="AA325" s="711"/>
      <c r="AB325" s="711"/>
      <c r="AC325" s="711"/>
      <c r="AD325" s="711">
        <v>57</v>
      </c>
      <c r="AE325" s="1837">
        <v>43825.890000000007</v>
      </c>
      <c r="AF325" s="1837">
        <f t="shared" si="186"/>
        <v>43.825890000000008</v>
      </c>
      <c r="AG325" s="2585"/>
      <c r="AH325" s="1726"/>
    </row>
    <row r="326" spans="1:34" s="70" customFormat="1" ht="27" customHeight="1" x14ac:dyDescent="0.25">
      <c r="A326" s="738">
        <v>1</v>
      </c>
      <c r="B326" s="1740">
        <v>1</v>
      </c>
      <c r="C326" s="407" t="s">
        <v>306</v>
      </c>
      <c r="D326" s="407"/>
      <c r="E326" s="407"/>
      <c r="F326" s="711">
        <v>10550</v>
      </c>
      <c r="G326" s="92">
        <f t="shared" si="187"/>
        <v>5275</v>
      </c>
      <c r="H326" s="440">
        <v>4440</v>
      </c>
      <c r="I326" s="361">
        <f>H326/G326*100</f>
        <v>84.170616113744074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1598"/>
      <c r="Y326" s="711"/>
      <c r="Z326" s="711"/>
      <c r="AA326" s="711"/>
      <c r="AB326" s="711"/>
      <c r="AC326" s="711"/>
      <c r="AD326" s="711">
        <v>134</v>
      </c>
      <c r="AE326" s="1837">
        <v>79868.02</v>
      </c>
      <c r="AF326" s="1837">
        <f t="shared" si="186"/>
        <v>79.868020000000001</v>
      </c>
      <c r="AG326" s="2585"/>
      <c r="AH326" s="1726"/>
    </row>
    <row r="327" spans="1:34" s="70" customFormat="1" ht="27" customHeight="1" x14ac:dyDescent="0.25">
      <c r="A327" s="738">
        <v>1</v>
      </c>
      <c r="B327" s="1740">
        <v>1</v>
      </c>
      <c r="C327" s="409" t="s">
        <v>360</v>
      </c>
      <c r="D327" s="409"/>
      <c r="E327" s="407"/>
      <c r="F327" s="711">
        <v>65200</v>
      </c>
      <c r="G327" s="92">
        <f t="shared" si="187"/>
        <v>32600</v>
      </c>
      <c r="H327" s="440">
        <v>33335</v>
      </c>
      <c r="I327" s="361">
        <f>H327/G327*100</f>
        <v>102.25460122699386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1598"/>
      <c r="Y327" s="711"/>
      <c r="Z327" s="711"/>
      <c r="AA327" s="711"/>
      <c r="AB327" s="711"/>
      <c r="AC327" s="711"/>
      <c r="AD327" s="711">
        <v>1548</v>
      </c>
      <c r="AE327" s="1837">
        <v>2851750.6299999976</v>
      </c>
      <c r="AF327" s="1837">
        <f t="shared" si="186"/>
        <v>2851.7506299999977</v>
      </c>
      <c r="AG327" s="2585"/>
      <c r="AH327" s="1726"/>
    </row>
    <row r="328" spans="1:34" s="70" customFormat="1" ht="27" customHeight="1" x14ac:dyDescent="0.25">
      <c r="A328" s="738">
        <v>1</v>
      </c>
      <c r="B328" s="1740">
        <v>1</v>
      </c>
      <c r="C328" s="641" t="s">
        <v>377</v>
      </c>
      <c r="D328" s="641"/>
      <c r="E328" s="407"/>
      <c r="F328" s="711"/>
      <c r="G328" s="92">
        <f t="shared" si="187"/>
        <v>0</v>
      </c>
      <c r="H328" s="440"/>
      <c r="I328" s="361"/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1598"/>
      <c r="Y328" s="711"/>
      <c r="Z328" s="711"/>
      <c r="AA328" s="711"/>
      <c r="AB328" s="711"/>
      <c r="AC328" s="711"/>
      <c r="AD328" s="711"/>
      <c r="AE328" s="1837"/>
      <c r="AF328" s="1837"/>
      <c r="AG328" s="2585"/>
      <c r="AH328" s="1726"/>
    </row>
    <row r="329" spans="1:34" s="70" customFormat="1" ht="15" customHeight="1" x14ac:dyDescent="0.25">
      <c r="A329" s="738">
        <v>1</v>
      </c>
      <c r="B329" s="1740">
        <v>1</v>
      </c>
      <c r="C329" s="213" t="s">
        <v>168</v>
      </c>
      <c r="D329" s="213"/>
      <c r="E329" s="508"/>
      <c r="F329" s="712">
        <f>SUM(F321+F327*3.2)</f>
        <v>233032</v>
      </c>
      <c r="G329" s="388">
        <f>SUM(G321+G327*3.2)</f>
        <v>116516</v>
      </c>
      <c r="H329" s="388">
        <f>SUM(H321+H327*3.2)</f>
        <v>117327</v>
      </c>
      <c r="I329" s="361">
        <f>H329/G329*100</f>
        <v>100.6960417453397</v>
      </c>
      <c r="J329" s="125"/>
      <c r="K329" s="125"/>
      <c r="L329" s="464"/>
      <c r="M329" s="464"/>
      <c r="N329" s="464"/>
      <c r="O329" s="464"/>
      <c r="P329" s="464"/>
      <c r="Q329" s="464"/>
      <c r="R329" s="742">
        <v>140018.424</v>
      </c>
      <c r="S329" s="742">
        <v>140018.424</v>
      </c>
      <c r="T329" s="742">
        <v>140018.424</v>
      </c>
      <c r="U329" s="742">
        <v>140018.424</v>
      </c>
      <c r="V329" s="742">
        <v>140018.424</v>
      </c>
      <c r="W329" s="742">
        <v>140018.424</v>
      </c>
      <c r="X329" s="1737">
        <f>R329/12*$C$3+(S329-R329)/11*5+(T329-S329)/10*4+(U329-T329)/9*3+(V329-U329)/8*2+(W329-V329)/7*1</f>
        <v>70009.212</v>
      </c>
      <c r="Y329" s="742">
        <f>AC329-AB329</f>
        <v>69904.198189999996</v>
      </c>
      <c r="Z329" s="742"/>
      <c r="AA329" s="742">
        <f>Y329-X329</f>
        <v>-105.01381000000401</v>
      </c>
      <c r="AB329" s="742">
        <v>-160.36787999999999</v>
      </c>
      <c r="AC329" s="742">
        <v>69743.83030999999</v>
      </c>
      <c r="AD329" s="388">
        <f>SUM(AD321+AD327*3.2)</f>
        <v>5213.6000000000004</v>
      </c>
      <c r="AE329" s="1838">
        <f>AE327+AE321</f>
        <v>3016570.5499999975</v>
      </c>
      <c r="AF329" s="1838">
        <f>AE329/1000</f>
        <v>3016.5705499999976</v>
      </c>
      <c r="AG329" s="2585"/>
      <c r="AH329" s="1726"/>
    </row>
    <row r="330" spans="1:34" s="70" customFormat="1" ht="15" customHeight="1" x14ac:dyDescent="0.25">
      <c r="A330" s="738">
        <v>1</v>
      </c>
      <c r="B330" s="1740">
        <v>1</v>
      </c>
      <c r="C330" s="507" t="s">
        <v>307</v>
      </c>
      <c r="D330" s="507"/>
      <c r="E330" s="407"/>
      <c r="F330" s="711"/>
      <c r="G330" s="92">
        <f>ROUND(F330/12*$C$3,0)</f>
        <v>0</v>
      </c>
      <c r="H330" s="440"/>
      <c r="I330" s="361"/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1598"/>
      <c r="Y330" s="711"/>
      <c r="Z330" s="711"/>
      <c r="AA330" s="711"/>
      <c r="AB330" s="711"/>
      <c r="AC330" s="711"/>
      <c r="AD330" s="711"/>
      <c r="AE330" s="1837"/>
      <c r="AF330" s="1837"/>
      <c r="AG330" s="2585"/>
      <c r="AH330" s="1726"/>
    </row>
    <row r="331" spans="1:34" s="70" customFormat="1" ht="15" customHeight="1" x14ac:dyDescent="0.25">
      <c r="A331" s="738">
        <v>1</v>
      </c>
      <c r="B331" s="1740">
        <v>1</v>
      </c>
      <c r="C331" s="407" t="s">
        <v>198</v>
      </c>
      <c r="D331" s="407"/>
      <c r="E331" s="407"/>
      <c r="F331" s="711">
        <f>SUM(F333,F336,F339)</f>
        <v>151408</v>
      </c>
      <c r="G331" s="440">
        <f>SUM(G333,G336,G339)</f>
        <v>75704</v>
      </c>
      <c r="H331" s="440">
        <f>SUM(H333,H336,H339)</f>
        <v>82682</v>
      </c>
      <c r="I331" s="361">
        <f>H331/G331*100</f>
        <v>109.21747860086653</v>
      </c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711"/>
      <c r="W331" s="711"/>
      <c r="X331" s="1598"/>
      <c r="Y331" s="711"/>
      <c r="Z331" s="711"/>
      <c r="AA331" s="711"/>
      <c r="AB331" s="711"/>
      <c r="AC331" s="711"/>
      <c r="AD331" s="711">
        <f>AD332+AD333+AD336+AD339</f>
        <v>0</v>
      </c>
      <c r="AE331" s="711">
        <f t="shared" ref="AE331" si="188">AE332+AE333+AE336+AE339</f>
        <v>0</v>
      </c>
      <c r="AF331" s="711">
        <f>AE331/1000</f>
        <v>0</v>
      </c>
      <c r="AG331" s="2585"/>
      <c r="AH331" s="1726"/>
    </row>
    <row r="332" spans="1:34" s="70" customFormat="1" ht="15" customHeight="1" x14ac:dyDescent="0.25">
      <c r="A332" s="738">
        <v>1</v>
      </c>
      <c r="B332" s="1740">
        <v>1</v>
      </c>
      <c r="C332" s="407" t="s">
        <v>303</v>
      </c>
      <c r="D332" s="407"/>
      <c r="E332" s="407"/>
      <c r="F332" s="711"/>
      <c r="G332" s="92">
        <f>ROUND(F332/12*$C$3,0)</f>
        <v>0</v>
      </c>
      <c r="H332" s="440"/>
      <c r="I332" s="361"/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711"/>
      <c r="X332" s="1598"/>
      <c r="Y332" s="711"/>
      <c r="Z332" s="711"/>
      <c r="AA332" s="711"/>
      <c r="AB332" s="711"/>
      <c r="AC332" s="711"/>
      <c r="AD332" s="711"/>
      <c r="AE332" s="1837"/>
      <c r="AF332" s="1837"/>
      <c r="AG332" s="2585"/>
      <c r="AH332" s="1726"/>
    </row>
    <row r="333" spans="1:34" s="70" customFormat="1" ht="50.25" customHeight="1" x14ac:dyDescent="0.25">
      <c r="A333" s="738">
        <v>1</v>
      </c>
      <c r="B333" s="1740">
        <v>1</v>
      </c>
      <c r="C333" s="407" t="s">
        <v>308</v>
      </c>
      <c r="D333" s="407"/>
      <c r="E333" s="407"/>
      <c r="F333" s="711">
        <f>SUM(F334:F335)</f>
        <v>4708</v>
      </c>
      <c r="G333" s="440">
        <f>SUM(G334:G335)</f>
        <v>2354</v>
      </c>
      <c r="H333" s="440">
        <f>SUM(H334:H335)</f>
        <v>4680</v>
      </c>
      <c r="I333" s="361">
        <f t="shared" ref="I333:I338" si="189">H333/G333*100</f>
        <v>198.81053525913339</v>
      </c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1598"/>
      <c r="Y333" s="711"/>
      <c r="Z333" s="711"/>
      <c r="AA333" s="711"/>
      <c r="AB333" s="711"/>
      <c r="AC333" s="711"/>
      <c r="AD333" s="711"/>
      <c r="AE333" s="1837"/>
      <c r="AF333" s="1837"/>
      <c r="AG333" s="2585"/>
      <c r="AH333" s="1726"/>
    </row>
    <row r="334" spans="1:34" s="70" customFormat="1" ht="51" customHeight="1" x14ac:dyDescent="0.25">
      <c r="A334" s="738">
        <v>1</v>
      </c>
      <c r="B334" s="1740">
        <v>1</v>
      </c>
      <c r="C334" s="407" t="s">
        <v>354</v>
      </c>
      <c r="D334" s="407"/>
      <c r="E334" s="407"/>
      <c r="F334" s="711">
        <v>850</v>
      </c>
      <c r="G334" s="92">
        <f>ROUND(F334/12*$C$3,0)</f>
        <v>425</v>
      </c>
      <c r="H334" s="440">
        <v>861</v>
      </c>
      <c r="I334" s="361">
        <f t="shared" si="189"/>
        <v>202.58823529411765</v>
      </c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711"/>
      <c r="X334" s="1598"/>
      <c r="Y334" s="711"/>
      <c r="Z334" s="711"/>
      <c r="AA334" s="711"/>
      <c r="AB334" s="711"/>
      <c r="AC334" s="711"/>
      <c r="AD334" s="711"/>
      <c r="AE334" s="1837"/>
      <c r="AF334" s="1837"/>
      <c r="AG334" s="2585"/>
      <c r="AH334" s="1726"/>
    </row>
    <row r="335" spans="1:34" s="70" customFormat="1" ht="51.75" customHeight="1" x14ac:dyDescent="0.25">
      <c r="A335" s="738">
        <v>1</v>
      </c>
      <c r="B335" s="1740">
        <v>1</v>
      </c>
      <c r="C335" s="407" t="s">
        <v>355</v>
      </c>
      <c r="D335" s="407"/>
      <c r="E335" s="407"/>
      <c r="F335" s="711">
        <v>3858</v>
      </c>
      <c r="G335" s="92">
        <f>ROUND(F335/12*$C$3,0)</f>
        <v>1929</v>
      </c>
      <c r="H335" s="440">
        <v>3819</v>
      </c>
      <c r="I335" s="361">
        <f t="shared" si="189"/>
        <v>197.97822706065318</v>
      </c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1598"/>
      <c r="Y335" s="711"/>
      <c r="Z335" s="711"/>
      <c r="AA335" s="711"/>
      <c r="AB335" s="711"/>
      <c r="AC335" s="711"/>
      <c r="AD335" s="711"/>
      <c r="AE335" s="1837"/>
      <c r="AF335" s="1837"/>
      <c r="AG335" s="2585"/>
      <c r="AH335" s="1726"/>
    </row>
    <row r="336" spans="1:34" s="70" customFormat="1" ht="54.75" customHeight="1" x14ac:dyDescent="0.25">
      <c r="A336" s="738">
        <v>1</v>
      </c>
      <c r="B336" s="1740">
        <v>1</v>
      </c>
      <c r="C336" s="407" t="s">
        <v>311</v>
      </c>
      <c r="D336" s="407"/>
      <c r="E336" s="407"/>
      <c r="F336" s="711">
        <f>SUM(F337:F338)</f>
        <v>146700</v>
      </c>
      <c r="G336" s="440">
        <f>SUM(G337:G338)</f>
        <v>73350</v>
      </c>
      <c r="H336" s="440">
        <f>SUM(H337:H338)</f>
        <v>78002</v>
      </c>
      <c r="I336" s="361">
        <f t="shared" si="189"/>
        <v>106.34219495569188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1598"/>
      <c r="Y336" s="711"/>
      <c r="Z336" s="711"/>
      <c r="AA336" s="711"/>
      <c r="AB336" s="711"/>
      <c r="AC336" s="711"/>
      <c r="AD336" s="711">
        <f>AD337*4.7647+AD338*1.4375</f>
        <v>0</v>
      </c>
      <c r="AE336" s="711">
        <f>AE337+AE338</f>
        <v>0</v>
      </c>
      <c r="AF336" s="711">
        <f t="shared" ref="AF336:AF338" si="190">AE336/1000</f>
        <v>0</v>
      </c>
      <c r="AG336" s="2585"/>
      <c r="AH336" s="1726"/>
    </row>
    <row r="337" spans="1:269" s="70" customFormat="1" ht="63.75" customHeight="1" x14ac:dyDescent="0.25">
      <c r="A337" s="738">
        <v>1</v>
      </c>
      <c r="B337" s="1740">
        <v>1</v>
      </c>
      <c r="C337" s="407" t="s">
        <v>376</v>
      </c>
      <c r="D337" s="407"/>
      <c r="E337" s="407"/>
      <c r="F337" s="711">
        <v>116200</v>
      </c>
      <c r="G337" s="92">
        <f t="shared" ref="G337:G342" si="191">ROUND(F337/12*$C$3,0)</f>
        <v>58100</v>
      </c>
      <c r="H337" s="440">
        <v>64413</v>
      </c>
      <c r="I337" s="361">
        <f t="shared" si="189"/>
        <v>110.8657487091222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1598"/>
      <c r="Y337" s="711"/>
      <c r="Z337" s="711"/>
      <c r="AA337" s="711"/>
      <c r="AB337" s="711"/>
      <c r="AC337" s="711"/>
      <c r="AD337" s="711"/>
      <c r="AE337" s="1837"/>
      <c r="AF337" s="1837">
        <f t="shared" si="190"/>
        <v>0</v>
      </c>
      <c r="AG337" s="2585"/>
      <c r="AH337" s="1726"/>
    </row>
    <row r="338" spans="1:269" s="70" customFormat="1" ht="52.5" customHeight="1" x14ac:dyDescent="0.25">
      <c r="A338" s="738">
        <v>1</v>
      </c>
      <c r="B338" s="1740">
        <v>1</v>
      </c>
      <c r="C338" s="407" t="s">
        <v>322</v>
      </c>
      <c r="D338" s="407"/>
      <c r="E338" s="407"/>
      <c r="F338" s="711">
        <v>30500</v>
      </c>
      <c r="G338" s="92">
        <f t="shared" si="191"/>
        <v>15250</v>
      </c>
      <c r="H338" s="440">
        <v>13589</v>
      </c>
      <c r="I338" s="361">
        <f t="shared" si="189"/>
        <v>89.108196721311472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1598"/>
      <c r="Y338" s="711"/>
      <c r="Z338" s="711"/>
      <c r="AA338" s="711"/>
      <c r="AB338" s="711"/>
      <c r="AC338" s="711"/>
      <c r="AD338" s="711"/>
      <c r="AE338" s="1837"/>
      <c r="AF338" s="1837">
        <f t="shared" si="190"/>
        <v>0</v>
      </c>
      <c r="AG338" s="2585"/>
      <c r="AH338" s="1726"/>
    </row>
    <row r="339" spans="1:269" s="70" customFormat="1" ht="50.25" customHeight="1" x14ac:dyDescent="0.25">
      <c r="A339" s="738">
        <v>1</v>
      </c>
      <c r="B339" s="1740">
        <v>1</v>
      </c>
      <c r="C339" s="407" t="s">
        <v>292</v>
      </c>
      <c r="D339" s="407"/>
      <c r="E339" s="407"/>
      <c r="F339" s="711"/>
      <c r="G339" s="92">
        <f t="shared" si="191"/>
        <v>0</v>
      </c>
      <c r="H339" s="440"/>
      <c r="I339" s="361"/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1598"/>
      <c r="Y339" s="711"/>
      <c r="Z339" s="711"/>
      <c r="AA339" s="711"/>
      <c r="AB339" s="711"/>
      <c r="AC339" s="711"/>
      <c r="AD339" s="711"/>
      <c r="AE339" s="1837"/>
      <c r="AF339" s="1837"/>
      <c r="AG339" s="2585"/>
      <c r="AH339" s="1726"/>
    </row>
    <row r="340" spans="1:269" s="70" customFormat="1" ht="26.25" customHeight="1" x14ac:dyDescent="0.25">
      <c r="A340" s="738">
        <v>1</v>
      </c>
      <c r="B340" s="1740">
        <v>1</v>
      </c>
      <c r="C340" s="409" t="s">
        <v>157</v>
      </c>
      <c r="D340" s="409"/>
      <c r="E340" s="407"/>
      <c r="F340" s="711"/>
      <c r="G340" s="92">
        <f t="shared" si="191"/>
        <v>0</v>
      </c>
      <c r="H340" s="92"/>
      <c r="I340" s="361"/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1598"/>
      <c r="Y340" s="711"/>
      <c r="Z340" s="711"/>
      <c r="AA340" s="711"/>
      <c r="AB340" s="711"/>
      <c r="AC340" s="711"/>
      <c r="AD340" s="711"/>
      <c r="AE340" s="1837"/>
      <c r="AF340" s="1837"/>
      <c r="AG340" s="2585"/>
      <c r="AH340" s="1726"/>
    </row>
    <row r="341" spans="1:269" s="70" customFormat="1" ht="30" customHeight="1" x14ac:dyDescent="0.25">
      <c r="A341" s="738">
        <v>1</v>
      </c>
      <c r="B341" s="1740">
        <v>1</v>
      </c>
      <c r="C341" s="409" t="s">
        <v>158</v>
      </c>
      <c r="D341" s="409"/>
      <c r="E341" s="407"/>
      <c r="F341" s="711">
        <v>26600</v>
      </c>
      <c r="G341" s="92">
        <f t="shared" si="191"/>
        <v>13300</v>
      </c>
      <c r="H341" s="440">
        <f>8005+H342+H343</f>
        <v>13541</v>
      </c>
      <c r="I341" s="361">
        <f>H341/G341*100</f>
        <v>101.81203007518798</v>
      </c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1598"/>
      <c r="Y341" s="711"/>
      <c r="Z341" s="711"/>
      <c r="AA341" s="711"/>
      <c r="AB341" s="711"/>
      <c r="AC341" s="711"/>
      <c r="AD341" s="711">
        <v>1827</v>
      </c>
      <c r="AE341" s="1837">
        <v>1478207.43</v>
      </c>
      <c r="AF341" s="1837">
        <f t="shared" ref="AF341:AF342" si="192">AE341/1000</f>
        <v>1478.2074299999999</v>
      </c>
      <c r="AG341" s="2585"/>
      <c r="AH341" s="1726"/>
    </row>
    <row r="342" spans="1:269" s="70" customFormat="1" ht="40.5" customHeight="1" x14ac:dyDescent="0.25">
      <c r="A342" s="738">
        <v>1</v>
      </c>
      <c r="B342" s="1740">
        <v>1</v>
      </c>
      <c r="C342" s="407" t="s">
        <v>299</v>
      </c>
      <c r="D342" s="407"/>
      <c r="E342" s="407"/>
      <c r="F342" s="867">
        <v>5100</v>
      </c>
      <c r="G342" s="677">
        <f t="shared" si="191"/>
        <v>2550</v>
      </c>
      <c r="H342" s="365">
        <v>5252</v>
      </c>
      <c r="I342" s="92">
        <f>H342/G342*100</f>
        <v>205.9607843137255</v>
      </c>
      <c r="J342" s="801"/>
      <c r="K342" s="93"/>
      <c r="L342" s="118"/>
      <c r="M342" s="118"/>
      <c r="N342" s="118"/>
      <c r="O342" s="118"/>
      <c r="P342" s="118"/>
      <c r="Q342" s="94"/>
      <c r="R342" s="712"/>
      <c r="S342" s="712"/>
      <c r="T342" s="712"/>
      <c r="U342" s="712"/>
      <c r="V342" s="712"/>
      <c r="W342" s="712"/>
      <c r="X342" s="1612"/>
      <c r="Y342" s="412"/>
      <c r="Z342" s="412"/>
      <c r="AA342" s="412"/>
      <c r="AB342" s="118"/>
      <c r="AC342" s="118"/>
      <c r="AD342" s="189">
        <v>744</v>
      </c>
      <c r="AE342" s="1844">
        <v>601962.96</v>
      </c>
      <c r="AF342" s="1845">
        <f t="shared" si="192"/>
        <v>601.96295999999995</v>
      </c>
      <c r="AG342" s="2585"/>
      <c r="AH342" s="240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  <c r="EB342" s="96"/>
      <c r="EC342" s="96"/>
      <c r="ED342" s="96"/>
      <c r="EE342" s="96"/>
      <c r="EF342" s="96"/>
      <c r="EG342" s="96"/>
      <c r="EH342" s="96"/>
      <c r="EI342" s="96"/>
      <c r="EJ342" s="96"/>
      <c r="EK342" s="96"/>
      <c r="EL342" s="96"/>
      <c r="EM342" s="96"/>
      <c r="EN342" s="96"/>
      <c r="EO342" s="96"/>
      <c r="EP342" s="96"/>
      <c r="EQ342" s="96"/>
      <c r="ER342" s="96"/>
      <c r="ES342" s="96"/>
      <c r="ET342" s="96"/>
      <c r="EU342" s="96"/>
      <c r="EV342" s="96"/>
      <c r="EW342" s="96"/>
      <c r="EX342" s="96"/>
      <c r="EY342" s="96"/>
      <c r="EZ342" s="96"/>
      <c r="FA342" s="96"/>
      <c r="FB342" s="96"/>
      <c r="FC342" s="96"/>
      <c r="FD342" s="96"/>
      <c r="FE342" s="96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/>
      <c r="FP342" s="96"/>
      <c r="FQ342" s="96"/>
      <c r="FR342" s="96"/>
      <c r="FS342" s="96"/>
      <c r="FT342" s="96"/>
      <c r="FU342" s="96"/>
      <c r="FV342" s="96"/>
      <c r="FW342" s="96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/>
      <c r="GH342" s="96"/>
      <c r="GI342" s="96"/>
      <c r="GJ342" s="96"/>
      <c r="GK342" s="96"/>
      <c r="GL342" s="96"/>
      <c r="GM342" s="96"/>
      <c r="GN342" s="96"/>
      <c r="GO342" s="96"/>
      <c r="GP342" s="96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6"/>
      <c r="HB342" s="96"/>
      <c r="HC342" s="96"/>
      <c r="HD342" s="96"/>
      <c r="HE342" s="96"/>
      <c r="HF342" s="96"/>
      <c r="HG342" s="96"/>
      <c r="HH342" s="96"/>
      <c r="HI342" s="96"/>
      <c r="HJ342" s="96"/>
      <c r="HK342" s="96"/>
      <c r="HL342" s="96"/>
      <c r="HM342" s="96"/>
      <c r="HN342" s="96"/>
      <c r="HO342" s="96"/>
      <c r="HP342" s="96"/>
      <c r="HQ342" s="96"/>
      <c r="HR342" s="96"/>
      <c r="HS342" s="96"/>
      <c r="HT342" s="96"/>
      <c r="HU342" s="96"/>
      <c r="HV342" s="96"/>
      <c r="HW342" s="96"/>
      <c r="HX342" s="96"/>
      <c r="HY342" s="96"/>
      <c r="HZ342" s="96"/>
      <c r="IA342" s="96"/>
      <c r="IB342" s="96"/>
      <c r="IC342" s="96"/>
      <c r="ID342" s="96"/>
      <c r="IE342" s="96"/>
      <c r="IF342" s="96"/>
      <c r="IG342" s="96"/>
      <c r="IH342" s="96"/>
      <c r="II342" s="96"/>
      <c r="IJ342" s="96"/>
      <c r="IK342" s="96"/>
      <c r="IL342" s="96"/>
      <c r="IM342" s="96"/>
      <c r="IN342" s="96"/>
      <c r="IO342" s="96"/>
      <c r="IP342" s="96"/>
      <c r="IQ342" s="96"/>
      <c r="IR342" s="96"/>
      <c r="IS342" s="96"/>
      <c r="IT342" s="96"/>
      <c r="IU342" s="96"/>
      <c r="IV342" s="96"/>
      <c r="IW342" s="96"/>
      <c r="IX342" s="96"/>
      <c r="IY342" s="96"/>
      <c r="IZ342" s="96"/>
      <c r="JA342" s="96"/>
      <c r="JB342" s="96"/>
      <c r="JC342" s="96"/>
      <c r="JD342" s="96"/>
      <c r="JE342" s="96"/>
      <c r="JF342" s="96"/>
      <c r="JG342" s="96"/>
      <c r="JH342" s="96"/>
      <c r="JI342" s="96"/>
    </row>
    <row r="343" spans="1:269" s="70" customFormat="1" x14ac:dyDescent="0.25">
      <c r="A343" s="738"/>
      <c r="B343" s="1740">
        <v>1</v>
      </c>
      <c r="C343" s="509" t="s">
        <v>356</v>
      </c>
      <c r="D343" s="509"/>
      <c r="E343" s="407"/>
      <c r="F343" s="867">
        <v>500</v>
      </c>
      <c r="G343" s="677">
        <f t="shared" ref="G343:G348" si="193">ROUND(F343/12*$C$3,0)</f>
        <v>250</v>
      </c>
      <c r="H343" s="365">
        <v>284</v>
      </c>
      <c r="I343" s="92">
        <f>H343/G343*100</f>
        <v>113.6</v>
      </c>
      <c r="J343" s="801"/>
      <c r="K343" s="93"/>
      <c r="L343" s="118"/>
      <c r="M343" s="118"/>
      <c r="N343" s="118"/>
      <c r="O343" s="118"/>
      <c r="P343" s="118"/>
      <c r="Q343" s="94"/>
      <c r="R343" s="712"/>
      <c r="S343" s="712"/>
      <c r="T343" s="712"/>
      <c r="U343" s="712"/>
      <c r="V343" s="712"/>
      <c r="W343" s="712"/>
      <c r="X343" s="1612"/>
      <c r="Y343" s="412"/>
      <c r="Z343" s="412"/>
      <c r="AA343" s="412"/>
      <c r="AB343" s="118"/>
      <c r="AC343" s="118"/>
      <c r="AD343" s="189">
        <v>80</v>
      </c>
      <c r="AE343" s="1844">
        <v>64727.199999999961</v>
      </c>
      <c r="AF343" s="1845">
        <f>AE343/1000</f>
        <v>64.727199999999954</v>
      </c>
      <c r="AG343" s="2585"/>
      <c r="AH343" s="240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  <c r="EB343" s="96"/>
      <c r="EC343" s="96"/>
      <c r="ED343" s="96"/>
      <c r="EE343" s="96"/>
      <c r="EF343" s="96"/>
      <c r="EG343" s="96"/>
      <c r="EH343" s="96"/>
      <c r="EI343" s="96"/>
      <c r="EJ343" s="96"/>
      <c r="EK343" s="96"/>
      <c r="EL343" s="96"/>
      <c r="EM343" s="96"/>
      <c r="EN343" s="96"/>
      <c r="EO343" s="96"/>
      <c r="EP343" s="96"/>
      <c r="EQ343" s="96"/>
      <c r="ER343" s="96"/>
      <c r="ES343" s="96"/>
      <c r="ET343" s="96"/>
      <c r="EU343" s="96"/>
      <c r="EV343" s="96"/>
      <c r="EW343" s="96"/>
      <c r="EX343" s="96"/>
      <c r="EY343" s="96"/>
      <c r="EZ343" s="96"/>
      <c r="FA343" s="96"/>
      <c r="FB343" s="96"/>
      <c r="FC343" s="96"/>
      <c r="FD343" s="96"/>
      <c r="FE343" s="96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/>
      <c r="FP343" s="96"/>
      <c r="FQ343" s="96"/>
      <c r="FR343" s="96"/>
      <c r="FS343" s="96"/>
      <c r="FT343" s="96"/>
      <c r="FU343" s="96"/>
      <c r="FV343" s="96"/>
      <c r="FW343" s="96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/>
      <c r="GH343" s="96"/>
      <c r="GI343" s="96"/>
      <c r="GJ343" s="96"/>
      <c r="GK343" s="96"/>
      <c r="GL343" s="96"/>
      <c r="GM343" s="96"/>
      <c r="GN343" s="96"/>
      <c r="GO343" s="96"/>
      <c r="GP343" s="96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6"/>
      <c r="HB343" s="96"/>
      <c r="HC343" s="96"/>
      <c r="HD343" s="96"/>
      <c r="HE343" s="96"/>
      <c r="HF343" s="96"/>
      <c r="HG343" s="96"/>
      <c r="HH343" s="96"/>
      <c r="HI343" s="96"/>
      <c r="HJ343" s="96"/>
      <c r="HK343" s="96"/>
      <c r="HL343" s="96"/>
      <c r="HM343" s="96"/>
      <c r="HN343" s="96"/>
      <c r="HO343" s="96"/>
      <c r="HP343" s="96"/>
      <c r="HQ343" s="96"/>
      <c r="HR343" s="96"/>
      <c r="HS343" s="96"/>
      <c r="HT343" s="96"/>
      <c r="HU343" s="96"/>
      <c r="HV343" s="96"/>
      <c r="HW343" s="96"/>
      <c r="HX343" s="96"/>
      <c r="HY343" s="96"/>
      <c r="HZ343" s="96"/>
      <c r="IA343" s="96"/>
      <c r="IB343" s="96"/>
      <c r="IC343" s="96"/>
      <c r="ID343" s="96"/>
      <c r="IE343" s="96"/>
      <c r="IF343" s="96"/>
      <c r="IG343" s="96"/>
      <c r="IH343" s="96"/>
      <c r="II343" s="96"/>
      <c r="IJ343" s="96"/>
      <c r="IK343" s="96"/>
      <c r="IL343" s="96"/>
      <c r="IM343" s="96"/>
      <c r="IN343" s="96"/>
      <c r="IO343" s="96"/>
      <c r="IP343" s="96"/>
      <c r="IQ343" s="96"/>
      <c r="IR343" s="96"/>
      <c r="IS343" s="96"/>
      <c r="IT343" s="96"/>
      <c r="IU343" s="96"/>
      <c r="IV343" s="96"/>
      <c r="IW343" s="96"/>
      <c r="IX343" s="96"/>
      <c r="IY343" s="96"/>
      <c r="IZ343" s="96"/>
      <c r="JA343" s="96"/>
      <c r="JB343" s="96"/>
      <c r="JC343" s="96"/>
      <c r="JD343" s="96"/>
      <c r="JE343" s="96"/>
      <c r="JF343" s="96"/>
      <c r="JG343" s="96"/>
      <c r="JH343" s="96"/>
      <c r="JI343" s="96"/>
    </row>
    <row r="344" spans="1:269" s="70" customFormat="1" x14ac:dyDescent="0.25">
      <c r="A344" s="738"/>
      <c r="B344" s="1740"/>
      <c r="C344" s="484" t="s">
        <v>160</v>
      </c>
      <c r="D344" s="484"/>
      <c r="E344" s="407"/>
      <c r="F344" s="867"/>
      <c r="G344" s="677"/>
      <c r="H344" s="365"/>
      <c r="I344" s="92"/>
      <c r="J344" s="801"/>
      <c r="K344" s="93"/>
      <c r="L344" s="118"/>
      <c r="M344" s="118"/>
      <c r="N344" s="118"/>
      <c r="O344" s="118"/>
      <c r="P344" s="118"/>
      <c r="Q344" s="94"/>
      <c r="R344" s="712">
        <v>22177.260910000001</v>
      </c>
      <c r="S344" s="712">
        <v>22177.260910000001</v>
      </c>
      <c r="T344" s="712">
        <v>22177.260910000001</v>
      </c>
      <c r="U344" s="712">
        <v>22177.260910000001</v>
      </c>
      <c r="V344" s="712">
        <v>22177.260910000001</v>
      </c>
      <c r="W344" s="712">
        <v>22177.260910000001</v>
      </c>
      <c r="X344" s="1612">
        <f>R344/12*$C$3+(S344-R344)/11*5+(T344-S344)/10*4+(U344-T344)/9*3+(V344-U344)/8*2+(W344-V344)/7*1</f>
        <v>11088.630455</v>
      </c>
      <c r="Y344" s="412">
        <f>AC344-AB344-Z344</f>
        <v>13552.209799999997</v>
      </c>
      <c r="Z344" s="412">
        <f>Z346</f>
        <v>6547.0412900000001</v>
      </c>
      <c r="AA344" s="412">
        <f>Y344-X344</f>
        <v>2463.5793449999965</v>
      </c>
      <c r="AB344" s="118">
        <v>0</v>
      </c>
      <c r="AC344" s="118">
        <v>20099.251089999998</v>
      </c>
      <c r="AD344" s="189">
        <f>16922+AD346</f>
        <v>19027</v>
      </c>
      <c r="AE344" s="1844">
        <f>3811246.9+AE346</f>
        <v>4255338.75</v>
      </c>
      <c r="AF344" s="1845">
        <f>AE344/1000</f>
        <v>4255.3387499999999</v>
      </c>
      <c r="AG344" s="2585"/>
      <c r="AH344" s="240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/>
      <c r="EI344" s="96"/>
      <c r="EJ344" s="96"/>
      <c r="EK344" s="96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/>
      <c r="EZ344" s="96"/>
      <c r="FA344" s="96"/>
      <c r="FB344" s="96"/>
      <c r="FC344" s="96"/>
      <c r="FD344" s="96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/>
      <c r="FQ344" s="96"/>
      <c r="FR344" s="96"/>
      <c r="FS344" s="96"/>
      <c r="FT344" s="96"/>
      <c r="FU344" s="96"/>
      <c r="FV344" s="96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/>
      <c r="GI344" s="96"/>
      <c r="GJ344" s="96"/>
      <c r="GK344" s="96"/>
      <c r="GL344" s="96"/>
      <c r="GM344" s="96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/>
      <c r="HB344" s="96"/>
      <c r="HC344" s="96"/>
      <c r="HD344" s="96"/>
      <c r="HE344" s="96"/>
      <c r="HF344" s="96"/>
      <c r="HG344" s="96"/>
      <c r="HH344" s="96"/>
      <c r="HI344" s="96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/>
      <c r="HU344" s="96"/>
      <c r="HV344" s="96"/>
      <c r="HW344" s="96"/>
      <c r="HX344" s="96"/>
      <c r="HY344" s="96"/>
      <c r="HZ344" s="96"/>
      <c r="IA344" s="96"/>
      <c r="IB344" s="96"/>
      <c r="IC344" s="96"/>
      <c r="ID344" s="96"/>
      <c r="IE344" s="96"/>
      <c r="IF344" s="96"/>
      <c r="IG344" s="96"/>
      <c r="IH344" s="96"/>
      <c r="II344" s="96"/>
      <c r="IJ344" s="96"/>
      <c r="IK344" s="96"/>
      <c r="IL344" s="96"/>
      <c r="IM344" s="96"/>
      <c r="IN344" s="96"/>
      <c r="IO344" s="96"/>
      <c r="IP344" s="96"/>
      <c r="IQ344" s="96"/>
      <c r="IR344" s="96"/>
      <c r="IS344" s="96"/>
      <c r="IT344" s="96"/>
      <c r="IU344" s="96"/>
      <c r="IV344" s="96"/>
      <c r="IW344" s="96"/>
      <c r="IX344" s="96"/>
      <c r="IY344" s="96"/>
      <c r="IZ344" s="96"/>
      <c r="JA344" s="96"/>
      <c r="JB344" s="96"/>
      <c r="JC344" s="96"/>
      <c r="JD344" s="96"/>
      <c r="JE344" s="96"/>
      <c r="JF344" s="96"/>
      <c r="JG344" s="96"/>
      <c r="JH344" s="96"/>
      <c r="JI344" s="96"/>
    </row>
    <row r="345" spans="1:269" s="70" customFormat="1" x14ac:dyDescent="0.25">
      <c r="A345" s="738"/>
      <c r="B345" s="1740"/>
      <c r="C345" s="407" t="s">
        <v>134</v>
      </c>
      <c r="D345" s="407"/>
      <c r="E345" s="407"/>
      <c r="F345" s="867">
        <v>26065</v>
      </c>
      <c r="G345" s="677">
        <f t="shared" si="193"/>
        <v>13033</v>
      </c>
      <c r="H345" s="365">
        <v>17862</v>
      </c>
      <c r="I345" s="92">
        <f>H345/G345*100</f>
        <v>137.0520985191437</v>
      </c>
      <c r="J345" s="801"/>
      <c r="K345" s="93"/>
      <c r="L345" s="118"/>
      <c r="M345" s="118"/>
      <c r="N345" s="118"/>
      <c r="O345" s="118"/>
      <c r="P345" s="118"/>
      <c r="Q345" s="94"/>
      <c r="R345" s="712"/>
      <c r="S345" s="712"/>
      <c r="T345" s="712"/>
      <c r="U345" s="712"/>
      <c r="V345" s="712"/>
      <c r="W345" s="712"/>
      <c r="X345" s="1612"/>
      <c r="Y345" s="412"/>
      <c r="Z345" s="412"/>
      <c r="AA345" s="412"/>
      <c r="AB345" s="118"/>
      <c r="AC345" s="118"/>
      <c r="AD345" s="189"/>
      <c r="AE345" s="1844"/>
      <c r="AF345" s="1845"/>
      <c r="AG345" s="2585"/>
      <c r="AH345" s="240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</row>
    <row r="346" spans="1:269" s="70" customFormat="1" ht="30" x14ac:dyDescent="0.25">
      <c r="A346" s="738"/>
      <c r="B346" s="1740"/>
      <c r="C346" s="407" t="s">
        <v>436</v>
      </c>
      <c r="D346" s="407"/>
      <c r="E346" s="407"/>
      <c r="F346" s="867"/>
      <c r="G346" s="677"/>
      <c r="H346" s="365">
        <v>30709</v>
      </c>
      <c r="I346" s="92"/>
      <c r="J346" s="801"/>
      <c r="K346" s="93"/>
      <c r="L346" s="118"/>
      <c r="M346" s="118"/>
      <c r="N346" s="118"/>
      <c r="O346" s="118"/>
      <c r="P346" s="118"/>
      <c r="Q346" s="94"/>
      <c r="R346" s="712"/>
      <c r="S346" s="712"/>
      <c r="T346" s="712"/>
      <c r="U346" s="712"/>
      <c r="V346" s="712"/>
      <c r="W346" s="712"/>
      <c r="X346" s="1612"/>
      <c r="Y346" s="412"/>
      <c r="Z346" s="412">
        <v>6547.0412900000001</v>
      </c>
      <c r="AA346" s="412"/>
      <c r="AB346" s="118">
        <v>0</v>
      </c>
      <c r="AC346" s="118">
        <v>6547.0412900000001</v>
      </c>
      <c r="AD346" s="189">
        <v>2105</v>
      </c>
      <c r="AE346" s="1844">
        <v>444091.85</v>
      </c>
      <c r="AF346" s="1845">
        <f>AE346/1000</f>
        <v>444.09184999999997</v>
      </c>
      <c r="AG346" s="2585"/>
      <c r="AH346" s="240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</row>
    <row r="347" spans="1:269" s="70" customFormat="1" ht="45" x14ac:dyDescent="0.25">
      <c r="A347" s="738"/>
      <c r="B347" s="1740"/>
      <c r="C347" s="407" t="s">
        <v>279</v>
      </c>
      <c r="D347" s="407"/>
      <c r="E347" s="407"/>
      <c r="F347" s="867">
        <v>7000</v>
      </c>
      <c r="G347" s="677">
        <f t="shared" si="193"/>
        <v>3500</v>
      </c>
      <c r="H347" s="365">
        <v>3980</v>
      </c>
      <c r="I347" s="92">
        <f>H347/G347*100</f>
        <v>113.71428571428572</v>
      </c>
      <c r="J347" s="801"/>
      <c r="K347" s="93"/>
      <c r="L347" s="118"/>
      <c r="M347" s="118"/>
      <c r="N347" s="118"/>
      <c r="O347" s="118"/>
      <c r="P347" s="118"/>
      <c r="Q347" s="94"/>
      <c r="R347" s="712"/>
      <c r="S347" s="712"/>
      <c r="T347" s="712"/>
      <c r="U347" s="712"/>
      <c r="V347" s="712"/>
      <c r="W347" s="712"/>
      <c r="X347" s="1612"/>
      <c r="Y347" s="412"/>
      <c r="Z347" s="412"/>
      <c r="AA347" s="412"/>
      <c r="AB347" s="118"/>
      <c r="AC347" s="118"/>
      <c r="AD347" s="189"/>
      <c r="AE347" s="1844"/>
      <c r="AF347" s="1845"/>
      <c r="AG347" s="2585"/>
      <c r="AH347" s="240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</row>
    <row r="348" spans="1:269" s="70" customFormat="1" x14ac:dyDescent="0.25">
      <c r="A348" s="738"/>
      <c r="B348" s="1740"/>
      <c r="C348" s="407" t="s">
        <v>135</v>
      </c>
      <c r="D348" s="407"/>
      <c r="E348" s="407"/>
      <c r="F348" s="867">
        <v>61559</v>
      </c>
      <c r="G348" s="677">
        <f t="shared" si="193"/>
        <v>30780</v>
      </c>
      <c r="H348" s="365">
        <v>36492</v>
      </c>
      <c r="I348" s="92">
        <f>H348/G348*100</f>
        <v>118.55750487329435</v>
      </c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1612"/>
      <c r="Y348" s="412"/>
      <c r="Z348" s="412"/>
      <c r="AA348" s="412"/>
      <c r="AB348" s="118"/>
      <c r="AC348" s="118"/>
      <c r="AD348" s="189"/>
      <c r="AE348" s="1844"/>
      <c r="AF348" s="1845"/>
      <c r="AG348" s="2585"/>
      <c r="AH348" s="240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</row>
    <row r="349" spans="1:269" s="70" customFormat="1" x14ac:dyDescent="0.25">
      <c r="A349" s="738">
        <v>1</v>
      </c>
      <c r="B349" s="1740">
        <v>1</v>
      </c>
      <c r="C349" s="213" t="s">
        <v>165</v>
      </c>
      <c r="D349" s="213"/>
      <c r="E349" s="508"/>
      <c r="F349" s="712">
        <f>SUM(F331+F341)</f>
        <v>178008</v>
      </c>
      <c r="G349" s="388">
        <f>SUM(G331+G341)</f>
        <v>89004</v>
      </c>
      <c r="H349" s="388">
        <f>SUM(H331+H341)</f>
        <v>96223</v>
      </c>
      <c r="I349" s="361">
        <f>H349/G349*100</f>
        <v>108.11087142150915</v>
      </c>
      <c r="J349" s="125"/>
      <c r="K349" s="125"/>
      <c r="L349" s="464"/>
      <c r="M349" s="464"/>
      <c r="N349" s="464"/>
      <c r="O349" s="464"/>
      <c r="P349" s="464"/>
      <c r="Q349" s="464"/>
      <c r="R349" s="742">
        <v>124968.41761999999</v>
      </c>
      <c r="S349" s="742">
        <v>124968.41761999999</v>
      </c>
      <c r="T349" s="742">
        <v>124968.41761999999</v>
      </c>
      <c r="U349" s="742">
        <v>124968.41761999999</v>
      </c>
      <c r="V349" s="742">
        <v>124968.41761999999</v>
      </c>
      <c r="W349" s="742">
        <v>124968.41761999999</v>
      </c>
      <c r="X349" s="1035">
        <f>R349/12*$C$3+(S349-R349)/11*5+(T349-S349)/10*4+(U349-T349)/9*3+(V349-U349)/8*2+(W349-V349)/7*1</f>
        <v>62484.208809999996</v>
      </c>
      <c r="Y349" s="742">
        <f>AC349-AB349-Z349</f>
        <v>64717.503339999996</v>
      </c>
      <c r="Z349" s="742"/>
      <c r="AA349" s="742">
        <f>Y349-X349</f>
        <v>2233.2945299999992</v>
      </c>
      <c r="AB349" s="742">
        <v>-24.355329999999999</v>
      </c>
      <c r="AC349" s="742">
        <v>64693.148009999997</v>
      </c>
      <c r="AD349" s="388">
        <f>SUM(AD331+AD341)</f>
        <v>1827</v>
      </c>
      <c r="AE349" s="742">
        <f>AE341+AE331</f>
        <v>1478207.43</v>
      </c>
      <c r="AF349" s="742">
        <f>AF341+AF331</f>
        <v>1478.2074299999999</v>
      </c>
      <c r="AG349" s="2585"/>
      <c r="AH349" s="1726"/>
    </row>
    <row r="350" spans="1:269" s="70" customFormat="1" ht="15" customHeight="1" x14ac:dyDescent="0.25">
      <c r="A350" s="738">
        <v>1</v>
      </c>
      <c r="B350" s="1740">
        <v>1</v>
      </c>
      <c r="C350" s="672" t="s">
        <v>343</v>
      </c>
      <c r="D350" s="672"/>
      <c r="E350" s="672"/>
      <c r="F350" s="2187">
        <f>SUM(F349,F329)</f>
        <v>411040</v>
      </c>
      <c r="G350" s="556">
        <f>SUM(G349,G329)</f>
        <v>205520</v>
      </c>
      <c r="H350" s="556">
        <f>SUM(H349,H329)</f>
        <v>213550</v>
      </c>
      <c r="I350" s="556">
        <f>H350/G350*100</f>
        <v>103.90716231996886</v>
      </c>
      <c r="J350" s="703"/>
      <c r="K350" s="703"/>
      <c r="L350" s="773"/>
      <c r="M350" s="773"/>
      <c r="N350" s="773"/>
      <c r="O350" s="773"/>
      <c r="P350" s="773"/>
      <c r="Q350" s="773"/>
      <c r="R350" s="742">
        <f t="shared" ref="R350:W350" si="194">SUM(R349,R344,R329)</f>
        <v>287164.10253000003</v>
      </c>
      <c r="S350" s="742">
        <f t="shared" si="194"/>
        <v>287164.10253000003</v>
      </c>
      <c r="T350" s="742">
        <f t="shared" si="194"/>
        <v>287164.10253000003</v>
      </c>
      <c r="U350" s="742">
        <f t="shared" si="194"/>
        <v>287164.10253000003</v>
      </c>
      <c r="V350" s="742">
        <f t="shared" si="194"/>
        <v>287164.10253000003</v>
      </c>
      <c r="W350" s="742">
        <f t="shared" si="194"/>
        <v>287164.10253000003</v>
      </c>
      <c r="X350" s="742">
        <f t="shared" ref="X350:AC350" si="195">SUM(X349,X344,X329)</f>
        <v>143582.05126500002</v>
      </c>
      <c r="Y350" s="742">
        <f t="shared" si="195"/>
        <v>148173.91132999997</v>
      </c>
      <c r="Z350" s="742">
        <f t="shared" si="195"/>
        <v>6547.0412900000001</v>
      </c>
      <c r="AA350" s="742">
        <f t="shared" si="195"/>
        <v>4591.8600649999917</v>
      </c>
      <c r="AB350" s="742">
        <f t="shared" si="195"/>
        <v>-184.72320999999999</v>
      </c>
      <c r="AC350" s="742">
        <f t="shared" si="195"/>
        <v>154536.22940999997</v>
      </c>
      <c r="AD350" s="556">
        <f>SUM(AD349,AD329)</f>
        <v>7040.6</v>
      </c>
      <c r="AE350" s="742">
        <f t="shared" ref="AE350:AF350" si="196">SUM(AE349,AE344,AE329)</f>
        <v>8750116.7299999967</v>
      </c>
      <c r="AF350" s="742">
        <f t="shared" si="196"/>
        <v>8750.1167299999979</v>
      </c>
      <c r="AG350" s="2585"/>
      <c r="AH350" s="1726"/>
    </row>
    <row r="351" spans="1:269" s="70" customFormat="1" x14ac:dyDescent="0.25">
      <c r="A351" s="738"/>
      <c r="B351" s="1740">
        <v>1</v>
      </c>
      <c r="C351" s="407"/>
      <c r="D351" s="407"/>
      <c r="E351" s="672"/>
      <c r="F351" s="2210"/>
      <c r="G351" s="92"/>
      <c r="H351" s="361"/>
      <c r="I351" s="361"/>
      <c r="J351" s="703"/>
      <c r="K351" s="703"/>
      <c r="L351" s="773"/>
      <c r="M351" s="773"/>
      <c r="N351" s="773"/>
      <c r="O351" s="773"/>
      <c r="P351" s="773"/>
      <c r="Q351" s="773"/>
      <c r="R351" s="742"/>
      <c r="S351" s="742"/>
      <c r="T351" s="742"/>
      <c r="U351" s="742"/>
      <c r="V351" s="742"/>
      <c r="W351" s="742"/>
      <c r="X351" s="1604"/>
      <c r="Y351" s="742"/>
      <c r="Z351" s="742"/>
      <c r="AA351" s="742"/>
      <c r="AB351" s="742"/>
      <c r="AC351" s="742"/>
      <c r="AD351" s="742"/>
      <c r="AE351" s="1838"/>
      <c r="AF351" s="1838"/>
      <c r="AG351" s="2585"/>
      <c r="AH351" s="1726"/>
    </row>
    <row r="352" spans="1:269" s="70" customFormat="1" ht="15" customHeight="1" x14ac:dyDescent="0.25">
      <c r="A352" s="738">
        <v>1</v>
      </c>
      <c r="B352" s="1740">
        <v>1</v>
      </c>
      <c r="C352" s="282" t="s">
        <v>31</v>
      </c>
      <c r="D352" s="282"/>
      <c r="E352" s="217"/>
      <c r="F352" s="772"/>
      <c r="G352" s="361"/>
      <c r="H352" s="361"/>
      <c r="I352" s="361"/>
      <c r="J352" s="125"/>
      <c r="K352" s="125"/>
      <c r="L352" s="388"/>
      <c r="M352" s="388"/>
      <c r="N352" s="388"/>
      <c r="O352" s="388"/>
      <c r="P352" s="388"/>
      <c r="Q352" s="388"/>
      <c r="R352" s="63"/>
      <c r="S352" s="63"/>
      <c r="T352" s="63"/>
      <c r="U352" s="63"/>
      <c r="V352" s="63"/>
      <c r="W352" s="63"/>
      <c r="X352" s="1595"/>
      <c r="Y352" s="63"/>
      <c r="Z352" s="63"/>
      <c r="AA352" s="63"/>
      <c r="AB352" s="63"/>
      <c r="AC352" s="63"/>
      <c r="AD352" s="63"/>
      <c r="AE352" s="1832"/>
      <c r="AF352" s="1832"/>
      <c r="AG352" s="2585"/>
      <c r="AH352" s="1726"/>
    </row>
    <row r="353" spans="1:34" s="70" customFormat="1" ht="15" customHeight="1" x14ac:dyDescent="0.25">
      <c r="A353" s="738">
        <v>1</v>
      </c>
      <c r="B353" s="1740">
        <v>1</v>
      </c>
      <c r="C353" s="144" t="s">
        <v>54</v>
      </c>
      <c r="D353" s="144"/>
      <c r="E353" s="361">
        <v>300</v>
      </c>
      <c r="F353" s="772">
        <v>210</v>
      </c>
      <c r="G353" s="92">
        <f>ROUND(F353/12*$C$3,0)</f>
        <v>105</v>
      </c>
      <c r="H353" s="92">
        <v>87</v>
      </c>
      <c r="I353" s="92">
        <f>H353/G353*100</f>
        <v>82.857142857142861</v>
      </c>
      <c r="J353" s="363">
        <v>10</v>
      </c>
      <c r="K353" s="93">
        <f>N353/H353</f>
        <v>7.7701149425287355</v>
      </c>
      <c r="L353" s="94">
        <f>ROUND(F353*J353,0)</f>
        <v>2100</v>
      </c>
      <c r="M353" s="94">
        <f t="shared" ref="M353" si="197">L353/12*$C$3</f>
        <v>1050</v>
      </c>
      <c r="N353" s="94">
        <v>676</v>
      </c>
      <c r="O353" s="94">
        <f>N353/M353*100</f>
        <v>64.38095238095238</v>
      </c>
      <c r="P353" s="94">
        <f>L353/E353</f>
        <v>7</v>
      </c>
      <c r="Q353" s="94">
        <f>N353/$C$3*12/P353</f>
        <v>193.14285714285714</v>
      </c>
      <c r="R353" s="711"/>
      <c r="S353" s="711"/>
      <c r="T353" s="711"/>
      <c r="U353" s="711"/>
      <c r="V353" s="711"/>
      <c r="W353" s="711"/>
      <c r="X353" s="1598"/>
      <c r="Y353" s="711"/>
      <c r="Z353" s="711"/>
      <c r="AA353" s="711"/>
      <c r="AB353" s="711"/>
      <c r="AC353" s="711"/>
      <c r="AD353" s="711"/>
      <c r="AE353" s="1837"/>
      <c r="AF353" s="1837"/>
      <c r="AG353" s="2585"/>
      <c r="AH353" s="1726"/>
    </row>
    <row r="354" spans="1:34" s="70" customFormat="1" ht="15" customHeight="1" x14ac:dyDescent="0.25">
      <c r="A354" s="738">
        <v>1</v>
      </c>
      <c r="B354" s="1740">
        <v>1</v>
      </c>
      <c r="C354" s="282" t="s">
        <v>35</v>
      </c>
      <c r="D354" s="282"/>
      <c r="E354" s="282"/>
      <c r="F354" s="2187">
        <f>SUM(F353:F353)</f>
        <v>210</v>
      </c>
      <c r="G354" s="556">
        <f>SUM(G353:G353)</f>
        <v>105</v>
      </c>
      <c r="H354" s="556">
        <f>SUM(H353:H353)</f>
        <v>87</v>
      </c>
      <c r="I354" s="556">
        <f>H354/G354*100</f>
        <v>82.857142857142861</v>
      </c>
      <c r="J354" s="703">
        <f>SUM(L354/F354)</f>
        <v>10</v>
      </c>
      <c r="K354" s="117">
        <f>N354/H354</f>
        <v>7.7701149425287355</v>
      </c>
      <c r="L354" s="704">
        <f>SUM(L353:L353)</f>
        <v>2100</v>
      </c>
      <c r="M354" s="704">
        <f>SUM(M353:M353)</f>
        <v>1050</v>
      </c>
      <c r="N354" s="2782">
        <f>SUM(N353:N353)</f>
        <v>676</v>
      </c>
      <c r="O354" s="94">
        <f>N354/M354*100</f>
        <v>64.38095238095238</v>
      </c>
      <c r="P354" s="281">
        <f>SUM(P353:P353)</f>
        <v>7</v>
      </c>
      <c r="Q354" s="94">
        <f>N354/$C$3*12/P354</f>
        <v>193.14285714285714</v>
      </c>
      <c r="R354" s="704"/>
      <c r="S354" s="704"/>
      <c r="T354" s="704"/>
      <c r="U354" s="704"/>
      <c r="V354" s="704"/>
      <c r="W354" s="704"/>
      <c r="X354" s="1604"/>
      <c r="Y354" s="742"/>
      <c r="Z354" s="742"/>
      <c r="AA354" s="742"/>
      <c r="AB354" s="704"/>
      <c r="AC354" s="704"/>
      <c r="AD354" s="704"/>
      <c r="AE354" s="1838"/>
      <c r="AF354" s="1838"/>
      <c r="AG354" s="2585"/>
      <c r="AH354" s="1726"/>
    </row>
    <row r="355" spans="1:34" s="70" customFormat="1" ht="15" customHeight="1" x14ac:dyDescent="0.25">
      <c r="A355" s="738">
        <v>1</v>
      </c>
      <c r="B355" s="1740">
        <v>1</v>
      </c>
      <c r="C355" s="217" t="s">
        <v>148</v>
      </c>
      <c r="D355" s="217"/>
      <c r="E355" s="282"/>
      <c r="F355" s="2187"/>
      <c r="G355" s="556"/>
      <c r="H355" s="556"/>
      <c r="I355" s="556"/>
      <c r="J355" s="703"/>
      <c r="K355" s="117"/>
      <c r="L355" s="704"/>
      <c r="M355" s="704"/>
      <c r="N355" s="704"/>
      <c r="O355" s="94"/>
      <c r="P355" s="281"/>
      <c r="Q355" s="94"/>
      <c r="R355" s="704"/>
      <c r="S355" s="704"/>
      <c r="T355" s="704"/>
      <c r="U355" s="704"/>
      <c r="V355" s="704"/>
      <c r="W355" s="704"/>
      <c r="X355" s="1605"/>
      <c r="Y355" s="704"/>
      <c r="Z355" s="704"/>
      <c r="AA355" s="704"/>
      <c r="AB355" s="704"/>
      <c r="AC355" s="704"/>
      <c r="AD355" s="704"/>
      <c r="AE355" s="1838"/>
      <c r="AF355" s="1838"/>
      <c r="AG355" s="2585"/>
      <c r="AH355" s="1726"/>
    </row>
    <row r="356" spans="1:34" s="70" customFormat="1" ht="15" customHeight="1" x14ac:dyDescent="0.25">
      <c r="A356" s="738">
        <v>1</v>
      </c>
      <c r="B356" s="1740">
        <v>1</v>
      </c>
      <c r="C356" s="150" t="s">
        <v>77</v>
      </c>
      <c r="D356" s="150"/>
      <c r="E356" s="770">
        <v>240</v>
      </c>
      <c r="F356" s="772">
        <v>735</v>
      </c>
      <c r="G356" s="92">
        <f>(F356/12*$C$3)</f>
        <v>367.5</v>
      </c>
      <c r="H356" s="565">
        <f>187+180</f>
        <v>367</v>
      </c>
      <c r="I356" s="92">
        <f>H356/G356*100</f>
        <v>99.863945578231295</v>
      </c>
      <c r="J356" s="782">
        <v>8</v>
      </c>
      <c r="K356" s="93">
        <f>N356/H356</f>
        <v>7.8555858310626707</v>
      </c>
      <c r="L356" s="94">
        <f>ROUND(F356*J356,0)</f>
        <v>5880</v>
      </c>
      <c r="M356" s="94">
        <f t="shared" ref="M356:M357" si="198">L356/12*$C$3</f>
        <v>2940</v>
      </c>
      <c r="N356" s="63">
        <v>2883</v>
      </c>
      <c r="O356" s="94">
        <f>N356/M356*100</f>
        <v>98.061224489795919</v>
      </c>
      <c r="P356" s="94">
        <f>L356/E356</f>
        <v>24.5</v>
      </c>
      <c r="Q356" s="94">
        <f>N356/$C$3*12/P356</f>
        <v>235.34693877551021</v>
      </c>
      <c r="R356" s="704"/>
      <c r="S356" s="704"/>
      <c r="T356" s="704"/>
      <c r="U356" s="704"/>
      <c r="V356" s="704"/>
      <c r="W356" s="704"/>
      <c r="X356" s="1605"/>
      <c r="Y356" s="704"/>
      <c r="Z356" s="704"/>
      <c r="AA356" s="704"/>
      <c r="AB356" s="704"/>
      <c r="AC356" s="704"/>
      <c r="AD356" s="704"/>
      <c r="AE356" s="1838"/>
      <c r="AF356" s="1838"/>
      <c r="AG356" s="2585"/>
      <c r="AH356" s="1726"/>
    </row>
    <row r="357" spans="1:34" s="70" customFormat="1" ht="15" customHeight="1" x14ac:dyDescent="0.25">
      <c r="A357" s="738">
        <v>1</v>
      </c>
      <c r="B357" s="1740">
        <v>1</v>
      </c>
      <c r="C357" s="97" t="s">
        <v>6</v>
      </c>
      <c r="D357" s="97"/>
      <c r="E357" s="770">
        <v>240</v>
      </c>
      <c r="F357" s="772">
        <v>106</v>
      </c>
      <c r="G357" s="92">
        <f>(F357/12*$C$3)</f>
        <v>53</v>
      </c>
      <c r="H357" s="92">
        <f>13+33</f>
        <v>46</v>
      </c>
      <c r="I357" s="92">
        <f>H357/G357*100</f>
        <v>86.79245283018868</v>
      </c>
      <c r="J357" s="782">
        <v>3</v>
      </c>
      <c r="K357" s="93">
        <f>N357/H357</f>
        <v>3.0652173913043477</v>
      </c>
      <c r="L357" s="94">
        <f>ROUND(F357*J357,0)</f>
        <v>318</v>
      </c>
      <c r="M357" s="94">
        <f t="shared" si="198"/>
        <v>159</v>
      </c>
      <c r="N357" s="94">
        <v>141</v>
      </c>
      <c r="O357" s="94">
        <f>N357/M357*100</f>
        <v>88.679245283018872</v>
      </c>
      <c r="P357" s="94">
        <f>L357/E357</f>
        <v>1.325</v>
      </c>
      <c r="Q357" s="94">
        <f>N357/$C$3*12/P357</f>
        <v>212.83018867924528</v>
      </c>
      <c r="R357" s="711"/>
      <c r="S357" s="711"/>
      <c r="T357" s="711"/>
      <c r="U357" s="711"/>
      <c r="V357" s="711"/>
      <c r="W357" s="711"/>
      <c r="X357" s="1598"/>
      <c r="Y357" s="711"/>
      <c r="Z357" s="711"/>
      <c r="AA357" s="711"/>
      <c r="AB357" s="711"/>
      <c r="AC357" s="711"/>
      <c r="AD357" s="711"/>
      <c r="AE357" s="1837"/>
      <c r="AF357" s="1837"/>
      <c r="AG357" s="2585"/>
      <c r="AH357" s="1726"/>
    </row>
    <row r="358" spans="1:34" s="96" customFormat="1" ht="15" customHeight="1" x14ac:dyDescent="0.25">
      <c r="A358" s="738">
        <v>1</v>
      </c>
      <c r="B358" s="1740">
        <v>1</v>
      </c>
      <c r="C358" s="706" t="s">
        <v>187</v>
      </c>
      <c r="D358" s="706"/>
      <c r="E358" s="706"/>
      <c r="F358" s="1875">
        <f>SUM(F356:F357)</f>
        <v>841</v>
      </c>
      <c r="G358" s="126">
        <f>SUM(G356:G357)</f>
        <v>420.5</v>
      </c>
      <c r="H358" s="126">
        <f>SUM(H356:H357)</f>
        <v>413</v>
      </c>
      <c r="I358" s="92">
        <f>H358/G358*100</f>
        <v>98.216409036860881</v>
      </c>
      <c r="J358" s="703">
        <f>SUM(L358/F358)</f>
        <v>7.369797859690844</v>
      </c>
      <c r="K358" s="93">
        <f>N358/H358</f>
        <v>7.3220338983050848</v>
      </c>
      <c r="L358" s="118">
        <f>SUM(L356:L357)</f>
        <v>6198</v>
      </c>
      <c r="M358" s="118">
        <f>SUM(M356:M357)</f>
        <v>3099</v>
      </c>
      <c r="N358" s="2754">
        <f>SUM(N356:N357)</f>
        <v>3024</v>
      </c>
      <c r="O358" s="94">
        <f>N358/M358*100</f>
        <v>97.579864472410463</v>
      </c>
      <c r="P358" s="118">
        <f>SUM(P356:P357)</f>
        <v>25.824999999999999</v>
      </c>
      <c r="Q358" s="94">
        <f>N358/$C$3*12/P358</f>
        <v>234.19167473378511</v>
      </c>
      <c r="R358" s="712"/>
      <c r="S358" s="712"/>
      <c r="T358" s="712"/>
      <c r="U358" s="712"/>
      <c r="V358" s="712"/>
      <c r="W358" s="712"/>
      <c r="X358" s="1604"/>
      <c r="Y358" s="742"/>
      <c r="Z358" s="742"/>
      <c r="AA358" s="742"/>
      <c r="AB358" s="712"/>
      <c r="AC358" s="712"/>
      <c r="AD358" s="712"/>
      <c r="AE358" s="1840"/>
      <c r="AF358" s="1840"/>
      <c r="AG358" s="2585"/>
      <c r="AH358" s="2406"/>
    </row>
    <row r="359" spans="1:34" s="70" customFormat="1" ht="36" customHeight="1" x14ac:dyDescent="0.25">
      <c r="A359" s="738">
        <v>1</v>
      </c>
      <c r="B359" s="1740">
        <v>1</v>
      </c>
      <c r="C359" s="590" t="s">
        <v>172</v>
      </c>
      <c r="D359" s="590"/>
      <c r="E359" s="590"/>
      <c r="F359" s="2187">
        <f>SUM(F358,F354)</f>
        <v>1051</v>
      </c>
      <c r="G359" s="556">
        <f>SUM(G358,G354)</f>
        <v>525.5</v>
      </c>
      <c r="H359" s="556">
        <f>SUM(H358,H354)</f>
        <v>500</v>
      </c>
      <c r="I359" s="556">
        <f>H359/G359*100</f>
        <v>95.147478591817318</v>
      </c>
      <c r="J359" s="703">
        <f>SUM(L359/F359)</f>
        <v>7.8953377735490013</v>
      </c>
      <c r="K359" s="93">
        <f>N359/H359</f>
        <v>7.4</v>
      </c>
      <c r="L359" s="556">
        <f>SUM(L358,L354)</f>
        <v>8298</v>
      </c>
      <c r="M359" s="556">
        <f>SUM(M358,M354)</f>
        <v>4149</v>
      </c>
      <c r="N359" s="556">
        <f>SUM(N358,N354)</f>
        <v>3700</v>
      </c>
      <c r="O359" s="94">
        <f>N359/M359*100</f>
        <v>89.178115208483973</v>
      </c>
      <c r="P359" s="556">
        <f>SUM(P358,P354)</f>
        <v>32.825000000000003</v>
      </c>
      <c r="Q359" s="94">
        <f>N359/$C$3*12/P359</f>
        <v>225.43792840822542</v>
      </c>
      <c r="R359" s="556">
        <v>24702.213983999998</v>
      </c>
      <c r="S359" s="556">
        <v>24702.213983999998</v>
      </c>
      <c r="T359" s="556">
        <v>24702.213983999998</v>
      </c>
      <c r="U359" s="556">
        <v>24702.213983999998</v>
      </c>
      <c r="V359" s="556">
        <v>24702.213983999998</v>
      </c>
      <c r="W359" s="556">
        <v>24702.213983999998</v>
      </c>
      <c r="X359" s="1603">
        <f>R359/12*$C$3+(S359-R359)/11*5+(T359-S359)/10*4+(U359-T359)/9*3+(V359-U359)/8*2+(W359-V359)/7*1</f>
        <v>12351.106992000001</v>
      </c>
      <c r="Y359" s="704">
        <f>AC359-AB359</f>
        <v>9064.0205499999993</v>
      </c>
      <c r="Z359" s="704"/>
      <c r="AA359" s="704">
        <f>Y359-X359</f>
        <v>-3287.0864420000016</v>
      </c>
      <c r="AB359" s="556">
        <v>-152.69216999999998</v>
      </c>
      <c r="AC359" s="556">
        <v>8911.328379999999</v>
      </c>
      <c r="AD359" s="556">
        <v>2</v>
      </c>
      <c r="AE359" s="1841">
        <v>30116.02</v>
      </c>
      <c r="AF359" s="1841">
        <f>AE359/1000</f>
        <v>30.116019999999999</v>
      </c>
      <c r="AG359" s="2585"/>
      <c r="AH359" s="1726"/>
    </row>
    <row r="360" spans="1:34" s="70" customFormat="1" ht="15" customHeight="1" x14ac:dyDescent="0.25">
      <c r="A360" s="738">
        <v>1</v>
      </c>
      <c r="B360" s="1740">
        <v>1</v>
      </c>
      <c r="C360" s="147"/>
      <c r="D360" s="147"/>
      <c r="E360" s="147"/>
      <c r="F360" s="1875"/>
      <c r="G360" s="92"/>
      <c r="H360" s="92"/>
      <c r="I360" s="92"/>
      <c r="J360" s="492"/>
      <c r="K360" s="492"/>
      <c r="L360" s="492"/>
      <c r="M360" s="492"/>
      <c r="N360" s="492"/>
      <c r="O360" s="492"/>
      <c r="P360" s="492"/>
      <c r="Q360" s="492"/>
      <c r="R360" s="711"/>
      <c r="S360" s="711"/>
      <c r="T360" s="711"/>
      <c r="U360" s="711"/>
      <c r="V360" s="711"/>
      <c r="W360" s="711"/>
      <c r="X360" s="1598"/>
      <c r="Y360" s="711">
        <f>AC360-AB360</f>
        <v>0</v>
      </c>
      <c r="Z360" s="711"/>
      <c r="AA360" s="711">
        <f>Y360-X360</f>
        <v>0</v>
      </c>
      <c r="AB360" s="711"/>
      <c r="AC360" s="711"/>
      <c r="AD360" s="711"/>
      <c r="AE360" s="1837"/>
      <c r="AF360" s="1837"/>
      <c r="AG360" s="2585"/>
      <c r="AH360" s="1726"/>
    </row>
    <row r="361" spans="1:34" s="70" customFormat="1" ht="15.75" customHeight="1" x14ac:dyDescent="0.25">
      <c r="A361" s="738">
        <v>1</v>
      </c>
      <c r="B361" s="1740">
        <v>1</v>
      </c>
      <c r="C361" s="775" t="s">
        <v>17</v>
      </c>
      <c r="D361" s="776"/>
      <c r="E361" s="776"/>
      <c r="F361" s="2211"/>
      <c r="G361" s="777"/>
      <c r="H361" s="777"/>
      <c r="I361" s="777"/>
      <c r="J361" s="445"/>
      <c r="K361" s="445"/>
      <c r="L361" s="445"/>
      <c r="M361" s="445"/>
      <c r="N361" s="445">
        <f>SUM(N359,N350,N318)</f>
        <v>21345</v>
      </c>
      <c r="O361" s="445"/>
      <c r="P361" s="445"/>
      <c r="Q361" s="445"/>
      <c r="R361" s="445">
        <f t="shared" ref="R361:X361" si="199">SUM(R359,R350,R318)</f>
        <v>488013.75212639995</v>
      </c>
      <c r="S361" s="445">
        <f t="shared" si="199"/>
        <v>488013.75212639995</v>
      </c>
      <c r="T361" s="445">
        <f t="shared" si="199"/>
        <v>488013.75212639995</v>
      </c>
      <c r="U361" s="445">
        <f t="shared" si="199"/>
        <v>488013.75212639995</v>
      </c>
      <c r="V361" s="445">
        <f t="shared" si="199"/>
        <v>488013.75212639995</v>
      </c>
      <c r="W361" s="445">
        <f t="shared" ref="W361" si="200">SUM(W359,W350,W318)</f>
        <v>488013.75212639995</v>
      </c>
      <c r="X361" s="1606">
        <f t="shared" si="199"/>
        <v>244006.8760632</v>
      </c>
      <c r="Y361" s="445">
        <f>SUM(Y359,Y350,Y318,)</f>
        <v>232741.83174999995</v>
      </c>
      <c r="Z361" s="445">
        <f>SUM(Z359,Z350,Z318)</f>
        <v>6528.4319500000001</v>
      </c>
      <c r="AA361" s="445">
        <f>SUM(AA359,AA350,AA318)</f>
        <v>-11265.044313199989</v>
      </c>
      <c r="AB361" s="445">
        <f>SUM(AB359,AB350,AB318,)</f>
        <v>-586.67102999999997</v>
      </c>
      <c r="AC361" s="1882">
        <f>SUM(AC359,AC350,AC318,)</f>
        <v>238683.59266999995</v>
      </c>
      <c r="AD361" s="445"/>
      <c r="AE361" s="1882">
        <f t="shared" ref="AE361:AF361" si="201">SUM(AE359,AE350,AE318,)</f>
        <v>8799062.8799999971</v>
      </c>
      <c r="AF361" s="1882">
        <f t="shared" si="201"/>
        <v>8799.0628799999977</v>
      </c>
      <c r="AG361" s="2585"/>
      <c r="AH361" s="1726"/>
    </row>
    <row r="362" spans="1:34" ht="15" customHeight="1" x14ac:dyDescent="0.25">
      <c r="A362" s="738">
        <v>1</v>
      </c>
      <c r="B362" s="1740">
        <v>1</v>
      </c>
      <c r="C362" s="301"/>
      <c r="D362" s="301"/>
      <c r="E362" s="301"/>
      <c r="F362" s="2216"/>
      <c r="G362" s="355"/>
      <c r="H362" s="355"/>
      <c r="I362" s="355"/>
      <c r="J362" s="355"/>
      <c r="K362" s="355"/>
      <c r="L362" s="355"/>
      <c r="M362" s="355"/>
      <c r="N362" s="355"/>
      <c r="O362" s="355"/>
      <c r="P362" s="355"/>
      <c r="Q362" s="355"/>
      <c r="R362" s="743"/>
      <c r="S362" s="743"/>
      <c r="T362" s="743"/>
      <c r="U362" s="743"/>
      <c r="V362" s="743"/>
      <c r="W362" s="743"/>
      <c r="X362" s="1607"/>
      <c r="Y362" s="743"/>
      <c r="Z362" s="743"/>
      <c r="AA362" s="743"/>
      <c r="AB362" s="779"/>
      <c r="AC362" s="743"/>
      <c r="AD362" s="743"/>
      <c r="AE362" s="1842"/>
      <c r="AF362" s="1842"/>
      <c r="AG362" s="2585"/>
    </row>
    <row r="363" spans="1:34" ht="43.5" customHeight="1" x14ac:dyDescent="0.25">
      <c r="A363" s="738">
        <v>1</v>
      </c>
      <c r="B363" s="1740">
        <v>1</v>
      </c>
      <c r="C363" s="87" t="s">
        <v>424</v>
      </c>
      <c r="D363" s="87"/>
      <c r="E363" s="87"/>
      <c r="F363" s="2197"/>
      <c r="G363" s="745"/>
      <c r="H363" s="745"/>
      <c r="I363" s="745"/>
      <c r="J363" s="572"/>
      <c r="K363" s="572"/>
      <c r="L363" s="745"/>
      <c r="M363" s="745"/>
      <c r="N363" s="745"/>
      <c r="O363" s="745"/>
      <c r="P363" s="745"/>
      <c r="Q363" s="745"/>
      <c r="R363" s="118"/>
      <c r="S363" s="118"/>
      <c r="T363" s="118"/>
      <c r="U363" s="118"/>
      <c r="V363" s="118"/>
      <c r="W363" s="118"/>
      <c r="X363" s="1613"/>
      <c r="Y363" s="118"/>
      <c r="Z363" s="118"/>
      <c r="AA363" s="118"/>
      <c r="AB363" s="287"/>
      <c r="AC363" s="118"/>
      <c r="AD363" s="118"/>
      <c r="AE363" s="1845"/>
      <c r="AF363" s="1845"/>
      <c r="AG363" s="2585"/>
    </row>
    <row r="364" spans="1:34" ht="15" customHeight="1" x14ac:dyDescent="0.25">
      <c r="A364" s="738">
        <v>1</v>
      </c>
      <c r="B364" s="1740">
        <v>1</v>
      </c>
      <c r="C364" s="803" t="s">
        <v>14</v>
      </c>
      <c r="D364" s="803"/>
      <c r="E364" s="115"/>
      <c r="F364" s="2197"/>
      <c r="G364" s="745"/>
      <c r="H364" s="745"/>
      <c r="I364" s="745"/>
      <c r="J364" s="572"/>
      <c r="K364" s="572"/>
      <c r="L364" s="745"/>
      <c r="M364" s="745"/>
      <c r="N364" s="745"/>
      <c r="O364" s="745"/>
      <c r="P364" s="745"/>
      <c r="Q364" s="745"/>
      <c r="R364" s="118"/>
      <c r="S364" s="118"/>
      <c r="T364" s="118"/>
      <c r="U364" s="118"/>
      <c r="V364" s="118"/>
      <c r="W364" s="118"/>
      <c r="X364" s="1613"/>
      <c r="Y364" s="118"/>
      <c r="Z364" s="118"/>
      <c r="AA364" s="118"/>
      <c r="AB364" s="287"/>
      <c r="AC364" s="118"/>
      <c r="AD364" s="118"/>
      <c r="AE364" s="1845"/>
      <c r="AF364" s="1845"/>
      <c r="AG364" s="2585"/>
    </row>
    <row r="365" spans="1:34" s="70" customFormat="1" ht="15" customHeight="1" x14ac:dyDescent="0.25">
      <c r="A365" s="738">
        <v>1</v>
      </c>
      <c r="B365" s="1740">
        <v>1</v>
      </c>
      <c r="C365" s="507" t="s">
        <v>307</v>
      </c>
      <c r="D365" s="507"/>
      <c r="E365" s="407"/>
      <c r="F365" s="711"/>
      <c r="G365" s="440"/>
      <c r="H365" s="440"/>
      <c r="I365" s="440"/>
      <c r="J365" s="125"/>
      <c r="K365" s="125"/>
      <c r="L365" s="464"/>
      <c r="M365" s="464"/>
      <c r="N365" s="464"/>
      <c r="O365" s="464"/>
      <c r="P365" s="464"/>
      <c r="Q365" s="464"/>
      <c r="R365" s="711"/>
      <c r="S365" s="711"/>
      <c r="T365" s="711"/>
      <c r="U365" s="711"/>
      <c r="V365" s="711"/>
      <c r="W365" s="711"/>
      <c r="X365" s="1598"/>
      <c r="Y365" s="711"/>
      <c r="Z365" s="711"/>
      <c r="AA365" s="711"/>
      <c r="AB365" s="711"/>
      <c r="AC365" s="711"/>
      <c r="AD365" s="711"/>
      <c r="AE365" s="1837"/>
      <c r="AF365" s="1837"/>
      <c r="AG365" s="2585"/>
      <c r="AH365" s="1726"/>
    </row>
    <row r="366" spans="1:34" s="70" customFormat="1" ht="22.5" customHeight="1" x14ac:dyDescent="0.25">
      <c r="A366" s="738">
        <v>1</v>
      </c>
      <c r="B366" s="1740">
        <v>1</v>
      </c>
      <c r="C366" s="407" t="s">
        <v>198</v>
      </c>
      <c r="D366" s="407"/>
      <c r="E366" s="407"/>
      <c r="F366" s="711">
        <f t="shared" ref="F366:G366" si="202">SUM(F368:F371)+F367/2.7</f>
        <v>174974.77777777778</v>
      </c>
      <c r="G366" s="440">
        <f t="shared" si="202"/>
        <v>87488.074074074073</v>
      </c>
      <c r="H366" s="440">
        <f>SUM(H368:H371)+H367/2.7</f>
        <v>84850.629629629635</v>
      </c>
      <c r="I366" s="440">
        <f>H366/G366*100</f>
        <v>96.985366894450806</v>
      </c>
      <c r="J366" s="125"/>
      <c r="K366" s="125"/>
      <c r="L366" s="464"/>
      <c r="M366" s="464"/>
      <c r="N366" s="464"/>
      <c r="O366" s="464"/>
      <c r="P366" s="464"/>
      <c r="Q366" s="464"/>
      <c r="R366" s="711"/>
      <c r="S366" s="711"/>
      <c r="T366" s="711"/>
      <c r="U366" s="711"/>
      <c r="V366" s="711"/>
      <c r="W366" s="711"/>
      <c r="X366" s="1598"/>
      <c r="Y366" s="711"/>
      <c r="Z366" s="711"/>
      <c r="AA366" s="711"/>
      <c r="AB366" s="711"/>
      <c r="AC366" s="711"/>
      <c r="AD366" s="2472">
        <f t="shared" ref="AD366" si="203">SUM(AD368:AD371)+AD367/2.7</f>
        <v>52</v>
      </c>
      <c r="AE366" s="711">
        <f t="shared" ref="AE366" si="204">AE368+AE369+AE370+AE371</f>
        <v>26837.880000000005</v>
      </c>
      <c r="AF366" s="711">
        <f>AE366/1000</f>
        <v>26.837880000000006</v>
      </c>
      <c r="AG366" s="2585"/>
      <c r="AH366" s="1726"/>
    </row>
    <row r="367" spans="1:34" s="70" customFormat="1" ht="22.5" customHeight="1" x14ac:dyDescent="0.25">
      <c r="A367" s="738"/>
      <c r="B367" s="1740"/>
      <c r="C367" s="407" t="s">
        <v>469</v>
      </c>
      <c r="D367" s="407"/>
      <c r="E367" s="407"/>
      <c r="F367" s="711">
        <v>2181</v>
      </c>
      <c r="G367" s="92">
        <f t="shared" ref="G367:G374" si="205">ROUND(F367/12*$C$3,0)</f>
        <v>1091</v>
      </c>
      <c r="H367" s="440">
        <v>587.6</v>
      </c>
      <c r="I367" s="440">
        <f>H367/G367*100</f>
        <v>53.858845096241978</v>
      </c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711"/>
      <c r="W367" s="711"/>
      <c r="X367" s="1598"/>
      <c r="Y367" s="711"/>
      <c r="Z367" s="711"/>
      <c r="AA367" s="711"/>
      <c r="AB367" s="711"/>
      <c r="AC367" s="711"/>
      <c r="AD367" s="711"/>
      <c r="AE367" s="711"/>
      <c r="AF367" s="711"/>
      <c r="AG367" s="2585"/>
      <c r="AH367" s="1726"/>
    </row>
    <row r="368" spans="1:34" s="70" customFormat="1" ht="15" customHeight="1" x14ac:dyDescent="0.25">
      <c r="A368" s="738">
        <v>1</v>
      </c>
      <c r="B368" s="1740">
        <v>1</v>
      </c>
      <c r="C368" s="407" t="s">
        <v>303</v>
      </c>
      <c r="D368" s="407"/>
      <c r="E368" s="407"/>
      <c r="F368" s="711">
        <v>16000</v>
      </c>
      <c r="G368" s="92">
        <f t="shared" si="205"/>
        <v>8000</v>
      </c>
      <c r="H368" s="440">
        <v>7091</v>
      </c>
      <c r="I368" s="440">
        <f t="shared" ref="I368:I374" si="206">H368/G368*100</f>
        <v>88.637500000000003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711"/>
      <c r="X368" s="1598"/>
      <c r="Y368" s="711"/>
      <c r="Z368" s="711"/>
      <c r="AA368" s="711"/>
      <c r="AB368" s="711"/>
      <c r="AC368" s="711"/>
      <c r="AD368" s="711">
        <v>3</v>
      </c>
      <c r="AE368" s="1837">
        <v>5744.85</v>
      </c>
      <c r="AF368" s="1837">
        <f>AE368/1000</f>
        <v>5.7448500000000005</v>
      </c>
      <c r="AG368" s="2585"/>
      <c r="AH368" s="1726"/>
    </row>
    <row r="369" spans="1:269" s="70" customFormat="1" ht="30" customHeight="1" x14ac:dyDescent="0.25">
      <c r="A369" s="738">
        <v>1</v>
      </c>
      <c r="B369" s="1740">
        <v>1</v>
      </c>
      <c r="C369" s="407" t="s">
        <v>292</v>
      </c>
      <c r="D369" s="407"/>
      <c r="E369" s="407"/>
      <c r="F369" s="711">
        <v>49000</v>
      </c>
      <c r="G369" s="92">
        <f t="shared" si="205"/>
        <v>24500</v>
      </c>
      <c r="H369" s="440">
        <v>34706</v>
      </c>
      <c r="I369" s="440">
        <f t="shared" si="206"/>
        <v>141.65714285714287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711"/>
      <c r="X369" s="1598"/>
      <c r="Y369" s="711"/>
      <c r="Z369" s="711"/>
      <c r="AA369" s="711"/>
      <c r="AB369" s="711"/>
      <c r="AC369" s="711"/>
      <c r="AD369" s="711"/>
      <c r="AE369" s="1837"/>
      <c r="AF369" s="1837"/>
      <c r="AG369" s="2585"/>
      <c r="AH369" s="1726"/>
    </row>
    <row r="370" spans="1:269" s="70" customFormat="1" ht="33" customHeight="1" x14ac:dyDescent="0.25">
      <c r="A370" s="738">
        <v>1</v>
      </c>
      <c r="B370" s="1740">
        <v>1</v>
      </c>
      <c r="C370" s="407" t="s">
        <v>340</v>
      </c>
      <c r="D370" s="407"/>
      <c r="E370" s="407"/>
      <c r="F370" s="711">
        <v>18300</v>
      </c>
      <c r="G370" s="92">
        <f t="shared" si="205"/>
        <v>9150</v>
      </c>
      <c r="H370" s="440">
        <v>3682</v>
      </c>
      <c r="I370" s="440">
        <f t="shared" si="206"/>
        <v>40.240437158469945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1598"/>
      <c r="Y370" s="711"/>
      <c r="Z370" s="711"/>
      <c r="AA370" s="711"/>
      <c r="AB370" s="711"/>
      <c r="AC370" s="711"/>
      <c r="AD370" s="711"/>
      <c r="AE370" s="1837"/>
      <c r="AF370" s="1837">
        <f t="shared" ref="AF370:AF374" si="207">AE370/1000</f>
        <v>0</v>
      </c>
      <c r="AG370" s="2585"/>
      <c r="AH370" s="1726"/>
    </row>
    <row r="371" spans="1:269" s="70" customFormat="1" ht="19.5" customHeight="1" x14ac:dyDescent="0.25">
      <c r="A371" s="738">
        <v>1</v>
      </c>
      <c r="B371" s="1740">
        <v>1</v>
      </c>
      <c r="C371" s="407" t="s">
        <v>293</v>
      </c>
      <c r="D371" s="407"/>
      <c r="E371" s="407"/>
      <c r="F371" s="711">
        <v>90867</v>
      </c>
      <c r="G371" s="92">
        <f t="shared" si="205"/>
        <v>45434</v>
      </c>
      <c r="H371" s="92">
        <v>39154</v>
      </c>
      <c r="I371" s="440">
        <f t="shared" si="206"/>
        <v>86.177752344059513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1598"/>
      <c r="Y371" s="711"/>
      <c r="Z371" s="711"/>
      <c r="AA371" s="711"/>
      <c r="AB371" s="711"/>
      <c r="AC371" s="711"/>
      <c r="AD371" s="711">
        <v>49</v>
      </c>
      <c r="AE371" s="1837">
        <v>21093.030000000002</v>
      </c>
      <c r="AF371" s="1837">
        <f t="shared" si="207"/>
        <v>21.093030000000002</v>
      </c>
      <c r="AG371" s="2585"/>
      <c r="AH371" s="1726"/>
    </row>
    <row r="372" spans="1:269" s="70" customFormat="1" ht="30" customHeight="1" x14ac:dyDescent="0.25">
      <c r="A372" s="738">
        <v>1</v>
      </c>
      <c r="B372" s="1740">
        <v>1</v>
      </c>
      <c r="C372" s="409" t="s">
        <v>157</v>
      </c>
      <c r="D372" s="409"/>
      <c r="E372" s="407"/>
      <c r="F372" s="2217">
        <f>F373+F374/8.5</f>
        <v>10966.941176470587</v>
      </c>
      <c r="G372" s="92">
        <f t="shared" ref="G372:H372" si="208">G373+G374/8.5</f>
        <v>5483.5294117647063</v>
      </c>
      <c r="H372" s="92">
        <f t="shared" si="208"/>
        <v>5312.3082352941174</v>
      </c>
      <c r="I372" s="440">
        <f t="shared" si="206"/>
        <v>96.877537009225478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1598"/>
      <c r="Y372" s="711"/>
      <c r="Z372" s="711"/>
      <c r="AA372" s="711"/>
      <c r="AB372" s="711"/>
      <c r="AC372" s="711"/>
      <c r="AD372" s="92">
        <f t="shared" ref="AD372" si="209">AD373+AD374/8.5</f>
        <v>5</v>
      </c>
      <c r="AE372" s="1837">
        <f>AE373</f>
        <v>6030.2</v>
      </c>
      <c r="AF372" s="1837">
        <f t="shared" si="207"/>
        <v>6.0301999999999998</v>
      </c>
      <c r="AG372" s="2585"/>
      <c r="AH372" s="1726"/>
    </row>
    <row r="373" spans="1:269" s="70" customFormat="1" ht="30" customHeight="1" x14ac:dyDescent="0.25">
      <c r="A373" s="738"/>
      <c r="B373" s="1740"/>
      <c r="C373" s="409" t="s">
        <v>449</v>
      </c>
      <c r="D373" s="409"/>
      <c r="E373" s="407"/>
      <c r="F373" s="2217">
        <v>10000</v>
      </c>
      <c r="G373" s="92">
        <f t="shared" si="205"/>
        <v>5000</v>
      </c>
      <c r="H373" s="92">
        <v>4561</v>
      </c>
      <c r="I373" s="440">
        <f t="shared" si="206"/>
        <v>91.22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1598"/>
      <c r="Y373" s="711"/>
      <c r="Z373" s="711"/>
      <c r="AA373" s="711"/>
      <c r="AB373" s="711"/>
      <c r="AC373" s="711"/>
      <c r="AD373" s="711">
        <v>5</v>
      </c>
      <c r="AE373" s="1837">
        <v>6030.2</v>
      </c>
      <c r="AF373" s="1837">
        <f t="shared" si="207"/>
        <v>6.0301999999999998</v>
      </c>
      <c r="AG373" s="2585"/>
      <c r="AH373" s="1726"/>
    </row>
    <row r="374" spans="1:269" s="70" customFormat="1" ht="30" customHeight="1" x14ac:dyDescent="0.25">
      <c r="A374" s="738">
        <v>1</v>
      </c>
      <c r="B374" s="1740">
        <v>1</v>
      </c>
      <c r="C374" s="407" t="s">
        <v>453</v>
      </c>
      <c r="D374" s="407"/>
      <c r="E374" s="407"/>
      <c r="F374" s="2217">
        <v>8219</v>
      </c>
      <c r="G374" s="92">
        <f t="shared" si="205"/>
        <v>4110</v>
      </c>
      <c r="H374" s="92">
        <v>6386.12</v>
      </c>
      <c r="I374" s="440">
        <f t="shared" si="206"/>
        <v>155.38004866180049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1598"/>
      <c r="Y374" s="711"/>
      <c r="Z374" s="711"/>
      <c r="AA374" s="711"/>
      <c r="AB374" s="711"/>
      <c r="AC374" s="711"/>
      <c r="AD374" s="711"/>
      <c r="AE374" s="1837"/>
      <c r="AF374" s="1837">
        <f t="shared" si="207"/>
        <v>0</v>
      </c>
      <c r="AG374" s="2585"/>
      <c r="AH374" s="1726"/>
    </row>
    <row r="375" spans="1:269" s="70" customFormat="1" ht="28.5" customHeight="1" x14ac:dyDescent="0.25">
      <c r="A375" s="738">
        <v>1</v>
      </c>
      <c r="B375" s="1740">
        <v>1</v>
      </c>
      <c r="C375" s="409" t="s">
        <v>158</v>
      </c>
      <c r="D375" s="409"/>
      <c r="E375" s="407"/>
      <c r="F375" s="711"/>
      <c r="G375" s="92"/>
      <c r="H375" s="92"/>
      <c r="I375" s="440"/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1598"/>
      <c r="Y375" s="711"/>
      <c r="Z375" s="711"/>
      <c r="AA375" s="711"/>
      <c r="AB375" s="711"/>
      <c r="AC375" s="711"/>
      <c r="AD375" s="711"/>
      <c r="AE375" s="1837"/>
      <c r="AF375" s="1837"/>
      <c r="AG375" s="2585"/>
      <c r="AH375" s="1726"/>
    </row>
    <row r="376" spans="1:269" s="70" customFormat="1" ht="15" customHeight="1" x14ac:dyDescent="0.25">
      <c r="A376" s="738">
        <v>1</v>
      </c>
      <c r="B376" s="1740">
        <v>1</v>
      </c>
      <c r="C376" s="716" t="s">
        <v>299</v>
      </c>
      <c r="D376" s="716"/>
      <c r="E376" s="407"/>
      <c r="F376" s="711"/>
      <c r="G376" s="92"/>
      <c r="H376" s="92"/>
      <c r="I376" s="440"/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1598"/>
      <c r="Y376" s="711"/>
      <c r="Z376" s="711"/>
      <c r="AA376" s="711"/>
      <c r="AB376" s="711"/>
      <c r="AC376" s="711"/>
      <c r="AD376" s="711"/>
      <c r="AE376" s="1837"/>
      <c r="AF376" s="1837"/>
      <c r="AG376" s="2585"/>
      <c r="AH376" s="1726"/>
    </row>
    <row r="377" spans="1:269" s="791" customFormat="1" ht="14.25" customHeight="1" x14ac:dyDescent="0.25">
      <c r="A377" s="738">
        <v>1</v>
      </c>
      <c r="B377" s="1740">
        <v>1</v>
      </c>
      <c r="C377" s="213" t="s">
        <v>165</v>
      </c>
      <c r="D377" s="213"/>
      <c r="E377" s="508"/>
      <c r="F377" s="712">
        <f>F366+F373*3.2+F374/3.9</f>
        <v>209082.21367521369</v>
      </c>
      <c r="G377" s="388">
        <f t="shared" ref="G377:H377" si="210">G366+G373*3.2+G374/3.9</f>
        <v>104541.92022792023</v>
      </c>
      <c r="H377" s="388">
        <f t="shared" si="210"/>
        <v>101083.29629629629</v>
      </c>
      <c r="I377" s="388">
        <f>H377/G377*100</f>
        <v>96.691639177773354</v>
      </c>
      <c r="J377" s="572"/>
      <c r="K377" s="572"/>
      <c r="L377" s="573"/>
      <c r="M377" s="573"/>
      <c r="N377" s="573"/>
      <c r="O377" s="573"/>
      <c r="P377" s="573"/>
      <c r="Q377" s="573"/>
      <c r="R377" s="704">
        <v>151923.23543999999</v>
      </c>
      <c r="S377" s="704">
        <v>151923.23543999999</v>
      </c>
      <c r="T377" s="704">
        <v>151923.23543999999</v>
      </c>
      <c r="U377" s="704">
        <v>151923.23543999999</v>
      </c>
      <c r="V377" s="704">
        <v>151923.23543999999</v>
      </c>
      <c r="W377" s="704">
        <v>151923.23543999999</v>
      </c>
      <c r="X377" s="1603">
        <f>R377/12*$C$3+(S377-R377)/11*5+(T377-S377)/10*4+(U377-T377)/9*3+(V377-U377)/8*2+(W377-V377)/7*1</f>
        <v>75961.617719999995</v>
      </c>
      <c r="Y377" s="742">
        <f>AC377-AB377</f>
        <v>74334.706110000014</v>
      </c>
      <c r="Z377" s="742"/>
      <c r="AA377" s="742">
        <f>Y377-X377</f>
        <v>-1626.911609999981</v>
      </c>
      <c r="AB377" s="804">
        <v>-18.204570000000004</v>
      </c>
      <c r="AC377" s="704">
        <v>74316.501540000012</v>
      </c>
      <c r="AD377" s="388">
        <f t="shared" ref="AD377" si="211">AD366+AD373*3.2+AD374/3.9</f>
        <v>68</v>
      </c>
      <c r="AE377" s="1838">
        <f>AE375+AE372+AE366</f>
        <v>32868.080000000002</v>
      </c>
      <c r="AF377" s="1838">
        <f>AF375+AF372+AF366</f>
        <v>32.868080000000006</v>
      </c>
      <c r="AG377" s="2585"/>
      <c r="AH377" s="767"/>
      <c r="AI377" s="238"/>
      <c r="AJ377" s="238"/>
      <c r="AK377" s="238"/>
      <c r="AL377" s="238"/>
      <c r="AM377" s="238"/>
      <c r="AN377" s="238"/>
      <c r="AO377" s="238"/>
      <c r="AP377" s="238"/>
      <c r="AQ377" s="238"/>
      <c r="AR377" s="238"/>
      <c r="AS377" s="238"/>
      <c r="AT377" s="238"/>
      <c r="AU377" s="238"/>
      <c r="AV377" s="238"/>
      <c r="AW377" s="238"/>
      <c r="AX377" s="238"/>
      <c r="AY377" s="238"/>
      <c r="AZ377" s="238"/>
      <c r="BA377" s="238"/>
      <c r="BB377" s="238"/>
      <c r="BC377" s="238"/>
      <c r="BD377" s="238"/>
      <c r="BE377" s="238"/>
      <c r="BF377" s="238"/>
      <c r="BG377" s="238"/>
      <c r="BH377" s="238"/>
      <c r="BI377" s="238"/>
      <c r="BJ377" s="238"/>
      <c r="BK377" s="238"/>
      <c r="BL377" s="238"/>
      <c r="BM377" s="238"/>
      <c r="BN377" s="238"/>
      <c r="BO377" s="238"/>
      <c r="BP377" s="238"/>
      <c r="BQ377" s="238"/>
      <c r="BR377" s="238"/>
      <c r="BS377" s="238"/>
      <c r="BT377" s="238"/>
      <c r="BU377" s="238"/>
      <c r="BV377" s="238"/>
      <c r="BW377" s="238"/>
      <c r="BX377" s="238"/>
      <c r="BY377" s="238"/>
      <c r="BZ377" s="238"/>
      <c r="CA377" s="238"/>
      <c r="CB377" s="238"/>
      <c r="CC377" s="238"/>
      <c r="CD377" s="238"/>
      <c r="CE377" s="238"/>
      <c r="CF377" s="238"/>
      <c r="CG377" s="238"/>
      <c r="CH377" s="238"/>
      <c r="CI377" s="238"/>
      <c r="CJ377" s="238"/>
      <c r="CK377" s="238"/>
      <c r="CL377" s="238"/>
      <c r="CM377" s="238"/>
      <c r="CN377" s="238"/>
      <c r="CO377" s="238"/>
      <c r="CP377" s="238"/>
      <c r="CQ377" s="238"/>
      <c r="CR377" s="238"/>
      <c r="CS377" s="238"/>
      <c r="CT377" s="238"/>
      <c r="CU377" s="238"/>
      <c r="CV377" s="238"/>
      <c r="CW377" s="238"/>
      <c r="CX377" s="238"/>
      <c r="CY377" s="238"/>
      <c r="CZ377" s="238"/>
      <c r="DA377" s="238"/>
      <c r="DB377" s="238"/>
      <c r="DC377" s="238"/>
      <c r="DD377" s="238"/>
      <c r="DE377" s="238"/>
      <c r="DF377" s="238"/>
      <c r="DG377" s="238"/>
      <c r="DH377" s="238"/>
      <c r="DI377" s="238"/>
      <c r="DJ377" s="238"/>
      <c r="DK377" s="238"/>
      <c r="DL377" s="238"/>
      <c r="DM377" s="238"/>
      <c r="DN377" s="238"/>
      <c r="DO377" s="238"/>
      <c r="DP377" s="238"/>
      <c r="DQ377" s="238"/>
      <c r="DR377" s="238"/>
      <c r="DS377" s="238"/>
      <c r="DT377" s="238"/>
      <c r="DU377" s="238"/>
      <c r="DV377" s="238"/>
      <c r="DW377" s="238"/>
      <c r="DX377" s="238"/>
      <c r="DY377" s="238"/>
      <c r="DZ377" s="238"/>
      <c r="EA377" s="238"/>
      <c r="EB377" s="238"/>
      <c r="EC377" s="238"/>
      <c r="ED377" s="238"/>
      <c r="EE377" s="238"/>
      <c r="EF377" s="238"/>
      <c r="EG377" s="238"/>
      <c r="EH377" s="238"/>
      <c r="EI377" s="238"/>
      <c r="EJ377" s="238"/>
      <c r="EK377" s="238"/>
      <c r="EL377" s="238"/>
      <c r="EM377" s="238"/>
      <c r="EN377" s="238"/>
      <c r="EO377" s="238"/>
      <c r="EP377" s="238"/>
      <c r="EQ377" s="238"/>
      <c r="ER377" s="238"/>
      <c r="ES377" s="238"/>
      <c r="ET377" s="238"/>
      <c r="EU377" s="238"/>
      <c r="EV377" s="238"/>
      <c r="EW377" s="238"/>
      <c r="EX377" s="238"/>
      <c r="EY377" s="238"/>
      <c r="EZ377" s="238"/>
      <c r="FA377" s="238"/>
      <c r="FB377" s="238"/>
      <c r="FC377" s="238"/>
      <c r="FD377" s="238"/>
      <c r="FE377" s="238"/>
      <c r="FF377" s="238"/>
      <c r="FG377" s="238"/>
      <c r="FH377" s="238"/>
      <c r="FI377" s="238"/>
      <c r="FJ377" s="238"/>
      <c r="FK377" s="238"/>
      <c r="FL377" s="238"/>
      <c r="FM377" s="238"/>
      <c r="FN377" s="238"/>
      <c r="FO377" s="238"/>
      <c r="FP377" s="238"/>
      <c r="FQ377" s="238"/>
      <c r="FR377" s="238"/>
      <c r="FS377" s="238"/>
      <c r="FT377" s="238"/>
      <c r="FU377" s="238"/>
      <c r="FV377" s="238"/>
      <c r="FW377" s="238"/>
      <c r="FX377" s="238"/>
      <c r="FY377" s="238"/>
      <c r="FZ377" s="238"/>
      <c r="GA377" s="238"/>
      <c r="GB377" s="238"/>
      <c r="GC377" s="238"/>
      <c r="GD377" s="238"/>
      <c r="GE377" s="238"/>
      <c r="GF377" s="238"/>
      <c r="GG377" s="238"/>
      <c r="GH377" s="238"/>
      <c r="GI377" s="238"/>
      <c r="GJ377" s="238"/>
      <c r="GK377" s="238"/>
      <c r="GL377" s="238"/>
      <c r="GM377" s="238"/>
      <c r="GN377" s="238"/>
      <c r="GO377" s="238"/>
      <c r="GP377" s="238"/>
      <c r="GQ377" s="238"/>
      <c r="GR377" s="238"/>
      <c r="GS377" s="238"/>
      <c r="GT377" s="238"/>
      <c r="GU377" s="238"/>
      <c r="GV377" s="238"/>
      <c r="GW377" s="238"/>
      <c r="GX377" s="238"/>
      <c r="GY377" s="238"/>
      <c r="GZ377" s="238"/>
      <c r="HA377" s="238"/>
      <c r="HB377" s="238"/>
      <c r="HC377" s="238"/>
      <c r="HD377" s="238"/>
      <c r="HE377" s="238"/>
      <c r="HF377" s="238"/>
      <c r="HG377" s="238"/>
      <c r="HH377" s="238"/>
      <c r="HI377" s="238"/>
      <c r="HJ377" s="238"/>
      <c r="HK377" s="238"/>
      <c r="HL377" s="238"/>
      <c r="HM377" s="238"/>
      <c r="HN377" s="238"/>
      <c r="HO377" s="238"/>
      <c r="HP377" s="238"/>
      <c r="HQ377" s="238"/>
      <c r="HR377" s="238"/>
      <c r="HS377" s="238"/>
      <c r="HT377" s="238"/>
      <c r="HU377" s="238"/>
      <c r="HV377" s="238"/>
      <c r="HW377" s="238"/>
      <c r="HX377" s="238"/>
      <c r="HY377" s="238"/>
      <c r="HZ377" s="238"/>
      <c r="IA377" s="238"/>
      <c r="IB377" s="238"/>
      <c r="IC377" s="238"/>
      <c r="ID377" s="238"/>
      <c r="IE377" s="238"/>
      <c r="IF377" s="238"/>
      <c r="IG377" s="238"/>
      <c r="IH377" s="238"/>
      <c r="II377" s="238"/>
      <c r="IJ377" s="238"/>
      <c r="IK377" s="238"/>
      <c r="IL377" s="238"/>
      <c r="IM377" s="238"/>
      <c r="IN377" s="238"/>
      <c r="IO377" s="238"/>
      <c r="IP377" s="238"/>
      <c r="IQ377" s="238"/>
      <c r="IR377" s="238"/>
      <c r="IS377" s="238"/>
      <c r="IT377" s="238"/>
      <c r="IU377" s="238"/>
      <c r="IV377" s="238"/>
      <c r="IW377" s="238"/>
      <c r="IX377" s="238"/>
      <c r="IY377" s="238"/>
      <c r="IZ377" s="238"/>
      <c r="JA377" s="238"/>
      <c r="JB377" s="238"/>
      <c r="JC377" s="238"/>
      <c r="JD377" s="238"/>
      <c r="JE377" s="238"/>
      <c r="JF377" s="238"/>
      <c r="JG377" s="238"/>
      <c r="JH377" s="238"/>
      <c r="JI377" s="238"/>
    </row>
    <row r="378" spans="1:269" ht="15" customHeight="1" x14ac:dyDescent="0.25">
      <c r="A378" s="738">
        <v>1</v>
      </c>
      <c r="B378" s="1740">
        <v>1</v>
      </c>
      <c r="C378" s="805" t="s">
        <v>160</v>
      </c>
      <c r="D378" s="805"/>
      <c r="E378" s="806"/>
      <c r="F378" s="2218"/>
      <c r="G378" s="794"/>
      <c r="H378" s="794"/>
      <c r="I378" s="794"/>
      <c r="J378" s="117"/>
      <c r="K378" s="117"/>
      <c r="L378" s="118"/>
      <c r="M378" s="118"/>
      <c r="N378" s="118"/>
      <c r="O378" s="118"/>
      <c r="P378" s="118"/>
      <c r="Q378" s="118"/>
      <c r="R378" s="704">
        <v>136446.52763000003</v>
      </c>
      <c r="S378" s="704">
        <v>136446.52763000003</v>
      </c>
      <c r="T378" s="704">
        <v>136446.52763000003</v>
      </c>
      <c r="U378" s="704">
        <v>136446.52763000003</v>
      </c>
      <c r="V378" s="704">
        <v>136446.52763000003</v>
      </c>
      <c r="W378" s="704">
        <v>136446.52763000003</v>
      </c>
      <c r="X378" s="1605">
        <f>R378/12*$C$3+(S378-R378)/11*5+(T378-S378)/10*4+(U378-T378)/9*3+(V378-U378)/8*2+(W378-V378)/7*1</f>
        <v>68223.263815000013</v>
      </c>
      <c r="Y378" s="704">
        <f>AC378-AB378</f>
        <v>69842.118059999993</v>
      </c>
      <c r="Z378" s="704"/>
      <c r="AA378" s="704">
        <f>Y378-X378</f>
        <v>1618.8542449999804</v>
      </c>
      <c r="AB378" s="804">
        <v>-8.7811500000000002</v>
      </c>
      <c r="AC378" s="704">
        <v>69833.336909999998</v>
      </c>
      <c r="AD378" s="63">
        <v>4955</v>
      </c>
      <c r="AE378" s="1832">
        <v>1527665.6200000003</v>
      </c>
      <c r="AF378" s="1832">
        <f>AE378/1000</f>
        <v>1527.6656200000004</v>
      </c>
      <c r="AG378" s="2585"/>
    </row>
    <row r="379" spans="1:269" ht="15.75" x14ac:dyDescent="0.25">
      <c r="B379" s="1740">
        <v>1</v>
      </c>
      <c r="C379" s="807" t="s">
        <v>134</v>
      </c>
      <c r="D379" s="807"/>
      <c r="E379" s="120"/>
      <c r="F379" s="2210">
        <v>92150</v>
      </c>
      <c r="G379" s="92">
        <f t="shared" ref="G379:G398" si="212">ROUND(F379/12*$C$3,0)</f>
        <v>46075</v>
      </c>
      <c r="H379" s="92">
        <v>34100</v>
      </c>
      <c r="I379" s="92">
        <f>H379/G379*100</f>
        <v>74.009766684753117</v>
      </c>
      <c r="J379" s="572"/>
      <c r="K379" s="572"/>
      <c r="L379" s="745"/>
      <c r="M379" s="745"/>
      <c r="N379" s="745"/>
      <c r="O379" s="745"/>
      <c r="P379" s="745"/>
      <c r="Q379" s="745"/>
      <c r="R379" s="63"/>
      <c r="S379" s="63"/>
      <c r="T379" s="63"/>
      <c r="U379" s="63"/>
      <c r="V379" s="63"/>
      <c r="W379" s="63"/>
      <c r="X379" s="1595"/>
      <c r="Y379" s="63"/>
      <c r="Z379" s="63"/>
      <c r="AA379" s="63"/>
      <c r="AB379" s="676"/>
      <c r="AC379" s="63"/>
      <c r="AD379" s="63"/>
      <c r="AE379" s="1832"/>
      <c r="AF379" s="1832"/>
      <c r="AG379" s="2585"/>
    </row>
    <row r="380" spans="1:269" ht="47.25" x14ac:dyDescent="0.25">
      <c r="B380" s="1740"/>
      <c r="C380" s="807" t="s">
        <v>437</v>
      </c>
      <c r="D380" s="807"/>
      <c r="E380" s="120"/>
      <c r="F380" s="2210"/>
      <c r="G380" s="92"/>
      <c r="H380" s="92">
        <v>0</v>
      </c>
      <c r="I380" s="92"/>
      <c r="J380" s="572"/>
      <c r="K380" s="572"/>
      <c r="L380" s="745"/>
      <c r="M380" s="745"/>
      <c r="N380" s="745"/>
      <c r="O380" s="745"/>
      <c r="P380" s="745"/>
      <c r="Q380" s="745"/>
      <c r="R380" s="63"/>
      <c r="S380" s="63"/>
      <c r="T380" s="63"/>
      <c r="U380" s="63"/>
      <c r="V380" s="63"/>
      <c r="W380" s="63"/>
      <c r="X380" s="1595"/>
      <c r="Y380" s="63"/>
      <c r="Z380" s="63"/>
      <c r="AA380" s="63"/>
      <c r="AB380" s="676"/>
      <c r="AC380" s="63"/>
      <c r="AD380" s="63"/>
      <c r="AE380" s="1832"/>
      <c r="AF380" s="1832"/>
      <c r="AG380" s="2585"/>
    </row>
    <row r="381" spans="1:269" ht="15.75" x14ac:dyDescent="0.25">
      <c r="A381" s="738">
        <v>1</v>
      </c>
      <c r="B381" s="1740">
        <v>1</v>
      </c>
      <c r="C381" s="807" t="s">
        <v>103</v>
      </c>
      <c r="D381" s="807"/>
      <c r="E381" s="122"/>
      <c r="F381" s="2210">
        <v>12193</v>
      </c>
      <c r="G381" s="92">
        <f t="shared" si="212"/>
        <v>6097</v>
      </c>
      <c r="H381" s="92">
        <v>5940</v>
      </c>
      <c r="I381" s="92">
        <f t="shared" ref="I381:I412" si="213">H381/G381*100</f>
        <v>97.424963096604884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63"/>
      <c r="W381" s="63"/>
      <c r="X381" s="1595"/>
      <c r="Y381" s="63"/>
      <c r="Z381" s="63"/>
      <c r="AA381" s="63"/>
      <c r="AB381" s="676"/>
      <c r="AC381" s="63"/>
      <c r="AD381" s="63"/>
      <c r="AE381" s="1832"/>
      <c r="AF381" s="1832"/>
      <c r="AG381" s="2585"/>
    </row>
    <row r="382" spans="1:269" ht="15.75" x14ac:dyDescent="0.25">
      <c r="A382" s="738">
        <v>1</v>
      </c>
      <c r="B382" s="1740">
        <v>1</v>
      </c>
      <c r="C382" s="807" t="s">
        <v>110</v>
      </c>
      <c r="D382" s="807"/>
      <c r="E382" s="127"/>
      <c r="F382" s="2210">
        <v>700</v>
      </c>
      <c r="G382" s="92">
        <f t="shared" si="212"/>
        <v>350</v>
      </c>
      <c r="H382" s="92">
        <v>263</v>
      </c>
      <c r="I382" s="92">
        <f t="shared" si="213"/>
        <v>75.142857142857139</v>
      </c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63"/>
      <c r="X382" s="1595"/>
      <c r="Y382" s="63">
        <f>AC382-AB382</f>
        <v>0</v>
      </c>
      <c r="Z382" s="63"/>
      <c r="AA382" s="63">
        <f>Y382-X382</f>
        <v>0</v>
      </c>
      <c r="AB382" s="676"/>
      <c r="AC382" s="63"/>
      <c r="AD382" s="63"/>
      <c r="AE382" s="1832"/>
      <c r="AF382" s="1832"/>
      <c r="AG382" s="2585"/>
    </row>
    <row r="383" spans="1:269" ht="15.75" x14ac:dyDescent="0.25">
      <c r="A383" s="738">
        <v>1</v>
      </c>
      <c r="B383" s="1740">
        <v>1</v>
      </c>
      <c r="C383" s="807" t="s">
        <v>106</v>
      </c>
      <c r="D383" s="807"/>
      <c r="E383" s="122"/>
      <c r="F383" s="2210">
        <v>16500</v>
      </c>
      <c r="G383" s="92">
        <f t="shared" si="212"/>
        <v>8250</v>
      </c>
      <c r="H383" s="92">
        <v>7492</v>
      </c>
      <c r="I383" s="92">
        <f t="shared" si="213"/>
        <v>90.812121212121212</v>
      </c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63"/>
      <c r="X383" s="1595"/>
      <c r="Y383" s="63">
        <f>AC383-AB383</f>
        <v>0</v>
      </c>
      <c r="Z383" s="63"/>
      <c r="AA383" s="63">
        <f>Y383-X383</f>
        <v>0</v>
      </c>
      <c r="AB383" s="676"/>
      <c r="AC383" s="63"/>
      <c r="AD383" s="63"/>
      <c r="AE383" s="1832"/>
      <c r="AF383" s="1832"/>
      <c r="AG383" s="2585"/>
    </row>
    <row r="384" spans="1:269" ht="15.75" x14ac:dyDescent="0.25">
      <c r="A384" s="738">
        <v>1</v>
      </c>
      <c r="B384" s="1740">
        <v>1</v>
      </c>
      <c r="C384" s="807" t="s">
        <v>290</v>
      </c>
      <c r="D384" s="807"/>
      <c r="E384" s="122"/>
      <c r="F384" s="2210">
        <v>3637</v>
      </c>
      <c r="G384" s="92">
        <f t="shared" si="212"/>
        <v>1819</v>
      </c>
      <c r="H384" s="92">
        <v>1703</v>
      </c>
      <c r="I384" s="92">
        <f t="shared" si="213"/>
        <v>93.622869708631114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1595"/>
      <c r="Y384" s="63"/>
      <c r="Z384" s="63"/>
      <c r="AA384" s="63"/>
      <c r="AB384" s="676"/>
      <c r="AC384" s="63"/>
      <c r="AD384" s="63"/>
      <c r="AE384" s="1832"/>
      <c r="AF384" s="1832"/>
      <c r="AG384" s="2585"/>
    </row>
    <row r="385" spans="1:33" ht="15.75" x14ac:dyDescent="0.25">
      <c r="A385" s="738">
        <v>1</v>
      </c>
      <c r="B385" s="1740">
        <v>1</v>
      </c>
      <c r="C385" s="807" t="s">
        <v>288</v>
      </c>
      <c r="D385" s="807"/>
      <c r="E385" s="122"/>
      <c r="F385" s="2210">
        <v>24499</v>
      </c>
      <c r="G385" s="92">
        <f t="shared" si="212"/>
        <v>12250</v>
      </c>
      <c r="H385" s="92">
        <v>12875</v>
      </c>
      <c r="I385" s="92">
        <f t="shared" si="213"/>
        <v>105.10204081632652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1595"/>
      <c r="Y385" s="63">
        <f>AC385-AB385</f>
        <v>0</v>
      </c>
      <c r="Z385" s="63"/>
      <c r="AA385" s="63">
        <f>Y385-X385</f>
        <v>0</v>
      </c>
      <c r="AB385" s="676"/>
      <c r="AC385" s="63"/>
      <c r="AD385" s="63"/>
      <c r="AE385" s="1832"/>
      <c r="AF385" s="1832"/>
      <c r="AG385" s="2585"/>
    </row>
    <row r="386" spans="1:33" ht="15.75" x14ac:dyDescent="0.25">
      <c r="A386" s="738">
        <v>1</v>
      </c>
      <c r="B386" s="1740">
        <v>1</v>
      </c>
      <c r="C386" s="807" t="s">
        <v>107</v>
      </c>
      <c r="D386" s="807"/>
      <c r="E386" s="120"/>
      <c r="F386" s="2210">
        <v>8847</v>
      </c>
      <c r="G386" s="92">
        <f t="shared" si="212"/>
        <v>4424</v>
      </c>
      <c r="H386" s="92">
        <v>4247</v>
      </c>
      <c r="I386" s="92">
        <f t="shared" si="213"/>
        <v>95.999095840867994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1595"/>
      <c r="Y386" s="63"/>
      <c r="Z386" s="63"/>
      <c r="AA386" s="63"/>
      <c r="AB386" s="676"/>
      <c r="AC386" s="63"/>
      <c r="AD386" s="63"/>
      <c r="AE386" s="1832"/>
      <c r="AF386" s="1832"/>
      <c r="AG386" s="2585"/>
    </row>
    <row r="387" spans="1:33" ht="15.75" x14ac:dyDescent="0.25">
      <c r="A387" s="738">
        <v>1</v>
      </c>
      <c r="B387" s="1740">
        <v>1</v>
      </c>
      <c r="C387" s="807" t="s">
        <v>111</v>
      </c>
      <c r="D387" s="807"/>
      <c r="E387" s="120"/>
      <c r="F387" s="2210">
        <v>950</v>
      </c>
      <c r="G387" s="92">
        <f t="shared" si="212"/>
        <v>475</v>
      </c>
      <c r="H387" s="92">
        <v>417</v>
      </c>
      <c r="I387" s="92">
        <f t="shared" si="213"/>
        <v>87.789473684210535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1595"/>
      <c r="Y387" s="63"/>
      <c r="Z387" s="63"/>
      <c r="AA387" s="63"/>
      <c r="AB387" s="676"/>
      <c r="AC387" s="63"/>
      <c r="AD387" s="63"/>
      <c r="AE387" s="1832"/>
      <c r="AF387" s="1832"/>
      <c r="AG387" s="2585"/>
    </row>
    <row r="388" spans="1:33" ht="31.5" x14ac:dyDescent="0.25">
      <c r="A388" s="738">
        <v>1</v>
      </c>
      <c r="B388" s="1740">
        <v>1</v>
      </c>
      <c r="C388" s="807" t="s">
        <v>85</v>
      </c>
      <c r="D388" s="807"/>
      <c r="E388" s="120"/>
      <c r="F388" s="2210">
        <v>10850</v>
      </c>
      <c r="G388" s="92">
        <f t="shared" si="212"/>
        <v>5425</v>
      </c>
      <c r="H388" s="92">
        <v>4826</v>
      </c>
      <c r="I388" s="92">
        <f t="shared" si="213"/>
        <v>88.958525345622121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1595"/>
      <c r="Y388" s="63"/>
      <c r="Z388" s="63"/>
      <c r="AA388" s="63"/>
      <c r="AB388" s="676"/>
      <c r="AC388" s="63"/>
      <c r="AD388" s="63"/>
      <c r="AE388" s="1832"/>
      <c r="AF388" s="1832"/>
      <c r="AG388" s="2585"/>
    </row>
    <row r="389" spans="1:33" ht="15.75" x14ac:dyDescent="0.25">
      <c r="A389" s="738">
        <v>1</v>
      </c>
      <c r="B389" s="1740">
        <v>1</v>
      </c>
      <c r="C389" s="807" t="s">
        <v>33</v>
      </c>
      <c r="D389" s="807"/>
      <c r="E389" s="122"/>
      <c r="F389" s="2210">
        <v>2752</v>
      </c>
      <c r="G389" s="92">
        <f t="shared" si="212"/>
        <v>1376</v>
      </c>
      <c r="H389" s="92">
        <v>1295</v>
      </c>
      <c r="I389" s="92">
        <f t="shared" si="213"/>
        <v>94.113372093023244</v>
      </c>
      <c r="J389" s="117"/>
      <c r="K389" s="117"/>
      <c r="L389" s="118"/>
      <c r="M389" s="118"/>
      <c r="N389" s="118"/>
      <c r="O389" s="118"/>
      <c r="P389" s="118"/>
      <c r="Q389" s="118"/>
      <c r="R389" s="63"/>
      <c r="S389" s="63"/>
      <c r="T389" s="63"/>
      <c r="U389" s="63"/>
      <c r="V389" s="63"/>
      <c r="W389" s="63"/>
      <c r="X389" s="1595"/>
      <c r="Y389" s="63"/>
      <c r="Z389" s="63"/>
      <c r="AA389" s="63"/>
      <c r="AB389" s="676"/>
      <c r="AC389" s="63"/>
      <c r="AD389" s="63"/>
      <c r="AE389" s="1832"/>
      <c r="AF389" s="1832"/>
      <c r="AG389" s="2585"/>
    </row>
    <row r="390" spans="1:33" ht="15.75" x14ac:dyDescent="0.25">
      <c r="B390" s="1740">
        <v>1</v>
      </c>
      <c r="C390" s="807" t="s">
        <v>78</v>
      </c>
      <c r="D390" s="807"/>
      <c r="E390" s="120"/>
      <c r="F390" s="2210">
        <v>3150</v>
      </c>
      <c r="G390" s="92">
        <f t="shared" si="212"/>
        <v>1575</v>
      </c>
      <c r="H390" s="92">
        <v>1431</v>
      </c>
      <c r="I390" s="92">
        <f t="shared" si="213"/>
        <v>90.857142857142861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1595"/>
      <c r="Y390" s="63"/>
      <c r="Z390" s="63"/>
      <c r="AA390" s="63"/>
      <c r="AB390" s="676"/>
      <c r="AC390" s="63"/>
      <c r="AD390" s="63"/>
      <c r="AE390" s="1832"/>
      <c r="AF390" s="1832"/>
      <c r="AG390" s="2585"/>
    </row>
    <row r="391" spans="1:33" ht="31.5" x14ac:dyDescent="0.25">
      <c r="B391" s="1740">
        <v>1</v>
      </c>
      <c r="C391" s="807" t="s">
        <v>284</v>
      </c>
      <c r="D391" s="807"/>
      <c r="E391" s="120"/>
      <c r="F391" s="2210">
        <v>800</v>
      </c>
      <c r="G391" s="92">
        <f t="shared" si="212"/>
        <v>400</v>
      </c>
      <c r="H391" s="92">
        <v>427</v>
      </c>
      <c r="I391" s="92">
        <f t="shared" si="213"/>
        <v>106.74999999999999</v>
      </c>
      <c r="J391" s="572"/>
      <c r="K391" s="572"/>
      <c r="L391" s="745"/>
      <c r="M391" s="745"/>
      <c r="N391" s="745"/>
      <c r="O391" s="745"/>
      <c r="P391" s="745"/>
      <c r="Q391" s="745"/>
      <c r="R391" s="63"/>
      <c r="S391" s="63"/>
      <c r="T391" s="63"/>
      <c r="U391" s="63"/>
      <c r="V391" s="63"/>
      <c r="W391" s="63"/>
      <c r="X391" s="1595"/>
      <c r="Y391" s="63"/>
      <c r="Z391" s="63"/>
      <c r="AA391" s="63"/>
      <c r="AB391" s="676"/>
      <c r="AC391" s="63"/>
      <c r="AD391" s="63"/>
      <c r="AE391" s="1832"/>
      <c r="AF391" s="1832"/>
      <c r="AG391" s="2585"/>
    </row>
    <row r="392" spans="1:33" ht="47.25" x14ac:dyDescent="0.25">
      <c r="A392" s="738">
        <v>1</v>
      </c>
      <c r="B392" s="1740">
        <v>1</v>
      </c>
      <c r="C392" s="807" t="s">
        <v>283</v>
      </c>
      <c r="D392" s="807"/>
      <c r="E392" s="122"/>
      <c r="F392" s="2210">
        <v>5800</v>
      </c>
      <c r="G392" s="92">
        <f t="shared" si="212"/>
        <v>2900</v>
      </c>
      <c r="H392" s="92">
        <v>2331</v>
      </c>
      <c r="I392" s="92">
        <f t="shared" si="213"/>
        <v>80.379310344827587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63"/>
      <c r="X392" s="1595"/>
      <c r="Y392" s="63"/>
      <c r="Z392" s="63"/>
      <c r="AA392" s="63"/>
      <c r="AB392" s="676"/>
      <c r="AC392" s="63"/>
      <c r="AD392" s="63"/>
      <c r="AE392" s="1832"/>
      <c r="AF392" s="1832"/>
      <c r="AG392" s="2585"/>
    </row>
    <row r="393" spans="1:33" ht="15.75" x14ac:dyDescent="0.25">
      <c r="A393" s="738">
        <v>1</v>
      </c>
      <c r="B393" s="1740">
        <v>1</v>
      </c>
      <c r="C393" s="807" t="s">
        <v>133</v>
      </c>
      <c r="D393" s="807"/>
      <c r="E393" s="122"/>
      <c r="F393" s="2210">
        <v>3069</v>
      </c>
      <c r="G393" s="92">
        <f t="shared" si="212"/>
        <v>1535</v>
      </c>
      <c r="H393" s="92">
        <v>1676</v>
      </c>
      <c r="I393" s="92">
        <f t="shared" si="213"/>
        <v>109.18566775244301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1595"/>
      <c r="Y393" s="63"/>
      <c r="Z393" s="63"/>
      <c r="AA393" s="63"/>
      <c r="AB393" s="676"/>
      <c r="AC393" s="63"/>
      <c r="AD393" s="63"/>
      <c r="AE393" s="1832"/>
      <c r="AF393" s="1832"/>
      <c r="AG393" s="2585"/>
    </row>
    <row r="394" spans="1:33" ht="15.75" x14ac:dyDescent="0.25">
      <c r="A394" s="738">
        <v>1</v>
      </c>
      <c r="B394" s="1740">
        <v>1</v>
      </c>
      <c r="C394" s="807" t="s">
        <v>62</v>
      </c>
      <c r="D394" s="807"/>
      <c r="E394" s="122"/>
      <c r="F394" s="2210">
        <v>4264</v>
      </c>
      <c r="G394" s="92">
        <f t="shared" si="212"/>
        <v>2132</v>
      </c>
      <c r="H394" s="92">
        <v>1958</v>
      </c>
      <c r="I394" s="92">
        <f t="shared" si="213"/>
        <v>91.838649155722322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63"/>
      <c r="X394" s="1595"/>
      <c r="Y394" s="63"/>
      <c r="Z394" s="63"/>
      <c r="AA394" s="63"/>
      <c r="AB394" s="676"/>
      <c r="AC394" s="63"/>
      <c r="AD394" s="63"/>
      <c r="AE394" s="1832"/>
      <c r="AF394" s="1832"/>
      <c r="AG394" s="2585"/>
    </row>
    <row r="395" spans="1:33" ht="15.75" x14ac:dyDescent="0.25">
      <c r="A395" s="738">
        <v>1</v>
      </c>
      <c r="B395" s="1740">
        <v>1</v>
      </c>
      <c r="C395" s="807" t="s">
        <v>38</v>
      </c>
      <c r="D395" s="807"/>
      <c r="E395" s="122"/>
      <c r="F395" s="2210">
        <v>31235</v>
      </c>
      <c r="G395" s="92">
        <f t="shared" si="212"/>
        <v>15618</v>
      </c>
      <c r="H395" s="92">
        <v>14246</v>
      </c>
      <c r="I395" s="92">
        <f t="shared" si="213"/>
        <v>91.215264438468438</v>
      </c>
      <c r="J395" s="117"/>
      <c r="K395" s="117"/>
      <c r="L395" s="118"/>
      <c r="M395" s="118"/>
      <c r="N395" s="118"/>
      <c r="O395" s="118"/>
      <c r="P395" s="118"/>
      <c r="Q395" s="118"/>
      <c r="R395" s="63"/>
      <c r="S395" s="63"/>
      <c r="T395" s="63"/>
      <c r="U395" s="63"/>
      <c r="V395" s="63"/>
      <c r="W395" s="63"/>
      <c r="X395" s="1595"/>
      <c r="Y395" s="63"/>
      <c r="Z395" s="63"/>
      <c r="AA395" s="63"/>
      <c r="AB395" s="676"/>
      <c r="AC395" s="63"/>
      <c r="AD395" s="63"/>
      <c r="AE395" s="1832"/>
      <c r="AF395" s="1832"/>
      <c r="AG395" s="2585"/>
    </row>
    <row r="396" spans="1:33" ht="15.75" x14ac:dyDescent="0.25">
      <c r="B396" s="1740">
        <v>1</v>
      </c>
      <c r="C396" s="807" t="s">
        <v>135</v>
      </c>
      <c r="D396" s="807"/>
      <c r="E396" s="120"/>
      <c r="F396" s="2210">
        <v>73024</v>
      </c>
      <c r="G396" s="92">
        <f t="shared" si="212"/>
        <v>36512</v>
      </c>
      <c r="H396" s="92">
        <v>37849</v>
      </c>
      <c r="I396" s="92">
        <f t="shared" si="213"/>
        <v>103.66180981595092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1595"/>
      <c r="Y396" s="63"/>
      <c r="Z396" s="63"/>
      <c r="AA396" s="63"/>
      <c r="AB396" s="676"/>
      <c r="AC396" s="63"/>
      <c r="AD396" s="63"/>
      <c r="AE396" s="1832"/>
      <c r="AF396" s="1832"/>
      <c r="AG396" s="2585"/>
    </row>
    <row r="397" spans="1:33" ht="15.75" x14ac:dyDescent="0.25">
      <c r="A397" s="738">
        <v>1</v>
      </c>
      <c r="B397" s="1740">
        <v>1</v>
      </c>
      <c r="C397" s="807" t="s">
        <v>132</v>
      </c>
      <c r="D397" s="807"/>
      <c r="E397" s="122"/>
      <c r="F397" s="2210">
        <v>2600</v>
      </c>
      <c r="G397" s="92">
        <f t="shared" si="212"/>
        <v>1300</v>
      </c>
      <c r="H397" s="92">
        <v>1310</v>
      </c>
      <c r="I397" s="92">
        <f t="shared" si="213"/>
        <v>100.76923076923077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63"/>
      <c r="W397" s="63"/>
      <c r="X397" s="1595"/>
      <c r="Y397" s="63"/>
      <c r="Z397" s="63"/>
      <c r="AA397" s="63"/>
      <c r="AB397" s="676"/>
      <c r="AC397" s="63"/>
      <c r="AD397" s="63"/>
      <c r="AE397" s="1832"/>
      <c r="AF397" s="1832"/>
      <c r="AG397" s="2585"/>
    </row>
    <row r="398" spans="1:33" ht="15.75" x14ac:dyDescent="0.25">
      <c r="A398" s="738">
        <v>1</v>
      </c>
      <c r="B398" s="1740">
        <v>1</v>
      </c>
      <c r="C398" s="807" t="s">
        <v>65</v>
      </c>
      <c r="D398" s="807"/>
      <c r="E398" s="122"/>
      <c r="F398" s="2210">
        <v>55</v>
      </c>
      <c r="G398" s="92">
        <f t="shared" si="212"/>
        <v>28</v>
      </c>
      <c r="H398" s="92">
        <v>38</v>
      </c>
      <c r="I398" s="92">
        <f t="shared" si="213"/>
        <v>135.71428571428572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63"/>
      <c r="X398" s="1595"/>
      <c r="Y398" s="63"/>
      <c r="Z398" s="63"/>
      <c r="AA398" s="63"/>
      <c r="AB398" s="676"/>
      <c r="AC398" s="63"/>
      <c r="AD398" s="63"/>
      <c r="AE398" s="1832"/>
      <c r="AF398" s="1832"/>
      <c r="AG398" s="2585"/>
    </row>
    <row r="399" spans="1:33" ht="31.5" x14ac:dyDescent="0.25">
      <c r="A399" s="738">
        <v>1</v>
      </c>
      <c r="B399" s="1740">
        <v>1</v>
      </c>
      <c r="C399" s="807" t="s">
        <v>138</v>
      </c>
      <c r="D399" s="807"/>
      <c r="E399" s="122"/>
      <c r="F399" s="2210">
        <v>117000</v>
      </c>
      <c r="G399" s="92">
        <f t="shared" ref="G399:G411" si="214">ROUND(F399/12*$C$3,0)</f>
        <v>58500</v>
      </c>
      <c r="H399" s="92">
        <v>75370</v>
      </c>
      <c r="I399" s="92">
        <f t="shared" si="213"/>
        <v>128.83760683760684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1595"/>
      <c r="Y399" s="63"/>
      <c r="Z399" s="63"/>
      <c r="AA399" s="63"/>
      <c r="AB399" s="676"/>
      <c r="AC399" s="63"/>
      <c r="AD399" s="63"/>
      <c r="AE399" s="1832"/>
      <c r="AF399" s="1832"/>
      <c r="AG399" s="2585"/>
    </row>
    <row r="400" spans="1:33" ht="31.5" x14ac:dyDescent="0.25">
      <c r="A400" s="738">
        <v>1</v>
      </c>
      <c r="B400" s="1740">
        <v>1</v>
      </c>
      <c r="C400" s="807" t="s">
        <v>139</v>
      </c>
      <c r="D400" s="807"/>
      <c r="E400" s="122"/>
      <c r="F400" s="2210">
        <v>6930</v>
      </c>
      <c r="G400" s="92">
        <f t="shared" si="214"/>
        <v>3465</v>
      </c>
      <c r="H400" s="92">
        <v>3436</v>
      </c>
      <c r="I400" s="92">
        <f t="shared" si="213"/>
        <v>99.16305916305916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63"/>
      <c r="X400" s="1595"/>
      <c r="Y400" s="63"/>
      <c r="Z400" s="63"/>
      <c r="AA400" s="63"/>
      <c r="AB400" s="676"/>
      <c r="AC400" s="63"/>
      <c r="AD400" s="63"/>
      <c r="AE400" s="1832"/>
      <c r="AF400" s="1832"/>
      <c r="AG400" s="2585"/>
    </row>
    <row r="401" spans="1:34" ht="15.75" x14ac:dyDescent="0.25">
      <c r="A401" s="738">
        <v>1</v>
      </c>
      <c r="B401" s="1740">
        <v>1</v>
      </c>
      <c r="C401" s="807" t="s">
        <v>286</v>
      </c>
      <c r="D401" s="807"/>
      <c r="E401" s="120"/>
      <c r="F401" s="2210">
        <v>1980</v>
      </c>
      <c r="G401" s="92">
        <f>ROUND(F401/12*$C$3,0)</f>
        <v>990</v>
      </c>
      <c r="H401" s="92">
        <v>831</v>
      </c>
      <c r="I401" s="92">
        <f t="shared" si="213"/>
        <v>83.939393939393938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1595"/>
      <c r="Y401" s="63"/>
      <c r="Z401" s="63"/>
      <c r="AA401" s="63"/>
      <c r="AB401" s="676"/>
      <c r="AC401" s="63"/>
      <c r="AD401" s="63"/>
      <c r="AE401" s="1832"/>
      <c r="AF401" s="1832"/>
      <c r="AG401" s="2585"/>
    </row>
    <row r="402" spans="1:34" ht="47.25" x14ac:dyDescent="0.25">
      <c r="A402" s="738">
        <v>1</v>
      </c>
      <c r="B402" s="1740">
        <v>1</v>
      </c>
      <c r="C402" s="807" t="s">
        <v>301</v>
      </c>
      <c r="D402" s="807"/>
      <c r="E402" s="122"/>
      <c r="F402" s="2210">
        <v>14000</v>
      </c>
      <c r="G402" s="92">
        <f t="shared" si="214"/>
        <v>7000</v>
      </c>
      <c r="H402" s="92">
        <v>9904</v>
      </c>
      <c r="I402" s="92">
        <f t="shared" si="213"/>
        <v>141.48571428571429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1595"/>
      <c r="Y402" s="63"/>
      <c r="Z402" s="63"/>
      <c r="AA402" s="63"/>
      <c r="AB402" s="676"/>
      <c r="AC402" s="63"/>
      <c r="AD402" s="63"/>
      <c r="AE402" s="1832"/>
      <c r="AF402" s="1832"/>
      <c r="AG402" s="2585"/>
    </row>
    <row r="403" spans="1:34" ht="15.75" x14ac:dyDescent="0.25">
      <c r="A403" s="738">
        <v>1</v>
      </c>
      <c r="B403" s="1740">
        <v>1</v>
      </c>
      <c r="C403" s="807" t="s">
        <v>34</v>
      </c>
      <c r="D403" s="807"/>
      <c r="E403" s="122"/>
      <c r="F403" s="2210">
        <v>6193</v>
      </c>
      <c r="G403" s="92">
        <f>ROUND(F403/12*$C$3,0)</f>
        <v>3097</v>
      </c>
      <c r="H403" s="92">
        <v>2599</v>
      </c>
      <c r="I403" s="92">
        <f t="shared" si="213"/>
        <v>83.919922505650632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1595"/>
      <c r="Y403" s="63">
        <f>AC403-AB403</f>
        <v>0</v>
      </c>
      <c r="Z403" s="63"/>
      <c r="AA403" s="63">
        <f>Y403-X403</f>
        <v>0</v>
      </c>
      <c r="AB403" s="676"/>
      <c r="AC403" s="63"/>
      <c r="AD403" s="63"/>
      <c r="AE403" s="1832"/>
      <c r="AF403" s="1832"/>
      <c r="AG403" s="2585"/>
    </row>
    <row r="404" spans="1:34" ht="31.5" x14ac:dyDescent="0.25">
      <c r="A404" s="738">
        <v>1</v>
      </c>
      <c r="B404" s="1740">
        <v>1</v>
      </c>
      <c r="C404" s="807" t="s">
        <v>72</v>
      </c>
      <c r="D404" s="807"/>
      <c r="E404" s="122"/>
      <c r="F404" s="2210">
        <v>1219</v>
      </c>
      <c r="G404" s="92">
        <f t="shared" ref="G404:G410" si="215">ROUND(F404/12*$C$3,0)</f>
        <v>610</v>
      </c>
      <c r="H404" s="92">
        <v>521</v>
      </c>
      <c r="I404" s="92">
        <f t="shared" si="213"/>
        <v>85.409836065573771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1595"/>
      <c r="Y404" s="63"/>
      <c r="Z404" s="63"/>
      <c r="AA404" s="63"/>
      <c r="AB404" s="676"/>
      <c r="AC404" s="63"/>
      <c r="AD404" s="63"/>
      <c r="AE404" s="1832"/>
      <c r="AF404" s="1832"/>
      <c r="AG404" s="2585"/>
    </row>
    <row r="405" spans="1:34" ht="31.5" x14ac:dyDescent="0.25">
      <c r="A405" s="738">
        <v>1</v>
      </c>
      <c r="B405" s="1740">
        <v>1</v>
      </c>
      <c r="C405" s="807" t="s">
        <v>289</v>
      </c>
      <c r="D405" s="807"/>
      <c r="E405" s="122"/>
      <c r="F405" s="2210">
        <v>100</v>
      </c>
      <c r="G405" s="92">
        <f t="shared" si="215"/>
        <v>50</v>
      </c>
      <c r="H405" s="92">
        <v>42</v>
      </c>
      <c r="I405" s="92">
        <f t="shared" si="213"/>
        <v>84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1595"/>
      <c r="Y405" s="63"/>
      <c r="Z405" s="63"/>
      <c r="AA405" s="63"/>
      <c r="AB405" s="676"/>
      <c r="AC405" s="63"/>
      <c r="AD405" s="63"/>
      <c r="AE405" s="1832"/>
      <c r="AF405" s="1832"/>
      <c r="AG405" s="2585"/>
    </row>
    <row r="406" spans="1:34" ht="31.5" x14ac:dyDescent="0.25">
      <c r="A406" s="738">
        <v>1</v>
      </c>
      <c r="B406" s="1740">
        <v>1</v>
      </c>
      <c r="C406" s="807" t="s">
        <v>294</v>
      </c>
      <c r="D406" s="807"/>
      <c r="E406" s="122"/>
      <c r="F406" s="2210">
        <v>1200</v>
      </c>
      <c r="G406" s="92">
        <f t="shared" si="215"/>
        <v>600</v>
      </c>
      <c r="H406" s="92">
        <v>573</v>
      </c>
      <c r="I406" s="92">
        <f t="shared" si="213"/>
        <v>95.5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1595"/>
      <c r="Y406" s="63"/>
      <c r="Z406" s="63"/>
      <c r="AA406" s="63"/>
      <c r="AB406" s="676"/>
      <c r="AC406" s="63"/>
      <c r="AD406" s="63"/>
      <c r="AE406" s="1832"/>
      <c r="AF406" s="1832"/>
      <c r="AG406" s="2585"/>
    </row>
    <row r="407" spans="1:34" ht="15.75" x14ac:dyDescent="0.25">
      <c r="B407" s="1740">
        <v>1</v>
      </c>
      <c r="C407" s="807" t="s">
        <v>142</v>
      </c>
      <c r="D407" s="807"/>
      <c r="E407" s="120"/>
      <c r="F407" s="2210">
        <v>45</v>
      </c>
      <c r="G407" s="92">
        <f t="shared" si="215"/>
        <v>23</v>
      </c>
      <c r="H407" s="92">
        <v>25</v>
      </c>
      <c r="I407" s="92">
        <f t="shared" si="213"/>
        <v>108.69565217391303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1595"/>
      <c r="Y407" s="63"/>
      <c r="Z407" s="63"/>
      <c r="AA407" s="63"/>
      <c r="AB407" s="676"/>
      <c r="AC407" s="63"/>
      <c r="AD407" s="63"/>
      <c r="AE407" s="1832"/>
      <c r="AF407" s="1832"/>
      <c r="AG407" s="2585"/>
    </row>
    <row r="408" spans="1:34" ht="15.75" x14ac:dyDescent="0.25">
      <c r="A408" s="738">
        <v>1</v>
      </c>
      <c r="B408" s="1740">
        <v>1</v>
      </c>
      <c r="C408" s="807" t="s">
        <v>149</v>
      </c>
      <c r="D408" s="807"/>
      <c r="E408" s="122"/>
      <c r="F408" s="2210">
        <v>409</v>
      </c>
      <c r="G408" s="92">
        <f t="shared" si="215"/>
        <v>205</v>
      </c>
      <c r="H408" s="92">
        <v>188</v>
      </c>
      <c r="I408" s="92">
        <f t="shared" si="213"/>
        <v>91.707317073170742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1595"/>
      <c r="Y408" s="63">
        <f>AC408-AB408</f>
        <v>0</v>
      </c>
      <c r="Z408" s="63"/>
      <c r="AA408" s="63">
        <f>Y408-X408</f>
        <v>0</v>
      </c>
      <c r="AB408" s="676"/>
      <c r="AC408" s="63"/>
      <c r="AD408" s="63"/>
      <c r="AE408" s="1832"/>
      <c r="AF408" s="1832"/>
      <c r="AG408" s="2585"/>
    </row>
    <row r="409" spans="1:34" ht="15.75" x14ac:dyDescent="0.25">
      <c r="A409" s="738">
        <v>1</v>
      </c>
      <c r="B409" s="1740">
        <v>1</v>
      </c>
      <c r="C409" s="807" t="s">
        <v>36</v>
      </c>
      <c r="D409" s="807"/>
      <c r="E409" s="122"/>
      <c r="F409" s="2210">
        <v>674</v>
      </c>
      <c r="G409" s="92">
        <f t="shared" si="215"/>
        <v>337</v>
      </c>
      <c r="H409" s="92">
        <v>410</v>
      </c>
      <c r="I409" s="92">
        <f t="shared" si="213"/>
        <v>121.66172106824926</v>
      </c>
      <c r="J409" s="117"/>
      <c r="K409" s="117"/>
      <c r="L409" s="118"/>
      <c r="M409" s="118"/>
      <c r="N409" s="118"/>
      <c r="O409" s="118"/>
      <c r="P409" s="118"/>
      <c r="Q409" s="118"/>
      <c r="R409" s="63"/>
      <c r="S409" s="63"/>
      <c r="T409" s="63"/>
      <c r="U409" s="63"/>
      <c r="V409" s="63"/>
      <c r="W409" s="63"/>
      <c r="X409" s="1595"/>
      <c r="Y409" s="63"/>
      <c r="Z409" s="63"/>
      <c r="AA409" s="63"/>
      <c r="AB409" s="676"/>
      <c r="AC409" s="63"/>
      <c r="AD409" s="63"/>
      <c r="AE409" s="1832"/>
      <c r="AF409" s="1832"/>
      <c r="AG409" s="2585"/>
    </row>
    <row r="410" spans="1:34" ht="31.5" x14ac:dyDescent="0.25">
      <c r="A410" s="738">
        <v>1</v>
      </c>
      <c r="B410" s="1740">
        <v>1</v>
      </c>
      <c r="C410" s="807" t="s">
        <v>162</v>
      </c>
      <c r="D410" s="807"/>
      <c r="E410" s="122"/>
      <c r="F410" s="2210">
        <v>100</v>
      </c>
      <c r="G410" s="92">
        <f t="shared" si="215"/>
        <v>50</v>
      </c>
      <c r="H410" s="92">
        <v>59</v>
      </c>
      <c r="I410" s="92">
        <f t="shared" si="213"/>
        <v>118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1595"/>
      <c r="Y410" s="63"/>
      <c r="Z410" s="63"/>
      <c r="AA410" s="63"/>
      <c r="AB410" s="676"/>
      <c r="AC410" s="63"/>
      <c r="AD410" s="63"/>
      <c r="AE410" s="1832"/>
      <c r="AF410" s="1832"/>
      <c r="AG410" s="2585"/>
    </row>
    <row r="411" spans="1:34" ht="15.75" x14ac:dyDescent="0.25">
      <c r="B411" s="1740">
        <v>1</v>
      </c>
      <c r="C411" s="807" t="s">
        <v>285</v>
      </c>
      <c r="D411" s="807"/>
      <c r="E411" s="120"/>
      <c r="F411" s="2210">
        <v>400</v>
      </c>
      <c r="G411" s="92">
        <f t="shared" si="214"/>
        <v>200</v>
      </c>
      <c r="H411" s="92">
        <v>182</v>
      </c>
      <c r="I411" s="92">
        <f t="shared" si="213"/>
        <v>91</v>
      </c>
      <c r="J411" s="572"/>
      <c r="K411" s="572"/>
      <c r="L411" s="745"/>
      <c r="M411" s="745"/>
      <c r="N411" s="745"/>
      <c r="O411" s="745"/>
      <c r="P411" s="745"/>
      <c r="Q411" s="745"/>
      <c r="R411" s="63"/>
      <c r="S411" s="63"/>
      <c r="T411" s="63"/>
      <c r="U411" s="63"/>
      <c r="V411" s="63"/>
      <c r="W411" s="63"/>
      <c r="X411" s="1595"/>
      <c r="Y411" s="63"/>
      <c r="Z411" s="63"/>
      <c r="AA411" s="63"/>
      <c r="AB411" s="676"/>
      <c r="AC411" s="63"/>
      <c r="AD411" s="63"/>
      <c r="AE411" s="1832"/>
      <c r="AF411" s="1832"/>
      <c r="AG411" s="2585"/>
    </row>
    <row r="412" spans="1:34" ht="24.75" customHeight="1" x14ac:dyDescent="0.25">
      <c r="B412" s="1740"/>
      <c r="C412" s="672" t="s">
        <v>343</v>
      </c>
      <c r="D412" s="672"/>
      <c r="E412" s="508"/>
      <c r="F412" s="712">
        <f>F377</f>
        <v>209082.21367521369</v>
      </c>
      <c r="G412" s="388">
        <f t="shared" ref="G412:H412" si="216">G377</f>
        <v>104541.92022792023</v>
      </c>
      <c r="H412" s="388">
        <f t="shared" si="216"/>
        <v>101083.29629629629</v>
      </c>
      <c r="I412" s="388">
        <f t="shared" si="213"/>
        <v>96.691639177773354</v>
      </c>
      <c r="J412" s="572"/>
      <c r="K412" s="572"/>
      <c r="L412" s="573"/>
      <c r="M412" s="573"/>
      <c r="N412" s="573"/>
      <c r="O412" s="573"/>
      <c r="P412" s="573"/>
      <c r="Q412" s="573"/>
      <c r="R412" s="704">
        <f t="shared" ref="R412:X412" si="217">SUM(R378,R377)</f>
        <v>288369.76306999999</v>
      </c>
      <c r="S412" s="704">
        <f t="shared" si="217"/>
        <v>288369.76306999999</v>
      </c>
      <c r="T412" s="704">
        <f t="shared" si="217"/>
        <v>288369.76306999999</v>
      </c>
      <c r="U412" s="704">
        <f t="shared" si="217"/>
        <v>288369.76306999999</v>
      </c>
      <c r="V412" s="704">
        <f t="shared" si="217"/>
        <v>288369.76306999999</v>
      </c>
      <c r="W412" s="704">
        <f t="shared" ref="W412" si="218">SUM(W378,W377)</f>
        <v>288369.76306999999</v>
      </c>
      <c r="X412" s="1603">
        <f t="shared" si="217"/>
        <v>144184.88153499999</v>
      </c>
      <c r="Y412" s="742">
        <f t="shared" ref="Y412:AC412" si="219">SUM(Y378,Y377)</f>
        <v>144176.82417000001</v>
      </c>
      <c r="Z412" s="742">
        <f t="shared" si="219"/>
        <v>0</v>
      </c>
      <c r="AA412" s="742">
        <f t="shared" si="219"/>
        <v>-8.0573650000005728</v>
      </c>
      <c r="AB412" s="804">
        <f t="shared" si="219"/>
        <v>-26.985720000000004</v>
      </c>
      <c r="AC412" s="704">
        <f t="shared" si="219"/>
        <v>144149.83845000001</v>
      </c>
      <c r="AD412" s="388">
        <f t="shared" ref="AD412" si="220">AD377</f>
        <v>68</v>
      </c>
      <c r="AE412" s="704">
        <f t="shared" ref="AE412:AF412" si="221">SUM(AE378,AE377)</f>
        <v>1560533.7000000004</v>
      </c>
      <c r="AF412" s="704">
        <f t="shared" si="221"/>
        <v>1560.5337000000004</v>
      </c>
      <c r="AG412" s="2585"/>
    </row>
    <row r="413" spans="1:34" ht="22.5" customHeight="1" x14ac:dyDescent="0.25">
      <c r="A413" s="738">
        <v>1</v>
      </c>
      <c r="B413" s="1740">
        <v>1</v>
      </c>
      <c r="C413" s="481" t="s">
        <v>17</v>
      </c>
      <c r="D413" s="481"/>
      <c r="E413" s="481"/>
      <c r="F413" s="2219"/>
      <c r="G413" s="808"/>
      <c r="H413" s="808"/>
      <c r="I413" s="808"/>
      <c r="J413" s="809"/>
      <c r="K413" s="809"/>
      <c r="L413" s="802"/>
      <c r="M413" s="802"/>
      <c r="N413" s="802"/>
      <c r="O413" s="802"/>
      <c r="P413" s="802"/>
      <c r="Q413" s="802"/>
      <c r="R413" s="105">
        <f t="shared" ref="R413:W413" si="222">R412</f>
        <v>288369.76306999999</v>
      </c>
      <c r="S413" s="105">
        <f t="shared" si="222"/>
        <v>288369.76306999999</v>
      </c>
      <c r="T413" s="105">
        <f t="shared" si="222"/>
        <v>288369.76306999999</v>
      </c>
      <c r="U413" s="105">
        <f t="shared" si="222"/>
        <v>288369.76306999999</v>
      </c>
      <c r="V413" s="105">
        <f t="shared" si="222"/>
        <v>288369.76306999999</v>
      </c>
      <c r="W413" s="105">
        <f t="shared" si="222"/>
        <v>288369.76306999999</v>
      </c>
      <c r="X413" s="1614">
        <f t="shared" ref="X413:AC413" si="223">X412</f>
        <v>144184.88153499999</v>
      </c>
      <c r="Y413" s="105">
        <f t="shared" si="223"/>
        <v>144176.82417000001</v>
      </c>
      <c r="Z413" s="105">
        <f t="shared" si="223"/>
        <v>0</v>
      </c>
      <c r="AA413" s="105">
        <f t="shared" si="223"/>
        <v>-8.0573650000005728</v>
      </c>
      <c r="AB413" s="105">
        <f t="shared" si="223"/>
        <v>-26.985720000000004</v>
      </c>
      <c r="AC413" s="105">
        <f t="shared" si="223"/>
        <v>144149.83845000001</v>
      </c>
      <c r="AD413" s="105">
        <f>AD412</f>
        <v>68</v>
      </c>
      <c r="AE413" s="105">
        <f t="shared" ref="AE413:AF413" si="224">AE412</f>
        <v>1560533.7000000004</v>
      </c>
      <c r="AF413" s="105">
        <f t="shared" si="224"/>
        <v>1560.5337000000004</v>
      </c>
      <c r="AG413" s="2585"/>
    </row>
    <row r="414" spans="1:34" ht="15" customHeight="1" x14ac:dyDescent="0.25">
      <c r="A414" s="738">
        <v>1</v>
      </c>
      <c r="B414" s="1740">
        <v>1</v>
      </c>
      <c r="C414" s="301"/>
      <c r="D414" s="301"/>
      <c r="E414" s="301"/>
      <c r="F414" s="2220"/>
      <c r="G414" s="810"/>
      <c r="H414" s="810"/>
      <c r="I414" s="810"/>
      <c r="J414" s="810"/>
      <c r="K414" s="810"/>
      <c r="L414" s="810"/>
      <c r="M414" s="810"/>
      <c r="N414" s="810"/>
      <c r="O414" s="810"/>
      <c r="P414" s="810"/>
      <c r="Q414" s="810"/>
      <c r="R414" s="743"/>
      <c r="S414" s="743"/>
      <c r="T414" s="743"/>
      <c r="U414" s="743"/>
      <c r="V414" s="743"/>
      <c r="W414" s="743"/>
      <c r="X414" s="1607"/>
      <c r="Y414" s="743"/>
      <c r="Z414" s="743"/>
      <c r="AA414" s="743"/>
      <c r="AB414" s="779"/>
      <c r="AC414" s="743"/>
      <c r="AD414" s="743"/>
      <c r="AE414" s="1842"/>
      <c r="AF414" s="1842"/>
      <c r="AG414" s="2585"/>
    </row>
    <row r="415" spans="1:34" ht="29.25" customHeight="1" x14ac:dyDescent="0.25">
      <c r="A415" s="738">
        <v>1</v>
      </c>
      <c r="B415" s="1740">
        <v>1</v>
      </c>
      <c r="C415" s="87" t="s">
        <v>425</v>
      </c>
      <c r="D415" s="87"/>
      <c r="E415" s="172"/>
      <c r="F415" s="2197"/>
      <c r="G415" s="573"/>
      <c r="H415" s="573"/>
      <c r="I415" s="573"/>
      <c r="J415" s="800"/>
      <c r="K415" s="800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1596"/>
      <c r="Y415" s="94"/>
      <c r="Z415" s="94"/>
      <c r="AA415" s="94"/>
      <c r="AB415" s="769"/>
      <c r="AC415" s="94"/>
      <c r="AD415" s="94"/>
      <c r="AE415" s="307"/>
      <c r="AF415" s="307"/>
      <c r="AG415" s="2585"/>
    </row>
    <row r="416" spans="1:34" s="70" customFormat="1" ht="15" customHeight="1" x14ac:dyDescent="0.25">
      <c r="A416" s="738">
        <v>1</v>
      </c>
      <c r="B416" s="1740">
        <v>1</v>
      </c>
      <c r="C416" s="636" t="s">
        <v>14</v>
      </c>
      <c r="D416" s="636"/>
      <c r="E416" s="507"/>
      <c r="F416" s="1875"/>
      <c r="G416" s="126"/>
      <c r="H416" s="126"/>
      <c r="I416" s="126"/>
      <c r="J416" s="125"/>
      <c r="K416" s="125"/>
      <c r="L416" s="126"/>
      <c r="M416" s="126"/>
      <c r="N416" s="126"/>
      <c r="O416" s="126"/>
      <c r="P416" s="126"/>
      <c r="Q416" s="126"/>
      <c r="R416" s="440"/>
      <c r="S416" s="440"/>
      <c r="T416" s="440"/>
      <c r="U416" s="440"/>
      <c r="V416" s="440"/>
      <c r="W416" s="440"/>
      <c r="X416" s="1601"/>
      <c r="Y416" s="440"/>
      <c r="Z416" s="440"/>
      <c r="AA416" s="440"/>
      <c r="AB416" s="440"/>
      <c r="AC416" s="440"/>
      <c r="AD416" s="440"/>
      <c r="AE416" s="1832"/>
      <c r="AF416" s="1832"/>
      <c r="AG416" s="2585"/>
      <c r="AH416" s="1726"/>
    </row>
    <row r="417" spans="1:34" s="70" customFormat="1" ht="15" customHeight="1" x14ac:dyDescent="0.25">
      <c r="A417" s="738">
        <v>1</v>
      </c>
      <c r="B417" s="1740">
        <v>1</v>
      </c>
      <c r="C417" s="507" t="s">
        <v>302</v>
      </c>
      <c r="D417" s="507"/>
      <c r="E417" s="520"/>
      <c r="F417" s="2207"/>
      <c r="G417" s="116"/>
      <c r="H417" s="116"/>
      <c r="I417" s="116"/>
      <c r="J417" s="125"/>
      <c r="K417" s="125"/>
      <c r="L417" s="126"/>
      <c r="M417" s="126"/>
      <c r="N417" s="126"/>
      <c r="O417" s="126"/>
      <c r="P417" s="126"/>
      <c r="Q417" s="126"/>
      <c r="R417" s="440"/>
      <c r="S417" s="440"/>
      <c r="T417" s="440"/>
      <c r="U417" s="440"/>
      <c r="V417" s="440"/>
      <c r="W417" s="440"/>
      <c r="X417" s="1601"/>
      <c r="Y417" s="440"/>
      <c r="Z417" s="440"/>
      <c r="AA417" s="440"/>
      <c r="AB417" s="440"/>
      <c r="AC417" s="440"/>
      <c r="AD417" s="440"/>
      <c r="AE417" s="1832"/>
      <c r="AF417" s="1832"/>
      <c r="AG417" s="2585"/>
      <c r="AH417" s="1726"/>
    </row>
    <row r="418" spans="1:34" s="70" customFormat="1" ht="15" customHeight="1" x14ac:dyDescent="0.25">
      <c r="A418" s="738">
        <v>1</v>
      </c>
      <c r="B418" s="1740">
        <v>1</v>
      </c>
      <c r="C418" s="407" t="s">
        <v>361</v>
      </c>
      <c r="D418" s="407"/>
      <c r="E418" s="407"/>
      <c r="F418" s="711">
        <f>SUM(F420,F421,F422,F423)</f>
        <v>22000</v>
      </c>
      <c r="G418" s="440">
        <f>SUM(G420,G421,G422,G423)</f>
        <v>11000</v>
      </c>
      <c r="H418" s="440">
        <f>SUM(H420,H421,H422,H423)</f>
        <v>12563</v>
      </c>
      <c r="I418" s="556">
        <f>H418/G418*100</f>
        <v>114.2090909090909</v>
      </c>
      <c r="J418" s="125"/>
      <c r="K418" s="125"/>
      <c r="L418" s="464"/>
      <c r="M418" s="464"/>
      <c r="N418" s="464"/>
      <c r="O418" s="464"/>
      <c r="P418" s="464"/>
      <c r="Q418" s="464"/>
      <c r="R418" s="711"/>
      <c r="S418" s="711"/>
      <c r="T418" s="711"/>
      <c r="U418" s="711"/>
      <c r="V418" s="711"/>
      <c r="W418" s="711"/>
      <c r="X418" s="1598"/>
      <c r="Y418" s="711"/>
      <c r="Z418" s="711"/>
      <c r="AA418" s="711"/>
      <c r="AB418" s="711"/>
      <c r="AC418" s="711"/>
      <c r="AD418" s="440">
        <f>SUM(AD420,AD421,AD422,AD423)</f>
        <v>9</v>
      </c>
      <c r="AE418" s="1837">
        <f>AE420+AE421+AE422+AE423</f>
        <v>5305.32</v>
      </c>
      <c r="AF418" s="1837">
        <f t="shared" ref="AF418:AF425" si="225">AE418/1000</f>
        <v>5.30532</v>
      </c>
      <c r="AG418" s="2585"/>
      <c r="AH418" s="1726"/>
    </row>
    <row r="419" spans="1:34" s="70" customFormat="1" ht="15" customHeight="1" x14ac:dyDescent="0.25">
      <c r="A419" s="738"/>
      <c r="B419" s="1740"/>
      <c r="C419" s="407"/>
      <c r="D419" s="407"/>
      <c r="E419" s="407"/>
      <c r="F419" s="711"/>
      <c r="G419" s="440"/>
      <c r="H419" s="440"/>
      <c r="I419" s="556"/>
      <c r="J419" s="125"/>
      <c r="K419" s="125"/>
      <c r="L419" s="464"/>
      <c r="M419" s="464"/>
      <c r="N419" s="464"/>
      <c r="O419" s="464"/>
      <c r="P419" s="464"/>
      <c r="Q419" s="464"/>
      <c r="R419" s="711"/>
      <c r="S419" s="711"/>
      <c r="T419" s="711"/>
      <c r="U419" s="711"/>
      <c r="V419" s="711"/>
      <c r="W419" s="711"/>
      <c r="X419" s="1598"/>
      <c r="Y419" s="711"/>
      <c r="Z419" s="711"/>
      <c r="AA419" s="711"/>
      <c r="AB419" s="711"/>
      <c r="AC419" s="711"/>
      <c r="AD419" s="711"/>
      <c r="AE419" s="1837"/>
      <c r="AF419" s="1837">
        <f t="shared" si="225"/>
        <v>0</v>
      </c>
      <c r="AG419" s="2585"/>
      <c r="AH419" s="1726"/>
    </row>
    <row r="420" spans="1:34" s="70" customFormat="1" ht="15" customHeight="1" x14ac:dyDescent="0.25">
      <c r="A420" s="738">
        <v>1</v>
      </c>
      <c r="B420" s="1740">
        <v>1</v>
      </c>
      <c r="C420" s="407" t="s">
        <v>383</v>
      </c>
      <c r="D420" s="407"/>
      <c r="E420" s="407"/>
      <c r="F420" s="711"/>
      <c r="G420" s="92">
        <f t="shared" ref="G420:G426" si="226">ROUND(F420/12*$C$3,0)</f>
        <v>0</v>
      </c>
      <c r="H420" s="440"/>
      <c r="I420" s="556"/>
      <c r="J420" s="125"/>
      <c r="K420" s="125"/>
      <c r="L420" s="464"/>
      <c r="M420" s="464"/>
      <c r="N420" s="464"/>
      <c r="O420" s="464"/>
      <c r="P420" s="464"/>
      <c r="Q420" s="464"/>
      <c r="R420" s="711"/>
      <c r="S420" s="711"/>
      <c r="T420" s="711"/>
      <c r="U420" s="711"/>
      <c r="V420" s="711"/>
      <c r="W420" s="711"/>
      <c r="X420" s="1598"/>
      <c r="Y420" s="711"/>
      <c r="Z420" s="711"/>
      <c r="AA420" s="711"/>
      <c r="AB420" s="711"/>
      <c r="AC420" s="711"/>
      <c r="AD420" s="711"/>
      <c r="AE420" s="1837"/>
      <c r="AF420" s="1837">
        <f t="shared" si="225"/>
        <v>0</v>
      </c>
      <c r="AG420" s="2585"/>
      <c r="AH420" s="1726"/>
    </row>
    <row r="421" spans="1:34" s="70" customFormat="1" ht="35.1" customHeight="1" x14ac:dyDescent="0.25">
      <c r="A421" s="738">
        <v>1</v>
      </c>
      <c r="B421" s="1740">
        <v>1</v>
      </c>
      <c r="C421" s="407" t="s">
        <v>304</v>
      </c>
      <c r="D421" s="407"/>
      <c r="E421" s="407"/>
      <c r="F421" s="711">
        <v>20000</v>
      </c>
      <c r="G421" s="92">
        <f>(F421/12*$C$3)</f>
        <v>10000</v>
      </c>
      <c r="H421" s="440">
        <v>11082</v>
      </c>
      <c r="I421" s="556">
        <f>H421/G421*100</f>
        <v>110.82000000000001</v>
      </c>
      <c r="J421" s="125"/>
      <c r="K421" s="125"/>
      <c r="L421" s="464"/>
      <c r="M421" s="464"/>
      <c r="N421" s="464"/>
      <c r="O421" s="464"/>
      <c r="P421" s="464"/>
      <c r="Q421" s="464"/>
      <c r="R421" s="711"/>
      <c r="S421" s="711"/>
      <c r="T421" s="711"/>
      <c r="U421" s="711"/>
      <c r="V421" s="711"/>
      <c r="W421" s="711"/>
      <c r="X421" s="1598"/>
      <c r="Y421" s="711"/>
      <c r="Z421" s="711"/>
      <c r="AA421" s="711"/>
      <c r="AB421" s="711"/>
      <c r="AC421" s="711"/>
      <c r="AD421" s="711">
        <v>5</v>
      </c>
      <c r="AE421" s="1837">
        <v>2947.4</v>
      </c>
      <c r="AF421" s="1837">
        <f t="shared" si="225"/>
        <v>2.9474</v>
      </c>
      <c r="AG421" s="2585"/>
      <c r="AH421" s="1726"/>
    </row>
    <row r="422" spans="1:34" s="70" customFormat="1" ht="35.1" customHeight="1" x14ac:dyDescent="0.25">
      <c r="A422" s="738">
        <v>1</v>
      </c>
      <c r="B422" s="1740">
        <v>1</v>
      </c>
      <c r="C422" s="407" t="s">
        <v>305</v>
      </c>
      <c r="D422" s="407"/>
      <c r="E422" s="407"/>
      <c r="F422" s="711"/>
      <c r="G422" s="92">
        <f t="shared" si="226"/>
        <v>0</v>
      </c>
      <c r="H422" s="440"/>
      <c r="I422" s="556"/>
      <c r="J422" s="125"/>
      <c r="K422" s="125"/>
      <c r="L422" s="464"/>
      <c r="M422" s="464"/>
      <c r="N422" s="464"/>
      <c r="O422" s="464"/>
      <c r="P422" s="464"/>
      <c r="Q422" s="464"/>
      <c r="R422" s="711"/>
      <c r="S422" s="711"/>
      <c r="T422" s="711"/>
      <c r="U422" s="711"/>
      <c r="V422" s="711"/>
      <c r="W422" s="711"/>
      <c r="X422" s="1598"/>
      <c r="Y422" s="711"/>
      <c r="Z422" s="711"/>
      <c r="AA422" s="711"/>
      <c r="AB422" s="711"/>
      <c r="AC422" s="711"/>
      <c r="AD422" s="711"/>
      <c r="AE422" s="1837"/>
      <c r="AF422" s="1837">
        <f t="shared" si="225"/>
        <v>0</v>
      </c>
      <c r="AG422" s="2585"/>
      <c r="AH422" s="1726"/>
    </row>
    <row r="423" spans="1:34" s="70" customFormat="1" ht="35.1" customHeight="1" x14ac:dyDescent="0.25">
      <c r="A423" s="738">
        <v>1</v>
      </c>
      <c r="B423" s="1740">
        <v>1</v>
      </c>
      <c r="C423" s="407" t="s">
        <v>306</v>
      </c>
      <c r="D423" s="407"/>
      <c r="E423" s="407"/>
      <c r="F423" s="711">
        <v>2000</v>
      </c>
      <c r="G423" s="92">
        <f>(F423/12*$C$3)</f>
        <v>1000</v>
      </c>
      <c r="H423" s="440">
        <v>1481</v>
      </c>
      <c r="I423" s="556">
        <f>H423/G423*100</f>
        <v>148.10000000000002</v>
      </c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711"/>
      <c r="X423" s="1598"/>
      <c r="Y423" s="711"/>
      <c r="Z423" s="711"/>
      <c r="AA423" s="711"/>
      <c r="AB423" s="711"/>
      <c r="AC423" s="711"/>
      <c r="AD423" s="711">
        <v>4</v>
      </c>
      <c r="AE423" s="1837">
        <v>2357.92</v>
      </c>
      <c r="AF423" s="1837">
        <f t="shared" si="225"/>
        <v>2.35792</v>
      </c>
      <c r="AG423" s="2585"/>
      <c r="AH423" s="1726"/>
    </row>
    <row r="424" spans="1:34" s="70" customFormat="1" ht="47.25" customHeight="1" x14ac:dyDescent="0.25">
      <c r="A424" s="738"/>
      <c r="B424" s="1740"/>
      <c r="C424" s="407" t="s">
        <v>552</v>
      </c>
      <c r="D424" s="407"/>
      <c r="E424" s="407"/>
      <c r="F424" s="711">
        <v>1642</v>
      </c>
      <c r="G424" s="92">
        <f>F424/7*($C$3-5)</f>
        <v>234.57142857142858</v>
      </c>
      <c r="H424" s="440"/>
      <c r="I424" s="556">
        <f>H424/G424*100</f>
        <v>0</v>
      </c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711"/>
      <c r="X424" s="1598"/>
      <c r="Y424" s="711"/>
      <c r="Z424" s="711"/>
      <c r="AA424" s="711"/>
      <c r="AB424" s="711"/>
      <c r="AC424" s="711"/>
      <c r="AD424" s="711"/>
      <c r="AE424" s="1837"/>
      <c r="AF424" s="1837"/>
      <c r="AG424" s="2585"/>
      <c r="AH424" s="1726"/>
    </row>
    <row r="425" spans="1:34" s="70" customFormat="1" ht="15" customHeight="1" x14ac:dyDescent="0.25">
      <c r="A425" s="738">
        <v>1</v>
      </c>
      <c r="B425" s="1740">
        <v>1</v>
      </c>
      <c r="C425" s="409" t="s">
        <v>360</v>
      </c>
      <c r="D425" s="409"/>
      <c r="E425" s="407"/>
      <c r="F425" s="711">
        <v>25000</v>
      </c>
      <c r="G425" s="92">
        <f>(F425/12*$C$3)</f>
        <v>12500</v>
      </c>
      <c r="H425" s="440">
        <v>13084</v>
      </c>
      <c r="I425" s="556">
        <f>H425/G425*100</f>
        <v>104.67200000000001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1598"/>
      <c r="Y425" s="711"/>
      <c r="Z425" s="711"/>
      <c r="AA425" s="711"/>
      <c r="AB425" s="711"/>
      <c r="AC425" s="711"/>
      <c r="AD425" s="711">
        <v>95</v>
      </c>
      <c r="AE425" s="1837">
        <v>183377.88</v>
      </c>
      <c r="AF425" s="1837">
        <f t="shared" si="225"/>
        <v>183.37788</v>
      </c>
      <c r="AG425" s="2585"/>
      <c r="AH425" s="1726"/>
    </row>
    <row r="426" spans="1:34" s="70" customFormat="1" ht="15" customHeight="1" x14ac:dyDescent="0.25">
      <c r="A426" s="738">
        <v>1</v>
      </c>
      <c r="B426" s="1740">
        <v>1</v>
      </c>
      <c r="C426" s="641" t="s">
        <v>377</v>
      </c>
      <c r="D426" s="641"/>
      <c r="E426" s="407"/>
      <c r="F426" s="711"/>
      <c r="G426" s="92">
        <f t="shared" si="226"/>
        <v>0</v>
      </c>
      <c r="H426" s="440"/>
      <c r="I426" s="556"/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1598"/>
      <c r="Y426" s="711"/>
      <c r="Z426" s="711"/>
      <c r="AA426" s="711"/>
      <c r="AB426" s="711"/>
      <c r="AC426" s="711"/>
      <c r="AD426" s="711"/>
      <c r="AE426" s="1837"/>
      <c r="AF426" s="1837"/>
      <c r="AG426" s="2585"/>
      <c r="AH426" s="1726"/>
    </row>
    <row r="427" spans="1:34" s="70" customFormat="1" ht="15" customHeight="1" x14ac:dyDescent="0.25">
      <c r="A427" s="738">
        <v>1</v>
      </c>
      <c r="B427" s="1740">
        <v>1</v>
      </c>
      <c r="C427" s="213" t="s">
        <v>168</v>
      </c>
      <c r="D427" s="213"/>
      <c r="E427" s="508"/>
      <c r="F427" s="712">
        <f>SUM(F418+F425*3.2)</f>
        <v>102000</v>
      </c>
      <c r="G427" s="388">
        <f>SUM(G418+G425*3.2)</f>
        <v>51000</v>
      </c>
      <c r="H427" s="388">
        <f>SUM(H418+H425*3.2)</f>
        <v>54431.8</v>
      </c>
      <c r="I427" s="556">
        <f>H427/G427*100</f>
        <v>106.72901960784313</v>
      </c>
      <c r="J427" s="125"/>
      <c r="K427" s="125"/>
      <c r="L427" s="464"/>
      <c r="M427" s="464"/>
      <c r="N427" s="464"/>
      <c r="O427" s="464"/>
      <c r="P427" s="464"/>
      <c r="Q427" s="464"/>
      <c r="R427" s="8">
        <v>61675.305899999999</v>
      </c>
      <c r="S427" s="8">
        <v>61675.305899999999</v>
      </c>
      <c r="T427" s="8">
        <v>61675.305899999999</v>
      </c>
      <c r="U427" s="8">
        <v>61675.305899999999</v>
      </c>
      <c r="V427" s="8">
        <v>61675.305899999999</v>
      </c>
      <c r="W427" s="8">
        <v>61675.305899999999</v>
      </c>
      <c r="X427" s="1737">
        <f>R427/12*$C$3+(S427-R427)/11*5+(T427-S427)/10*4+(U427-T427)/9*3+(V427-U427)/8*2+(W427-V427)/7*1</f>
        <v>30837.652950000003</v>
      </c>
      <c r="Y427" s="8">
        <f>AC427-AB427</f>
        <v>30698.883599999997</v>
      </c>
      <c r="Z427" s="8"/>
      <c r="AA427" s="8">
        <f>Y427-X427</f>
        <v>-138.76935000000594</v>
      </c>
      <c r="AB427" s="8">
        <v>-301.76121999999998</v>
      </c>
      <c r="AC427" s="8">
        <v>30397.122379999997</v>
      </c>
      <c r="AD427" s="388">
        <f>SUM(AD418+AD425*3.2)</f>
        <v>313</v>
      </c>
      <c r="AE427" s="1838">
        <f>AE425+AE418</f>
        <v>188683.2</v>
      </c>
      <c r="AF427" s="1838">
        <f>AE427/1000</f>
        <v>188.6832</v>
      </c>
      <c r="AG427" s="2585"/>
      <c r="AH427" s="1726"/>
    </row>
    <row r="428" spans="1:34" s="70" customFormat="1" ht="15" customHeight="1" x14ac:dyDescent="0.25">
      <c r="A428" s="738">
        <v>1</v>
      </c>
      <c r="B428" s="1740">
        <v>1</v>
      </c>
      <c r="C428" s="507" t="s">
        <v>307</v>
      </c>
      <c r="D428" s="507"/>
      <c r="E428" s="407"/>
      <c r="F428" s="711"/>
      <c r="G428" s="92"/>
      <c r="H428" s="440"/>
      <c r="I428" s="556"/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1598"/>
      <c r="Y428" s="711"/>
      <c r="Z428" s="711"/>
      <c r="AA428" s="711"/>
      <c r="AB428" s="711"/>
      <c r="AC428" s="711"/>
      <c r="AD428" s="711"/>
      <c r="AE428" s="1837"/>
      <c r="AF428" s="1837"/>
      <c r="AG428" s="2585"/>
      <c r="AH428" s="1726"/>
    </row>
    <row r="429" spans="1:34" s="70" customFormat="1" ht="15" customHeight="1" x14ac:dyDescent="0.25">
      <c r="A429" s="738">
        <v>1</v>
      </c>
      <c r="B429" s="1740">
        <v>1</v>
      </c>
      <c r="C429" s="407" t="s">
        <v>198</v>
      </c>
      <c r="D429" s="407"/>
      <c r="E429" s="407"/>
      <c r="F429" s="711">
        <f>SUM(F431,F434)</f>
        <v>5881</v>
      </c>
      <c r="G429" s="440">
        <f>SUM(G431,G434)</f>
        <v>2940.5</v>
      </c>
      <c r="H429" s="440">
        <f>SUM(H431,H434)</f>
        <v>3366</v>
      </c>
      <c r="I429" s="556">
        <f>H429/G429*100</f>
        <v>114.47032817548035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1598"/>
      <c r="Y429" s="711"/>
      <c r="Z429" s="711"/>
      <c r="AA429" s="711"/>
      <c r="AB429" s="711"/>
      <c r="AC429" s="711"/>
      <c r="AD429" s="711">
        <f>AD430+AD431+AD434</f>
        <v>0</v>
      </c>
      <c r="AE429" s="711">
        <f t="shared" ref="AE429" si="227">AE430+AE431+AE434</f>
        <v>0</v>
      </c>
      <c r="AF429" s="711">
        <f>AE429/1000</f>
        <v>0</v>
      </c>
      <c r="AG429" s="2585"/>
      <c r="AH429" s="1726"/>
    </row>
    <row r="430" spans="1:34" s="70" customFormat="1" ht="15" customHeight="1" x14ac:dyDescent="0.25">
      <c r="A430" s="738">
        <v>1</v>
      </c>
      <c r="B430" s="1740">
        <v>1</v>
      </c>
      <c r="C430" s="407" t="s">
        <v>303</v>
      </c>
      <c r="D430" s="407"/>
      <c r="E430" s="407"/>
      <c r="F430" s="711"/>
      <c r="G430" s="92">
        <f>ROUND(F430/12*$C$3,0)</f>
        <v>0</v>
      </c>
      <c r="H430" s="440"/>
      <c r="I430" s="556"/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1598"/>
      <c r="Y430" s="711"/>
      <c r="Z430" s="711"/>
      <c r="AA430" s="711"/>
      <c r="AB430" s="711"/>
      <c r="AC430" s="711"/>
      <c r="AD430" s="711"/>
      <c r="AE430" s="1837"/>
      <c r="AF430" s="1837"/>
      <c r="AG430" s="2585"/>
      <c r="AH430" s="1726"/>
    </row>
    <row r="431" spans="1:34" s="70" customFormat="1" ht="50.25" customHeight="1" x14ac:dyDescent="0.25">
      <c r="A431" s="738">
        <v>1</v>
      </c>
      <c r="B431" s="1740">
        <v>1</v>
      </c>
      <c r="C431" s="407" t="s">
        <v>308</v>
      </c>
      <c r="D431" s="407"/>
      <c r="E431" s="407"/>
      <c r="F431" s="711">
        <f>SUM(F432:F433)</f>
        <v>5781</v>
      </c>
      <c r="G431" s="440">
        <f>SUM(G432:G433)</f>
        <v>2890.5</v>
      </c>
      <c r="H431" s="440">
        <f>SUM(H432:H433)</f>
        <v>3316</v>
      </c>
      <c r="I431" s="556">
        <f>H431/G431*100</f>
        <v>114.72063656806782</v>
      </c>
      <c r="J431" s="125"/>
      <c r="K431" s="125"/>
      <c r="L431" s="464"/>
      <c r="M431" s="464"/>
      <c r="N431" s="464"/>
      <c r="O431" s="464"/>
      <c r="P431" s="464"/>
      <c r="Q431" s="464"/>
      <c r="R431" s="711"/>
      <c r="S431" s="711"/>
      <c r="T431" s="711"/>
      <c r="U431" s="711"/>
      <c r="V431" s="711"/>
      <c r="W431" s="711"/>
      <c r="X431" s="1598"/>
      <c r="Y431" s="711"/>
      <c r="Z431" s="711"/>
      <c r="AA431" s="711"/>
      <c r="AB431" s="711"/>
      <c r="AC431" s="711"/>
      <c r="AD431" s="711">
        <f>AD432+AD433</f>
        <v>0</v>
      </c>
      <c r="AE431" s="711">
        <f t="shared" ref="AE431" si="228">AE432+AE433</f>
        <v>0</v>
      </c>
      <c r="AF431" s="711">
        <f t="shared" ref="AF431:AF432" si="229">AE431/1000</f>
        <v>0</v>
      </c>
      <c r="AG431" s="2585"/>
      <c r="AH431" s="1726"/>
    </row>
    <row r="432" spans="1:34" s="70" customFormat="1" ht="38.1" customHeight="1" x14ac:dyDescent="0.25">
      <c r="A432" s="738">
        <v>1</v>
      </c>
      <c r="B432" s="1740">
        <v>1</v>
      </c>
      <c r="C432" s="407" t="s">
        <v>309</v>
      </c>
      <c r="D432" s="407"/>
      <c r="E432" s="407"/>
      <c r="F432" s="711">
        <v>4447</v>
      </c>
      <c r="G432" s="92">
        <f t="shared" ref="G432:G433" si="230">(F432/12*$C$3)</f>
        <v>2223.5</v>
      </c>
      <c r="H432" s="440">
        <v>2397</v>
      </c>
      <c r="I432" s="556">
        <f>H432/G432*100</f>
        <v>107.80301326737126</v>
      </c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711"/>
      <c r="X432" s="1598"/>
      <c r="Y432" s="711"/>
      <c r="Z432" s="711"/>
      <c r="AA432" s="711"/>
      <c r="AB432" s="711"/>
      <c r="AC432" s="711"/>
      <c r="AD432" s="711"/>
      <c r="AE432" s="1837"/>
      <c r="AF432" s="1837">
        <f t="shared" si="229"/>
        <v>0</v>
      </c>
      <c r="AG432" s="2585"/>
      <c r="AH432" s="1726"/>
    </row>
    <row r="433" spans="1:34" s="70" customFormat="1" ht="38.1" customHeight="1" x14ac:dyDescent="0.25">
      <c r="A433" s="738">
        <v>1</v>
      </c>
      <c r="B433" s="1740">
        <v>1</v>
      </c>
      <c r="C433" s="407" t="s">
        <v>310</v>
      </c>
      <c r="D433" s="407"/>
      <c r="E433" s="407"/>
      <c r="F433" s="711">
        <v>1334</v>
      </c>
      <c r="G433" s="92">
        <f t="shared" si="230"/>
        <v>667</v>
      </c>
      <c r="H433" s="440">
        <v>919</v>
      </c>
      <c r="I433" s="556">
        <f>H433/G433*100</f>
        <v>137.78110944527737</v>
      </c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1598"/>
      <c r="Y433" s="711"/>
      <c r="Z433" s="711"/>
      <c r="AA433" s="711"/>
      <c r="AB433" s="711"/>
      <c r="AC433" s="711"/>
      <c r="AD433" s="711"/>
      <c r="AE433" s="1837"/>
      <c r="AF433" s="1837"/>
      <c r="AG433" s="2585"/>
      <c r="AH433" s="1726"/>
    </row>
    <row r="434" spans="1:34" s="70" customFormat="1" ht="49.5" customHeight="1" x14ac:dyDescent="0.25">
      <c r="A434" s="738">
        <v>1</v>
      </c>
      <c r="B434" s="1740">
        <v>1</v>
      </c>
      <c r="C434" s="407" t="s">
        <v>311</v>
      </c>
      <c r="D434" s="407"/>
      <c r="E434" s="407"/>
      <c r="F434" s="711">
        <f>SUM(F435:F435)</f>
        <v>100</v>
      </c>
      <c r="G434" s="440">
        <f>SUM(G435:G435)</f>
        <v>50</v>
      </c>
      <c r="H434" s="440">
        <f>SUM(H435:H435)</f>
        <v>50</v>
      </c>
      <c r="I434" s="556">
        <f>H434/G434*100</f>
        <v>100</v>
      </c>
      <c r="J434" s="125"/>
      <c r="K434" s="125"/>
      <c r="L434" s="464"/>
      <c r="M434" s="464"/>
      <c r="N434" s="464"/>
      <c r="O434" s="464"/>
      <c r="P434" s="464"/>
      <c r="Q434" s="464"/>
      <c r="R434" s="711"/>
      <c r="S434" s="711"/>
      <c r="T434" s="711"/>
      <c r="U434" s="711"/>
      <c r="V434" s="711"/>
      <c r="W434" s="711"/>
      <c r="X434" s="1598"/>
      <c r="Y434" s="711"/>
      <c r="Z434" s="711"/>
      <c r="AA434" s="711"/>
      <c r="AB434" s="711"/>
      <c r="AC434" s="711"/>
      <c r="AD434" s="711"/>
      <c r="AE434" s="1837"/>
      <c r="AF434" s="1837"/>
      <c r="AG434" s="2585"/>
      <c r="AH434" s="1726"/>
    </row>
    <row r="435" spans="1:34" s="70" customFormat="1" ht="30" customHeight="1" x14ac:dyDescent="0.25">
      <c r="A435" s="738">
        <v>1</v>
      </c>
      <c r="B435" s="1740">
        <v>1</v>
      </c>
      <c r="C435" s="407" t="s">
        <v>312</v>
      </c>
      <c r="D435" s="407"/>
      <c r="E435" s="407"/>
      <c r="F435" s="711">
        <v>100</v>
      </c>
      <c r="G435" s="92">
        <f>(F435/12*$C$3)</f>
        <v>50</v>
      </c>
      <c r="H435" s="440">
        <v>50</v>
      </c>
      <c r="I435" s="556">
        <f>H435/G435*100</f>
        <v>100</v>
      </c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1598"/>
      <c r="Y435" s="711"/>
      <c r="Z435" s="711"/>
      <c r="AA435" s="711"/>
      <c r="AB435" s="711"/>
      <c r="AC435" s="711"/>
      <c r="AD435" s="711"/>
      <c r="AE435" s="1837"/>
      <c r="AF435" s="1837"/>
      <c r="AG435" s="2585"/>
      <c r="AH435" s="1726"/>
    </row>
    <row r="436" spans="1:34" s="70" customFormat="1" ht="30" customHeight="1" x14ac:dyDescent="0.25">
      <c r="A436" s="738">
        <v>1</v>
      </c>
      <c r="B436" s="1740">
        <v>1</v>
      </c>
      <c r="C436" s="409" t="s">
        <v>157</v>
      </c>
      <c r="D436" s="409"/>
      <c r="E436" s="407"/>
      <c r="F436" s="711"/>
      <c r="G436" s="92">
        <f>ROUND(F436/12*$C$3,0)</f>
        <v>0</v>
      </c>
      <c r="H436" s="92"/>
      <c r="I436" s="556"/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1598"/>
      <c r="Y436" s="711"/>
      <c r="Z436" s="711"/>
      <c r="AA436" s="711"/>
      <c r="AB436" s="711"/>
      <c r="AC436" s="711"/>
      <c r="AD436" s="711"/>
      <c r="AE436" s="1837"/>
      <c r="AF436" s="1837"/>
      <c r="AG436" s="2585"/>
      <c r="AH436" s="1726"/>
    </row>
    <row r="437" spans="1:34" s="70" customFormat="1" ht="32.25" customHeight="1" x14ac:dyDescent="0.25">
      <c r="A437" s="738">
        <v>1</v>
      </c>
      <c r="B437" s="1740">
        <v>1</v>
      </c>
      <c r="C437" s="409" t="s">
        <v>158</v>
      </c>
      <c r="D437" s="409"/>
      <c r="E437" s="407"/>
      <c r="F437" s="711">
        <v>6260</v>
      </c>
      <c r="G437" s="92">
        <f>(F437/12*$C$3)</f>
        <v>3130</v>
      </c>
      <c r="H437" s="440">
        <v>3170</v>
      </c>
      <c r="I437" s="556">
        <f>H437/G437*100</f>
        <v>101.27795527156549</v>
      </c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1598"/>
      <c r="Y437" s="711"/>
      <c r="Z437" s="711"/>
      <c r="AA437" s="711"/>
      <c r="AB437" s="711"/>
      <c r="AC437" s="711"/>
      <c r="AD437" s="711">
        <v>17</v>
      </c>
      <c r="AE437" s="1837">
        <v>13754.53</v>
      </c>
      <c r="AF437" s="1837">
        <f>AE437/1000</f>
        <v>13.754530000000001</v>
      </c>
      <c r="AG437" s="2585"/>
      <c r="AH437" s="1726"/>
    </row>
    <row r="438" spans="1:34" s="70" customFormat="1" ht="15" customHeight="1" x14ac:dyDescent="0.25">
      <c r="A438" s="738">
        <v>1</v>
      </c>
      <c r="B438" s="1740">
        <v>1</v>
      </c>
      <c r="C438" s="213" t="s">
        <v>165</v>
      </c>
      <c r="D438" s="213"/>
      <c r="E438" s="508"/>
      <c r="F438" s="712">
        <f>SUM(F437,F429)</f>
        <v>12141</v>
      </c>
      <c r="G438" s="388">
        <f>SUM(G429+G437)</f>
        <v>6070.5</v>
      </c>
      <c r="H438" s="388">
        <f>SUM(H429+H437)</f>
        <v>6536</v>
      </c>
      <c r="I438" s="126">
        <f>H438/G438*100</f>
        <v>107.66823161189359</v>
      </c>
      <c r="J438" s="125"/>
      <c r="K438" s="125"/>
      <c r="L438" s="464"/>
      <c r="M438" s="464"/>
      <c r="N438" s="464"/>
      <c r="O438" s="464"/>
      <c r="P438" s="464"/>
      <c r="Q438" s="464"/>
      <c r="R438" s="8">
        <v>14266.58844</v>
      </c>
      <c r="S438" s="8">
        <v>14266.58844</v>
      </c>
      <c r="T438" s="8">
        <v>14266.58844</v>
      </c>
      <c r="U438" s="8">
        <v>14266.58844</v>
      </c>
      <c r="V438" s="8">
        <v>14266.58844</v>
      </c>
      <c r="W438" s="8">
        <v>14266.58844</v>
      </c>
      <c r="X438" s="1603">
        <f>R438/12*$C$3+(S438-R438)/11*5+(T438-S438)/10*4+(U438-T438)/9*3+(V438-U438)/8*2+(W438-V438)/7*1</f>
        <v>7133.2942199999998</v>
      </c>
      <c r="Y438" s="8">
        <f>AC438-AB438</f>
        <v>8153.9042199999985</v>
      </c>
      <c r="Z438" s="8"/>
      <c r="AA438" s="8">
        <f>Y438-X438</f>
        <v>1020.6099999999988</v>
      </c>
      <c r="AB438" s="8">
        <v>-146.12455</v>
      </c>
      <c r="AC438" s="8">
        <v>8007.779669999999</v>
      </c>
      <c r="AD438" s="388">
        <f>SUM(AD429+AD437)</f>
        <v>17</v>
      </c>
      <c r="AE438" s="8">
        <f t="shared" ref="AE438:AF438" si="231">AE437+AE429</f>
        <v>13754.53</v>
      </c>
      <c r="AF438" s="8">
        <f t="shared" si="231"/>
        <v>13.754530000000001</v>
      </c>
      <c r="AG438" s="2585"/>
      <c r="AH438" s="1726"/>
    </row>
    <row r="439" spans="1:34" s="70" customFormat="1" ht="15" customHeight="1" x14ac:dyDescent="0.25">
      <c r="A439" s="738">
        <v>1</v>
      </c>
      <c r="B439" s="1740">
        <v>1</v>
      </c>
      <c r="C439" s="774" t="s">
        <v>343</v>
      </c>
      <c r="D439" s="774"/>
      <c r="E439" s="294"/>
      <c r="F439" s="2187">
        <f>SUM(F438,F427)</f>
        <v>114141</v>
      </c>
      <c r="G439" s="556">
        <f>SUM(G438,G427)</f>
        <v>57070.5</v>
      </c>
      <c r="H439" s="556">
        <f>SUM(H438,H427)</f>
        <v>60967.8</v>
      </c>
      <c r="I439" s="556">
        <f>H439/G439*100</f>
        <v>106.82892212263779</v>
      </c>
      <c r="J439" s="125"/>
      <c r="K439" s="125"/>
      <c r="L439" s="126"/>
      <c r="M439" s="126"/>
      <c r="N439" s="126"/>
      <c r="O439" s="126"/>
      <c r="P439" s="126"/>
      <c r="Q439" s="126"/>
      <c r="R439" s="8">
        <f t="shared" ref="R439:S439" si="232">SUM(R427,R438)</f>
        <v>75941.894339999999</v>
      </c>
      <c r="S439" s="8">
        <f t="shared" si="232"/>
        <v>75941.894339999999</v>
      </c>
      <c r="T439" s="8">
        <f t="shared" ref="T439:U439" si="233">SUM(T427,T438)</f>
        <v>75941.894339999999</v>
      </c>
      <c r="U439" s="8">
        <f t="shared" si="233"/>
        <v>75941.894339999999</v>
      </c>
      <c r="V439" s="8">
        <f t="shared" ref="V439:W439" si="234">SUM(V427,V438)</f>
        <v>75941.894339999999</v>
      </c>
      <c r="W439" s="8">
        <f t="shared" si="234"/>
        <v>75941.894339999999</v>
      </c>
      <c r="X439" s="8">
        <f t="shared" ref="X439:AC439" si="235">SUM(X427,X438)</f>
        <v>37970.947169999999</v>
      </c>
      <c r="Y439" s="8">
        <f t="shared" si="235"/>
        <v>38852.787819999998</v>
      </c>
      <c r="Z439" s="8">
        <f t="shared" si="235"/>
        <v>0</v>
      </c>
      <c r="AA439" s="8">
        <f t="shared" si="235"/>
        <v>881.84064999999282</v>
      </c>
      <c r="AB439" s="8">
        <f t="shared" si="235"/>
        <v>-447.88576999999998</v>
      </c>
      <c r="AC439" s="8">
        <f t="shared" si="235"/>
        <v>38404.902049999997</v>
      </c>
      <c r="AD439" s="556">
        <f>SUM(AD438,AD427)</f>
        <v>330</v>
      </c>
      <c r="AE439" s="8">
        <f t="shared" ref="AE439:AF439" si="236">SUM(AE427,AE438)</f>
        <v>202437.73</v>
      </c>
      <c r="AF439" s="8">
        <f t="shared" si="236"/>
        <v>202.43772999999999</v>
      </c>
      <c r="AG439" s="2585"/>
      <c r="AH439" s="1726"/>
    </row>
    <row r="440" spans="1:34" s="70" customFormat="1" ht="15" customHeight="1" x14ac:dyDescent="0.25">
      <c r="A440" s="738">
        <v>1</v>
      </c>
      <c r="B440" s="1740">
        <v>1</v>
      </c>
      <c r="C440" s="282" t="s">
        <v>31</v>
      </c>
      <c r="D440" s="282"/>
      <c r="E440" s="217"/>
      <c r="F440" s="772"/>
      <c r="G440" s="361"/>
      <c r="H440" s="361"/>
      <c r="I440" s="361"/>
      <c r="J440" s="125"/>
      <c r="K440" s="125"/>
      <c r="L440" s="126"/>
      <c r="M440" s="126"/>
      <c r="N440" s="126"/>
      <c r="O440" s="126"/>
      <c r="P440" s="126"/>
      <c r="Q440" s="126"/>
      <c r="R440" s="388"/>
      <c r="S440" s="388"/>
      <c r="T440" s="388"/>
      <c r="U440" s="388"/>
      <c r="V440" s="388"/>
      <c r="W440" s="388"/>
      <c r="X440" s="1615"/>
      <c r="Y440" s="388"/>
      <c r="Z440" s="388"/>
      <c r="AA440" s="388"/>
      <c r="AB440" s="388"/>
      <c r="AC440" s="388"/>
      <c r="AD440" s="388"/>
      <c r="AE440" s="1838"/>
      <c r="AF440" s="1838"/>
      <c r="AG440" s="2585"/>
      <c r="AH440" s="1726"/>
    </row>
    <row r="441" spans="1:34" s="70" customFormat="1" ht="15" customHeight="1" x14ac:dyDescent="0.25">
      <c r="A441" s="738">
        <v>1</v>
      </c>
      <c r="B441" s="1740">
        <v>1</v>
      </c>
      <c r="C441" s="217" t="s">
        <v>148</v>
      </c>
      <c r="D441" s="217"/>
      <c r="E441" s="217"/>
      <c r="F441" s="772"/>
      <c r="G441" s="361"/>
      <c r="H441" s="361"/>
      <c r="I441" s="361"/>
      <c r="J441" s="125"/>
      <c r="K441" s="125"/>
      <c r="L441" s="126"/>
      <c r="M441" s="126"/>
      <c r="N441" s="126"/>
      <c r="O441" s="126"/>
      <c r="P441" s="126"/>
      <c r="Q441" s="126"/>
      <c r="R441" s="388"/>
      <c r="S441" s="388"/>
      <c r="T441" s="388"/>
      <c r="U441" s="388"/>
      <c r="V441" s="388"/>
      <c r="W441" s="388"/>
      <c r="X441" s="1615"/>
      <c r="Y441" s="388"/>
      <c r="Z441" s="388"/>
      <c r="AA441" s="388"/>
      <c r="AB441" s="388"/>
      <c r="AC441" s="388"/>
      <c r="AD441" s="388"/>
      <c r="AE441" s="1838"/>
      <c r="AF441" s="1838"/>
      <c r="AG441" s="2585"/>
      <c r="AH441" s="1726"/>
    </row>
    <row r="442" spans="1:34" s="70" customFormat="1" ht="15" customHeight="1" x14ac:dyDescent="0.25">
      <c r="A442" s="738">
        <v>1</v>
      </c>
      <c r="B442" s="1740">
        <v>1</v>
      </c>
      <c r="C442" s="150" t="s">
        <v>10</v>
      </c>
      <c r="D442" s="150"/>
      <c r="E442" s="124">
        <v>240</v>
      </c>
      <c r="F442" s="2210">
        <v>875</v>
      </c>
      <c r="G442" s="92">
        <f>(F442/12*$C$3)</f>
        <v>437.5</v>
      </c>
      <c r="H442" s="92">
        <f>219+224</f>
        <v>443</v>
      </c>
      <c r="I442" s="92">
        <f>H442/G442*100</f>
        <v>101.25714285714287</v>
      </c>
      <c r="J442" s="363">
        <v>8</v>
      </c>
      <c r="K442" s="93">
        <f>N442/H442</f>
        <v>7.986455981941309</v>
      </c>
      <c r="L442" s="94">
        <f>ROUND(F442*J442,0)</f>
        <v>7000</v>
      </c>
      <c r="M442" s="94">
        <f t="shared" ref="M442" si="237">L442/12*$C$3</f>
        <v>3500</v>
      </c>
      <c r="N442" s="94">
        <v>3538</v>
      </c>
      <c r="O442" s="94">
        <f>N442/M442*100</f>
        <v>101.08571428571429</v>
      </c>
      <c r="P442" s="94">
        <f>L442/E442</f>
        <v>29.166666666666668</v>
      </c>
      <c r="Q442" s="94">
        <f>N442/$C$3*12/P442</f>
        <v>242.60571428571427</v>
      </c>
      <c r="R442" s="711"/>
      <c r="S442" s="711"/>
      <c r="T442" s="711"/>
      <c r="U442" s="711"/>
      <c r="V442" s="711"/>
      <c r="W442" s="711"/>
      <c r="X442" s="1598"/>
      <c r="Y442" s="711">
        <f>AC442-AB442</f>
        <v>0</v>
      </c>
      <c r="Z442" s="711"/>
      <c r="AA442" s="711">
        <f>Y442-X442</f>
        <v>0</v>
      </c>
      <c r="AB442" s="711"/>
      <c r="AC442" s="711"/>
      <c r="AD442" s="711"/>
      <c r="AE442" s="1837"/>
      <c r="AF442" s="1837"/>
      <c r="AG442" s="2585"/>
      <c r="AH442" s="1726"/>
    </row>
    <row r="443" spans="1:34" s="70" customFormat="1" ht="29.25" customHeight="1" x14ac:dyDescent="0.25">
      <c r="A443" s="738">
        <v>1</v>
      </c>
      <c r="B443" s="1740">
        <v>1</v>
      </c>
      <c r="C443" s="590" t="s">
        <v>172</v>
      </c>
      <c r="D443" s="590"/>
      <c r="E443" s="590"/>
      <c r="F443" s="2188">
        <f>F442</f>
        <v>875</v>
      </c>
      <c r="G443" s="591">
        <f>G442</f>
        <v>437.5</v>
      </c>
      <c r="H443" s="591">
        <f>H442</f>
        <v>443</v>
      </c>
      <c r="I443" s="591">
        <f>H443/G443*100</f>
        <v>101.25714285714287</v>
      </c>
      <c r="J443" s="398">
        <f>SUM(J442)</f>
        <v>8</v>
      </c>
      <c r="K443" s="93">
        <f>N443/H443</f>
        <v>7.986455981941309</v>
      </c>
      <c r="L443" s="539">
        <f>L442</f>
        <v>7000</v>
      </c>
      <c r="M443" s="539">
        <f>M442</f>
        <v>3500</v>
      </c>
      <c r="N443" s="2768">
        <f>N442</f>
        <v>3538</v>
      </c>
      <c r="O443" s="94">
        <f>N443/M443*100</f>
        <v>101.08571428571429</v>
      </c>
      <c r="P443" s="194">
        <f>SUM(P442)</f>
        <v>29.166666666666668</v>
      </c>
      <c r="Q443" s="94">
        <f>N443/$C$3*12/P443</f>
        <v>242.60571428571427</v>
      </c>
      <c r="R443" s="591">
        <v>15584.4912384</v>
      </c>
      <c r="S443" s="591">
        <v>15584.4912384</v>
      </c>
      <c r="T443" s="591">
        <v>15584.4912384</v>
      </c>
      <c r="U443" s="591">
        <v>15584.4912384</v>
      </c>
      <c r="V443" s="591">
        <v>15584.4912384</v>
      </c>
      <c r="W443" s="591">
        <v>15584.4912384</v>
      </c>
      <c r="X443" s="1603">
        <f>R443/12*$C$3+(S443-R443)/11*5+(T443-S443)/10*4+(U443-T443)/9*3+(V443-U443)/8*2+(W443-V443)/7*1</f>
        <v>7792.2456192</v>
      </c>
      <c r="Y443" s="8">
        <f>AC443-AB443-Z443</f>
        <v>7861.7673900000009</v>
      </c>
      <c r="Z443" s="8"/>
      <c r="AA443" s="8">
        <f>Y443-X443</f>
        <v>69.521770800000922</v>
      </c>
      <c r="AB443" s="591">
        <v>-112.79875</v>
      </c>
      <c r="AC443" s="591">
        <v>7748.968640000001</v>
      </c>
      <c r="AD443" s="591">
        <v>15</v>
      </c>
      <c r="AE443" s="1846">
        <v>262076.26</v>
      </c>
      <c r="AF443" s="1846">
        <f>AE443/1000</f>
        <v>262.07625999999999</v>
      </c>
      <c r="AG443" s="2585"/>
      <c r="AH443" s="1726"/>
    </row>
    <row r="444" spans="1:34" s="70" customFormat="1" ht="15" customHeight="1" x14ac:dyDescent="0.25">
      <c r="A444" s="738">
        <v>1</v>
      </c>
      <c r="B444" s="1740">
        <v>1</v>
      </c>
      <c r="C444" s="775" t="s">
        <v>17</v>
      </c>
      <c r="D444" s="775"/>
      <c r="E444" s="775"/>
      <c r="F444" s="2221"/>
      <c r="G444" s="589"/>
      <c r="H444" s="589"/>
      <c r="I444" s="589"/>
      <c r="J444" s="378"/>
      <c r="K444" s="378"/>
      <c r="L444" s="445"/>
      <c r="M444" s="445"/>
      <c r="N444" s="445">
        <f>SUM(N439,N443)</f>
        <v>3538</v>
      </c>
      <c r="O444" s="445"/>
      <c r="P444" s="445"/>
      <c r="Q444" s="445"/>
      <c r="R444" s="515">
        <f t="shared" ref="R444:S444" si="238">SUM(R439,R443)</f>
        <v>91526.385578400004</v>
      </c>
      <c r="S444" s="515">
        <f t="shared" si="238"/>
        <v>91526.385578400004</v>
      </c>
      <c r="T444" s="515">
        <f t="shared" ref="T444:U444" si="239">SUM(T439,T443)</f>
        <v>91526.385578400004</v>
      </c>
      <c r="U444" s="515">
        <f t="shared" si="239"/>
        <v>91526.385578400004</v>
      </c>
      <c r="V444" s="515">
        <f t="shared" ref="V444:W444" si="240">SUM(V439,V443)</f>
        <v>91526.385578400004</v>
      </c>
      <c r="W444" s="515">
        <f t="shared" si="240"/>
        <v>91526.385578400004</v>
      </c>
      <c r="X444" s="1616">
        <f t="shared" ref="X444:AB444" si="241">SUM(X439,X443)</f>
        <v>45763.192789200002</v>
      </c>
      <c r="Y444" s="1719">
        <f t="shared" si="241"/>
        <v>46714.555209999999</v>
      </c>
      <c r="Z444" s="1719">
        <f t="shared" si="241"/>
        <v>0</v>
      </c>
      <c r="AA444" s="515">
        <f t="shared" si="241"/>
        <v>951.36242079999374</v>
      </c>
      <c r="AB444" s="515">
        <f t="shared" si="241"/>
        <v>-560.68452000000002</v>
      </c>
      <c r="AC444" s="1719">
        <f>SUM(AC439,AC443)</f>
        <v>46153.870689999996</v>
      </c>
      <c r="AD444" s="515"/>
      <c r="AE444" s="1719">
        <f t="shared" ref="AE444:AF444" si="242">SUM(AE439,AE443)</f>
        <v>464513.99</v>
      </c>
      <c r="AF444" s="1719">
        <f t="shared" si="242"/>
        <v>464.51398999999998</v>
      </c>
      <c r="AG444" s="2585"/>
      <c r="AH444" s="1726"/>
    </row>
    <row r="445" spans="1:34" ht="15" customHeight="1" x14ac:dyDescent="0.25">
      <c r="A445" s="738">
        <v>1</v>
      </c>
      <c r="B445" s="1740">
        <v>1</v>
      </c>
      <c r="C445" s="301"/>
      <c r="D445" s="301"/>
      <c r="E445" s="301"/>
      <c r="F445" s="2194"/>
      <c r="G445" s="746"/>
      <c r="H445" s="746"/>
      <c r="I445" s="746"/>
      <c r="J445" s="811"/>
      <c r="K445" s="811"/>
      <c r="L445" s="746"/>
      <c r="M445" s="746"/>
      <c r="N445" s="746"/>
      <c r="O445" s="746"/>
      <c r="P445" s="746"/>
      <c r="Q445" s="746"/>
      <c r="R445" s="743"/>
      <c r="S445" s="743"/>
      <c r="T445" s="743"/>
      <c r="U445" s="743"/>
      <c r="V445" s="743"/>
      <c r="W445" s="743"/>
      <c r="X445" s="1607"/>
      <c r="Y445" s="743"/>
      <c r="Z445" s="743"/>
      <c r="AA445" s="743"/>
      <c r="AB445" s="779"/>
      <c r="AC445" s="743"/>
      <c r="AD445" s="743"/>
      <c r="AE445" s="1842"/>
      <c r="AF445" s="1842"/>
      <c r="AG445" s="2585"/>
    </row>
    <row r="446" spans="1:34" ht="30" customHeight="1" x14ac:dyDescent="0.25">
      <c r="A446" s="738">
        <v>1</v>
      </c>
      <c r="B446" s="1740">
        <v>1</v>
      </c>
      <c r="C446" s="325" t="s">
        <v>426</v>
      </c>
      <c r="D446" s="325"/>
      <c r="E446" s="408"/>
      <c r="F446" s="2197"/>
      <c r="G446" s="573"/>
      <c r="H446" s="573"/>
      <c r="I446" s="573"/>
      <c r="J446" s="800"/>
      <c r="K446" s="800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1596"/>
      <c r="Y446" s="94"/>
      <c r="Z446" s="94"/>
      <c r="AA446" s="94"/>
      <c r="AB446" s="769"/>
      <c r="AC446" s="94"/>
      <c r="AD446" s="94"/>
      <c r="AE446" s="307"/>
      <c r="AF446" s="307"/>
      <c r="AG446" s="2585"/>
    </row>
    <row r="447" spans="1:34" s="70" customFormat="1" ht="15" customHeight="1" x14ac:dyDescent="0.25">
      <c r="A447" s="738">
        <v>1</v>
      </c>
      <c r="B447" s="1740">
        <v>1</v>
      </c>
      <c r="C447" s="507" t="s">
        <v>307</v>
      </c>
      <c r="D447" s="507"/>
      <c r="E447" s="507"/>
      <c r="F447" s="772"/>
      <c r="G447" s="361"/>
      <c r="H447" s="361"/>
      <c r="I447" s="361"/>
      <c r="J447" s="125"/>
      <c r="K447" s="125"/>
      <c r="L447" s="126"/>
      <c r="M447" s="126"/>
      <c r="N447" s="126"/>
      <c r="O447" s="126"/>
      <c r="P447" s="126"/>
      <c r="Q447" s="126"/>
      <c r="R447" s="711"/>
      <c r="S447" s="711"/>
      <c r="T447" s="711"/>
      <c r="U447" s="711"/>
      <c r="V447" s="711"/>
      <c r="W447" s="711"/>
      <c r="X447" s="1598"/>
      <c r="Y447" s="711"/>
      <c r="Z447" s="711"/>
      <c r="AA447" s="711"/>
      <c r="AB447" s="711"/>
      <c r="AC447" s="711"/>
      <c r="AD447" s="711"/>
      <c r="AE447" s="1837"/>
      <c r="AF447" s="1837"/>
      <c r="AG447" s="2585"/>
      <c r="AH447" s="1726"/>
    </row>
    <row r="448" spans="1:34" s="70" customFormat="1" ht="15" customHeight="1" x14ac:dyDescent="0.25">
      <c r="A448" s="738">
        <v>1</v>
      </c>
      <c r="B448" s="1740">
        <v>1</v>
      </c>
      <c r="C448" s="545" t="s">
        <v>198</v>
      </c>
      <c r="D448" s="545"/>
      <c r="E448" s="545"/>
      <c r="F448" s="2217">
        <f t="shared" ref="F448:G448" si="243">F449/2.7</f>
        <v>1411.1111111111111</v>
      </c>
      <c r="G448" s="1403">
        <f t="shared" si="243"/>
        <v>705.55555555555554</v>
      </c>
      <c r="H448" s="1403">
        <f>H449/2.7</f>
        <v>713.90370370370363</v>
      </c>
      <c r="I448" s="92">
        <f t="shared" ref="I448:I449" si="244">H448/G448*100</f>
        <v>101.18320209973753</v>
      </c>
      <c r="J448" s="125"/>
      <c r="K448" s="125"/>
      <c r="L448" s="126"/>
      <c r="M448" s="126"/>
      <c r="N448" s="126"/>
      <c r="O448" s="126"/>
      <c r="P448" s="126"/>
      <c r="Q448" s="126"/>
      <c r="R448" s="711"/>
      <c r="S448" s="711"/>
      <c r="T448" s="711"/>
      <c r="U448" s="711"/>
      <c r="V448" s="711"/>
      <c r="W448" s="711"/>
      <c r="X448" s="1598"/>
      <c r="Y448" s="711"/>
      <c r="Z448" s="711"/>
      <c r="AA448" s="711"/>
      <c r="AB448" s="711"/>
      <c r="AC448" s="711"/>
      <c r="AD448" s="1815">
        <f t="shared" ref="AD448" si="245">AD449/2.7</f>
        <v>0</v>
      </c>
      <c r="AE448" s="1837">
        <f>AE449</f>
        <v>0</v>
      </c>
      <c r="AF448" s="1837">
        <f>AF449</f>
        <v>0</v>
      </c>
      <c r="AG448" s="2585"/>
      <c r="AH448" s="1726"/>
    </row>
    <row r="449" spans="1:269" s="70" customFormat="1" ht="15" customHeight="1" x14ac:dyDescent="0.25">
      <c r="A449" s="738"/>
      <c r="B449" s="1740">
        <v>1</v>
      </c>
      <c r="C449" s="545" t="s">
        <v>384</v>
      </c>
      <c r="D449" s="545"/>
      <c r="E449" s="545"/>
      <c r="F449" s="772">
        <v>3810</v>
      </c>
      <c r="G449" s="361">
        <f>ROUND(F449/12*$C$3,0)</f>
        <v>1905</v>
      </c>
      <c r="H449" s="361">
        <v>1927.54</v>
      </c>
      <c r="I449" s="92">
        <f t="shared" si="244"/>
        <v>101.18320209973753</v>
      </c>
      <c r="J449" s="125"/>
      <c r="K449" s="125"/>
      <c r="L449" s="126"/>
      <c r="M449" s="126"/>
      <c r="N449" s="126"/>
      <c r="O449" s="126"/>
      <c r="P449" s="126"/>
      <c r="Q449" s="126"/>
      <c r="R449" s="711"/>
      <c r="S449" s="711"/>
      <c r="T449" s="711"/>
      <c r="U449" s="711"/>
      <c r="V449" s="711"/>
      <c r="W449" s="711"/>
      <c r="X449" s="1598"/>
      <c r="Y449" s="711"/>
      <c r="Z449" s="711"/>
      <c r="AA449" s="711"/>
      <c r="AB449" s="711"/>
      <c r="AC449" s="711"/>
      <c r="AD449" s="94"/>
      <c r="AE449" s="307"/>
      <c r="AF449" s="1837">
        <f>AE449/1000</f>
        <v>0</v>
      </c>
      <c r="AG449" s="2585"/>
      <c r="AH449" s="1726"/>
    </row>
    <row r="450" spans="1:269" s="70" customFormat="1" ht="15" customHeight="1" x14ac:dyDescent="0.25">
      <c r="A450" s="738">
        <v>1</v>
      </c>
      <c r="B450" s="1740">
        <v>1</v>
      </c>
      <c r="C450" s="545" t="s">
        <v>157</v>
      </c>
      <c r="D450" s="545"/>
      <c r="E450" s="545"/>
      <c r="F450" s="772">
        <f>F451/8.5</f>
        <v>33050.823529411762</v>
      </c>
      <c r="G450" s="361">
        <f t="shared" ref="G450:H450" si="246">G451/8.5</f>
        <v>16525.411764705881</v>
      </c>
      <c r="H450" s="361">
        <f t="shared" si="246"/>
        <v>16514.472941176471</v>
      </c>
      <c r="I450" s="92">
        <f>H450/G450*100</f>
        <v>99.933806045591112</v>
      </c>
      <c r="J450" s="125"/>
      <c r="K450" s="125"/>
      <c r="L450" s="126"/>
      <c r="M450" s="126"/>
      <c r="N450" s="126"/>
      <c r="O450" s="126"/>
      <c r="P450" s="126"/>
      <c r="Q450" s="126"/>
      <c r="R450" s="711"/>
      <c r="S450" s="711"/>
      <c r="T450" s="711"/>
      <c r="U450" s="711"/>
      <c r="V450" s="711"/>
      <c r="W450" s="711"/>
      <c r="X450" s="1598"/>
      <c r="Y450" s="711"/>
      <c r="Z450" s="711"/>
      <c r="AA450" s="711"/>
      <c r="AB450" s="711"/>
      <c r="AC450" s="711"/>
      <c r="AD450" s="361">
        <f t="shared" ref="AD450" si="247">AD451/8.5</f>
        <v>8.091764705882353</v>
      </c>
      <c r="AE450" s="307">
        <f>AE451</f>
        <v>16181.63</v>
      </c>
      <c r="AF450" s="1837">
        <f>AF451</f>
        <v>16.181629999999998</v>
      </c>
      <c r="AG450" s="2585"/>
      <c r="AH450" s="1726"/>
    </row>
    <row r="451" spans="1:269" s="70" customFormat="1" ht="15" customHeight="1" x14ac:dyDescent="0.25">
      <c r="A451" s="738">
        <v>1</v>
      </c>
      <c r="B451" s="1740">
        <v>1</v>
      </c>
      <c r="C451" s="120" t="s">
        <v>298</v>
      </c>
      <c r="D451" s="120"/>
      <c r="E451" s="120"/>
      <c r="F451" s="711">
        <v>280932</v>
      </c>
      <c r="G451" s="92">
        <f>ROUND(F451/12*$C$3,0)</f>
        <v>140466</v>
      </c>
      <c r="H451" s="361">
        <v>140373.01999999999</v>
      </c>
      <c r="I451" s="92">
        <f>H451/G451*100</f>
        <v>99.933806045591098</v>
      </c>
      <c r="J451" s="125"/>
      <c r="K451" s="125"/>
      <c r="L451" s="464"/>
      <c r="M451" s="464"/>
      <c r="N451" s="464"/>
      <c r="O451" s="464"/>
      <c r="P451" s="464"/>
      <c r="Q451" s="464"/>
      <c r="R451" s="711"/>
      <c r="S451" s="711"/>
      <c r="T451" s="711"/>
      <c r="U451" s="711"/>
      <c r="V451" s="711"/>
      <c r="W451" s="711"/>
      <c r="X451" s="1598"/>
      <c r="Y451" s="711"/>
      <c r="Z451" s="711"/>
      <c r="AA451" s="711"/>
      <c r="AB451" s="711"/>
      <c r="AC451" s="711"/>
      <c r="AD451" s="63">
        <v>68.78</v>
      </c>
      <c r="AE451" s="1832">
        <v>16181.63</v>
      </c>
      <c r="AF451" s="1837">
        <f>AE451/1000</f>
        <v>16.181629999999998</v>
      </c>
      <c r="AG451" s="2585"/>
      <c r="AH451" s="1726"/>
    </row>
    <row r="452" spans="1:269" s="70" customFormat="1" ht="35.25" customHeight="1" x14ac:dyDescent="0.25">
      <c r="A452" s="738">
        <v>1</v>
      </c>
      <c r="B452" s="1740">
        <v>1</v>
      </c>
      <c r="C452" s="407" t="s">
        <v>158</v>
      </c>
      <c r="D452" s="407"/>
      <c r="E452" s="407"/>
      <c r="F452" s="711"/>
      <c r="G452" s="440"/>
      <c r="H452" s="440"/>
      <c r="I452" s="440"/>
      <c r="J452" s="125"/>
      <c r="K452" s="125"/>
      <c r="L452" s="464"/>
      <c r="M452" s="464"/>
      <c r="N452" s="464"/>
      <c r="O452" s="464"/>
      <c r="P452" s="464"/>
      <c r="Q452" s="464"/>
      <c r="R452" s="711"/>
      <c r="S452" s="711"/>
      <c r="T452" s="711"/>
      <c r="U452" s="711"/>
      <c r="V452" s="711"/>
      <c r="W452" s="711"/>
      <c r="X452" s="1598"/>
      <c r="Y452" s="711"/>
      <c r="Z452" s="711"/>
      <c r="AA452" s="711"/>
      <c r="AB452" s="711"/>
      <c r="AC452" s="711"/>
      <c r="AD452" s="711"/>
      <c r="AE452" s="1837"/>
      <c r="AF452" s="1837"/>
      <c r="AG452" s="2585"/>
      <c r="AH452" s="1726"/>
    </row>
    <row r="453" spans="1:269" s="70" customFormat="1" ht="15" customHeight="1" x14ac:dyDescent="0.25">
      <c r="A453" s="738">
        <v>1</v>
      </c>
      <c r="B453" s="1740">
        <v>1</v>
      </c>
      <c r="C453" s="213" t="s">
        <v>165</v>
      </c>
      <c r="D453" s="213"/>
      <c r="E453" s="538"/>
      <c r="F453" s="2188">
        <f t="shared" ref="F453:G453" si="248">F451/3.9+F448</f>
        <v>73444.957264957266</v>
      </c>
      <c r="G453" s="721">
        <f t="shared" si="248"/>
        <v>36722.478632478633</v>
      </c>
      <c r="H453" s="721">
        <f>H451/3.9+H448</f>
        <v>36706.985754985755</v>
      </c>
      <c r="I453" s="721">
        <f>H453/G453*100</f>
        <v>99.957810915630361</v>
      </c>
      <c r="J453" s="373"/>
      <c r="K453" s="373"/>
      <c r="L453" s="539"/>
      <c r="M453" s="539"/>
      <c r="N453" s="539"/>
      <c r="O453" s="539"/>
      <c r="P453" s="539"/>
      <c r="Q453" s="539"/>
      <c r="R453" s="513">
        <v>67745.816640000005</v>
      </c>
      <c r="S453" s="513">
        <v>67745.816640000005</v>
      </c>
      <c r="T453" s="513">
        <v>67745.816640000005</v>
      </c>
      <c r="U453" s="513">
        <v>67745.816640000005</v>
      </c>
      <c r="V453" s="513">
        <v>67745.816640000005</v>
      </c>
      <c r="W453" s="513">
        <v>67745.816640000005</v>
      </c>
      <c r="X453" s="1603">
        <f>R453/12*$C$3+(S453-R453)/11*5+(T453-S453)/10*4+(U453-T453)/9*3+(V453-U453)/8*2+(W453-V453)/7*1</f>
        <v>33872.908320000002</v>
      </c>
      <c r="Y453" s="513">
        <f>AC453-AB453</f>
        <v>33872.891390000004</v>
      </c>
      <c r="Z453" s="513"/>
      <c r="AA453" s="513">
        <f>Y453-X453</f>
        <v>-1.6929999997955747E-2</v>
      </c>
      <c r="AB453" s="812">
        <v>-33.29636</v>
      </c>
      <c r="AC453" s="513">
        <v>33839.595030000004</v>
      </c>
      <c r="AD453" s="721">
        <f>AD451/3.9</f>
        <v>17.635897435897437</v>
      </c>
      <c r="AE453" s="1847">
        <f>AE450+AE448</f>
        <v>16181.63</v>
      </c>
      <c r="AF453" s="1847">
        <f>AF450+AF448</f>
        <v>16.181629999999998</v>
      </c>
      <c r="AG453" s="2585"/>
      <c r="AH453" s="1726"/>
    </row>
    <row r="454" spans="1:269" s="70" customFormat="1" ht="15" customHeight="1" x14ac:dyDescent="0.25">
      <c r="A454" s="738">
        <v>1</v>
      </c>
      <c r="B454" s="1740">
        <v>1</v>
      </c>
      <c r="C454" s="774" t="s">
        <v>343</v>
      </c>
      <c r="D454" s="774"/>
      <c r="E454" s="538"/>
      <c r="F454" s="2188">
        <f>F453</f>
        <v>73444.957264957266</v>
      </c>
      <c r="G454" s="721">
        <f t="shared" ref="G454:H454" si="249">G453</f>
        <v>36722.478632478633</v>
      </c>
      <c r="H454" s="721">
        <f t="shared" si="249"/>
        <v>36706.985754985755</v>
      </c>
      <c r="I454" s="721">
        <f>H454/G454*100</f>
        <v>99.957810915630361</v>
      </c>
      <c r="J454" s="373"/>
      <c r="K454" s="373"/>
      <c r="L454" s="539"/>
      <c r="M454" s="539"/>
      <c r="N454" s="539"/>
      <c r="O454" s="539"/>
      <c r="P454" s="539"/>
      <c r="Q454" s="539"/>
      <c r="R454" s="513">
        <f t="shared" ref="R454:S454" si="250">R453</f>
        <v>67745.816640000005</v>
      </c>
      <c r="S454" s="513">
        <f t="shared" si="250"/>
        <v>67745.816640000005</v>
      </c>
      <c r="T454" s="513">
        <f t="shared" ref="T454:U454" si="251">T453</f>
        <v>67745.816640000005</v>
      </c>
      <c r="U454" s="513">
        <f t="shared" si="251"/>
        <v>67745.816640000005</v>
      </c>
      <c r="V454" s="513">
        <f t="shared" ref="V454:W454" si="252">V453</f>
        <v>67745.816640000005</v>
      </c>
      <c r="W454" s="513">
        <f t="shared" si="252"/>
        <v>67745.816640000005</v>
      </c>
      <c r="X454" s="1603">
        <f t="shared" ref="X454:AB454" si="253">X453</f>
        <v>33872.908320000002</v>
      </c>
      <c r="Y454" s="513">
        <f t="shared" si="253"/>
        <v>33872.891390000004</v>
      </c>
      <c r="Z454" s="513">
        <f t="shared" si="253"/>
        <v>0</v>
      </c>
      <c r="AA454" s="513">
        <f t="shared" si="253"/>
        <v>-1.6929999997955747E-2</v>
      </c>
      <c r="AB454" s="812">
        <f t="shared" si="253"/>
        <v>-33.29636</v>
      </c>
      <c r="AC454" s="513">
        <f>AC453</f>
        <v>33839.595030000004</v>
      </c>
      <c r="AD454" s="721">
        <f>AD453</f>
        <v>17.635897435897437</v>
      </c>
      <c r="AE454" s="513">
        <f t="shared" ref="AE454:AF454" si="254">AE453</f>
        <v>16181.63</v>
      </c>
      <c r="AF454" s="513">
        <f t="shared" si="254"/>
        <v>16.181629999999998</v>
      </c>
      <c r="AG454" s="2585"/>
      <c r="AH454" s="1726"/>
    </row>
    <row r="455" spans="1:269" s="70" customFormat="1" ht="15" customHeight="1" x14ac:dyDescent="0.25">
      <c r="A455" s="738">
        <v>1</v>
      </c>
      <c r="B455" s="1740">
        <v>1</v>
      </c>
      <c r="C455" s="775" t="s">
        <v>17</v>
      </c>
      <c r="D455" s="775"/>
      <c r="E455" s="775"/>
      <c r="F455" s="2222"/>
      <c r="G455" s="445"/>
      <c r="H455" s="445"/>
      <c r="I455" s="445"/>
      <c r="J455" s="378"/>
      <c r="K455" s="378"/>
      <c r="L455" s="445"/>
      <c r="M455" s="445"/>
      <c r="N455" s="445"/>
      <c r="O455" s="445"/>
      <c r="P455" s="445"/>
      <c r="Q455" s="445"/>
      <c r="R455" s="515">
        <f t="shared" ref="R455:S455" si="255">SUM(R454)</f>
        <v>67745.816640000005</v>
      </c>
      <c r="S455" s="515">
        <f t="shared" si="255"/>
        <v>67745.816640000005</v>
      </c>
      <c r="T455" s="515">
        <f t="shared" ref="T455:U455" si="256">SUM(T454)</f>
        <v>67745.816640000005</v>
      </c>
      <c r="U455" s="515">
        <f t="shared" si="256"/>
        <v>67745.816640000005</v>
      </c>
      <c r="V455" s="515">
        <f t="shared" ref="V455:W455" si="257">SUM(V454)</f>
        <v>67745.816640000005</v>
      </c>
      <c r="W455" s="515">
        <f t="shared" si="257"/>
        <v>67745.816640000005</v>
      </c>
      <c r="X455" s="1616">
        <f t="shared" ref="X455:AB455" si="258">SUM(X454)</f>
        <v>33872.908320000002</v>
      </c>
      <c r="Y455" s="515">
        <f t="shared" si="258"/>
        <v>33872.891390000004</v>
      </c>
      <c r="Z455" s="515"/>
      <c r="AA455" s="515">
        <f t="shared" si="258"/>
        <v>-1.6929999997955747E-2</v>
      </c>
      <c r="AB455" s="813">
        <f t="shared" si="258"/>
        <v>-33.29636</v>
      </c>
      <c r="AC455" s="515">
        <f>SUM(AC454)</f>
        <v>33839.595030000004</v>
      </c>
      <c r="AD455" s="515"/>
      <c r="AE455" s="515">
        <f t="shared" ref="AE455:AF455" si="259">SUM(AE454)</f>
        <v>16181.63</v>
      </c>
      <c r="AF455" s="515">
        <f t="shared" si="259"/>
        <v>16.181629999999998</v>
      </c>
      <c r="AG455" s="2585"/>
      <c r="AH455" s="1726"/>
    </row>
    <row r="456" spans="1:269" ht="15" customHeight="1" x14ac:dyDescent="0.25">
      <c r="A456" s="738">
        <v>1</v>
      </c>
      <c r="B456" s="1740">
        <v>1</v>
      </c>
      <c r="C456" s="301"/>
      <c r="D456" s="301"/>
      <c r="E456" s="301"/>
      <c r="F456" s="2194"/>
      <c r="G456" s="746"/>
      <c r="H456" s="746"/>
      <c r="I456" s="746"/>
      <c r="J456" s="811"/>
      <c r="K456" s="811"/>
      <c r="L456" s="746"/>
      <c r="M456" s="746"/>
      <c r="N456" s="746"/>
      <c r="O456" s="746"/>
      <c r="P456" s="746"/>
      <c r="Q456" s="746"/>
      <c r="R456" s="743"/>
      <c r="S456" s="743"/>
      <c r="T456" s="743"/>
      <c r="U456" s="743"/>
      <c r="V456" s="743"/>
      <c r="W456" s="743"/>
      <c r="X456" s="1607"/>
      <c r="Y456" s="743"/>
      <c r="Z456" s="743"/>
      <c r="AA456" s="743"/>
      <c r="AB456" s="779"/>
      <c r="AC456" s="743"/>
      <c r="AD456" s="743"/>
      <c r="AE456" s="1842"/>
      <c r="AF456" s="1842"/>
      <c r="AG456" s="2585"/>
    </row>
    <row r="457" spans="1:269" ht="29.25" customHeight="1" x14ac:dyDescent="0.25">
      <c r="A457" s="738">
        <v>1</v>
      </c>
      <c r="B457" s="1740">
        <v>1</v>
      </c>
      <c r="C457" s="325" t="s">
        <v>427</v>
      </c>
      <c r="D457" s="325"/>
      <c r="E457" s="408"/>
      <c r="F457" s="2197"/>
      <c r="G457" s="573"/>
      <c r="H457" s="573"/>
      <c r="I457" s="573"/>
      <c r="J457" s="800"/>
      <c r="K457" s="800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1596"/>
      <c r="Y457" s="94"/>
      <c r="Z457" s="94"/>
      <c r="AA457" s="94"/>
      <c r="AB457" s="769"/>
      <c r="AC457" s="94"/>
      <c r="AD457" s="94"/>
      <c r="AE457" s="307"/>
      <c r="AF457" s="307"/>
      <c r="AG457" s="2585"/>
    </row>
    <row r="458" spans="1:269" ht="15" customHeight="1" x14ac:dyDescent="0.25">
      <c r="A458" s="738">
        <v>1</v>
      </c>
      <c r="B458" s="1740">
        <v>1</v>
      </c>
      <c r="C458" s="507" t="s">
        <v>307</v>
      </c>
      <c r="D458" s="507"/>
      <c r="E458" s="507"/>
      <c r="F458" s="772"/>
      <c r="G458" s="361"/>
      <c r="H458" s="361"/>
      <c r="I458" s="361"/>
      <c r="J458" s="800"/>
      <c r="K458" s="800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1596"/>
      <c r="Y458" s="94"/>
      <c r="Z458" s="94"/>
      <c r="AA458" s="94"/>
      <c r="AB458" s="769"/>
      <c r="AC458" s="94"/>
      <c r="AD458" s="94"/>
      <c r="AE458" s="307"/>
      <c r="AF458" s="307"/>
      <c r="AG458" s="2585"/>
    </row>
    <row r="459" spans="1:269" ht="15" customHeight="1" x14ac:dyDescent="0.25">
      <c r="A459" s="738">
        <v>1</v>
      </c>
      <c r="B459" s="1740">
        <v>1</v>
      </c>
      <c r="C459" s="545" t="s">
        <v>198</v>
      </c>
      <c r="D459" s="545"/>
      <c r="E459" s="545"/>
      <c r="F459" s="2217">
        <f t="shared" ref="F459:G459" si="260">F460/2.7</f>
        <v>5555.5555555555547</v>
      </c>
      <c r="G459" s="1403">
        <f t="shared" si="260"/>
        <v>2777.7777777777774</v>
      </c>
      <c r="H459" s="1403">
        <f>H460/2.7</f>
        <v>1302.2259259259258</v>
      </c>
      <c r="I459" s="92">
        <f t="shared" ref="I459:I460" si="261">H459/G459*100</f>
        <v>46.880133333333333</v>
      </c>
      <c r="J459" s="800"/>
      <c r="K459" s="800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1596"/>
      <c r="Y459" s="94"/>
      <c r="Z459" s="94"/>
      <c r="AA459" s="94"/>
      <c r="AB459" s="769"/>
      <c r="AC459" s="94"/>
      <c r="AD459" s="1815">
        <f>AD460/2.7</f>
        <v>0.32222222222222219</v>
      </c>
      <c r="AE459" s="1837">
        <f>AE460</f>
        <v>204.68</v>
      </c>
      <c r="AF459" s="1837">
        <f>AF460</f>
        <v>0.20468</v>
      </c>
      <c r="AG459" s="2585"/>
    </row>
    <row r="460" spans="1:269" ht="15" customHeight="1" x14ac:dyDescent="0.25">
      <c r="B460" s="1740">
        <v>1</v>
      </c>
      <c r="C460" s="545" t="s">
        <v>384</v>
      </c>
      <c r="D460" s="545"/>
      <c r="E460" s="545"/>
      <c r="F460" s="772">
        <v>15000</v>
      </c>
      <c r="G460" s="92">
        <f>ROUND(F460/12*$C$3,0)</f>
        <v>7500</v>
      </c>
      <c r="H460" s="1403">
        <v>3516.01</v>
      </c>
      <c r="I460" s="92">
        <f t="shared" si="261"/>
        <v>46.880133333333333</v>
      </c>
      <c r="J460" s="800"/>
      <c r="K460" s="800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1596"/>
      <c r="Y460" s="94"/>
      <c r="Z460" s="94"/>
      <c r="AA460" s="94"/>
      <c r="AB460" s="769"/>
      <c r="AC460" s="94"/>
      <c r="AD460" s="94">
        <v>0.87</v>
      </c>
      <c r="AE460" s="307">
        <v>204.68</v>
      </c>
      <c r="AF460" s="307">
        <f>AE460/1000</f>
        <v>0.20468</v>
      </c>
      <c r="AG460" s="2585"/>
    </row>
    <row r="461" spans="1:269" ht="15" customHeight="1" x14ac:dyDescent="0.25">
      <c r="A461" s="738">
        <v>1</v>
      </c>
      <c r="B461" s="1740">
        <v>1</v>
      </c>
      <c r="C461" s="545" t="s">
        <v>157</v>
      </c>
      <c r="D461" s="545"/>
      <c r="E461" s="545"/>
      <c r="F461" s="2217">
        <f>(F462+F463)/8.5</f>
        <v>23801.764705882353</v>
      </c>
      <c r="G461" s="1403">
        <f t="shared" ref="G461:H461" si="262">(G462+G463)/8.5</f>
        <v>11900.941176470587</v>
      </c>
      <c r="H461" s="1403">
        <f t="shared" si="262"/>
        <v>12344.468235294116</v>
      </c>
      <c r="I461" s="92">
        <f>H461/G461*100</f>
        <v>103.72682338519938</v>
      </c>
      <c r="J461" s="800"/>
      <c r="K461" s="800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1596"/>
      <c r="Y461" s="94"/>
      <c r="Z461" s="94"/>
      <c r="AA461" s="94"/>
      <c r="AB461" s="769"/>
      <c r="AC461" s="94"/>
      <c r="AD461" s="1403">
        <f t="shared" ref="AD461" si="263">(AD462+AD463)/8.5</f>
        <v>2.5623529411764707</v>
      </c>
      <c r="AE461" s="307">
        <f>AE462</f>
        <v>5124.1000000000004</v>
      </c>
      <c r="AF461" s="1837">
        <f>AF462</f>
        <v>5.1241000000000003</v>
      </c>
      <c r="AG461" s="2585"/>
    </row>
    <row r="462" spans="1:269" s="791" customFormat="1" ht="16.5" customHeight="1" x14ac:dyDescent="0.25">
      <c r="A462" s="738">
        <v>1</v>
      </c>
      <c r="B462" s="1740">
        <v>1</v>
      </c>
      <c r="C462" s="120" t="s">
        <v>452</v>
      </c>
      <c r="D462" s="120"/>
      <c r="E462" s="120"/>
      <c r="F462" s="711">
        <v>201515</v>
      </c>
      <c r="G462" s="92">
        <f>ROUND(F462/12*$C$3,0)</f>
        <v>100758</v>
      </c>
      <c r="H462" s="1403">
        <v>104486.33</v>
      </c>
      <c r="I462" s="92">
        <f>H462/G462*100</f>
        <v>103.70028186347486</v>
      </c>
      <c r="J462" s="572"/>
      <c r="K462" s="572"/>
      <c r="L462" s="573"/>
      <c r="M462" s="573"/>
      <c r="N462" s="573"/>
      <c r="O462" s="573"/>
      <c r="P462" s="573"/>
      <c r="Q462" s="573"/>
      <c r="R462" s="63"/>
      <c r="S462" s="63"/>
      <c r="T462" s="63"/>
      <c r="U462" s="63"/>
      <c r="V462" s="63"/>
      <c r="W462" s="63"/>
      <c r="X462" s="1595"/>
      <c r="Y462" s="63"/>
      <c r="Z462" s="63"/>
      <c r="AA462" s="63"/>
      <c r="AB462" s="676"/>
      <c r="AC462" s="63"/>
      <c r="AD462" s="63">
        <v>21.78</v>
      </c>
      <c r="AE462" s="1832">
        <v>5124.1000000000004</v>
      </c>
      <c r="AF462" s="1832">
        <f>AE462/1000</f>
        <v>5.1241000000000003</v>
      </c>
      <c r="AG462" s="2585"/>
      <c r="AH462" s="767"/>
      <c r="AI462" s="238"/>
      <c r="AJ462" s="238"/>
      <c r="AK462" s="238"/>
      <c r="AL462" s="238"/>
      <c r="AM462" s="238"/>
      <c r="AN462" s="238"/>
      <c r="AO462" s="238"/>
      <c r="AP462" s="238"/>
      <c r="AQ462" s="238"/>
      <c r="AR462" s="238"/>
      <c r="AS462" s="238"/>
      <c r="AT462" s="238"/>
      <c r="AU462" s="238"/>
      <c r="AV462" s="238"/>
      <c r="AW462" s="238"/>
      <c r="AX462" s="238"/>
      <c r="AY462" s="238"/>
      <c r="AZ462" s="238"/>
      <c r="BA462" s="238"/>
      <c r="BB462" s="238"/>
      <c r="BC462" s="238"/>
      <c r="BD462" s="238"/>
      <c r="BE462" s="238"/>
      <c r="BF462" s="238"/>
      <c r="BG462" s="238"/>
      <c r="BH462" s="238"/>
      <c r="BI462" s="238"/>
      <c r="BJ462" s="238"/>
      <c r="BK462" s="238"/>
      <c r="BL462" s="238"/>
      <c r="BM462" s="238"/>
      <c r="BN462" s="238"/>
      <c r="BO462" s="238"/>
      <c r="BP462" s="238"/>
      <c r="BQ462" s="238"/>
      <c r="BR462" s="238"/>
      <c r="BS462" s="238"/>
      <c r="BT462" s="238"/>
      <c r="BU462" s="238"/>
      <c r="BV462" s="238"/>
      <c r="BW462" s="238"/>
      <c r="BX462" s="238"/>
      <c r="BY462" s="238"/>
      <c r="BZ462" s="238"/>
      <c r="CA462" s="238"/>
      <c r="CB462" s="238"/>
      <c r="CC462" s="238"/>
      <c r="CD462" s="238"/>
      <c r="CE462" s="238"/>
      <c r="CF462" s="238"/>
      <c r="CG462" s="238"/>
      <c r="CH462" s="238"/>
      <c r="CI462" s="238"/>
      <c r="CJ462" s="238"/>
      <c r="CK462" s="238"/>
      <c r="CL462" s="238"/>
      <c r="CM462" s="238"/>
      <c r="CN462" s="238"/>
      <c r="CO462" s="238"/>
      <c r="CP462" s="238"/>
      <c r="CQ462" s="238"/>
      <c r="CR462" s="238"/>
      <c r="CS462" s="238"/>
      <c r="CT462" s="238"/>
      <c r="CU462" s="238"/>
      <c r="CV462" s="238"/>
      <c r="CW462" s="238"/>
      <c r="CX462" s="238"/>
      <c r="CY462" s="238"/>
      <c r="CZ462" s="238"/>
      <c r="DA462" s="238"/>
      <c r="DB462" s="238"/>
      <c r="DC462" s="238"/>
      <c r="DD462" s="238"/>
      <c r="DE462" s="238"/>
      <c r="DF462" s="238"/>
      <c r="DG462" s="238"/>
      <c r="DH462" s="238"/>
      <c r="DI462" s="238"/>
      <c r="DJ462" s="238"/>
      <c r="DK462" s="238"/>
      <c r="DL462" s="238"/>
      <c r="DM462" s="238"/>
      <c r="DN462" s="238"/>
      <c r="DO462" s="238"/>
      <c r="DP462" s="238"/>
      <c r="DQ462" s="238"/>
      <c r="DR462" s="238"/>
      <c r="DS462" s="238"/>
      <c r="DT462" s="238"/>
      <c r="DU462" s="238"/>
      <c r="DV462" s="238"/>
      <c r="DW462" s="238"/>
      <c r="DX462" s="238"/>
      <c r="DY462" s="238"/>
      <c r="DZ462" s="238"/>
      <c r="EA462" s="238"/>
      <c r="EB462" s="238"/>
      <c r="EC462" s="238"/>
      <c r="ED462" s="238"/>
      <c r="EE462" s="238"/>
      <c r="EF462" s="238"/>
      <c r="EG462" s="238"/>
      <c r="EH462" s="238"/>
      <c r="EI462" s="238"/>
      <c r="EJ462" s="238"/>
      <c r="EK462" s="238"/>
      <c r="EL462" s="238"/>
      <c r="EM462" s="238"/>
      <c r="EN462" s="238"/>
      <c r="EO462" s="238"/>
      <c r="EP462" s="238"/>
      <c r="EQ462" s="238"/>
      <c r="ER462" s="238"/>
      <c r="ES462" s="238"/>
      <c r="ET462" s="238"/>
      <c r="EU462" s="238"/>
      <c r="EV462" s="238"/>
      <c r="EW462" s="238"/>
      <c r="EX462" s="238"/>
      <c r="EY462" s="238"/>
      <c r="EZ462" s="238"/>
      <c r="FA462" s="238"/>
      <c r="FB462" s="238"/>
      <c r="FC462" s="238"/>
      <c r="FD462" s="238"/>
      <c r="FE462" s="238"/>
      <c r="FF462" s="238"/>
      <c r="FG462" s="238"/>
      <c r="FH462" s="238"/>
      <c r="FI462" s="238"/>
      <c r="FJ462" s="238"/>
      <c r="FK462" s="238"/>
      <c r="FL462" s="238"/>
      <c r="FM462" s="238"/>
      <c r="FN462" s="238"/>
      <c r="FO462" s="238"/>
      <c r="FP462" s="238"/>
      <c r="FQ462" s="238"/>
      <c r="FR462" s="238"/>
      <c r="FS462" s="238"/>
      <c r="FT462" s="238"/>
      <c r="FU462" s="238"/>
      <c r="FV462" s="238"/>
      <c r="FW462" s="238"/>
      <c r="FX462" s="238"/>
      <c r="FY462" s="238"/>
      <c r="FZ462" s="238"/>
      <c r="GA462" s="238"/>
      <c r="GB462" s="238"/>
      <c r="GC462" s="238"/>
      <c r="GD462" s="238"/>
      <c r="GE462" s="238"/>
      <c r="GF462" s="238"/>
      <c r="GG462" s="238"/>
      <c r="GH462" s="238"/>
      <c r="GI462" s="238"/>
      <c r="GJ462" s="238"/>
      <c r="GK462" s="238"/>
      <c r="GL462" s="238"/>
      <c r="GM462" s="238"/>
      <c r="GN462" s="238"/>
      <c r="GO462" s="238"/>
      <c r="GP462" s="238"/>
      <c r="GQ462" s="238"/>
      <c r="GR462" s="238"/>
      <c r="GS462" s="238"/>
      <c r="GT462" s="238"/>
      <c r="GU462" s="238"/>
      <c r="GV462" s="238"/>
      <c r="GW462" s="238"/>
      <c r="GX462" s="238"/>
      <c r="GY462" s="238"/>
      <c r="GZ462" s="238"/>
      <c r="HA462" s="238"/>
      <c r="HB462" s="238"/>
      <c r="HC462" s="238"/>
      <c r="HD462" s="238"/>
      <c r="HE462" s="238"/>
      <c r="HF462" s="238"/>
      <c r="HG462" s="238"/>
      <c r="HH462" s="238"/>
      <c r="HI462" s="238"/>
      <c r="HJ462" s="238"/>
      <c r="HK462" s="238"/>
      <c r="HL462" s="238"/>
      <c r="HM462" s="238"/>
      <c r="HN462" s="238"/>
      <c r="HO462" s="238"/>
      <c r="HP462" s="238"/>
      <c r="HQ462" s="238"/>
      <c r="HR462" s="238"/>
      <c r="HS462" s="238"/>
      <c r="HT462" s="238"/>
      <c r="HU462" s="238"/>
      <c r="HV462" s="238"/>
      <c r="HW462" s="238"/>
      <c r="HX462" s="238"/>
      <c r="HY462" s="238"/>
      <c r="HZ462" s="238"/>
      <c r="IA462" s="238"/>
      <c r="IB462" s="238"/>
      <c r="IC462" s="238"/>
      <c r="ID462" s="238"/>
      <c r="IE462" s="238"/>
      <c r="IF462" s="238"/>
      <c r="IG462" s="238"/>
      <c r="IH462" s="238"/>
      <c r="II462" s="238"/>
      <c r="IJ462" s="238"/>
      <c r="IK462" s="238"/>
      <c r="IL462" s="238"/>
      <c r="IM462" s="238"/>
      <c r="IN462" s="238"/>
      <c r="IO462" s="238"/>
      <c r="IP462" s="238"/>
      <c r="IQ462" s="238"/>
      <c r="IR462" s="238"/>
      <c r="IS462" s="238"/>
      <c r="IT462" s="238"/>
      <c r="IU462" s="238"/>
      <c r="IV462" s="238"/>
      <c r="IW462" s="238"/>
      <c r="IX462" s="238"/>
      <c r="IY462" s="238"/>
      <c r="IZ462" s="238"/>
      <c r="JA462" s="238"/>
      <c r="JB462" s="238"/>
      <c r="JC462" s="238"/>
      <c r="JD462" s="238"/>
      <c r="JE462" s="238"/>
      <c r="JF462" s="238"/>
      <c r="JG462" s="238"/>
      <c r="JH462" s="238"/>
      <c r="JI462" s="238"/>
    </row>
    <row r="463" spans="1:269" s="791" customFormat="1" ht="16.5" customHeight="1" x14ac:dyDescent="0.25">
      <c r="A463" s="738"/>
      <c r="B463" s="1740"/>
      <c r="C463" s="120" t="s">
        <v>455</v>
      </c>
      <c r="D463" s="120"/>
      <c r="E463" s="120"/>
      <c r="F463" s="711">
        <v>800</v>
      </c>
      <c r="G463" s="92">
        <f>ROUND(F463/12*$C$3,0)</f>
        <v>400</v>
      </c>
      <c r="H463" s="1403">
        <v>441.65</v>
      </c>
      <c r="I463" s="92">
        <f>H463/G463*100</f>
        <v>110.41250000000001</v>
      </c>
      <c r="J463" s="572"/>
      <c r="K463" s="572"/>
      <c r="L463" s="573"/>
      <c r="M463" s="573"/>
      <c r="N463" s="573"/>
      <c r="O463" s="573"/>
      <c r="P463" s="573"/>
      <c r="Q463" s="573"/>
      <c r="R463" s="63"/>
      <c r="S463" s="63"/>
      <c r="T463" s="63"/>
      <c r="U463" s="63"/>
      <c r="V463" s="63"/>
      <c r="W463" s="63"/>
      <c r="X463" s="1595"/>
      <c r="Y463" s="63"/>
      <c r="Z463" s="63"/>
      <c r="AA463" s="63"/>
      <c r="AB463" s="676"/>
      <c r="AC463" s="63"/>
      <c r="AD463" s="63"/>
      <c r="AE463" s="1832"/>
      <c r="AF463" s="1832"/>
      <c r="AG463" s="2585"/>
      <c r="AH463" s="767"/>
      <c r="AI463" s="238"/>
      <c r="AJ463" s="238"/>
      <c r="AK463" s="238"/>
      <c r="AL463" s="238"/>
      <c r="AM463" s="238"/>
      <c r="AN463" s="238"/>
      <c r="AO463" s="238"/>
      <c r="AP463" s="238"/>
      <c r="AQ463" s="238"/>
      <c r="AR463" s="238"/>
      <c r="AS463" s="238"/>
      <c r="AT463" s="238"/>
      <c r="AU463" s="238"/>
      <c r="AV463" s="238"/>
      <c r="AW463" s="238"/>
      <c r="AX463" s="238"/>
      <c r="AY463" s="238"/>
      <c r="AZ463" s="238"/>
      <c r="BA463" s="238"/>
      <c r="BB463" s="238"/>
      <c r="BC463" s="238"/>
      <c r="BD463" s="238"/>
      <c r="BE463" s="238"/>
      <c r="BF463" s="238"/>
      <c r="BG463" s="238"/>
      <c r="BH463" s="238"/>
      <c r="BI463" s="238"/>
      <c r="BJ463" s="238"/>
      <c r="BK463" s="238"/>
      <c r="BL463" s="238"/>
      <c r="BM463" s="238"/>
      <c r="BN463" s="238"/>
      <c r="BO463" s="238"/>
      <c r="BP463" s="238"/>
      <c r="BQ463" s="238"/>
      <c r="BR463" s="238"/>
      <c r="BS463" s="238"/>
      <c r="BT463" s="238"/>
      <c r="BU463" s="238"/>
      <c r="BV463" s="238"/>
      <c r="BW463" s="238"/>
      <c r="BX463" s="238"/>
      <c r="BY463" s="238"/>
      <c r="BZ463" s="238"/>
      <c r="CA463" s="238"/>
      <c r="CB463" s="238"/>
      <c r="CC463" s="238"/>
      <c r="CD463" s="238"/>
      <c r="CE463" s="238"/>
      <c r="CF463" s="238"/>
      <c r="CG463" s="238"/>
      <c r="CH463" s="238"/>
      <c r="CI463" s="238"/>
      <c r="CJ463" s="238"/>
      <c r="CK463" s="238"/>
      <c r="CL463" s="238"/>
      <c r="CM463" s="238"/>
      <c r="CN463" s="238"/>
      <c r="CO463" s="238"/>
      <c r="CP463" s="238"/>
      <c r="CQ463" s="238"/>
      <c r="CR463" s="238"/>
      <c r="CS463" s="238"/>
      <c r="CT463" s="238"/>
      <c r="CU463" s="238"/>
      <c r="CV463" s="238"/>
      <c r="CW463" s="238"/>
      <c r="CX463" s="238"/>
      <c r="CY463" s="238"/>
      <c r="CZ463" s="238"/>
      <c r="DA463" s="238"/>
      <c r="DB463" s="238"/>
      <c r="DC463" s="238"/>
      <c r="DD463" s="238"/>
      <c r="DE463" s="238"/>
      <c r="DF463" s="238"/>
      <c r="DG463" s="238"/>
      <c r="DH463" s="238"/>
      <c r="DI463" s="238"/>
      <c r="DJ463" s="238"/>
      <c r="DK463" s="238"/>
      <c r="DL463" s="238"/>
      <c r="DM463" s="238"/>
      <c r="DN463" s="238"/>
      <c r="DO463" s="238"/>
      <c r="DP463" s="238"/>
      <c r="DQ463" s="238"/>
      <c r="DR463" s="238"/>
      <c r="DS463" s="238"/>
      <c r="DT463" s="238"/>
      <c r="DU463" s="238"/>
      <c r="DV463" s="238"/>
      <c r="DW463" s="238"/>
      <c r="DX463" s="238"/>
      <c r="DY463" s="238"/>
      <c r="DZ463" s="238"/>
      <c r="EA463" s="238"/>
      <c r="EB463" s="238"/>
      <c r="EC463" s="238"/>
      <c r="ED463" s="238"/>
      <c r="EE463" s="238"/>
      <c r="EF463" s="238"/>
      <c r="EG463" s="238"/>
      <c r="EH463" s="238"/>
      <c r="EI463" s="238"/>
      <c r="EJ463" s="238"/>
      <c r="EK463" s="238"/>
      <c r="EL463" s="238"/>
      <c r="EM463" s="238"/>
      <c r="EN463" s="238"/>
      <c r="EO463" s="238"/>
      <c r="EP463" s="238"/>
      <c r="EQ463" s="238"/>
      <c r="ER463" s="238"/>
      <c r="ES463" s="238"/>
      <c r="ET463" s="238"/>
      <c r="EU463" s="238"/>
      <c r="EV463" s="238"/>
      <c r="EW463" s="238"/>
      <c r="EX463" s="238"/>
      <c r="EY463" s="238"/>
      <c r="EZ463" s="238"/>
      <c r="FA463" s="238"/>
      <c r="FB463" s="238"/>
      <c r="FC463" s="238"/>
      <c r="FD463" s="238"/>
      <c r="FE463" s="238"/>
      <c r="FF463" s="238"/>
      <c r="FG463" s="238"/>
      <c r="FH463" s="238"/>
      <c r="FI463" s="238"/>
      <c r="FJ463" s="238"/>
      <c r="FK463" s="238"/>
      <c r="FL463" s="238"/>
      <c r="FM463" s="238"/>
      <c r="FN463" s="238"/>
      <c r="FO463" s="238"/>
      <c r="FP463" s="238"/>
      <c r="FQ463" s="238"/>
      <c r="FR463" s="238"/>
      <c r="FS463" s="238"/>
      <c r="FT463" s="238"/>
      <c r="FU463" s="238"/>
      <c r="FV463" s="238"/>
      <c r="FW463" s="238"/>
      <c r="FX463" s="238"/>
      <c r="FY463" s="238"/>
      <c r="FZ463" s="238"/>
      <c r="GA463" s="238"/>
      <c r="GB463" s="238"/>
      <c r="GC463" s="238"/>
      <c r="GD463" s="238"/>
      <c r="GE463" s="238"/>
      <c r="GF463" s="238"/>
      <c r="GG463" s="238"/>
      <c r="GH463" s="238"/>
      <c r="GI463" s="238"/>
      <c r="GJ463" s="238"/>
      <c r="GK463" s="238"/>
      <c r="GL463" s="238"/>
      <c r="GM463" s="238"/>
      <c r="GN463" s="238"/>
      <c r="GO463" s="238"/>
      <c r="GP463" s="238"/>
      <c r="GQ463" s="238"/>
      <c r="GR463" s="238"/>
      <c r="GS463" s="238"/>
      <c r="GT463" s="238"/>
      <c r="GU463" s="238"/>
      <c r="GV463" s="238"/>
      <c r="GW463" s="238"/>
      <c r="GX463" s="238"/>
      <c r="GY463" s="238"/>
      <c r="GZ463" s="238"/>
      <c r="HA463" s="238"/>
      <c r="HB463" s="238"/>
      <c r="HC463" s="238"/>
      <c r="HD463" s="238"/>
      <c r="HE463" s="238"/>
      <c r="HF463" s="238"/>
      <c r="HG463" s="238"/>
      <c r="HH463" s="238"/>
      <c r="HI463" s="238"/>
      <c r="HJ463" s="238"/>
      <c r="HK463" s="238"/>
      <c r="HL463" s="238"/>
      <c r="HM463" s="238"/>
      <c r="HN463" s="238"/>
      <c r="HO463" s="238"/>
      <c r="HP463" s="238"/>
      <c r="HQ463" s="238"/>
      <c r="HR463" s="238"/>
      <c r="HS463" s="238"/>
      <c r="HT463" s="238"/>
      <c r="HU463" s="238"/>
      <c r="HV463" s="238"/>
      <c r="HW463" s="238"/>
      <c r="HX463" s="238"/>
      <c r="HY463" s="238"/>
      <c r="HZ463" s="238"/>
      <c r="IA463" s="238"/>
      <c r="IB463" s="238"/>
      <c r="IC463" s="238"/>
      <c r="ID463" s="238"/>
      <c r="IE463" s="238"/>
      <c r="IF463" s="238"/>
      <c r="IG463" s="238"/>
      <c r="IH463" s="238"/>
      <c r="II463" s="238"/>
      <c r="IJ463" s="238"/>
      <c r="IK463" s="238"/>
      <c r="IL463" s="238"/>
      <c r="IM463" s="238"/>
      <c r="IN463" s="238"/>
      <c r="IO463" s="238"/>
      <c r="IP463" s="238"/>
      <c r="IQ463" s="238"/>
      <c r="IR463" s="238"/>
      <c r="IS463" s="238"/>
      <c r="IT463" s="238"/>
      <c r="IU463" s="238"/>
      <c r="IV463" s="238"/>
      <c r="IW463" s="238"/>
      <c r="IX463" s="238"/>
      <c r="IY463" s="238"/>
      <c r="IZ463" s="238"/>
      <c r="JA463" s="238"/>
      <c r="JB463" s="238"/>
      <c r="JC463" s="238"/>
      <c r="JD463" s="238"/>
      <c r="JE463" s="238"/>
      <c r="JF463" s="238"/>
      <c r="JG463" s="238"/>
      <c r="JH463" s="238"/>
      <c r="JI463" s="238"/>
    </row>
    <row r="464" spans="1:269" s="791" customFormat="1" ht="30" customHeight="1" x14ac:dyDescent="0.25">
      <c r="A464" s="738">
        <v>1</v>
      </c>
      <c r="B464" s="1740">
        <v>1</v>
      </c>
      <c r="C464" s="407" t="s">
        <v>158</v>
      </c>
      <c r="D464" s="407"/>
      <c r="E464" s="407"/>
      <c r="F464" s="711"/>
      <c r="G464" s="440"/>
      <c r="H464" s="440"/>
      <c r="I464" s="440"/>
      <c r="J464" s="572"/>
      <c r="K464" s="572"/>
      <c r="L464" s="573"/>
      <c r="M464" s="573"/>
      <c r="N464" s="573"/>
      <c r="O464" s="573"/>
      <c r="P464" s="573"/>
      <c r="Q464" s="573"/>
      <c r="R464" s="63"/>
      <c r="S464" s="63"/>
      <c r="T464" s="63"/>
      <c r="U464" s="63"/>
      <c r="V464" s="63"/>
      <c r="W464" s="63"/>
      <c r="X464" s="1595"/>
      <c r="Y464" s="63"/>
      <c r="Z464" s="63"/>
      <c r="AA464" s="63"/>
      <c r="AB464" s="676"/>
      <c r="AC464" s="63"/>
      <c r="AD464" s="63"/>
      <c r="AE464" s="1832"/>
      <c r="AF464" s="1832"/>
      <c r="AG464" s="2585"/>
      <c r="AH464" s="767"/>
      <c r="AI464" s="238"/>
      <c r="AJ464" s="238"/>
      <c r="AK464" s="238"/>
      <c r="AL464" s="238"/>
      <c r="AM464" s="238"/>
      <c r="AN464" s="238"/>
      <c r="AO464" s="238"/>
      <c r="AP464" s="238"/>
      <c r="AQ464" s="238"/>
      <c r="AR464" s="238"/>
      <c r="AS464" s="238"/>
      <c r="AT464" s="238"/>
      <c r="AU464" s="238"/>
      <c r="AV464" s="238"/>
      <c r="AW464" s="238"/>
      <c r="AX464" s="238"/>
      <c r="AY464" s="238"/>
      <c r="AZ464" s="238"/>
      <c r="BA464" s="238"/>
      <c r="BB464" s="238"/>
      <c r="BC464" s="238"/>
      <c r="BD464" s="238"/>
      <c r="BE464" s="238"/>
      <c r="BF464" s="238"/>
      <c r="BG464" s="238"/>
      <c r="BH464" s="238"/>
      <c r="BI464" s="238"/>
      <c r="BJ464" s="238"/>
      <c r="BK464" s="238"/>
      <c r="BL464" s="238"/>
      <c r="BM464" s="238"/>
      <c r="BN464" s="238"/>
      <c r="BO464" s="238"/>
      <c r="BP464" s="238"/>
      <c r="BQ464" s="238"/>
      <c r="BR464" s="238"/>
      <c r="BS464" s="238"/>
      <c r="BT464" s="238"/>
      <c r="BU464" s="238"/>
      <c r="BV464" s="238"/>
      <c r="BW464" s="238"/>
      <c r="BX464" s="238"/>
      <c r="BY464" s="238"/>
      <c r="BZ464" s="238"/>
      <c r="CA464" s="238"/>
      <c r="CB464" s="238"/>
      <c r="CC464" s="238"/>
      <c r="CD464" s="238"/>
      <c r="CE464" s="238"/>
      <c r="CF464" s="238"/>
      <c r="CG464" s="238"/>
      <c r="CH464" s="238"/>
      <c r="CI464" s="238"/>
      <c r="CJ464" s="238"/>
      <c r="CK464" s="238"/>
      <c r="CL464" s="238"/>
      <c r="CM464" s="238"/>
      <c r="CN464" s="238"/>
      <c r="CO464" s="238"/>
      <c r="CP464" s="238"/>
      <c r="CQ464" s="238"/>
      <c r="CR464" s="238"/>
      <c r="CS464" s="238"/>
      <c r="CT464" s="238"/>
      <c r="CU464" s="238"/>
      <c r="CV464" s="238"/>
      <c r="CW464" s="238"/>
      <c r="CX464" s="238"/>
      <c r="CY464" s="238"/>
      <c r="CZ464" s="238"/>
      <c r="DA464" s="238"/>
      <c r="DB464" s="238"/>
      <c r="DC464" s="238"/>
      <c r="DD464" s="238"/>
      <c r="DE464" s="238"/>
      <c r="DF464" s="238"/>
      <c r="DG464" s="238"/>
      <c r="DH464" s="238"/>
      <c r="DI464" s="238"/>
      <c r="DJ464" s="238"/>
      <c r="DK464" s="238"/>
      <c r="DL464" s="238"/>
      <c r="DM464" s="238"/>
      <c r="DN464" s="238"/>
      <c r="DO464" s="238"/>
      <c r="DP464" s="238"/>
      <c r="DQ464" s="238"/>
      <c r="DR464" s="238"/>
      <c r="DS464" s="238"/>
      <c r="DT464" s="238"/>
      <c r="DU464" s="238"/>
      <c r="DV464" s="238"/>
      <c r="DW464" s="238"/>
      <c r="DX464" s="238"/>
      <c r="DY464" s="238"/>
      <c r="DZ464" s="238"/>
      <c r="EA464" s="238"/>
      <c r="EB464" s="238"/>
      <c r="EC464" s="238"/>
      <c r="ED464" s="238"/>
      <c r="EE464" s="238"/>
      <c r="EF464" s="238"/>
      <c r="EG464" s="238"/>
      <c r="EH464" s="238"/>
      <c r="EI464" s="238"/>
      <c r="EJ464" s="238"/>
      <c r="EK464" s="238"/>
      <c r="EL464" s="238"/>
      <c r="EM464" s="238"/>
      <c r="EN464" s="238"/>
      <c r="EO464" s="238"/>
      <c r="EP464" s="238"/>
      <c r="EQ464" s="238"/>
      <c r="ER464" s="238"/>
      <c r="ES464" s="238"/>
      <c r="ET464" s="238"/>
      <c r="EU464" s="238"/>
      <c r="EV464" s="238"/>
      <c r="EW464" s="238"/>
      <c r="EX464" s="238"/>
      <c r="EY464" s="238"/>
      <c r="EZ464" s="238"/>
      <c r="FA464" s="238"/>
      <c r="FB464" s="238"/>
      <c r="FC464" s="238"/>
      <c r="FD464" s="238"/>
      <c r="FE464" s="238"/>
      <c r="FF464" s="238"/>
      <c r="FG464" s="238"/>
      <c r="FH464" s="238"/>
      <c r="FI464" s="238"/>
      <c r="FJ464" s="238"/>
      <c r="FK464" s="238"/>
      <c r="FL464" s="238"/>
      <c r="FM464" s="238"/>
      <c r="FN464" s="238"/>
      <c r="FO464" s="238"/>
      <c r="FP464" s="238"/>
      <c r="FQ464" s="238"/>
      <c r="FR464" s="238"/>
      <c r="FS464" s="238"/>
      <c r="FT464" s="238"/>
      <c r="FU464" s="238"/>
      <c r="FV464" s="238"/>
      <c r="FW464" s="238"/>
      <c r="FX464" s="238"/>
      <c r="FY464" s="238"/>
      <c r="FZ464" s="238"/>
      <c r="GA464" s="238"/>
      <c r="GB464" s="238"/>
      <c r="GC464" s="238"/>
      <c r="GD464" s="238"/>
      <c r="GE464" s="238"/>
      <c r="GF464" s="238"/>
      <c r="GG464" s="238"/>
      <c r="GH464" s="238"/>
      <c r="GI464" s="238"/>
      <c r="GJ464" s="238"/>
      <c r="GK464" s="238"/>
      <c r="GL464" s="238"/>
      <c r="GM464" s="238"/>
      <c r="GN464" s="238"/>
      <c r="GO464" s="238"/>
      <c r="GP464" s="238"/>
      <c r="GQ464" s="238"/>
      <c r="GR464" s="238"/>
      <c r="GS464" s="238"/>
      <c r="GT464" s="238"/>
      <c r="GU464" s="238"/>
      <c r="GV464" s="238"/>
      <c r="GW464" s="238"/>
      <c r="GX464" s="238"/>
      <c r="GY464" s="238"/>
      <c r="GZ464" s="238"/>
      <c r="HA464" s="238"/>
      <c r="HB464" s="238"/>
      <c r="HC464" s="238"/>
      <c r="HD464" s="238"/>
      <c r="HE464" s="238"/>
      <c r="HF464" s="238"/>
      <c r="HG464" s="238"/>
      <c r="HH464" s="238"/>
      <c r="HI464" s="238"/>
      <c r="HJ464" s="238"/>
      <c r="HK464" s="238"/>
      <c r="HL464" s="238"/>
      <c r="HM464" s="238"/>
      <c r="HN464" s="238"/>
      <c r="HO464" s="238"/>
      <c r="HP464" s="238"/>
      <c r="HQ464" s="238"/>
      <c r="HR464" s="238"/>
      <c r="HS464" s="238"/>
      <c r="HT464" s="238"/>
      <c r="HU464" s="238"/>
      <c r="HV464" s="238"/>
      <c r="HW464" s="238"/>
      <c r="HX464" s="238"/>
      <c r="HY464" s="238"/>
      <c r="HZ464" s="238"/>
      <c r="IA464" s="238"/>
      <c r="IB464" s="238"/>
      <c r="IC464" s="238"/>
      <c r="ID464" s="238"/>
      <c r="IE464" s="238"/>
      <c r="IF464" s="238"/>
      <c r="IG464" s="238"/>
      <c r="IH464" s="238"/>
      <c r="II464" s="238"/>
      <c r="IJ464" s="238"/>
      <c r="IK464" s="238"/>
      <c r="IL464" s="238"/>
      <c r="IM464" s="238"/>
      <c r="IN464" s="238"/>
      <c r="IO464" s="238"/>
      <c r="IP464" s="238"/>
      <c r="IQ464" s="238"/>
      <c r="IR464" s="238"/>
      <c r="IS464" s="238"/>
      <c r="IT464" s="238"/>
      <c r="IU464" s="238"/>
      <c r="IV464" s="238"/>
      <c r="IW464" s="238"/>
      <c r="IX464" s="238"/>
      <c r="IY464" s="238"/>
      <c r="IZ464" s="238"/>
      <c r="JA464" s="238"/>
      <c r="JB464" s="238"/>
      <c r="JC464" s="238"/>
      <c r="JD464" s="238"/>
      <c r="JE464" s="238"/>
      <c r="JF464" s="238"/>
      <c r="JG464" s="238"/>
      <c r="JH464" s="238"/>
      <c r="JI464" s="238"/>
    </row>
    <row r="465" spans="1:269" ht="15" customHeight="1" x14ac:dyDescent="0.25">
      <c r="A465" s="738">
        <v>1</v>
      </c>
      <c r="B465" s="1740">
        <v>1</v>
      </c>
      <c r="C465" s="213" t="s">
        <v>165</v>
      </c>
      <c r="D465" s="213"/>
      <c r="E465" s="814"/>
      <c r="F465" s="2223">
        <f t="shared" ref="F465:G465" si="264">(F462+F463)/3.9+F459</f>
        <v>57431.196581196578</v>
      </c>
      <c r="G465" s="815">
        <f t="shared" si="264"/>
        <v>28715.726495726496</v>
      </c>
      <c r="H465" s="815">
        <f>(H462+H463)/3.9+H459</f>
        <v>28206.836182336181</v>
      </c>
      <c r="I465" s="815">
        <f>H465/G465*100</f>
        <v>98.227834098273476</v>
      </c>
      <c r="J465" s="816"/>
      <c r="K465" s="816"/>
      <c r="L465" s="815"/>
      <c r="M465" s="815"/>
      <c r="N465" s="815"/>
      <c r="O465" s="815"/>
      <c r="P465" s="815"/>
      <c r="Q465" s="815"/>
      <c r="R465" s="744">
        <v>51703.584799999997</v>
      </c>
      <c r="S465" s="744">
        <v>51703.584799999997</v>
      </c>
      <c r="T465" s="744">
        <v>51703.584799999997</v>
      </c>
      <c r="U465" s="744">
        <v>51703.584799999997</v>
      </c>
      <c r="V465" s="744">
        <v>51703.584799999997</v>
      </c>
      <c r="W465" s="744">
        <v>51703.584799999997</v>
      </c>
      <c r="X465" s="1603">
        <f>R465/12*$C$3+(S465-R465)/11*5+(T465-S465)/10*4+(U465-T465)/9*3+(V465-U465)/8*2+(W465-V465)/7*1</f>
        <v>25851.792399999998</v>
      </c>
      <c r="Y465" s="744">
        <f>AC465-AB465</f>
        <v>25801.072849999997</v>
      </c>
      <c r="Z465" s="744"/>
      <c r="AA465" s="744">
        <f>Y465-X465</f>
        <v>-50.719550000001618</v>
      </c>
      <c r="AB465" s="817">
        <v>-11.663360000000001</v>
      </c>
      <c r="AC465" s="744">
        <v>25789.409489999998</v>
      </c>
      <c r="AD465" s="815">
        <f>(AD462+AD463)/3.9+AD459</f>
        <v>5.9068376068376072</v>
      </c>
      <c r="AE465" s="1847">
        <f>AE461+AE459</f>
        <v>5328.7800000000007</v>
      </c>
      <c r="AF465" s="1847">
        <f>AF461+AF459</f>
        <v>5.3287800000000001</v>
      </c>
      <c r="AG465" s="2585"/>
    </row>
    <row r="466" spans="1:269" ht="15" customHeight="1" x14ac:dyDescent="0.25">
      <c r="A466" s="738">
        <v>1</v>
      </c>
      <c r="B466" s="1740">
        <v>1</v>
      </c>
      <c r="C466" s="774" t="s">
        <v>343</v>
      </c>
      <c r="D466" s="774"/>
      <c r="E466" s="814"/>
      <c r="F466" s="2223">
        <f>F465</f>
        <v>57431.196581196578</v>
      </c>
      <c r="G466" s="815">
        <f t="shared" ref="G466:H466" si="265">G465</f>
        <v>28715.726495726496</v>
      </c>
      <c r="H466" s="815">
        <f t="shared" si="265"/>
        <v>28206.836182336181</v>
      </c>
      <c r="I466" s="815">
        <f>H466/G466*100</f>
        <v>98.227834098273476</v>
      </c>
      <c r="J466" s="816"/>
      <c r="K466" s="816"/>
      <c r="L466" s="815"/>
      <c r="M466" s="815"/>
      <c r="N466" s="815"/>
      <c r="O466" s="815"/>
      <c r="P466" s="815"/>
      <c r="Q466" s="815"/>
      <c r="R466" s="744">
        <f t="shared" ref="R466:S466" si="266">R465</f>
        <v>51703.584799999997</v>
      </c>
      <c r="S466" s="744">
        <f t="shared" si="266"/>
        <v>51703.584799999997</v>
      </c>
      <c r="T466" s="744">
        <f t="shared" ref="T466:U466" si="267">T465</f>
        <v>51703.584799999997</v>
      </c>
      <c r="U466" s="744">
        <f t="shared" si="267"/>
        <v>51703.584799999997</v>
      </c>
      <c r="V466" s="744">
        <f t="shared" ref="V466:W466" si="268">V465</f>
        <v>51703.584799999997</v>
      </c>
      <c r="W466" s="744">
        <f t="shared" si="268"/>
        <v>51703.584799999997</v>
      </c>
      <c r="X466" s="1603">
        <f t="shared" ref="X466:AB466" si="269">X465</f>
        <v>25851.792399999998</v>
      </c>
      <c r="Y466" s="744">
        <f t="shared" si="269"/>
        <v>25801.072849999997</v>
      </c>
      <c r="Z466" s="744">
        <f t="shared" si="269"/>
        <v>0</v>
      </c>
      <c r="AA466" s="744">
        <f t="shared" si="269"/>
        <v>-50.719550000001618</v>
      </c>
      <c r="AB466" s="812">
        <f t="shared" si="269"/>
        <v>-11.663360000000001</v>
      </c>
      <c r="AC466" s="513">
        <f>AC465</f>
        <v>25789.409489999998</v>
      </c>
      <c r="AD466" s="815">
        <f t="shared" ref="AD466:AF466" si="270">AD465</f>
        <v>5.9068376068376072</v>
      </c>
      <c r="AE466" s="513">
        <f t="shared" si="270"/>
        <v>5328.7800000000007</v>
      </c>
      <c r="AF466" s="513">
        <f t="shared" si="270"/>
        <v>5.3287800000000001</v>
      </c>
      <c r="AG466" s="2585"/>
    </row>
    <row r="467" spans="1:269" ht="15" customHeight="1" x14ac:dyDescent="0.25">
      <c r="A467" s="738">
        <v>1</v>
      </c>
      <c r="B467" s="1740">
        <v>1</v>
      </c>
      <c r="C467" s="481" t="s">
        <v>17</v>
      </c>
      <c r="D467" s="481"/>
      <c r="E467" s="481"/>
      <c r="F467" s="2224"/>
      <c r="G467" s="802"/>
      <c r="H467" s="802"/>
      <c r="I467" s="802"/>
      <c r="J467" s="809"/>
      <c r="K467" s="809"/>
      <c r="L467" s="802"/>
      <c r="M467" s="802"/>
      <c r="N467" s="802"/>
      <c r="O467" s="802"/>
      <c r="P467" s="802"/>
      <c r="Q467" s="802"/>
      <c r="R467" s="105">
        <f t="shared" ref="R467:S467" si="271">SUM(R466)</f>
        <v>51703.584799999997</v>
      </c>
      <c r="S467" s="105">
        <f t="shared" si="271"/>
        <v>51703.584799999997</v>
      </c>
      <c r="T467" s="105">
        <f t="shared" ref="T467:U467" si="272">SUM(T466)</f>
        <v>51703.584799999997</v>
      </c>
      <c r="U467" s="105">
        <f t="shared" si="272"/>
        <v>51703.584799999997</v>
      </c>
      <c r="V467" s="105">
        <f t="shared" ref="V467:W467" si="273">SUM(V466)</f>
        <v>51703.584799999997</v>
      </c>
      <c r="W467" s="105">
        <f t="shared" si="273"/>
        <v>51703.584799999997</v>
      </c>
      <c r="X467" s="1614">
        <f t="shared" ref="X467:AB467" si="274">SUM(X466)</f>
        <v>25851.792399999998</v>
      </c>
      <c r="Y467" s="105">
        <f t="shared" si="274"/>
        <v>25801.072849999997</v>
      </c>
      <c r="Z467" s="105"/>
      <c r="AA467" s="105">
        <f t="shared" si="274"/>
        <v>-50.719550000001618</v>
      </c>
      <c r="AB467" s="211">
        <f t="shared" si="274"/>
        <v>-11.663360000000001</v>
      </c>
      <c r="AC467" s="105">
        <f>SUM(AC466)</f>
        <v>25789.409489999998</v>
      </c>
      <c r="AD467" s="515"/>
      <c r="AE467" s="105">
        <f t="shared" ref="AE467:AF467" si="275">SUM(AE466)</f>
        <v>5328.7800000000007</v>
      </c>
      <c r="AF467" s="105">
        <f t="shared" si="275"/>
        <v>5.3287800000000001</v>
      </c>
      <c r="AG467" s="2585"/>
    </row>
    <row r="468" spans="1:269" ht="15" customHeight="1" x14ac:dyDescent="0.25">
      <c r="A468" s="738">
        <v>1</v>
      </c>
      <c r="B468" s="1740">
        <v>1</v>
      </c>
      <c r="C468" s="301"/>
      <c r="D468" s="301"/>
      <c r="E468" s="301"/>
      <c r="F468" s="2194"/>
      <c r="G468" s="746"/>
      <c r="H468" s="746"/>
      <c r="I468" s="746"/>
      <c r="J468" s="811"/>
      <c r="K468" s="811"/>
      <c r="L468" s="746"/>
      <c r="M468" s="746"/>
      <c r="N468" s="746"/>
      <c r="O468" s="746"/>
      <c r="P468" s="746"/>
      <c r="Q468" s="746"/>
      <c r="R468" s="743"/>
      <c r="S468" s="743"/>
      <c r="T468" s="743"/>
      <c r="U468" s="743"/>
      <c r="V468" s="743"/>
      <c r="W468" s="743"/>
      <c r="X468" s="1607"/>
      <c r="Y468" s="743"/>
      <c r="Z468" s="743"/>
      <c r="AA468" s="743"/>
      <c r="AB468" s="779"/>
      <c r="AC468" s="743"/>
      <c r="AD468" s="743"/>
      <c r="AE468" s="1842"/>
      <c r="AF468" s="1842"/>
      <c r="AG468" s="2585"/>
    </row>
    <row r="469" spans="1:269" ht="29.25" customHeight="1" x14ac:dyDescent="0.25">
      <c r="A469" s="738">
        <v>1</v>
      </c>
      <c r="B469" s="1740">
        <v>1</v>
      </c>
      <c r="C469" s="87" t="s">
        <v>428</v>
      </c>
      <c r="D469" s="87"/>
      <c r="E469" s="172"/>
      <c r="F469" s="2197"/>
      <c r="G469" s="573"/>
      <c r="H469" s="573"/>
      <c r="I469" s="573"/>
      <c r="J469" s="800"/>
      <c r="K469" s="800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1596"/>
      <c r="Y469" s="94"/>
      <c r="Z469" s="94"/>
      <c r="AA469" s="94"/>
      <c r="AB469" s="769"/>
      <c r="AC469" s="94"/>
      <c r="AD469" s="94"/>
      <c r="AE469" s="307"/>
      <c r="AF469" s="307"/>
      <c r="AG469" s="2585"/>
    </row>
    <row r="470" spans="1:269" ht="15" customHeight="1" x14ac:dyDescent="0.25">
      <c r="A470" s="738">
        <v>1</v>
      </c>
      <c r="B470" s="1740">
        <v>1</v>
      </c>
      <c r="C470" s="507" t="s">
        <v>307</v>
      </c>
      <c r="D470" s="507"/>
      <c r="E470" s="507"/>
      <c r="F470" s="772"/>
      <c r="G470" s="361"/>
      <c r="H470" s="361"/>
      <c r="I470" s="361"/>
      <c r="J470" s="800"/>
      <c r="K470" s="800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1596"/>
      <c r="Y470" s="94"/>
      <c r="Z470" s="94"/>
      <c r="AA470" s="94"/>
      <c r="AB470" s="769"/>
      <c r="AC470" s="94"/>
      <c r="AD470" s="94"/>
      <c r="AE470" s="307"/>
      <c r="AF470" s="307"/>
      <c r="AG470" s="2585"/>
    </row>
    <row r="471" spans="1:269" ht="15" customHeight="1" x14ac:dyDescent="0.25">
      <c r="A471" s="738">
        <v>1</v>
      </c>
      <c r="B471" s="1740">
        <v>1</v>
      </c>
      <c r="C471" s="545" t="s">
        <v>198</v>
      </c>
      <c r="D471" s="545"/>
      <c r="E471" s="545"/>
      <c r="F471" s="2217">
        <f t="shared" ref="F471:G471" si="276">F472/2.7</f>
        <v>5555.5555555555547</v>
      </c>
      <c r="G471" s="1403">
        <f t="shared" si="276"/>
        <v>2777.7777777777774</v>
      </c>
      <c r="H471" s="1403">
        <f>H472/2.7</f>
        <v>7229.062962962963</v>
      </c>
      <c r="I471" s="92"/>
      <c r="J471" s="800"/>
      <c r="K471" s="800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1596"/>
      <c r="Y471" s="94"/>
      <c r="Z471" s="94"/>
      <c r="AA471" s="94"/>
      <c r="AB471" s="769"/>
      <c r="AC471" s="94"/>
      <c r="AD471" s="1815">
        <f t="shared" ref="AD471" si="277">AD472/2.7</f>
        <v>8.4555555555555539</v>
      </c>
      <c r="AE471" s="1837">
        <f>AE472</f>
        <v>5371.13</v>
      </c>
      <c r="AF471" s="1837">
        <f>AF472</f>
        <v>5.37113</v>
      </c>
      <c r="AG471" s="2585"/>
    </row>
    <row r="472" spans="1:269" ht="15" customHeight="1" x14ac:dyDescent="0.25">
      <c r="B472" s="1740">
        <v>1</v>
      </c>
      <c r="C472" s="545" t="s">
        <v>384</v>
      </c>
      <c r="D472" s="545"/>
      <c r="E472" s="545"/>
      <c r="F472" s="772">
        <v>15000</v>
      </c>
      <c r="G472" s="92">
        <f>ROUND(F472/12*$C$3,0)</f>
        <v>7500</v>
      </c>
      <c r="H472" s="1403">
        <v>19518.47</v>
      </c>
      <c r="I472" s="92"/>
      <c r="J472" s="800"/>
      <c r="K472" s="800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1596"/>
      <c r="Y472" s="94"/>
      <c r="Z472" s="94"/>
      <c r="AA472" s="94"/>
      <c r="AB472" s="769"/>
      <c r="AC472" s="94"/>
      <c r="AD472" s="94">
        <v>22.83</v>
      </c>
      <c r="AE472" s="307">
        <v>5371.13</v>
      </c>
      <c r="AF472" s="307">
        <f>AE472/1000</f>
        <v>5.37113</v>
      </c>
      <c r="AG472" s="2585"/>
    </row>
    <row r="473" spans="1:269" ht="15" customHeight="1" x14ac:dyDescent="0.25">
      <c r="A473" s="738">
        <v>1</v>
      </c>
      <c r="B473" s="1740">
        <v>1</v>
      </c>
      <c r="C473" s="545" t="s">
        <v>157</v>
      </c>
      <c r="D473" s="545"/>
      <c r="E473" s="545"/>
      <c r="F473" s="2217">
        <f>(F474+F475)/8.5</f>
        <v>23411.764705882353</v>
      </c>
      <c r="G473" s="1403">
        <f t="shared" ref="G473" si="278">(G474+G475)/8.5</f>
        <v>11705.882352941177</v>
      </c>
      <c r="H473" s="1403">
        <f t="shared" ref="H473" si="279">(H474+H475)/8.5</f>
        <v>10289.370588235293</v>
      </c>
      <c r="I473" s="92">
        <f>H473/G473*100</f>
        <v>87.899145728643219</v>
      </c>
      <c r="J473" s="800"/>
      <c r="K473" s="800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1596"/>
      <c r="Y473" s="94"/>
      <c r="Z473" s="94"/>
      <c r="AA473" s="94"/>
      <c r="AB473" s="769"/>
      <c r="AC473" s="94"/>
      <c r="AD473" s="1403">
        <f t="shared" ref="AD473" si="280">(AD474+AD475)/8.5</f>
        <v>45.664705882352941</v>
      </c>
      <c r="AE473" s="307">
        <f>AE474</f>
        <v>91318.889999999985</v>
      </c>
      <c r="AF473" s="1837">
        <f>AF474</f>
        <v>91.318889999999982</v>
      </c>
      <c r="AG473" s="2585"/>
    </row>
    <row r="474" spans="1:269" ht="15" customHeight="1" x14ac:dyDescent="0.25">
      <c r="A474" s="738">
        <v>1</v>
      </c>
      <c r="B474" s="1740">
        <v>1</v>
      </c>
      <c r="C474" s="120" t="s">
        <v>298</v>
      </c>
      <c r="D474" s="120"/>
      <c r="E474" s="120"/>
      <c r="F474" s="711">
        <v>192000</v>
      </c>
      <c r="G474" s="92">
        <f>ROUND(F474/12*$C$3,0)</f>
        <v>96000</v>
      </c>
      <c r="H474" s="1403">
        <v>85516.22</v>
      </c>
      <c r="I474" s="92">
        <f>H474/G474*100</f>
        <v>89.079395833333336</v>
      </c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1596"/>
      <c r="Y474" s="94"/>
      <c r="Z474" s="94"/>
      <c r="AA474" s="94"/>
      <c r="AB474" s="769"/>
      <c r="AC474" s="94"/>
      <c r="AD474" s="94">
        <v>388.15</v>
      </c>
      <c r="AE474" s="307">
        <v>91318.889999999985</v>
      </c>
      <c r="AF474" s="307">
        <f>AE474/1000</f>
        <v>91.318889999999982</v>
      </c>
      <c r="AG474" s="2585"/>
    </row>
    <row r="475" spans="1:269" ht="15" customHeight="1" x14ac:dyDescent="0.25">
      <c r="B475" s="1740"/>
      <c r="C475" s="120" t="s">
        <v>455</v>
      </c>
      <c r="D475" s="120"/>
      <c r="E475" s="120"/>
      <c r="F475" s="711">
        <v>7000</v>
      </c>
      <c r="G475" s="92">
        <f>ROUND(F475/12*$C$3,0)</f>
        <v>3500</v>
      </c>
      <c r="H475" s="1403">
        <v>1943.43</v>
      </c>
      <c r="I475" s="92">
        <f>H475/G475*100</f>
        <v>55.526571428571422</v>
      </c>
      <c r="J475" s="800"/>
      <c r="K475" s="800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1596"/>
      <c r="Y475" s="94"/>
      <c r="Z475" s="94"/>
      <c r="AA475" s="94"/>
      <c r="AB475" s="769"/>
      <c r="AC475" s="94"/>
      <c r="AD475" s="94"/>
      <c r="AE475" s="307"/>
      <c r="AF475" s="307"/>
      <c r="AG475" s="2585"/>
    </row>
    <row r="476" spans="1:269" s="791" customFormat="1" ht="28.5" customHeight="1" x14ac:dyDescent="0.25">
      <c r="A476" s="738">
        <v>1</v>
      </c>
      <c r="B476" s="1740">
        <v>1</v>
      </c>
      <c r="C476" s="407" t="s">
        <v>158</v>
      </c>
      <c r="D476" s="407"/>
      <c r="E476" s="407"/>
      <c r="F476" s="711"/>
      <c r="G476" s="440"/>
      <c r="H476" s="440"/>
      <c r="I476" s="440"/>
      <c r="J476" s="572"/>
      <c r="K476" s="572"/>
      <c r="L476" s="573"/>
      <c r="M476" s="573"/>
      <c r="N476" s="573"/>
      <c r="O476" s="573"/>
      <c r="P476" s="573"/>
      <c r="Q476" s="573"/>
      <c r="R476" s="63"/>
      <c r="S476" s="63"/>
      <c r="T476" s="63"/>
      <c r="U476" s="63"/>
      <c r="V476" s="63"/>
      <c r="W476" s="63"/>
      <c r="X476" s="1595"/>
      <c r="Y476" s="63"/>
      <c r="Z476" s="63"/>
      <c r="AA476" s="63"/>
      <c r="AB476" s="676"/>
      <c r="AC476" s="63"/>
      <c r="AD476" s="63"/>
      <c r="AE476" s="1832"/>
      <c r="AF476" s="1832"/>
      <c r="AG476" s="2585"/>
      <c r="AH476" s="767"/>
      <c r="AI476" s="238"/>
      <c r="AJ476" s="238"/>
      <c r="AK476" s="238"/>
      <c r="AL476" s="238"/>
      <c r="AM476" s="238"/>
      <c r="AN476" s="238"/>
      <c r="AO476" s="238"/>
      <c r="AP476" s="238"/>
      <c r="AQ476" s="238"/>
      <c r="AR476" s="238"/>
      <c r="AS476" s="238"/>
      <c r="AT476" s="238"/>
      <c r="AU476" s="238"/>
      <c r="AV476" s="238"/>
      <c r="AW476" s="238"/>
      <c r="AX476" s="238"/>
      <c r="AY476" s="238"/>
      <c r="AZ476" s="238"/>
      <c r="BA476" s="238"/>
      <c r="BB476" s="238"/>
      <c r="BC476" s="238"/>
      <c r="BD476" s="238"/>
      <c r="BE476" s="238"/>
      <c r="BF476" s="238"/>
      <c r="BG476" s="238"/>
      <c r="BH476" s="238"/>
      <c r="BI476" s="238"/>
      <c r="BJ476" s="238"/>
      <c r="BK476" s="238"/>
      <c r="BL476" s="238"/>
      <c r="BM476" s="238"/>
      <c r="BN476" s="238"/>
      <c r="BO476" s="238"/>
      <c r="BP476" s="238"/>
      <c r="BQ476" s="238"/>
      <c r="BR476" s="238"/>
      <c r="BS476" s="238"/>
      <c r="BT476" s="238"/>
      <c r="BU476" s="238"/>
      <c r="BV476" s="238"/>
      <c r="BW476" s="238"/>
      <c r="BX476" s="238"/>
      <c r="BY476" s="238"/>
      <c r="BZ476" s="238"/>
      <c r="CA476" s="238"/>
      <c r="CB476" s="238"/>
      <c r="CC476" s="238"/>
      <c r="CD476" s="238"/>
      <c r="CE476" s="238"/>
      <c r="CF476" s="238"/>
      <c r="CG476" s="238"/>
      <c r="CH476" s="238"/>
      <c r="CI476" s="238"/>
      <c r="CJ476" s="238"/>
      <c r="CK476" s="238"/>
      <c r="CL476" s="238"/>
      <c r="CM476" s="238"/>
      <c r="CN476" s="238"/>
      <c r="CO476" s="238"/>
      <c r="CP476" s="238"/>
      <c r="CQ476" s="238"/>
      <c r="CR476" s="238"/>
      <c r="CS476" s="238"/>
      <c r="CT476" s="238"/>
      <c r="CU476" s="238"/>
      <c r="CV476" s="238"/>
      <c r="CW476" s="238"/>
      <c r="CX476" s="238"/>
      <c r="CY476" s="238"/>
      <c r="CZ476" s="238"/>
      <c r="DA476" s="238"/>
      <c r="DB476" s="238"/>
      <c r="DC476" s="238"/>
      <c r="DD476" s="238"/>
      <c r="DE476" s="238"/>
      <c r="DF476" s="238"/>
      <c r="DG476" s="238"/>
      <c r="DH476" s="238"/>
      <c r="DI476" s="238"/>
      <c r="DJ476" s="238"/>
      <c r="DK476" s="238"/>
      <c r="DL476" s="238"/>
      <c r="DM476" s="238"/>
      <c r="DN476" s="238"/>
      <c r="DO476" s="238"/>
      <c r="DP476" s="238"/>
      <c r="DQ476" s="238"/>
      <c r="DR476" s="238"/>
      <c r="DS476" s="238"/>
      <c r="DT476" s="238"/>
      <c r="DU476" s="238"/>
      <c r="DV476" s="238"/>
      <c r="DW476" s="238"/>
      <c r="DX476" s="238"/>
      <c r="DY476" s="238"/>
      <c r="DZ476" s="238"/>
      <c r="EA476" s="238"/>
      <c r="EB476" s="238"/>
      <c r="EC476" s="238"/>
      <c r="ED476" s="238"/>
      <c r="EE476" s="238"/>
      <c r="EF476" s="238"/>
      <c r="EG476" s="238"/>
      <c r="EH476" s="238"/>
      <c r="EI476" s="238"/>
      <c r="EJ476" s="238"/>
      <c r="EK476" s="238"/>
      <c r="EL476" s="238"/>
      <c r="EM476" s="238"/>
      <c r="EN476" s="238"/>
      <c r="EO476" s="238"/>
      <c r="EP476" s="238"/>
      <c r="EQ476" s="238"/>
      <c r="ER476" s="238"/>
      <c r="ES476" s="238"/>
      <c r="ET476" s="238"/>
      <c r="EU476" s="238"/>
      <c r="EV476" s="238"/>
      <c r="EW476" s="238"/>
      <c r="EX476" s="238"/>
      <c r="EY476" s="238"/>
      <c r="EZ476" s="238"/>
      <c r="FA476" s="238"/>
      <c r="FB476" s="238"/>
      <c r="FC476" s="238"/>
      <c r="FD476" s="238"/>
      <c r="FE476" s="238"/>
      <c r="FF476" s="238"/>
      <c r="FG476" s="238"/>
      <c r="FH476" s="238"/>
      <c r="FI476" s="238"/>
      <c r="FJ476" s="238"/>
      <c r="FK476" s="238"/>
      <c r="FL476" s="238"/>
      <c r="FM476" s="238"/>
      <c r="FN476" s="238"/>
      <c r="FO476" s="238"/>
      <c r="FP476" s="238"/>
      <c r="FQ476" s="238"/>
      <c r="FR476" s="238"/>
      <c r="FS476" s="238"/>
      <c r="FT476" s="238"/>
      <c r="FU476" s="238"/>
      <c r="FV476" s="238"/>
      <c r="FW476" s="238"/>
      <c r="FX476" s="238"/>
      <c r="FY476" s="238"/>
      <c r="FZ476" s="238"/>
      <c r="GA476" s="238"/>
      <c r="GB476" s="238"/>
      <c r="GC476" s="238"/>
      <c r="GD476" s="238"/>
      <c r="GE476" s="238"/>
      <c r="GF476" s="238"/>
      <c r="GG476" s="238"/>
      <c r="GH476" s="238"/>
      <c r="GI476" s="238"/>
      <c r="GJ476" s="238"/>
      <c r="GK476" s="238"/>
      <c r="GL476" s="238"/>
      <c r="GM476" s="238"/>
      <c r="GN476" s="238"/>
      <c r="GO476" s="238"/>
      <c r="GP476" s="238"/>
      <c r="GQ476" s="238"/>
      <c r="GR476" s="238"/>
      <c r="GS476" s="238"/>
      <c r="GT476" s="238"/>
      <c r="GU476" s="238"/>
      <c r="GV476" s="238"/>
      <c r="GW476" s="238"/>
      <c r="GX476" s="238"/>
      <c r="GY476" s="238"/>
      <c r="GZ476" s="238"/>
      <c r="HA476" s="238"/>
      <c r="HB476" s="238"/>
      <c r="HC476" s="238"/>
      <c r="HD476" s="238"/>
      <c r="HE476" s="238"/>
      <c r="HF476" s="238"/>
      <c r="HG476" s="238"/>
      <c r="HH476" s="238"/>
      <c r="HI476" s="238"/>
      <c r="HJ476" s="238"/>
      <c r="HK476" s="238"/>
      <c r="HL476" s="238"/>
      <c r="HM476" s="238"/>
      <c r="HN476" s="238"/>
      <c r="HO476" s="238"/>
      <c r="HP476" s="238"/>
      <c r="HQ476" s="238"/>
      <c r="HR476" s="238"/>
      <c r="HS476" s="238"/>
      <c r="HT476" s="238"/>
      <c r="HU476" s="238"/>
      <c r="HV476" s="238"/>
      <c r="HW476" s="238"/>
      <c r="HX476" s="238"/>
      <c r="HY476" s="238"/>
      <c r="HZ476" s="238"/>
      <c r="IA476" s="238"/>
      <c r="IB476" s="238"/>
      <c r="IC476" s="238"/>
      <c r="ID476" s="238"/>
      <c r="IE476" s="238"/>
      <c r="IF476" s="238"/>
      <c r="IG476" s="238"/>
      <c r="IH476" s="238"/>
      <c r="II476" s="238"/>
      <c r="IJ476" s="238"/>
      <c r="IK476" s="238"/>
      <c r="IL476" s="238"/>
      <c r="IM476" s="238"/>
      <c r="IN476" s="238"/>
      <c r="IO476" s="238"/>
      <c r="IP476" s="238"/>
      <c r="IQ476" s="238"/>
      <c r="IR476" s="238"/>
      <c r="IS476" s="238"/>
      <c r="IT476" s="238"/>
      <c r="IU476" s="238"/>
      <c r="IV476" s="238"/>
      <c r="IW476" s="238"/>
      <c r="IX476" s="238"/>
      <c r="IY476" s="238"/>
      <c r="IZ476" s="238"/>
      <c r="JA476" s="238"/>
      <c r="JB476" s="238"/>
      <c r="JC476" s="238"/>
      <c r="JD476" s="238"/>
      <c r="JE476" s="238"/>
      <c r="JF476" s="238"/>
      <c r="JG476" s="238"/>
      <c r="JH476" s="238"/>
      <c r="JI476" s="238"/>
    </row>
    <row r="477" spans="1:269" ht="15" customHeight="1" x14ac:dyDescent="0.25">
      <c r="A477" s="738">
        <v>1</v>
      </c>
      <c r="B477" s="1740">
        <v>1</v>
      </c>
      <c r="C477" s="213" t="s">
        <v>165</v>
      </c>
      <c r="D477" s="213"/>
      <c r="E477" s="814"/>
      <c r="F477" s="2223">
        <f t="shared" ref="F477:G477" si="281">(F474+F475)/3.9+F471</f>
        <v>56581.196581196578</v>
      </c>
      <c r="G477" s="815">
        <f t="shared" si="281"/>
        <v>28290.598290598289</v>
      </c>
      <c r="H477" s="815">
        <f>(H474+H475)/3.9+H471</f>
        <v>29654.614245014243</v>
      </c>
      <c r="I477" s="318">
        <f>H477/G477*100</f>
        <v>104.82144612286002</v>
      </c>
      <c r="J477" s="816"/>
      <c r="K477" s="816"/>
      <c r="L477" s="815"/>
      <c r="M477" s="815"/>
      <c r="N477" s="815"/>
      <c r="O477" s="815"/>
      <c r="P477" s="815"/>
      <c r="Q477" s="815"/>
      <c r="R477" s="744">
        <v>50914.879999999997</v>
      </c>
      <c r="S477" s="744">
        <v>50914.879999999997</v>
      </c>
      <c r="T477" s="744">
        <v>50914.879999999997</v>
      </c>
      <c r="U477" s="744">
        <v>50914.879999999997</v>
      </c>
      <c r="V477" s="744">
        <v>50914.879999999997</v>
      </c>
      <c r="W477" s="744">
        <v>50914.879999999997</v>
      </c>
      <c r="X477" s="1603">
        <f>R477/12*$C$3+(S477-R477)/11*5+(T477-S477)/10*4+(U477-T477)/9*3+(V477-U477)/8*2+(W477-V477)/7*1</f>
        <v>25457.440000000002</v>
      </c>
      <c r="Y477" s="744">
        <f>AC477-AB477</f>
        <v>25452.122320000002</v>
      </c>
      <c r="Z477" s="744"/>
      <c r="AA477" s="744">
        <f>Y477-X477</f>
        <v>-5.3176800000001094</v>
      </c>
      <c r="AB477" s="817">
        <v>-54.351319999999994</v>
      </c>
      <c r="AC477" s="744">
        <v>25397.771000000001</v>
      </c>
      <c r="AD477" s="815">
        <f>(AD474+AD475)/3.9+AD471</f>
        <v>107.98119658119657</v>
      </c>
      <c r="AE477" s="1847">
        <f>AE473+AE471</f>
        <v>96690.01999999999</v>
      </c>
      <c r="AF477" s="1847">
        <f>AF473+AF471</f>
        <v>96.690019999999976</v>
      </c>
      <c r="AG477" s="2585"/>
    </row>
    <row r="478" spans="1:269" ht="15" customHeight="1" x14ac:dyDescent="0.25">
      <c r="A478" s="738">
        <v>1</v>
      </c>
      <c r="B478" s="1740">
        <v>1</v>
      </c>
      <c r="C478" s="814" t="s">
        <v>343</v>
      </c>
      <c r="D478" s="814"/>
      <c r="E478" s="814"/>
      <c r="F478" s="2223">
        <f>F477</f>
        <v>56581.196581196578</v>
      </c>
      <c r="G478" s="815">
        <f t="shared" ref="G478:H478" si="282">G477</f>
        <v>28290.598290598289</v>
      </c>
      <c r="H478" s="815">
        <f t="shared" si="282"/>
        <v>29654.614245014243</v>
      </c>
      <c r="I478" s="169">
        <f>H478/G478*100</f>
        <v>104.82144612286002</v>
      </c>
      <c r="J478" s="816"/>
      <c r="K478" s="816"/>
      <c r="L478" s="815"/>
      <c r="M478" s="815"/>
      <c r="N478" s="815"/>
      <c r="O478" s="815"/>
      <c r="P478" s="815"/>
      <c r="Q478" s="815"/>
      <c r="R478" s="744">
        <f t="shared" ref="R478:S478" si="283">R477</f>
        <v>50914.879999999997</v>
      </c>
      <c r="S478" s="744">
        <f t="shared" si="283"/>
        <v>50914.879999999997</v>
      </c>
      <c r="T478" s="744">
        <f t="shared" ref="T478:U478" si="284">T477</f>
        <v>50914.879999999997</v>
      </c>
      <c r="U478" s="744">
        <f t="shared" si="284"/>
        <v>50914.879999999997</v>
      </c>
      <c r="V478" s="744">
        <f t="shared" ref="V478:W478" si="285">V477</f>
        <v>50914.879999999997</v>
      </c>
      <c r="W478" s="744">
        <f t="shared" si="285"/>
        <v>50914.879999999997</v>
      </c>
      <c r="X478" s="1603">
        <f t="shared" ref="X478:AB478" si="286">X477</f>
        <v>25457.440000000002</v>
      </c>
      <c r="Y478" s="744">
        <f t="shared" si="286"/>
        <v>25452.122320000002</v>
      </c>
      <c r="Z478" s="744">
        <f t="shared" si="286"/>
        <v>0</v>
      </c>
      <c r="AA478" s="744">
        <f t="shared" si="286"/>
        <v>-5.3176800000001094</v>
      </c>
      <c r="AB478" s="812">
        <f t="shared" si="286"/>
        <v>-54.351319999999994</v>
      </c>
      <c r="AC478" s="513">
        <f>AC477</f>
        <v>25397.771000000001</v>
      </c>
      <c r="AD478" s="815">
        <f t="shared" ref="AD478:AF478" si="287">AD477</f>
        <v>107.98119658119657</v>
      </c>
      <c r="AE478" s="513">
        <f t="shared" si="287"/>
        <v>96690.01999999999</v>
      </c>
      <c r="AF478" s="513">
        <f t="shared" si="287"/>
        <v>96.690019999999976</v>
      </c>
      <c r="AG478" s="2585"/>
    </row>
    <row r="479" spans="1:269" ht="15" customHeight="1" x14ac:dyDescent="0.25">
      <c r="A479" s="738">
        <v>1</v>
      </c>
      <c r="B479" s="1740">
        <v>1</v>
      </c>
      <c r="C479" s="481" t="s">
        <v>17</v>
      </c>
      <c r="D479" s="481"/>
      <c r="E479" s="481"/>
      <c r="F479" s="2224"/>
      <c r="G479" s="802"/>
      <c r="H479" s="802"/>
      <c r="I479" s="346"/>
      <c r="J479" s="809"/>
      <c r="K479" s="809"/>
      <c r="L479" s="802"/>
      <c r="M479" s="802"/>
      <c r="N479" s="802"/>
      <c r="O479" s="802"/>
      <c r="P479" s="802"/>
      <c r="Q479" s="802"/>
      <c r="R479" s="105">
        <f t="shared" ref="R479:S479" si="288">SUM(R478)</f>
        <v>50914.879999999997</v>
      </c>
      <c r="S479" s="105">
        <f t="shared" si="288"/>
        <v>50914.879999999997</v>
      </c>
      <c r="T479" s="105">
        <f t="shared" ref="T479:U479" si="289">SUM(T478)</f>
        <v>50914.879999999997</v>
      </c>
      <c r="U479" s="105">
        <f t="shared" si="289"/>
        <v>50914.879999999997</v>
      </c>
      <c r="V479" s="105">
        <f t="shared" ref="V479:W479" si="290">SUM(V478)</f>
        <v>50914.879999999997</v>
      </c>
      <c r="W479" s="105">
        <f t="shared" si="290"/>
        <v>50914.879999999997</v>
      </c>
      <c r="X479" s="1614">
        <f t="shared" ref="X479:AB479" si="291">SUM(X478)</f>
        <v>25457.440000000002</v>
      </c>
      <c r="Y479" s="105">
        <f t="shared" si="291"/>
        <v>25452.122320000002</v>
      </c>
      <c r="Z479" s="105"/>
      <c r="AA479" s="105">
        <f t="shared" si="291"/>
        <v>-5.3176800000001094</v>
      </c>
      <c r="AB479" s="211">
        <f t="shared" si="291"/>
        <v>-54.351319999999994</v>
      </c>
      <c r="AC479" s="105">
        <f>SUM(AC478)</f>
        <v>25397.771000000001</v>
      </c>
      <c r="AD479" s="515"/>
      <c r="AE479" s="105">
        <f t="shared" ref="AE479:AF479" si="292">SUM(AE478)</f>
        <v>96690.01999999999</v>
      </c>
      <c r="AF479" s="105">
        <f t="shared" si="292"/>
        <v>96.690019999999976</v>
      </c>
      <c r="AG479" s="2585"/>
    </row>
    <row r="480" spans="1:269" ht="15" customHeight="1" x14ac:dyDescent="0.25">
      <c r="A480" s="738">
        <v>1</v>
      </c>
      <c r="B480" s="1740">
        <v>1</v>
      </c>
      <c r="C480" s="301"/>
      <c r="D480" s="301"/>
      <c r="E480" s="301"/>
      <c r="F480" s="2194"/>
      <c r="G480" s="746"/>
      <c r="H480" s="746"/>
      <c r="I480" s="746"/>
      <c r="J480" s="746"/>
      <c r="K480" s="746"/>
      <c r="L480" s="746"/>
      <c r="M480" s="746"/>
      <c r="N480" s="746"/>
      <c r="O480" s="746"/>
      <c r="P480" s="746"/>
      <c r="Q480" s="746"/>
      <c r="R480" s="743"/>
      <c r="S480" s="743"/>
      <c r="T480" s="743"/>
      <c r="U480" s="743"/>
      <c r="V480" s="743"/>
      <c r="W480" s="743"/>
      <c r="X480" s="1607"/>
      <c r="Y480" s="743"/>
      <c r="Z480" s="743"/>
      <c r="AA480" s="743"/>
      <c r="AB480" s="779"/>
      <c r="AC480" s="743"/>
      <c r="AD480" s="743"/>
      <c r="AE480" s="1842"/>
      <c r="AF480" s="1842"/>
      <c r="AG480" s="2585"/>
    </row>
    <row r="481" spans="1:34" ht="50.25" customHeight="1" x14ac:dyDescent="0.25">
      <c r="A481" s="738">
        <v>1</v>
      </c>
      <c r="B481" s="1740">
        <v>1</v>
      </c>
      <c r="C481" s="87" t="s">
        <v>429</v>
      </c>
      <c r="D481" s="87"/>
      <c r="E481" s="172"/>
      <c r="F481" s="2197"/>
      <c r="G481" s="573"/>
      <c r="H481" s="573"/>
      <c r="I481" s="573"/>
      <c r="J481" s="800"/>
      <c r="K481" s="800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1596"/>
      <c r="Y481" s="94"/>
      <c r="Z481" s="94"/>
      <c r="AA481" s="94"/>
      <c r="AB481" s="769"/>
      <c r="AC481" s="94"/>
      <c r="AD481" s="94"/>
      <c r="AE481" s="307"/>
      <c r="AF481" s="307"/>
      <c r="AG481" s="2585"/>
    </row>
    <row r="482" spans="1:34" ht="22.5" customHeight="1" x14ac:dyDescent="0.25">
      <c r="A482" s="738">
        <v>1</v>
      </c>
      <c r="B482" s="1740">
        <v>1</v>
      </c>
      <c r="C482" s="270" t="s">
        <v>326</v>
      </c>
      <c r="D482" s="270"/>
      <c r="E482" s="271"/>
      <c r="F482" s="2207">
        <f>F483</f>
        <v>83000</v>
      </c>
      <c r="G482" s="116">
        <f>G483</f>
        <v>41500</v>
      </c>
      <c r="H482" s="116">
        <f>H483</f>
        <v>45171</v>
      </c>
      <c r="I482" s="92">
        <f>H482/G482*100</f>
        <v>108.84578313253013</v>
      </c>
      <c r="J482" s="818"/>
      <c r="K482" s="818"/>
      <c r="L482" s="100"/>
      <c r="M482" s="100"/>
      <c r="N482" s="100"/>
      <c r="O482" s="100"/>
      <c r="P482" s="100"/>
      <c r="Q482" s="100"/>
      <c r="R482" s="100"/>
      <c r="S482" s="100"/>
      <c r="T482" s="100"/>
      <c r="U482" s="100"/>
      <c r="V482" s="100"/>
      <c r="W482" s="100"/>
      <c r="X482" s="1596"/>
      <c r="Y482" s="100"/>
      <c r="Z482" s="100"/>
      <c r="AA482" s="100"/>
      <c r="AB482" s="819"/>
      <c r="AC482" s="100"/>
      <c r="AD482" s="116">
        <v>4</v>
      </c>
      <c r="AE482" s="1848">
        <v>11370.32</v>
      </c>
      <c r="AF482" s="1848">
        <f>AE482/1000</f>
        <v>11.37032</v>
      </c>
      <c r="AG482" s="2585"/>
    </row>
    <row r="483" spans="1:34" ht="18.75" customHeight="1" x14ac:dyDescent="0.25">
      <c r="A483" s="738">
        <v>1</v>
      </c>
      <c r="B483" s="1740">
        <v>1</v>
      </c>
      <c r="C483" s="820" t="s">
        <v>327</v>
      </c>
      <c r="D483" s="820"/>
      <c r="E483" s="271"/>
      <c r="F483" s="2225">
        <v>83000</v>
      </c>
      <c r="G483" s="173">
        <f>ROUND(F483/12*$C$3,0)</f>
        <v>41500</v>
      </c>
      <c r="H483" s="173">
        <f>H486-H484</f>
        <v>45171</v>
      </c>
      <c r="I483" s="92">
        <f>H483/G483*100</f>
        <v>108.84578313253013</v>
      </c>
      <c r="J483" s="818"/>
      <c r="K483" s="818"/>
      <c r="L483" s="100"/>
      <c r="M483" s="100"/>
      <c r="N483" s="100"/>
      <c r="O483" s="100"/>
      <c r="P483" s="100"/>
      <c r="Q483" s="100"/>
      <c r="R483" s="100"/>
      <c r="S483" s="100"/>
      <c r="T483" s="100"/>
      <c r="U483" s="100"/>
      <c r="V483" s="100"/>
      <c r="W483" s="100"/>
      <c r="X483" s="1596"/>
      <c r="Y483" s="100"/>
      <c r="Z483" s="100"/>
      <c r="AA483" s="100"/>
      <c r="AB483" s="819"/>
      <c r="AC483" s="100"/>
      <c r="AD483" s="100"/>
      <c r="AE483" s="1848"/>
      <c r="AF483" s="1848"/>
      <c r="AG483" s="2585"/>
    </row>
    <row r="484" spans="1:34" ht="17.25" customHeight="1" x14ac:dyDescent="0.25">
      <c r="A484" s="738">
        <v>1</v>
      </c>
      <c r="B484" s="1740">
        <v>1</v>
      </c>
      <c r="C484" s="270" t="s">
        <v>328</v>
      </c>
      <c r="D484" s="270"/>
      <c r="E484" s="271"/>
      <c r="F484" s="2207">
        <f>F485</f>
        <v>69</v>
      </c>
      <c r="G484" s="116">
        <f t="shared" ref="G484" si="293">G485</f>
        <v>35</v>
      </c>
      <c r="H484" s="116">
        <f>H485</f>
        <v>27</v>
      </c>
      <c r="I484" s="92">
        <f>H484/G484*100</f>
        <v>77.142857142857153</v>
      </c>
      <c r="J484" s="818"/>
      <c r="K484" s="818"/>
      <c r="L484" s="100"/>
      <c r="M484" s="100"/>
      <c r="N484" s="100"/>
      <c r="O484" s="100"/>
      <c r="P484" s="100"/>
      <c r="Q484" s="100"/>
      <c r="R484" s="100"/>
      <c r="S484" s="100"/>
      <c r="T484" s="100"/>
      <c r="U484" s="100"/>
      <c r="V484" s="100"/>
      <c r="W484" s="100"/>
      <c r="X484" s="1596"/>
      <c r="Y484" s="100"/>
      <c r="Z484" s="100"/>
      <c r="AA484" s="100"/>
      <c r="AB484" s="819"/>
      <c r="AC484" s="100"/>
      <c r="AD484" s="100"/>
      <c r="AE484" s="1848"/>
      <c r="AF484" s="1848"/>
      <c r="AG484" s="2585"/>
    </row>
    <row r="485" spans="1:34" ht="43.5" customHeight="1" x14ac:dyDescent="0.25">
      <c r="A485" s="738">
        <v>1</v>
      </c>
      <c r="B485" s="1740">
        <v>1</v>
      </c>
      <c r="C485" s="820" t="s">
        <v>329</v>
      </c>
      <c r="D485" s="820"/>
      <c r="E485" s="271"/>
      <c r="F485" s="2225">
        <v>69</v>
      </c>
      <c r="G485" s="92">
        <f>ROUND(F485/12*$C$3,0)</f>
        <v>35</v>
      </c>
      <c r="H485" s="173">
        <v>27</v>
      </c>
      <c r="I485" s="92">
        <f>H485/G485*100</f>
        <v>77.142857142857153</v>
      </c>
      <c r="J485" s="818"/>
      <c r="K485" s="818"/>
      <c r="L485" s="100"/>
      <c r="M485" s="94"/>
      <c r="N485" s="100"/>
      <c r="O485" s="94"/>
      <c r="P485" s="94"/>
      <c r="Q485" s="100"/>
      <c r="R485" s="100"/>
      <c r="S485" s="100"/>
      <c r="T485" s="100"/>
      <c r="U485" s="100"/>
      <c r="V485" s="100"/>
      <c r="W485" s="100"/>
      <c r="X485" s="1596"/>
      <c r="Y485" s="100"/>
      <c r="Z485" s="100"/>
      <c r="AA485" s="100"/>
      <c r="AB485" s="819"/>
      <c r="AC485" s="100"/>
      <c r="AD485" s="100"/>
      <c r="AE485" s="1848"/>
      <c r="AF485" s="1848"/>
      <c r="AG485" s="2585"/>
    </row>
    <row r="486" spans="1:34" ht="43.5" customHeight="1" x14ac:dyDescent="0.25">
      <c r="B486" s="1740"/>
      <c r="C486" s="590" t="s">
        <v>344</v>
      </c>
      <c r="D486" s="590"/>
      <c r="E486" s="271"/>
      <c r="F486" s="2207">
        <f>SUM(F485,F482)</f>
        <v>83069</v>
      </c>
      <c r="G486" s="116">
        <f t="shared" ref="G486" si="294">SUM(G485,G482)</f>
        <v>41535</v>
      </c>
      <c r="H486" s="116">
        <v>45198</v>
      </c>
      <c r="I486" s="591">
        <f>H486/G486*100</f>
        <v>108.81906825568797</v>
      </c>
      <c r="J486" s="816"/>
      <c r="K486" s="816"/>
      <c r="L486" s="321"/>
      <c r="M486" s="152"/>
      <c r="N486" s="321"/>
      <c r="O486" s="152"/>
      <c r="P486" s="152"/>
      <c r="Q486" s="321"/>
      <c r="R486" s="321">
        <v>369185.50137000001</v>
      </c>
      <c r="S486" s="321">
        <v>369185.50137000001</v>
      </c>
      <c r="T486" s="321">
        <v>369185.50137000001</v>
      </c>
      <c r="U486" s="321">
        <v>369185.50137000001</v>
      </c>
      <c r="V486" s="321">
        <v>369185.50137000001</v>
      </c>
      <c r="W486" s="321">
        <v>369185.50137000001</v>
      </c>
      <c r="X486" s="2054">
        <f>R486/12*$C$3+(S486-R486)/11*5+(T486-S486)/10*4+(U486-T486)/9*3+(V486-U486)/8*2+(W486-V486)/7*1</f>
        <v>184592.75068500001</v>
      </c>
      <c r="Y486" s="321">
        <f>AC486-AB486</f>
        <v>184189.72067000001</v>
      </c>
      <c r="Z486" s="321"/>
      <c r="AA486" s="321">
        <f>Y486-X486</f>
        <v>-403.03001499999664</v>
      </c>
      <c r="AB486" s="321">
        <v>-190.28239000000002</v>
      </c>
      <c r="AC486" s="321">
        <v>183999.43828</v>
      </c>
      <c r="AD486" s="116">
        <f t="shared" ref="AD486" si="295">SUM(AD485,AD482)</f>
        <v>4</v>
      </c>
      <c r="AE486" s="2055">
        <f>AE482</f>
        <v>11370.32</v>
      </c>
      <c r="AF486" s="1848">
        <f>AE486/1000</f>
        <v>11.37032</v>
      </c>
      <c r="AG486" s="2585"/>
    </row>
    <row r="487" spans="1:34" ht="15" customHeight="1" x14ac:dyDescent="0.25">
      <c r="A487" s="738">
        <v>1</v>
      </c>
      <c r="B487" s="1740">
        <v>1</v>
      </c>
      <c r="C487" s="481" t="s">
        <v>17</v>
      </c>
      <c r="D487" s="481"/>
      <c r="E487" s="481"/>
      <c r="F487" s="2224"/>
      <c r="G487" s="802"/>
      <c r="H487" s="802"/>
      <c r="I487" s="802"/>
      <c r="J487" s="809"/>
      <c r="K487" s="809"/>
      <c r="L487" s="802"/>
      <c r="M487" s="802"/>
      <c r="N487" s="802"/>
      <c r="O487" s="802"/>
      <c r="P487" s="802"/>
      <c r="Q487" s="802"/>
      <c r="R487" s="105">
        <f t="shared" ref="R487:W487" si="296">R486</f>
        <v>369185.50137000001</v>
      </c>
      <c r="S487" s="105">
        <f t="shared" si="296"/>
        <v>369185.50137000001</v>
      </c>
      <c r="T487" s="105">
        <f t="shared" si="296"/>
        <v>369185.50137000001</v>
      </c>
      <c r="U487" s="105">
        <f t="shared" si="296"/>
        <v>369185.50137000001</v>
      </c>
      <c r="V487" s="105">
        <f t="shared" si="296"/>
        <v>369185.50137000001</v>
      </c>
      <c r="W487" s="105">
        <f t="shared" si="296"/>
        <v>369185.50137000001</v>
      </c>
      <c r="X487" s="1614">
        <f t="shared" ref="X487:AC487" si="297">X486</f>
        <v>184592.75068500001</v>
      </c>
      <c r="Y487" s="105">
        <f t="shared" si="297"/>
        <v>184189.72067000001</v>
      </c>
      <c r="Z487" s="105">
        <f t="shared" si="297"/>
        <v>0</v>
      </c>
      <c r="AA487" s="105">
        <f t="shared" si="297"/>
        <v>-403.03001499999664</v>
      </c>
      <c r="AB487" s="105">
        <f t="shared" si="297"/>
        <v>-190.28239000000002</v>
      </c>
      <c r="AC487" s="105">
        <f t="shared" si="297"/>
        <v>183999.43828</v>
      </c>
      <c r="AD487" s="105"/>
      <c r="AE487" s="105">
        <f t="shared" ref="AE487:AF487" si="298">AE486</f>
        <v>11370.32</v>
      </c>
      <c r="AF487" s="105">
        <f t="shared" si="298"/>
        <v>11.37032</v>
      </c>
      <c r="AG487" s="2585"/>
    </row>
    <row r="488" spans="1:34" ht="15" customHeight="1" x14ac:dyDescent="0.25">
      <c r="A488" s="738">
        <v>1</v>
      </c>
      <c r="B488" s="1740">
        <v>1</v>
      </c>
      <c r="C488" s="810"/>
      <c r="D488" s="810"/>
      <c r="E488" s="810"/>
      <c r="F488" s="2220"/>
      <c r="G488" s="111"/>
      <c r="H488" s="111"/>
      <c r="I488" s="111"/>
      <c r="J488" s="821"/>
      <c r="K488" s="821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617"/>
      <c r="Y488" s="136"/>
      <c r="Z488" s="136"/>
      <c r="AA488" s="136"/>
      <c r="AB488" s="822"/>
      <c r="AC488" s="136"/>
      <c r="AD488" s="136"/>
      <c r="AE488" s="1849"/>
      <c r="AF488" s="1849"/>
      <c r="AG488" s="2585"/>
    </row>
    <row r="489" spans="1:34" ht="44.25" customHeight="1" x14ac:dyDescent="0.25">
      <c r="A489" s="738">
        <v>1</v>
      </c>
      <c r="B489" s="1740">
        <v>1</v>
      </c>
      <c r="C489" s="87" t="s">
        <v>430</v>
      </c>
      <c r="D489" s="87"/>
      <c r="E489" s="87"/>
      <c r="F489" s="2197"/>
      <c r="G489" s="573"/>
      <c r="H489" s="573"/>
      <c r="I489" s="573"/>
      <c r="J489" s="800"/>
      <c r="K489" s="800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1596"/>
      <c r="Y489" s="94"/>
      <c r="Z489" s="94"/>
      <c r="AA489" s="94"/>
      <c r="AB489" s="769"/>
      <c r="AC489" s="94"/>
      <c r="AD489" s="94"/>
      <c r="AE489" s="307"/>
      <c r="AF489" s="307"/>
      <c r="AG489" s="2585"/>
    </row>
    <row r="490" spans="1:34" s="70" customFormat="1" ht="15" customHeight="1" x14ac:dyDescent="0.25">
      <c r="A490" s="738">
        <v>1</v>
      </c>
      <c r="B490" s="1740">
        <v>1</v>
      </c>
      <c r="C490" s="441" t="s">
        <v>5</v>
      </c>
      <c r="D490" s="441"/>
      <c r="E490" s="441"/>
      <c r="F490" s="772"/>
      <c r="G490" s="361"/>
      <c r="H490" s="361"/>
      <c r="I490" s="361"/>
      <c r="J490" s="691"/>
      <c r="K490" s="691"/>
      <c r="L490" s="692"/>
      <c r="M490" s="692"/>
      <c r="N490" s="692"/>
      <c r="O490" s="692"/>
      <c r="P490" s="692"/>
      <c r="Q490" s="692"/>
      <c r="R490" s="692"/>
      <c r="S490" s="692"/>
      <c r="T490" s="692"/>
      <c r="U490" s="692"/>
      <c r="V490" s="692"/>
      <c r="W490" s="692"/>
      <c r="X490" s="1597"/>
      <c r="Y490" s="692"/>
      <c r="Z490" s="692"/>
      <c r="AA490" s="692"/>
      <c r="AB490" s="692"/>
      <c r="AC490" s="692"/>
      <c r="AD490" s="692"/>
      <c r="AE490" s="1832"/>
      <c r="AF490" s="1832"/>
      <c r="AG490" s="2585"/>
      <c r="AH490" s="1726"/>
    </row>
    <row r="491" spans="1:34" s="70" customFormat="1" ht="15" customHeight="1" x14ac:dyDescent="0.25">
      <c r="A491" s="738">
        <v>1</v>
      </c>
      <c r="B491" s="1740">
        <v>1</v>
      </c>
      <c r="C491" s="91" t="s">
        <v>55</v>
      </c>
      <c r="D491" s="2535" t="s">
        <v>521</v>
      </c>
      <c r="E491" s="770">
        <v>340</v>
      </c>
      <c r="F491" s="2210">
        <v>660</v>
      </c>
      <c r="G491" s="92">
        <f t="shared" ref="G491:G496" si="299">F491/12*$C$3</f>
        <v>330</v>
      </c>
      <c r="H491" s="361">
        <v>351</v>
      </c>
      <c r="I491" s="92">
        <f t="shared" ref="I491:I496" si="300">H491/G491*100</f>
        <v>106.36363636363637</v>
      </c>
      <c r="J491" s="782">
        <v>11</v>
      </c>
      <c r="K491" s="93">
        <f>N491/H491</f>
        <v>10.404558404558404</v>
      </c>
      <c r="L491" s="94">
        <f>ROUND(F491*J491,0)</f>
        <v>7260</v>
      </c>
      <c r="M491" s="94">
        <f t="shared" ref="M491:M494" si="301">L491/12*$C$3</f>
        <v>3630</v>
      </c>
      <c r="N491" s="361">
        <v>3652</v>
      </c>
      <c r="O491" s="94">
        <f>N491/M491*100</f>
        <v>100.60606060606061</v>
      </c>
      <c r="P491" s="94">
        <f>ROUND(L491/E491,0)</f>
        <v>21</v>
      </c>
      <c r="Q491" s="94">
        <f>N491/$C$3*12/P491</f>
        <v>347.8095238095238</v>
      </c>
      <c r="R491" s="692"/>
      <c r="S491" s="692"/>
      <c r="T491" s="692"/>
      <c r="U491" s="692"/>
      <c r="V491" s="692"/>
      <c r="W491" s="692"/>
      <c r="X491" s="1597"/>
      <c r="Y491" s="692"/>
      <c r="Z491" s="692"/>
      <c r="AA491" s="692"/>
      <c r="AB491" s="692"/>
      <c r="AC491" s="692"/>
      <c r="AD491" s="692"/>
      <c r="AE491" s="1832"/>
      <c r="AF491" s="1832"/>
      <c r="AG491" s="2585"/>
      <c r="AH491" s="1726"/>
    </row>
    <row r="492" spans="1:34" s="70" customFormat="1" ht="15" customHeight="1" x14ac:dyDescent="0.25">
      <c r="A492" s="738">
        <v>1</v>
      </c>
      <c r="B492" s="1740">
        <v>1</v>
      </c>
      <c r="C492" s="91" t="s">
        <v>77</v>
      </c>
      <c r="D492" s="2535" t="s">
        <v>521</v>
      </c>
      <c r="E492" s="770">
        <v>320</v>
      </c>
      <c r="F492" s="2210">
        <v>100</v>
      </c>
      <c r="G492" s="92">
        <f t="shared" si="299"/>
        <v>50</v>
      </c>
      <c r="H492" s="361">
        <v>58</v>
      </c>
      <c r="I492" s="92">
        <f t="shared" si="300"/>
        <v>115.99999999999999</v>
      </c>
      <c r="J492" s="782">
        <v>10</v>
      </c>
      <c r="K492" s="93">
        <f>N492/H492</f>
        <v>8.931034482758621</v>
      </c>
      <c r="L492" s="94">
        <f>ROUND(F492*J492,0)</f>
        <v>1000</v>
      </c>
      <c r="M492" s="94">
        <f t="shared" si="301"/>
        <v>500</v>
      </c>
      <c r="N492" s="361">
        <v>518</v>
      </c>
      <c r="O492" s="94">
        <f>N492/M492*100</f>
        <v>103.60000000000001</v>
      </c>
      <c r="P492" s="94">
        <f>ROUND(L492/E492,0)</f>
        <v>3</v>
      </c>
      <c r="Q492" s="94">
        <f>N492/$C$3*12/P492</f>
        <v>345.33333333333331</v>
      </c>
      <c r="R492" s="692"/>
      <c r="S492" s="692"/>
      <c r="T492" s="692"/>
      <c r="U492" s="692"/>
      <c r="V492" s="692"/>
      <c r="W492" s="692"/>
      <c r="X492" s="1597"/>
      <c r="Y492" s="692"/>
      <c r="Z492" s="692"/>
      <c r="AA492" s="692"/>
      <c r="AB492" s="692"/>
      <c r="AC492" s="692"/>
      <c r="AD492" s="692"/>
      <c r="AE492" s="1832"/>
      <c r="AF492" s="1832"/>
      <c r="AG492" s="2585"/>
      <c r="AH492" s="1726"/>
    </row>
    <row r="493" spans="1:34" s="70" customFormat="1" ht="15" customHeight="1" x14ac:dyDescent="0.25">
      <c r="A493" s="738">
        <v>1</v>
      </c>
      <c r="B493" s="1740">
        <v>1</v>
      </c>
      <c r="C493" s="91" t="s">
        <v>63</v>
      </c>
      <c r="D493" s="2535" t="s">
        <v>521</v>
      </c>
      <c r="E493" s="770">
        <v>340</v>
      </c>
      <c r="F493" s="2210">
        <v>200</v>
      </c>
      <c r="G493" s="92">
        <f t="shared" si="299"/>
        <v>100</v>
      </c>
      <c r="H493" s="361">
        <v>121</v>
      </c>
      <c r="I493" s="92">
        <f t="shared" si="300"/>
        <v>121</v>
      </c>
      <c r="J493" s="782">
        <v>8.9</v>
      </c>
      <c r="K493" s="93">
        <f>N493/H493</f>
        <v>8.8099173553719012</v>
      </c>
      <c r="L493" s="94">
        <f>ROUND(F493*J493,0)</f>
        <v>1780</v>
      </c>
      <c r="M493" s="94">
        <f t="shared" si="301"/>
        <v>890</v>
      </c>
      <c r="N493" s="361">
        <v>1066</v>
      </c>
      <c r="O493" s="94">
        <f>N493/M493*100</f>
        <v>119.77528089887642</v>
      </c>
      <c r="P493" s="94">
        <f>ROUND(L493/E493,0)</f>
        <v>5</v>
      </c>
      <c r="Q493" s="94">
        <f>N493/$C$3*12/P493</f>
        <v>426.4</v>
      </c>
      <c r="R493" s="692"/>
      <c r="S493" s="692"/>
      <c r="T493" s="692"/>
      <c r="U493" s="692"/>
      <c r="V493" s="692"/>
      <c r="W493" s="692"/>
      <c r="X493" s="1597"/>
      <c r="Y493" s="692"/>
      <c r="Z493" s="692"/>
      <c r="AA493" s="692"/>
      <c r="AB493" s="692"/>
      <c r="AC493" s="692"/>
      <c r="AD493" s="692"/>
      <c r="AE493" s="1832"/>
      <c r="AF493" s="1832"/>
      <c r="AG493" s="2585"/>
      <c r="AH493" s="1726"/>
    </row>
    <row r="494" spans="1:34" s="70" customFormat="1" ht="15" customHeight="1" x14ac:dyDescent="0.25">
      <c r="A494" s="738">
        <v>1</v>
      </c>
      <c r="B494" s="1740">
        <v>1</v>
      </c>
      <c r="C494" s="91" t="s">
        <v>61</v>
      </c>
      <c r="D494" s="2535" t="s">
        <v>521</v>
      </c>
      <c r="E494" s="770">
        <v>340</v>
      </c>
      <c r="F494" s="2210">
        <v>156</v>
      </c>
      <c r="G494" s="92">
        <f t="shared" si="299"/>
        <v>78</v>
      </c>
      <c r="H494" s="361">
        <v>81</v>
      </c>
      <c r="I494" s="92">
        <f t="shared" si="300"/>
        <v>103.84615384615385</v>
      </c>
      <c r="J494" s="782">
        <v>6.1</v>
      </c>
      <c r="K494" s="93">
        <f>N494/H494</f>
        <v>5.8641975308641978</v>
      </c>
      <c r="L494" s="94">
        <f>ROUND(F494*J494,0)</f>
        <v>952</v>
      </c>
      <c r="M494" s="94">
        <f t="shared" si="301"/>
        <v>476</v>
      </c>
      <c r="N494" s="361">
        <v>475</v>
      </c>
      <c r="O494" s="94">
        <f>N494/M494*100</f>
        <v>99.789915966386559</v>
      </c>
      <c r="P494" s="94">
        <f>ROUND(L494/E494,0)</f>
        <v>3</v>
      </c>
      <c r="Q494" s="94">
        <f>N494/$C$3*12/P494</f>
        <v>316.66666666666669</v>
      </c>
      <c r="R494" s="692"/>
      <c r="S494" s="692"/>
      <c r="T494" s="692"/>
      <c r="U494" s="692"/>
      <c r="V494" s="692"/>
      <c r="W494" s="692"/>
      <c r="X494" s="1610"/>
      <c r="Y494" s="692"/>
      <c r="Z494" s="692"/>
      <c r="AA494" s="692"/>
      <c r="AB494" s="692"/>
      <c r="AC494" s="692"/>
      <c r="AD494" s="692"/>
      <c r="AE494" s="1832"/>
      <c r="AF494" s="1832"/>
      <c r="AG494" s="2585"/>
      <c r="AH494" s="1726"/>
    </row>
    <row r="495" spans="1:34" s="70" customFormat="1" ht="15" customHeight="1" x14ac:dyDescent="0.25">
      <c r="A495" s="738">
        <v>1</v>
      </c>
      <c r="B495" s="1740">
        <v>1</v>
      </c>
      <c r="C495" s="437" t="s">
        <v>7</v>
      </c>
      <c r="D495" s="437"/>
      <c r="E495" s="437"/>
      <c r="F495" s="2187">
        <f>SUM(F491:F494)</f>
        <v>1116</v>
      </c>
      <c r="G495" s="556">
        <f>SUM(G491:G494)</f>
        <v>558</v>
      </c>
      <c r="H495" s="556">
        <f>SUM(H491:H494)</f>
        <v>611</v>
      </c>
      <c r="I495" s="556">
        <f t="shared" si="300"/>
        <v>109.49820788530467</v>
      </c>
      <c r="J495" s="703">
        <f>SUM(L495/F495)</f>
        <v>9.849462365591398</v>
      </c>
      <c r="K495" s="117">
        <f>N495/H495</f>
        <v>9.3469721767594116</v>
      </c>
      <c r="L495" s="556">
        <f>SUM(L491:L494)</f>
        <v>10992</v>
      </c>
      <c r="M495" s="556">
        <f>SUM(M491:M494)</f>
        <v>5496</v>
      </c>
      <c r="N495" s="2784">
        <f>SUM(N491:N494)</f>
        <v>5711</v>
      </c>
      <c r="O495" s="94">
        <f>N495/M495*100</f>
        <v>103.91193595342068</v>
      </c>
      <c r="P495" s="281">
        <f>SUM(P491:P494)</f>
        <v>32</v>
      </c>
      <c r="Q495" s="94">
        <f>N495/$C$3*12/P495</f>
        <v>356.9375</v>
      </c>
      <c r="R495" s="742">
        <v>45565.907241599991</v>
      </c>
      <c r="S495" s="742">
        <v>45565.907241599991</v>
      </c>
      <c r="T495" s="742">
        <v>45565.907241599991</v>
      </c>
      <c r="U495" s="742">
        <v>45565.907241599991</v>
      </c>
      <c r="V495" s="742">
        <v>45565.907241599991</v>
      </c>
      <c r="W495" s="742">
        <v>45565.907241599991</v>
      </c>
      <c r="X495" s="1603">
        <f>R495/12*$C$3+(S495-R495)/11*5+(T495-S495)/10*4+(U495-T495)/9*3+(V495-U495)/8*2+(W495-V495)/7*1</f>
        <v>22782.953620799995</v>
      </c>
      <c r="Y495" s="742">
        <f>AC495-AB495-Z495</f>
        <v>22768.287559999997</v>
      </c>
      <c r="Z495" s="1718">
        <v>-26.017970000000002</v>
      </c>
      <c r="AA495" s="742">
        <f>Y495-X495</f>
        <v>-14.666060799998377</v>
      </c>
      <c r="AB495" s="742">
        <v>-1025.9435100000001</v>
      </c>
      <c r="AC495" s="742">
        <v>21716.326079999995</v>
      </c>
      <c r="AD495" s="742"/>
      <c r="AE495" s="1838"/>
      <c r="AF495" s="1838">
        <f>AE495/1000</f>
        <v>0</v>
      </c>
      <c r="AG495" s="2585"/>
      <c r="AH495" s="1726"/>
    </row>
    <row r="496" spans="1:34" s="70" customFormat="1" ht="43.5" customHeight="1" x14ac:dyDescent="0.25">
      <c r="A496" s="738"/>
      <c r="B496" s="1740"/>
      <c r="C496" s="1245" t="s">
        <v>276</v>
      </c>
      <c r="D496" s="1245"/>
      <c r="E496" s="437"/>
      <c r="F496" s="2187">
        <v>16</v>
      </c>
      <c r="G496" s="556">
        <f t="shared" si="299"/>
        <v>8</v>
      </c>
      <c r="H496" s="556">
        <v>4</v>
      </c>
      <c r="I496" s="556">
        <f t="shared" si="300"/>
        <v>50</v>
      </c>
      <c r="J496" s="703"/>
      <c r="K496" s="117"/>
      <c r="L496" s="556"/>
      <c r="M496" s="556"/>
      <c r="N496" s="556"/>
      <c r="O496" s="94"/>
      <c r="P496" s="281"/>
      <c r="Q496" s="94"/>
      <c r="R496" s="742">
        <v>2218.0813776</v>
      </c>
      <c r="S496" s="742">
        <v>2218.0813776</v>
      </c>
      <c r="T496" s="742">
        <v>2218.0813776</v>
      </c>
      <c r="U496" s="742">
        <v>2218.0813776</v>
      </c>
      <c r="V496" s="742">
        <v>2218.0813776</v>
      </c>
      <c r="W496" s="742">
        <v>2218.0813776</v>
      </c>
      <c r="X496" s="1666">
        <f>W496/12*$C$3</f>
        <v>1109.0406888</v>
      </c>
      <c r="Y496" s="742">
        <f>AC496-AB496-Z496</f>
        <v>554.52035999999998</v>
      </c>
      <c r="Z496" s="742"/>
      <c r="AA496" s="742">
        <f>Y496-X496</f>
        <v>-554.52032880000002</v>
      </c>
      <c r="AB496" s="742">
        <v>0</v>
      </c>
      <c r="AC496" s="742">
        <v>554.52035999999998</v>
      </c>
      <c r="AD496" s="742"/>
      <c r="AE496" s="1838"/>
      <c r="AF496" s="1838"/>
      <c r="AG496" s="2585"/>
      <c r="AH496" s="1726"/>
    </row>
    <row r="497" spans="1:34" s="70" customFormat="1" ht="15" customHeight="1" x14ac:dyDescent="0.25">
      <c r="A497" s="738">
        <v>1</v>
      </c>
      <c r="B497" s="1740">
        <v>1</v>
      </c>
      <c r="C497" s="636" t="s">
        <v>14</v>
      </c>
      <c r="D497" s="636"/>
      <c r="E497" s="507"/>
      <c r="F497" s="772"/>
      <c r="G497" s="361"/>
      <c r="H497" s="361"/>
      <c r="I497" s="361"/>
      <c r="J497" s="703"/>
      <c r="K497" s="703"/>
      <c r="L497" s="773"/>
      <c r="M497" s="773"/>
      <c r="N497" s="773"/>
      <c r="O497" s="773"/>
      <c r="P497" s="773"/>
      <c r="Q497" s="773"/>
      <c r="R497" s="492"/>
      <c r="S497" s="492"/>
      <c r="T497" s="492"/>
      <c r="U497" s="492"/>
      <c r="V497" s="492"/>
      <c r="W497" s="492"/>
      <c r="X497" s="1608"/>
      <c r="Y497" s="492"/>
      <c r="Z497" s="492"/>
      <c r="AA497" s="492"/>
      <c r="AB497" s="492"/>
      <c r="AC497" s="492"/>
      <c r="AD497" s="492"/>
      <c r="AE497" s="1838"/>
      <c r="AF497" s="1838"/>
      <c r="AG497" s="2585"/>
      <c r="AH497" s="1726"/>
    </row>
    <row r="498" spans="1:34" s="70" customFormat="1" ht="16.5" customHeight="1" x14ac:dyDescent="0.25">
      <c r="A498" s="738">
        <v>1</v>
      </c>
      <c r="B498" s="1740">
        <v>1</v>
      </c>
      <c r="C498" s="507" t="s">
        <v>302</v>
      </c>
      <c r="D498" s="507"/>
      <c r="E498" s="520"/>
      <c r="F498" s="2207"/>
      <c r="G498" s="116"/>
      <c r="H498" s="116"/>
      <c r="I498" s="116"/>
      <c r="J498" s="363"/>
      <c r="K498" s="363"/>
      <c r="L498" s="365"/>
      <c r="M498" s="365"/>
      <c r="N498" s="365"/>
      <c r="O498" s="365"/>
      <c r="P498" s="365"/>
      <c r="Q498" s="365"/>
      <c r="R498" s="440"/>
      <c r="S498" s="440"/>
      <c r="T498" s="440"/>
      <c r="U498" s="440"/>
      <c r="V498" s="440"/>
      <c r="W498" s="440"/>
      <c r="X498" s="1601"/>
      <c r="Y498" s="440"/>
      <c r="Z498" s="440"/>
      <c r="AA498" s="440"/>
      <c r="AB498" s="440"/>
      <c r="AC498" s="440"/>
      <c r="AD498" s="440"/>
      <c r="AE498" s="1832"/>
      <c r="AF498" s="1832"/>
      <c r="AG498" s="2585"/>
      <c r="AH498" s="1726"/>
    </row>
    <row r="499" spans="1:34" s="70" customFormat="1" ht="15" customHeight="1" x14ac:dyDescent="0.25">
      <c r="A499" s="738">
        <v>1</v>
      </c>
      <c r="B499" s="1740">
        <v>1</v>
      </c>
      <c r="C499" s="407" t="s">
        <v>361</v>
      </c>
      <c r="D499" s="407"/>
      <c r="E499" s="407"/>
      <c r="F499" s="711">
        <f t="shared" ref="F499:G499" si="302">SUM(F501,F502,F503,F504)+F500/2.7</f>
        <v>5407.5555555555557</v>
      </c>
      <c r="G499" s="440">
        <f t="shared" si="302"/>
        <v>2704.2777777777778</v>
      </c>
      <c r="H499" s="440">
        <f>SUM(H501,H502,H503,H504)+H500/2.7</f>
        <v>18308.85185185185</v>
      </c>
      <c r="I499" s="361">
        <f>H499/G499*100</f>
        <v>677.03295875533274</v>
      </c>
      <c r="J499" s="125"/>
      <c r="K499" s="125"/>
      <c r="L499" s="464"/>
      <c r="M499" s="464"/>
      <c r="N499" s="464"/>
      <c r="O499" s="464"/>
      <c r="P499" s="464"/>
      <c r="Q499" s="464"/>
      <c r="R499" s="711"/>
      <c r="S499" s="711"/>
      <c r="T499" s="711"/>
      <c r="U499" s="711"/>
      <c r="V499" s="711"/>
      <c r="W499" s="711"/>
      <c r="X499" s="1598"/>
      <c r="Y499" s="711"/>
      <c r="Z499" s="711"/>
      <c r="AA499" s="711"/>
      <c r="AB499" s="711"/>
      <c r="AC499" s="711"/>
      <c r="AD499" s="2472">
        <f t="shared" ref="AD499" si="303">SUM(AD501,AD502,AD503,AD504)+AD500/2.7</f>
        <v>0</v>
      </c>
      <c r="AE499" s="1837"/>
      <c r="AF499" s="1837"/>
      <c r="AG499" s="2585"/>
      <c r="AH499" s="1726"/>
    </row>
    <row r="500" spans="1:34" s="70" customFormat="1" ht="15" customHeight="1" x14ac:dyDescent="0.25">
      <c r="A500" s="738"/>
      <c r="B500" s="1740"/>
      <c r="C500" s="407" t="s">
        <v>469</v>
      </c>
      <c r="D500" s="407"/>
      <c r="E500" s="407"/>
      <c r="F500" s="711">
        <v>42</v>
      </c>
      <c r="G500" s="440">
        <f t="shared" ref="G500:G508" si="304">ROUND(F500/12*$C$3,0)</f>
        <v>21</v>
      </c>
      <c r="H500" s="440">
        <v>18.5</v>
      </c>
      <c r="I500" s="361">
        <f>H500/G500*100</f>
        <v>88.095238095238088</v>
      </c>
      <c r="J500" s="125"/>
      <c r="K500" s="125"/>
      <c r="L500" s="464"/>
      <c r="M500" s="464"/>
      <c r="N500" s="464"/>
      <c r="O500" s="464"/>
      <c r="P500" s="464"/>
      <c r="Q500" s="464"/>
      <c r="R500" s="711"/>
      <c r="S500" s="711"/>
      <c r="T500" s="711"/>
      <c r="U500" s="711"/>
      <c r="V500" s="711"/>
      <c r="W500" s="711"/>
      <c r="X500" s="1598"/>
      <c r="Y500" s="711"/>
      <c r="Z500" s="711"/>
      <c r="AA500" s="711"/>
      <c r="AB500" s="711"/>
      <c r="AC500" s="711"/>
      <c r="AD500" s="711"/>
      <c r="AE500" s="1837"/>
      <c r="AF500" s="1837"/>
      <c r="AG500" s="2585"/>
      <c r="AH500" s="1726"/>
    </row>
    <row r="501" spans="1:34" s="70" customFormat="1" ht="15" customHeight="1" x14ac:dyDescent="0.25">
      <c r="A501" s="738">
        <v>1</v>
      </c>
      <c r="B501" s="1740">
        <v>1</v>
      </c>
      <c r="C501" s="407" t="s">
        <v>383</v>
      </c>
      <c r="D501" s="407"/>
      <c r="E501" s="407"/>
      <c r="F501" s="711"/>
      <c r="G501" s="92">
        <f t="shared" si="304"/>
        <v>0</v>
      </c>
      <c r="H501" s="440"/>
      <c r="I501" s="361"/>
      <c r="J501" s="125"/>
      <c r="K501" s="125"/>
      <c r="L501" s="464"/>
      <c r="M501" s="464"/>
      <c r="N501" s="464"/>
      <c r="O501" s="464"/>
      <c r="P501" s="464"/>
      <c r="Q501" s="464"/>
      <c r="R501" s="711"/>
      <c r="S501" s="711"/>
      <c r="T501" s="711"/>
      <c r="U501" s="711"/>
      <c r="V501" s="711"/>
      <c r="W501" s="711"/>
      <c r="X501" s="1598"/>
      <c r="Y501" s="711"/>
      <c r="Z501" s="711"/>
      <c r="AA501" s="711"/>
      <c r="AB501" s="711"/>
      <c r="AC501" s="711"/>
      <c r="AD501" s="711"/>
      <c r="AE501" s="1837"/>
      <c r="AF501" s="1837"/>
      <c r="AG501" s="2585"/>
      <c r="AH501" s="1726"/>
    </row>
    <row r="502" spans="1:34" s="70" customFormat="1" ht="35.1" customHeight="1" x14ac:dyDescent="0.25">
      <c r="A502" s="738">
        <v>1</v>
      </c>
      <c r="B502" s="1740">
        <v>1</v>
      </c>
      <c r="C502" s="407" t="s">
        <v>304</v>
      </c>
      <c r="D502" s="407"/>
      <c r="E502" s="407"/>
      <c r="F502" s="711">
        <v>700</v>
      </c>
      <c r="G502" s="92">
        <f t="shared" si="304"/>
        <v>350</v>
      </c>
      <c r="H502" s="440">
        <v>194</v>
      </c>
      <c r="I502" s="361">
        <f t="shared" ref="I502:I509" si="305">H502/G502*100</f>
        <v>55.428571428571431</v>
      </c>
      <c r="J502" s="125"/>
      <c r="K502" s="125"/>
      <c r="L502" s="464"/>
      <c r="M502" s="464"/>
      <c r="N502" s="464"/>
      <c r="O502" s="464"/>
      <c r="P502" s="464"/>
      <c r="Q502" s="464"/>
      <c r="R502" s="711"/>
      <c r="S502" s="711"/>
      <c r="T502" s="711"/>
      <c r="U502" s="711"/>
      <c r="V502" s="711"/>
      <c r="W502" s="711"/>
      <c r="X502" s="1598"/>
      <c r="Y502" s="711"/>
      <c r="Z502" s="711"/>
      <c r="AA502" s="711"/>
      <c r="AB502" s="711"/>
      <c r="AC502" s="711"/>
      <c r="AD502" s="711"/>
      <c r="AE502" s="1837"/>
      <c r="AF502" s="1837"/>
      <c r="AG502" s="2585"/>
      <c r="AH502" s="1726"/>
    </row>
    <row r="503" spans="1:34" s="70" customFormat="1" ht="35.1" customHeight="1" x14ac:dyDescent="0.25">
      <c r="A503" s="738">
        <v>1</v>
      </c>
      <c r="B503" s="1740">
        <v>1</v>
      </c>
      <c r="C503" s="407" t="s">
        <v>305</v>
      </c>
      <c r="D503" s="407"/>
      <c r="E503" s="407"/>
      <c r="F503" s="711">
        <v>35</v>
      </c>
      <c r="G503" s="92">
        <f t="shared" si="304"/>
        <v>18</v>
      </c>
      <c r="H503" s="440">
        <v>39</v>
      </c>
      <c r="I503" s="361">
        <f t="shared" si="305"/>
        <v>216.66666666666666</v>
      </c>
      <c r="J503" s="125"/>
      <c r="K503" s="125"/>
      <c r="L503" s="464"/>
      <c r="M503" s="464"/>
      <c r="N503" s="464"/>
      <c r="O503" s="464"/>
      <c r="P503" s="464"/>
      <c r="Q503" s="464"/>
      <c r="R503" s="711"/>
      <c r="S503" s="711"/>
      <c r="T503" s="711"/>
      <c r="U503" s="711"/>
      <c r="V503" s="711"/>
      <c r="W503" s="711"/>
      <c r="X503" s="1598"/>
      <c r="Y503" s="711"/>
      <c r="Z503" s="711"/>
      <c r="AA503" s="711"/>
      <c r="AB503" s="711"/>
      <c r="AC503" s="711"/>
      <c r="AD503" s="711"/>
      <c r="AE503" s="1837"/>
      <c r="AF503" s="1837"/>
      <c r="AG503" s="2585"/>
      <c r="AH503" s="1726"/>
    </row>
    <row r="504" spans="1:34" s="70" customFormat="1" ht="35.1" customHeight="1" x14ac:dyDescent="0.25">
      <c r="A504" s="738">
        <v>1</v>
      </c>
      <c r="B504" s="1740">
        <v>1</v>
      </c>
      <c r="C504" s="407" t="s">
        <v>306</v>
      </c>
      <c r="D504" s="407"/>
      <c r="E504" s="407"/>
      <c r="F504" s="711">
        <v>4657</v>
      </c>
      <c r="G504" s="92">
        <f>(F504/12*$C$3)</f>
        <v>2328.5</v>
      </c>
      <c r="H504" s="440">
        <v>18069</v>
      </c>
      <c r="I504" s="361">
        <f t="shared" si="305"/>
        <v>775.99312862357738</v>
      </c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711"/>
      <c r="X504" s="1598"/>
      <c r="Y504" s="711"/>
      <c r="Z504" s="711"/>
      <c r="AA504" s="711"/>
      <c r="AB504" s="711"/>
      <c r="AC504" s="711"/>
      <c r="AD504" s="711"/>
      <c r="AE504" s="1837"/>
      <c r="AF504" s="1837"/>
      <c r="AG504" s="2585"/>
      <c r="AH504" s="1726"/>
    </row>
    <row r="505" spans="1:34" s="70" customFormat="1" ht="50.25" customHeight="1" x14ac:dyDescent="0.25">
      <c r="A505" s="738"/>
      <c r="B505" s="1740"/>
      <c r="C505" s="407" t="s">
        <v>552</v>
      </c>
      <c r="D505" s="407"/>
      <c r="E505" s="407"/>
      <c r="F505" s="711">
        <v>1764</v>
      </c>
      <c r="G505" s="92">
        <f>F505/7*($C$3-5)</f>
        <v>252</v>
      </c>
      <c r="H505" s="440">
        <v>31</v>
      </c>
      <c r="I505" s="361">
        <f t="shared" si="305"/>
        <v>12.301587301587301</v>
      </c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711"/>
      <c r="X505" s="1598"/>
      <c r="Y505" s="711"/>
      <c r="Z505" s="711"/>
      <c r="AA505" s="711"/>
      <c r="AB505" s="711"/>
      <c r="AC505" s="711"/>
      <c r="AD505" s="711"/>
      <c r="AE505" s="1837"/>
      <c r="AF505" s="1837"/>
      <c r="AG505" s="2585"/>
      <c r="AH505" s="1726"/>
    </row>
    <row r="506" spans="1:34" s="70" customFormat="1" ht="15" customHeight="1" x14ac:dyDescent="0.25">
      <c r="A506" s="738">
        <v>1</v>
      </c>
      <c r="B506" s="1740">
        <v>1</v>
      </c>
      <c r="C506" s="409" t="s">
        <v>360</v>
      </c>
      <c r="D506" s="409"/>
      <c r="E506" s="407"/>
      <c r="F506" s="711">
        <f>F507+F508/8.5</f>
        <v>16969.176470588234</v>
      </c>
      <c r="G506" s="92">
        <f t="shared" ref="G506:H506" si="306">G507+G508/8.5</f>
        <v>8484.5882352941171</v>
      </c>
      <c r="H506" s="440">
        <f t="shared" si="306"/>
        <v>7151.5576470588239</v>
      </c>
      <c r="I506" s="361">
        <f t="shared" si="305"/>
        <v>84.288800454803877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1598"/>
      <c r="Y506" s="711"/>
      <c r="Z506" s="711"/>
      <c r="AA506" s="711"/>
      <c r="AB506" s="711"/>
      <c r="AC506" s="711"/>
      <c r="AD506" s="92">
        <f t="shared" ref="AD506" si="307">AD507+AD508/8.5</f>
        <v>41.636470588235291</v>
      </c>
      <c r="AE506" s="1837">
        <f>AE507+AE508</f>
        <v>67295.08</v>
      </c>
      <c r="AF506" s="1837">
        <f>AF507+AF508</f>
        <v>67.295079999999999</v>
      </c>
      <c r="AG506" s="2585"/>
      <c r="AH506" s="1726"/>
    </row>
    <row r="507" spans="1:34" s="70" customFormat="1" ht="15" customHeight="1" x14ac:dyDescent="0.25">
      <c r="A507" s="738"/>
      <c r="B507" s="1740"/>
      <c r="C507" s="409" t="s">
        <v>459</v>
      </c>
      <c r="D507" s="409"/>
      <c r="E507" s="407"/>
      <c r="F507" s="711">
        <v>15000</v>
      </c>
      <c r="G507" s="92">
        <f t="shared" si="304"/>
        <v>7500</v>
      </c>
      <c r="H507" s="440">
        <v>6628</v>
      </c>
      <c r="I507" s="361">
        <f t="shared" si="305"/>
        <v>88.373333333333335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1598"/>
      <c r="Y507" s="711"/>
      <c r="Z507" s="711"/>
      <c r="AA507" s="711"/>
      <c r="AB507" s="711"/>
      <c r="AC507" s="711"/>
      <c r="AD507" s="711">
        <v>41</v>
      </c>
      <c r="AE507" s="1837">
        <v>66022.28</v>
      </c>
      <c r="AF507" s="1837">
        <f>AE507/1000</f>
        <v>66.022279999999995</v>
      </c>
      <c r="AG507" s="2585"/>
      <c r="AH507" s="1726"/>
    </row>
    <row r="508" spans="1:34" s="70" customFormat="1" ht="15" customHeight="1" x14ac:dyDescent="0.25">
      <c r="A508" s="738">
        <v>1</v>
      </c>
      <c r="B508" s="1740">
        <v>1</v>
      </c>
      <c r="C508" s="641" t="s">
        <v>377</v>
      </c>
      <c r="D508" s="641"/>
      <c r="E508" s="407"/>
      <c r="F508" s="711">
        <v>16738</v>
      </c>
      <c r="G508" s="92">
        <f t="shared" si="304"/>
        <v>8369</v>
      </c>
      <c r="H508" s="440">
        <v>4450.24</v>
      </c>
      <c r="I508" s="361">
        <f t="shared" si="305"/>
        <v>53.17528975982794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1598"/>
      <c r="Y508" s="711"/>
      <c r="Z508" s="711"/>
      <c r="AA508" s="711"/>
      <c r="AB508" s="711"/>
      <c r="AC508" s="711"/>
      <c r="AD508" s="711">
        <v>5.41</v>
      </c>
      <c r="AE508" s="1837">
        <v>1272.8000000000002</v>
      </c>
      <c r="AF508" s="1837">
        <f>AE508/1000</f>
        <v>1.2728000000000002</v>
      </c>
      <c r="AG508" s="2585"/>
      <c r="AH508" s="1726"/>
    </row>
    <row r="509" spans="1:34" s="70" customFormat="1" ht="15" customHeight="1" x14ac:dyDescent="0.25">
      <c r="A509" s="738">
        <v>1</v>
      </c>
      <c r="B509" s="1740">
        <v>1</v>
      </c>
      <c r="C509" s="213" t="s">
        <v>168</v>
      </c>
      <c r="D509" s="213"/>
      <c r="E509" s="508"/>
      <c r="F509" s="712">
        <f>SUM(F499+F507*3.2)+F508/3.9</f>
        <v>57699.35042735043</v>
      </c>
      <c r="G509" s="388">
        <f t="shared" ref="G509:H509" si="308">SUM(G499+G507*3.2)+G508/3.9</f>
        <v>28850.175213675215</v>
      </c>
      <c r="H509" s="388">
        <f t="shared" si="308"/>
        <v>40659.539031339031</v>
      </c>
      <c r="I509" s="556">
        <f t="shared" si="305"/>
        <v>140.93342147906984</v>
      </c>
      <c r="J509" s="125"/>
      <c r="K509" s="125"/>
      <c r="L509" s="464"/>
      <c r="M509" s="464"/>
      <c r="N509" s="464"/>
      <c r="O509" s="464"/>
      <c r="P509" s="464"/>
      <c r="Q509" s="464"/>
      <c r="R509" s="742">
        <v>42542.642999999996</v>
      </c>
      <c r="S509" s="742">
        <v>42542.642999999996</v>
      </c>
      <c r="T509" s="742">
        <v>42542.642999999996</v>
      </c>
      <c r="U509" s="742">
        <v>42542.642999999996</v>
      </c>
      <c r="V509" s="742">
        <v>42542.642999999996</v>
      </c>
      <c r="W509" s="742">
        <v>42542.642999999996</v>
      </c>
      <c r="X509" s="1737">
        <f>R509/12*$C$3+(S509-R509)/11*5+(T509-S509)/10*4+(U509-T509)/9*3+(V509-U509)/8*2+(W509-V509)/7*1</f>
        <v>21271.321499999998</v>
      </c>
      <c r="Y509" s="742">
        <f>AC509-AB509</f>
        <v>21111.786599999999</v>
      </c>
      <c r="Z509" s="742"/>
      <c r="AA509" s="742">
        <f>Y509-X509</f>
        <v>-159.53489999999874</v>
      </c>
      <c r="AB509" s="742">
        <v>-170.41271000000003</v>
      </c>
      <c r="AC509" s="742">
        <v>20941.373889999999</v>
      </c>
      <c r="AD509" s="388">
        <f t="shared" ref="AD509" si="309">SUM(AD499+AD507*3.2)+AD508/3.9</f>
        <v>132.5871794871795</v>
      </c>
      <c r="AE509" s="1838">
        <f>AE506+AE499</f>
        <v>67295.08</v>
      </c>
      <c r="AF509" s="1838">
        <f>AF506+AF499</f>
        <v>67.295079999999999</v>
      </c>
      <c r="AG509" s="2585"/>
      <c r="AH509" s="1726"/>
    </row>
    <row r="510" spans="1:34" s="70" customFormat="1" ht="15" customHeight="1" x14ac:dyDescent="0.25">
      <c r="A510" s="738">
        <v>1</v>
      </c>
      <c r="B510" s="1740">
        <v>1</v>
      </c>
      <c r="C510" s="507" t="s">
        <v>307</v>
      </c>
      <c r="D510" s="507"/>
      <c r="E510" s="407"/>
      <c r="F510" s="711"/>
      <c r="G510" s="92"/>
      <c r="H510" s="440"/>
      <c r="I510" s="556"/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1598"/>
      <c r="Y510" s="711"/>
      <c r="Z510" s="711"/>
      <c r="AA510" s="711"/>
      <c r="AB510" s="711"/>
      <c r="AC510" s="711"/>
      <c r="AD510" s="711"/>
      <c r="AE510" s="1837"/>
      <c r="AF510" s="1837"/>
      <c r="AG510" s="2585"/>
      <c r="AH510" s="1726"/>
    </row>
    <row r="511" spans="1:34" s="70" customFormat="1" ht="15" customHeight="1" x14ac:dyDescent="0.25">
      <c r="A511" s="738">
        <v>1</v>
      </c>
      <c r="B511" s="1740">
        <v>1</v>
      </c>
      <c r="C511" s="407" t="s">
        <v>198</v>
      </c>
      <c r="D511" s="407"/>
      <c r="E511" s="407"/>
      <c r="F511" s="711">
        <f>SUM(F513,F516)</f>
        <v>10108</v>
      </c>
      <c r="G511" s="440">
        <f>SUM(G513,G516)</f>
        <v>5054</v>
      </c>
      <c r="H511" s="440">
        <f>SUM(H513,H516)</f>
        <v>5132</v>
      </c>
      <c r="I511" s="556">
        <f>H511/G511*100</f>
        <v>101.54333201424615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1598"/>
      <c r="Y511" s="711"/>
      <c r="Z511" s="711"/>
      <c r="AA511" s="711"/>
      <c r="AB511" s="711"/>
      <c r="AC511" s="711"/>
      <c r="AD511" s="711">
        <f>AD512+AD513+AD516</f>
        <v>0</v>
      </c>
      <c r="AE511" s="711">
        <f t="shared" ref="AE511" si="310">AE512+AE513+AE516</f>
        <v>0</v>
      </c>
      <c r="AF511" s="711">
        <f>AE511/1000</f>
        <v>0</v>
      </c>
      <c r="AG511" s="2585"/>
      <c r="AH511" s="1726"/>
    </row>
    <row r="512" spans="1:34" s="70" customFormat="1" ht="20.25" customHeight="1" x14ac:dyDescent="0.25">
      <c r="A512" s="738">
        <v>1</v>
      </c>
      <c r="B512" s="1740">
        <v>1</v>
      </c>
      <c r="C512" s="407" t="s">
        <v>303</v>
      </c>
      <c r="D512" s="407"/>
      <c r="E512" s="407"/>
      <c r="F512" s="711"/>
      <c r="G512" s="92">
        <f>ROUND(F512/12*$C$3,0)</f>
        <v>0</v>
      </c>
      <c r="H512" s="440"/>
      <c r="I512" s="556"/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1598"/>
      <c r="Y512" s="711"/>
      <c r="Z512" s="711"/>
      <c r="AA512" s="711"/>
      <c r="AB512" s="711"/>
      <c r="AC512" s="711"/>
      <c r="AD512" s="711"/>
      <c r="AE512" s="1837"/>
      <c r="AF512" s="1837"/>
      <c r="AG512" s="2585"/>
      <c r="AH512" s="1726"/>
    </row>
    <row r="513" spans="1:34" s="70" customFormat="1" ht="49.5" customHeight="1" x14ac:dyDescent="0.25">
      <c r="A513" s="738">
        <v>1</v>
      </c>
      <c r="B513" s="1740">
        <v>1</v>
      </c>
      <c r="C513" s="407" t="s">
        <v>308</v>
      </c>
      <c r="D513" s="407"/>
      <c r="E513" s="407"/>
      <c r="F513" s="711">
        <f>SUM(F514:F515)</f>
        <v>6344</v>
      </c>
      <c r="G513" s="440">
        <f>SUM(G514:G515)</f>
        <v>3172</v>
      </c>
      <c r="H513" s="440">
        <f>SUM(H514:H515)</f>
        <v>2182</v>
      </c>
      <c r="I513" s="556">
        <f t="shared" ref="I513:I519" si="311">H513/G513*100</f>
        <v>68.789407313997472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711"/>
      <c r="W513" s="711"/>
      <c r="X513" s="1598"/>
      <c r="Y513" s="711"/>
      <c r="Z513" s="711"/>
      <c r="AA513" s="711"/>
      <c r="AB513" s="711"/>
      <c r="AC513" s="711"/>
      <c r="AD513" s="711">
        <f>AD514+AD515</f>
        <v>0</v>
      </c>
      <c r="AE513" s="711">
        <f t="shared" ref="AE513" si="312">AE514+AE515</f>
        <v>0</v>
      </c>
      <c r="AF513" s="711">
        <f t="shared" ref="AF513:AF514" si="313">AE513/1000</f>
        <v>0</v>
      </c>
      <c r="AG513" s="2585"/>
      <c r="AH513" s="1726"/>
    </row>
    <row r="514" spans="1:34" s="70" customFormat="1" ht="38.1" customHeight="1" x14ac:dyDescent="0.25">
      <c r="A514" s="738">
        <v>1</v>
      </c>
      <c r="B514" s="1740">
        <v>1</v>
      </c>
      <c r="C514" s="407" t="s">
        <v>309</v>
      </c>
      <c r="D514" s="407"/>
      <c r="E514" s="407"/>
      <c r="F514" s="711">
        <v>4880</v>
      </c>
      <c r="G514" s="92">
        <f t="shared" ref="G514:G515" si="314">(F514/12*$C$3)</f>
        <v>2440</v>
      </c>
      <c r="H514" s="440">
        <v>1483</v>
      </c>
      <c r="I514" s="556">
        <f t="shared" si="311"/>
        <v>60.778688524590166</v>
      </c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711"/>
      <c r="X514" s="1598"/>
      <c r="Y514" s="711"/>
      <c r="Z514" s="711"/>
      <c r="AA514" s="711"/>
      <c r="AB514" s="711"/>
      <c r="AC514" s="711"/>
      <c r="AD514" s="711"/>
      <c r="AE514" s="1837"/>
      <c r="AF514" s="1837">
        <f t="shared" si="313"/>
        <v>0</v>
      </c>
      <c r="AG514" s="2585"/>
      <c r="AH514" s="1726"/>
    </row>
    <row r="515" spans="1:34" s="70" customFormat="1" ht="38.1" customHeight="1" x14ac:dyDescent="0.25">
      <c r="A515" s="738">
        <v>1</v>
      </c>
      <c r="B515" s="1740">
        <v>1</v>
      </c>
      <c r="C515" s="407" t="s">
        <v>310</v>
      </c>
      <c r="D515" s="407"/>
      <c r="E515" s="407"/>
      <c r="F515" s="711">
        <v>1464</v>
      </c>
      <c r="G515" s="92">
        <f t="shared" si="314"/>
        <v>732</v>
      </c>
      <c r="H515" s="440">
        <v>699</v>
      </c>
      <c r="I515" s="556">
        <f t="shared" si="311"/>
        <v>95.491803278688522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1598"/>
      <c r="Y515" s="711"/>
      <c r="Z515" s="711"/>
      <c r="AA515" s="711"/>
      <c r="AB515" s="711"/>
      <c r="AC515" s="711"/>
      <c r="AD515" s="711"/>
      <c r="AE515" s="1837"/>
      <c r="AF515" s="1837"/>
      <c r="AG515" s="2585"/>
      <c r="AH515" s="1726"/>
    </row>
    <row r="516" spans="1:34" s="70" customFormat="1" ht="49.5" customHeight="1" x14ac:dyDescent="0.25">
      <c r="A516" s="738">
        <v>1</v>
      </c>
      <c r="B516" s="1740">
        <v>1</v>
      </c>
      <c r="C516" s="407" t="s">
        <v>311</v>
      </c>
      <c r="D516" s="407"/>
      <c r="E516" s="407"/>
      <c r="F516" s="711">
        <f>SUM(F517:F519)</f>
        <v>3764</v>
      </c>
      <c r="G516" s="440">
        <f>SUM(G517:G519)</f>
        <v>1882</v>
      </c>
      <c r="H516" s="440">
        <f>SUM(H517:H519)</f>
        <v>2950</v>
      </c>
      <c r="I516" s="556">
        <f t="shared" si="311"/>
        <v>156.74814027630183</v>
      </c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711"/>
      <c r="X516" s="1598"/>
      <c r="Y516" s="711"/>
      <c r="Z516" s="711"/>
      <c r="AA516" s="711"/>
      <c r="AB516" s="711"/>
      <c r="AC516" s="711"/>
      <c r="AD516" s="711">
        <f>AD517+AD518*4.7647+AD519*1.4375</f>
        <v>0</v>
      </c>
      <c r="AE516" s="1837">
        <f>AE517+AE518+AE519</f>
        <v>0</v>
      </c>
      <c r="AF516" s="1837">
        <f>AF517+AF518+AF519</f>
        <v>0</v>
      </c>
      <c r="AG516" s="2585"/>
      <c r="AH516" s="1726"/>
    </row>
    <row r="517" spans="1:34" s="70" customFormat="1" ht="38.1" customHeight="1" x14ac:dyDescent="0.25">
      <c r="A517" s="738">
        <v>1</v>
      </c>
      <c r="B517" s="1740">
        <v>1</v>
      </c>
      <c r="C517" s="407" t="s">
        <v>312</v>
      </c>
      <c r="D517" s="407"/>
      <c r="E517" s="407"/>
      <c r="F517" s="711">
        <v>362</v>
      </c>
      <c r="G517" s="92">
        <f>(F517/12*$C$3)</f>
        <v>181</v>
      </c>
      <c r="H517" s="440">
        <v>264</v>
      </c>
      <c r="I517" s="556">
        <f t="shared" si="311"/>
        <v>145.85635359116023</v>
      </c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1598"/>
      <c r="Y517" s="711"/>
      <c r="Z517" s="711"/>
      <c r="AA517" s="711"/>
      <c r="AB517" s="711"/>
      <c r="AC517" s="711"/>
      <c r="AD517" s="711"/>
      <c r="AE517" s="1837"/>
      <c r="AF517" s="1837"/>
      <c r="AG517" s="2585"/>
      <c r="AH517" s="1726"/>
    </row>
    <row r="518" spans="1:34" s="70" customFormat="1" ht="56.25" customHeight="1" x14ac:dyDescent="0.25">
      <c r="A518" s="738">
        <v>1</v>
      </c>
      <c r="B518" s="1740">
        <v>1</v>
      </c>
      <c r="C518" s="407" t="s">
        <v>376</v>
      </c>
      <c r="D518" s="407"/>
      <c r="E518" s="407"/>
      <c r="F518" s="711">
        <v>2816</v>
      </c>
      <c r="G518" s="92">
        <f t="shared" ref="G518:G519" si="315">(F518/12*$C$3)</f>
        <v>1408</v>
      </c>
      <c r="H518" s="440">
        <v>2263</v>
      </c>
      <c r="I518" s="556">
        <f t="shared" si="311"/>
        <v>160.72443181818181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1598"/>
      <c r="Y518" s="711"/>
      <c r="Z518" s="711"/>
      <c r="AA518" s="711"/>
      <c r="AB518" s="711"/>
      <c r="AC518" s="711"/>
      <c r="AD518" s="711"/>
      <c r="AE518" s="1837"/>
      <c r="AF518" s="1837"/>
      <c r="AG518" s="2585"/>
      <c r="AH518" s="1726"/>
    </row>
    <row r="519" spans="1:34" s="70" customFormat="1" ht="56.25" customHeight="1" x14ac:dyDescent="0.25">
      <c r="A519" s="738">
        <v>1</v>
      </c>
      <c r="B519" s="1740">
        <v>1</v>
      </c>
      <c r="C519" s="407" t="s">
        <v>322</v>
      </c>
      <c r="D519" s="407"/>
      <c r="E519" s="407"/>
      <c r="F519" s="711">
        <v>586</v>
      </c>
      <c r="G519" s="92">
        <f t="shared" si="315"/>
        <v>293</v>
      </c>
      <c r="H519" s="440">
        <v>423</v>
      </c>
      <c r="I519" s="556">
        <f t="shared" si="311"/>
        <v>144.36860068259386</v>
      </c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1598"/>
      <c r="Y519" s="711"/>
      <c r="Z519" s="711"/>
      <c r="AA519" s="711"/>
      <c r="AB519" s="711"/>
      <c r="AC519" s="711"/>
      <c r="AD519" s="711"/>
      <c r="AE519" s="1837"/>
      <c r="AF519" s="1837">
        <f>AE519/1000</f>
        <v>0</v>
      </c>
      <c r="AG519" s="2585"/>
      <c r="AH519" s="1726"/>
    </row>
    <row r="520" spans="1:34" s="70" customFormat="1" ht="22.5" customHeight="1" x14ac:dyDescent="0.25">
      <c r="A520" s="738">
        <v>1</v>
      </c>
      <c r="B520" s="1740">
        <v>1</v>
      </c>
      <c r="C520" s="409" t="s">
        <v>157</v>
      </c>
      <c r="D520" s="409"/>
      <c r="E520" s="407"/>
      <c r="F520" s="711"/>
      <c r="G520" s="92">
        <f t="shared" ref="G520:G523" si="316">ROUND(F520/12*$C$3,0)</f>
        <v>0</v>
      </c>
      <c r="H520" s="92"/>
      <c r="I520" s="556"/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1598"/>
      <c r="Y520" s="711"/>
      <c r="Z520" s="711"/>
      <c r="AA520" s="711"/>
      <c r="AB520" s="711"/>
      <c r="AC520" s="711"/>
      <c r="AD520" s="711"/>
      <c r="AE520" s="1837"/>
      <c r="AF520" s="1837"/>
      <c r="AG520" s="2585"/>
      <c r="AH520" s="1726"/>
    </row>
    <row r="521" spans="1:34" s="70" customFormat="1" ht="36" customHeight="1" x14ac:dyDescent="0.25">
      <c r="A521" s="738">
        <v>1</v>
      </c>
      <c r="B521" s="1740">
        <v>1</v>
      </c>
      <c r="C521" s="409" t="s">
        <v>158</v>
      </c>
      <c r="D521" s="409"/>
      <c r="E521" s="407"/>
      <c r="F521" s="711">
        <v>4300</v>
      </c>
      <c r="G521" s="92">
        <f>(F521/12*$C$3)</f>
        <v>2150</v>
      </c>
      <c r="H521" s="440">
        <f>1040+H523</f>
        <v>1637</v>
      </c>
      <c r="I521" s="556">
        <f>H521/G521*100</f>
        <v>76.139534883720927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1598"/>
      <c r="Y521" s="711"/>
      <c r="Z521" s="711"/>
      <c r="AA521" s="711"/>
      <c r="AB521" s="711"/>
      <c r="AC521" s="711"/>
      <c r="AD521" s="711"/>
      <c r="AE521" s="1837"/>
      <c r="AF521" s="1837">
        <f>AE521/1000</f>
        <v>0</v>
      </c>
      <c r="AG521" s="2585"/>
      <c r="AH521" s="1726"/>
    </row>
    <row r="522" spans="1:34" s="70" customFormat="1" ht="30" customHeight="1" x14ac:dyDescent="0.25">
      <c r="A522" s="738">
        <v>1</v>
      </c>
      <c r="B522" s="1740">
        <v>1</v>
      </c>
      <c r="C522" s="716" t="s">
        <v>320</v>
      </c>
      <c r="D522" s="716"/>
      <c r="E522" s="407"/>
      <c r="F522" s="711"/>
      <c r="G522" s="92">
        <f t="shared" si="316"/>
        <v>0</v>
      </c>
      <c r="H522" s="307"/>
      <c r="I522" s="556"/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1598"/>
      <c r="Y522" s="711"/>
      <c r="Z522" s="711"/>
      <c r="AA522" s="711"/>
      <c r="AB522" s="711"/>
      <c r="AC522" s="711"/>
      <c r="AD522" s="711"/>
      <c r="AE522" s="1837"/>
      <c r="AF522" s="1837"/>
      <c r="AG522" s="2585"/>
      <c r="AH522" s="1726"/>
    </row>
    <row r="523" spans="1:34" s="70" customFormat="1" ht="30" customHeight="1" x14ac:dyDescent="0.25">
      <c r="A523" s="738">
        <v>1</v>
      </c>
      <c r="B523" s="1740">
        <v>1</v>
      </c>
      <c r="C523" s="641" t="s">
        <v>356</v>
      </c>
      <c r="D523" s="641"/>
      <c r="E523" s="407"/>
      <c r="F523" s="711">
        <v>400</v>
      </c>
      <c r="G523" s="92">
        <f t="shared" si="316"/>
        <v>200</v>
      </c>
      <c r="H523" s="94">
        <v>597</v>
      </c>
      <c r="I523" s="556">
        <f>H523/G523*100</f>
        <v>298.5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1598"/>
      <c r="Y523" s="711"/>
      <c r="Z523" s="711"/>
      <c r="AA523" s="711"/>
      <c r="AB523" s="711"/>
      <c r="AC523" s="711"/>
      <c r="AD523" s="711"/>
      <c r="AE523" s="1837"/>
      <c r="AF523" s="1837"/>
      <c r="AG523" s="2585"/>
      <c r="AH523" s="1726"/>
    </row>
    <row r="524" spans="1:34" s="70" customFormat="1" ht="23.25" customHeight="1" x14ac:dyDescent="0.25">
      <c r="A524" s="738">
        <v>1</v>
      </c>
      <c r="B524" s="1740">
        <v>1</v>
      </c>
      <c r="C524" s="213" t="s">
        <v>165</v>
      </c>
      <c r="D524" s="213"/>
      <c r="E524" s="508"/>
      <c r="F524" s="712">
        <f>SUM(F511+F521)</f>
        <v>14408</v>
      </c>
      <c r="G524" s="388">
        <f>SUM(G511+G521)</f>
        <v>7204</v>
      </c>
      <c r="H524" s="388">
        <f>SUM(H511+H521)</f>
        <v>6769</v>
      </c>
      <c r="I524" s="126">
        <f>H524/G524*100</f>
        <v>93.961687951138259</v>
      </c>
      <c r="J524" s="125"/>
      <c r="K524" s="125"/>
      <c r="L524" s="464"/>
      <c r="M524" s="464"/>
      <c r="N524" s="464"/>
      <c r="O524" s="464"/>
      <c r="P524" s="464"/>
      <c r="Q524" s="464"/>
      <c r="R524" s="742">
        <v>18245.77866</v>
      </c>
      <c r="S524" s="742">
        <v>18245.77866</v>
      </c>
      <c r="T524" s="742">
        <v>18245.77866</v>
      </c>
      <c r="U524" s="742">
        <v>18245.77866</v>
      </c>
      <c r="V524" s="742">
        <v>18245.77866</v>
      </c>
      <c r="W524" s="742">
        <v>18245.77866</v>
      </c>
      <c r="X524" s="1603">
        <f>R524/12*$C$3+(S524-R524)/11*5+(T524-S524)/10*4+(U524-T524)/9*3+(V524-U524)/8*2+(W524-V524)/7*1</f>
        <v>9122.88933</v>
      </c>
      <c r="Y524" s="742">
        <f>AC524-AB524</f>
        <v>6474.0434999999998</v>
      </c>
      <c r="Z524" s="742"/>
      <c r="AA524" s="742">
        <f>Y524-X524</f>
        <v>-2648.8458300000002</v>
      </c>
      <c r="AB524" s="742">
        <v>-301.45899000000003</v>
      </c>
      <c r="AC524" s="742">
        <v>6172.5845099999997</v>
      </c>
      <c r="AD524" s="388">
        <f>SUM(AD511+AD521)</f>
        <v>0</v>
      </c>
      <c r="AE524" s="742">
        <f t="shared" ref="AE524:AF524" si="317">AE521+AE511</f>
        <v>0</v>
      </c>
      <c r="AF524" s="742">
        <f t="shared" si="317"/>
        <v>0</v>
      </c>
      <c r="AG524" s="2585"/>
      <c r="AH524" s="1726"/>
    </row>
    <row r="525" spans="1:34" s="70" customFormat="1" ht="15" customHeight="1" x14ac:dyDescent="0.25">
      <c r="A525" s="738">
        <v>1</v>
      </c>
      <c r="B525" s="1740">
        <v>1</v>
      </c>
      <c r="C525" s="672" t="s">
        <v>343</v>
      </c>
      <c r="D525" s="672"/>
      <c r="E525" s="672"/>
      <c r="F525" s="2187">
        <f>SUM(F524,F509)</f>
        <v>72107.350427350437</v>
      </c>
      <c r="G525" s="556">
        <f>SUM(G524,G509)</f>
        <v>36054.175213675218</v>
      </c>
      <c r="H525" s="556">
        <f>SUM(H524,H509)</f>
        <v>47428.539031339031</v>
      </c>
      <c r="I525" s="556">
        <f>H525/G525*100</f>
        <v>131.54797953428027</v>
      </c>
      <c r="J525" s="703"/>
      <c r="K525" s="703"/>
      <c r="L525" s="773"/>
      <c r="M525" s="773"/>
      <c r="N525" s="773"/>
      <c r="O525" s="773"/>
      <c r="P525" s="773"/>
      <c r="Q525" s="773"/>
      <c r="R525" s="742">
        <f t="shared" ref="R525:S525" si="318">SUM(R524,R509)</f>
        <v>60788.421659999993</v>
      </c>
      <c r="S525" s="742">
        <f t="shared" si="318"/>
        <v>60788.421659999993</v>
      </c>
      <c r="T525" s="742">
        <f t="shared" ref="T525:U525" si="319">SUM(T524,T509)</f>
        <v>60788.421659999993</v>
      </c>
      <c r="U525" s="742">
        <f t="shared" si="319"/>
        <v>60788.421659999993</v>
      </c>
      <c r="V525" s="742">
        <f t="shared" ref="V525:W525" si="320">SUM(V524,V509)</f>
        <v>60788.421659999993</v>
      </c>
      <c r="W525" s="742">
        <f t="shared" si="320"/>
        <v>60788.421659999993</v>
      </c>
      <c r="X525" s="742">
        <f t="shared" ref="X525:AC525" si="321">SUM(X524,X509)</f>
        <v>30394.210829999996</v>
      </c>
      <c r="Y525" s="742">
        <f t="shared" si="321"/>
        <v>27585.830099999999</v>
      </c>
      <c r="Z525" s="742">
        <f t="shared" si="321"/>
        <v>0</v>
      </c>
      <c r="AA525" s="742">
        <f t="shared" si="321"/>
        <v>-2808.3807299999989</v>
      </c>
      <c r="AB525" s="742">
        <f t="shared" si="321"/>
        <v>-471.87170000000003</v>
      </c>
      <c r="AC525" s="742">
        <f t="shared" si="321"/>
        <v>27113.9584</v>
      </c>
      <c r="AD525" s="556">
        <f>SUM(AD524,AD509)</f>
        <v>132.5871794871795</v>
      </c>
      <c r="AE525" s="742">
        <f t="shared" ref="AE525:AF525" si="322">SUM(AE524,AE509)</f>
        <v>67295.08</v>
      </c>
      <c r="AF525" s="742">
        <f t="shared" si="322"/>
        <v>67.295079999999999</v>
      </c>
      <c r="AG525" s="2585"/>
      <c r="AH525" s="1726"/>
    </row>
    <row r="526" spans="1:34" s="70" customFormat="1" ht="15" customHeight="1" x14ac:dyDescent="0.25">
      <c r="A526" s="738">
        <v>1</v>
      </c>
      <c r="B526" s="1740">
        <v>1</v>
      </c>
      <c r="C526" s="535"/>
      <c r="D526" s="535"/>
      <c r="E526" s="672"/>
      <c r="F526" s="2210"/>
      <c r="G526" s="92"/>
      <c r="H526" s="556"/>
      <c r="I526" s="556"/>
      <c r="J526" s="703"/>
      <c r="K526" s="703"/>
      <c r="L526" s="773"/>
      <c r="M526" s="773"/>
      <c r="N526" s="773"/>
      <c r="O526" s="773"/>
      <c r="P526" s="773"/>
      <c r="Q526" s="773"/>
      <c r="R526" s="742"/>
      <c r="S526" s="742"/>
      <c r="T526" s="742"/>
      <c r="U526" s="742"/>
      <c r="V526" s="742"/>
      <c r="W526" s="742"/>
      <c r="X526" s="1604"/>
      <c r="Y526" s="742"/>
      <c r="Z526" s="742"/>
      <c r="AA526" s="742"/>
      <c r="AB526" s="742"/>
      <c r="AC526" s="742"/>
      <c r="AD526" s="742"/>
      <c r="AE526" s="1838"/>
      <c r="AF526" s="1838"/>
      <c r="AG526" s="2585"/>
      <c r="AH526" s="1726"/>
    </row>
    <row r="527" spans="1:34" s="70" customFormat="1" ht="15" customHeight="1" x14ac:dyDescent="0.25">
      <c r="A527" s="738">
        <v>1</v>
      </c>
      <c r="B527" s="1740">
        <v>1</v>
      </c>
      <c r="C527" s="282" t="s">
        <v>31</v>
      </c>
      <c r="D527" s="282"/>
      <c r="E527" s="217"/>
      <c r="F527" s="772"/>
      <c r="G527" s="361"/>
      <c r="H527" s="361"/>
      <c r="I527" s="361"/>
      <c r="J527" s="125"/>
      <c r="K527" s="125"/>
      <c r="L527" s="388"/>
      <c r="M527" s="388"/>
      <c r="N527" s="388"/>
      <c r="O527" s="388"/>
      <c r="P527" s="388"/>
      <c r="Q527" s="388"/>
      <c r="R527" s="63"/>
      <c r="S527" s="63"/>
      <c r="T527" s="63"/>
      <c r="U527" s="63"/>
      <c r="V527" s="63"/>
      <c r="W527" s="63"/>
      <c r="X527" s="1595"/>
      <c r="Y527" s="63"/>
      <c r="Z527" s="63"/>
      <c r="AA527" s="63"/>
      <c r="AB527" s="63"/>
      <c r="AC527" s="63"/>
      <c r="AD527" s="63"/>
      <c r="AE527" s="1832"/>
      <c r="AF527" s="1832"/>
      <c r="AG527" s="2585"/>
      <c r="AH527" s="1726"/>
    </row>
    <row r="528" spans="1:34" s="70" customFormat="1" ht="15" customHeight="1" x14ac:dyDescent="0.25">
      <c r="A528" s="738">
        <v>1</v>
      </c>
      <c r="B528" s="1740">
        <v>1</v>
      </c>
      <c r="C528" s="144" t="s">
        <v>10</v>
      </c>
      <c r="D528" s="144"/>
      <c r="E528" s="63">
        <v>300</v>
      </c>
      <c r="F528" s="772">
        <v>470</v>
      </c>
      <c r="G528" s="92">
        <f>ROUND(F528/12*$C$3,0)</f>
        <v>235</v>
      </c>
      <c r="H528" s="92">
        <v>206</v>
      </c>
      <c r="I528" s="92">
        <f>H528/G528*100</f>
        <v>87.659574468085111</v>
      </c>
      <c r="J528" s="363">
        <v>11</v>
      </c>
      <c r="K528" s="93">
        <f>N528/H528</f>
        <v>10.25242718446602</v>
      </c>
      <c r="L528" s="94">
        <f>ROUND(F528*J528,0)</f>
        <v>5170</v>
      </c>
      <c r="M528" s="94">
        <f t="shared" ref="M528:M530" si="323">L528/12*$C$3</f>
        <v>2585</v>
      </c>
      <c r="N528" s="94">
        <v>2112</v>
      </c>
      <c r="O528" s="94">
        <f>N528/M528*100</f>
        <v>81.702127659574458</v>
      </c>
      <c r="P528" s="94">
        <f>ROUND(L528/E528,0)</f>
        <v>17</v>
      </c>
      <c r="Q528" s="94">
        <f>N528/$C$3*12/P528</f>
        <v>248.47058823529412</v>
      </c>
      <c r="R528" s="711"/>
      <c r="S528" s="711"/>
      <c r="T528" s="711"/>
      <c r="U528" s="711"/>
      <c r="V528" s="711"/>
      <c r="W528" s="711"/>
      <c r="X528" s="1598"/>
      <c r="Y528" s="711"/>
      <c r="Z528" s="711"/>
      <c r="AA528" s="711"/>
      <c r="AB528" s="711"/>
      <c r="AC528" s="711"/>
      <c r="AD528" s="711"/>
      <c r="AE528" s="1837"/>
      <c r="AF528" s="1837"/>
      <c r="AG528" s="2585"/>
      <c r="AH528" s="1726"/>
    </row>
    <row r="529" spans="1:34" s="70" customFormat="1" ht="15" customHeight="1" x14ac:dyDescent="0.25">
      <c r="A529" s="738">
        <v>1</v>
      </c>
      <c r="B529" s="1740">
        <v>1</v>
      </c>
      <c r="C529" s="124" t="s">
        <v>6</v>
      </c>
      <c r="D529" s="124"/>
      <c r="E529" s="63">
        <v>300</v>
      </c>
      <c r="F529" s="772">
        <v>220</v>
      </c>
      <c r="G529" s="92">
        <f>ROUND(F529/12*$C$3,0)</f>
        <v>110</v>
      </c>
      <c r="H529" s="92">
        <v>118</v>
      </c>
      <c r="I529" s="92">
        <f>H529/G529*100</f>
        <v>107.27272727272728</v>
      </c>
      <c r="J529" s="363">
        <v>10</v>
      </c>
      <c r="K529" s="93">
        <f>N529/H529</f>
        <v>10.118644067796611</v>
      </c>
      <c r="L529" s="94">
        <f>ROUND(F529*J529,0)</f>
        <v>2200</v>
      </c>
      <c r="M529" s="94">
        <f t="shared" si="323"/>
        <v>1100</v>
      </c>
      <c r="N529" s="94">
        <v>1194</v>
      </c>
      <c r="O529" s="94">
        <f>N529/M529*100</f>
        <v>108.54545454545455</v>
      </c>
      <c r="P529" s="94">
        <f>ROUND(L529/E529,0)</f>
        <v>7</v>
      </c>
      <c r="Q529" s="94">
        <f>N529/$C$3*12/P529</f>
        <v>341.14285714285717</v>
      </c>
      <c r="R529" s="711"/>
      <c r="S529" s="711"/>
      <c r="T529" s="711"/>
      <c r="U529" s="711"/>
      <c r="V529" s="711"/>
      <c r="W529" s="711"/>
      <c r="X529" s="1598"/>
      <c r="Y529" s="711"/>
      <c r="Z529" s="711"/>
      <c r="AA529" s="711"/>
      <c r="AB529" s="711"/>
      <c r="AC529" s="711"/>
      <c r="AD529" s="711"/>
      <c r="AE529" s="1837"/>
      <c r="AF529" s="1837"/>
      <c r="AG529" s="2585"/>
      <c r="AH529" s="1726"/>
    </row>
    <row r="530" spans="1:34" s="70" customFormat="1" ht="15" customHeight="1" x14ac:dyDescent="0.25">
      <c r="A530" s="738">
        <v>1</v>
      </c>
      <c r="B530" s="1740">
        <v>1</v>
      </c>
      <c r="C530" s="144" t="s">
        <v>26</v>
      </c>
      <c r="D530" s="144"/>
      <c r="E530" s="63">
        <v>300</v>
      </c>
      <c r="F530" s="772">
        <v>170</v>
      </c>
      <c r="G530" s="92">
        <f>ROUND(F530/12*$C$3,0)</f>
        <v>85</v>
      </c>
      <c r="H530" s="92">
        <v>84</v>
      </c>
      <c r="I530" s="92">
        <f>H530/G530*100</f>
        <v>98.82352941176471</v>
      </c>
      <c r="J530" s="363">
        <v>6.1</v>
      </c>
      <c r="K530" s="93">
        <f>N530/H530</f>
        <v>8.3333333333333339</v>
      </c>
      <c r="L530" s="94">
        <f>ROUND(F530*J530,0)</f>
        <v>1037</v>
      </c>
      <c r="M530" s="94">
        <f t="shared" si="323"/>
        <v>518.5</v>
      </c>
      <c r="N530" s="94">
        <v>700</v>
      </c>
      <c r="O530" s="94">
        <f>N530/M530*100</f>
        <v>135.00482160077146</v>
      </c>
      <c r="P530" s="94">
        <f>ROUND(L530/E530,0)</f>
        <v>3</v>
      </c>
      <c r="Q530" s="94">
        <f>N530/$C$3*12/P530</f>
        <v>466.66666666666669</v>
      </c>
      <c r="R530" s="711"/>
      <c r="S530" s="711"/>
      <c r="T530" s="711"/>
      <c r="U530" s="711"/>
      <c r="V530" s="711"/>
      <c r="W530" s="711"/>
      <c r="X530" s="1598"/>
      <c r="Y530" s="711"/>
      <c r="Z530" s="711"/>
      <c r="AA530" s="711"/>
      <c r="AB530" s="711"/>
      <c r="AC530" s="711"/>
      <c r="AD530" s="711"/>
      <c r="AE530" s="1837"/>
      <c r="AF530" s="1837"/>
      <c r="AG530" s="2585"/>
      <c r="AH530" s="1726"/>
    </row>
    <row r="531" spans="1:34" s="70" customFormat="1" ht="15" customHeight="1" x14ac:dyDescent="0.25">
      <c r="A531" s="738">
        <v>1</v>
      </c>
      <c r="B531" s="1740">
        <v>1</v>
      </c>
      <c r="C531" s="282" t="s">
        <v>35</v>
      </c>
      <c r="D531" s="282"/>
      <c r="E531" s="282"/>
      <c r="F531" s="2187">
        <f>SUM(F528:F530)</f>
        <v>860</v>
      </c>
      <c r="G531" s="556">
        <f>SUM(G528:G530)</f>
        <v>430</v>
      </c>
      <c r="H531" s="556">
        <f>SUM(H528:H530)</f>
        <v>408</v>
      </c>
      <c r="I531" s="556">
        <f>H531/G531*100</f>
        <v>94.883720930232556</v>
      </c>
      <c r="J531" s="703">
        <f>SUM(L531/F531)</f>
        <v>9.7755813953488371</v>
      </c>
      <c r="K531" s="117">
        <f>N531/H531</f>
        <v>9.8186274509803919</v>
      </c>
      <c r="L531" s="704">
        <f>SUM(L528:L530)</f>
        <v>8407</v>
      </c>
      <c r="M531" s="704">
        <f>SUM(M528:M530)</f>
        <v>4203.5</v>
      </c>
      <c r="N531" s="2782">
        <f>SUM(N528:N530)</f>
        <v>4006</v>
      </c>
      <c r="O531" s="94">
        <f>N531/M531*100</f>
        <v>95.301534435589389</v>
      </c>
      <c r="P531" s="281">
        <f>SUM(P528:P530)</f>
        <v>27</v>
      </c>
      <c r="Q531" s="94">
        <f>N531/$C$3*12/P531</f>
        <v>296.74074074074076</v>
      </c>
      <c r="R531" s="704"/>
      <c r="S531" s="704"/>
      <c r="T531" s="704"/>
      <c r="U531" s="704"/>
      <c r="V531" s="704"/>
      <c r="W531" s="704"/>
      <c r="X531" s="1604"/>
      <c r="Y531" s="742"/>
      <c r="Z531" s="742"/>
      <c r="AA531" s="742"/>
      <c r="AB531" s="704"/>
      <c r="AC531" s="704"/>
      <c r="AD531" s="704"/>
      <c r="AE531" s="1838"/>
      <c r="AF531" s="1838"/>
      <c r="AG531" s="2585"/>
      <c r="AH531" s="1726"/>
    </row>
    <row r="532" spans="1:34" s="70" customFormat="1" ht="15" customHeight="1" x14ac:dyDescent="0.25">
      <c r="A532" s="738">
        <v>1</v>
      </c>
      <c r="B532" s="1740">
        <v>1</v>
      </c>
      <c r="C532" s="217" t="s">
        <v>148</v>
      </c>
      <c r="D532" s="217"/>
      <c r="E532" s="282"/>
      <c r="F532" s="2187"/>
      <c r="G532" s="556"/>
      <c r="H532" s="556"/>
      <c r="I532" s="556"/>
      <c r="J532" s="703"/>
      <c r="K532" s="117"/>
      <c r="L532" s="704"/>
      <c r="M532" s="704"/>
      <c r="N532" s="704"/>
      <c r="O532" s="94"/>
      <c r="P532" s="281"/>
      <c r="Q532" s="94"/>
      <c r="R532" s="704"/>
      <c r="S532" s="704"/>
      <c r="T532" s="704"/>
      <c r="U532" s="704"/>
      <c r="V532" s="704"/>
      <c r="W532" s="704"/>
      <c r="X532" s="1605"/>
      <c r="Y532" s="704"/>
      <c r="Z532" s="704"/>
      <c r="AA532" s="704"/>
      <c r="AB532" s="704"/>
      <c r="AC532" s="704"/>
      <c r="AD532" s="704"/>
      <c r="AE532" s="1838"/>
      <c r="AF532" s="1838"/>
      <c r="AG532" s="2585"/>
      <c r="AH532" s="1726"/>
    </row>
    <row r="533" spans="1:34" s="70" customFormat="1" ht="15" customHeight="1" x14ac:dyDescent="0.25">
      <c r="A533" s="738">
        <v>1</v>
      </c>
      <c r="B533" s="1740">
        <v>1</v>
      </c>
      <c r="C533" s="150" t="s">
        <v>55</v>
      </c>
      <c r="D533" s="150"/>
      <c r="E533" s="535">
        <v>240</v>
      </c>
      <c r="F533" s="772">
        <v>700</v>
      </c>
      <c r="G533" s="92">
        <f>ROUND(F533/12*$C$3,0)</f>
        <v>350</v>
      </c>
      <c r="H533" s="92">
        <f>178+179</f>
        <v>357</v>
      </c>
      <c r="I533" s="92">
        <f>H533/G533*100</f>
        <v>102</v>
      </c>
      <c r="J533" s="705">
        <v>8</v>
      </c>
      <c r="K533" s="93">
        <f>N533/H533</f>
        <v>8.6610644257703076</v>
      </c>
      <c r="L533" s="94">
        <f>ROUND(F533*J533,0)</f>
        <v>5600</v>
      </c>
      <c r="M533" s="94">
        <f t="shared" ref="M533" si="324">L533/12*$C$3</f>
        <v>2800</v>
      </c>
      <c r="N533" s="94">
        <v>3092</v>
      </c>
      <c r="O533" s="94">
        <f>N533/M533*100</f>
        <v>110.42857142857143</v>
      </c>
      <c r="P533" s="94">
        <f>ROUND(L533/E533,0)</f>
        <v>23</v>
      </c>
      <c r="Q533" s="94">
        <f>N533/$C$3*12/P533</f>
        <v>268.86956521739131</v>
      </c>
      <c r="R533" s="711"/>
      <c r="S533" s="711"/>
      <c r="T533" s="711"/>
      <c r="U533" s="711"/>
      <c r="V533" s="711"/>
      <c r="W533" s="711"/>
      <c r="X533" s="1598"/>
      <c r="Y533" s="711"/>
      <c r="Z533" s="711"/>
      <c r="AA533" s="711"/>
      <c r="AB533" s="711"/>
      <c r="AC533" s="711"/>
      <c r="AD533" s="711"/>
      <c r="AE533" s="1837"/>
      <c r="AF533" s="1837"/>
      <c r="AG533" s="2585"/>
      <c r="AH533" s="1726"/>
    </row>
    <row r="534" spans="1:34" s="96" customFormat="1" ht="15" customHeight="1" x14ac:dyDescent="0.25">
      <c r="A534" s="738">
        <v>1</v>
      </c>
      <c r="B534" s="1740">
        <v>1</v>
      </c>
      <c r="C534" s="823" t="s">
        <v>187</v>
      </c>
      <c r="D534" s="823"/>
      <c r="E534" s="679"/>
      <c r="F534" s="2187">
        <f>SUM(F533)</f>
        <v>700</v>
      </c>
      <c r="G534" s="116">
        <f>SUM(G533)</f>
        <v>350</v>
      </c>
      <c r="H534" s="116">
        <f>SUM(H533)</f>
        <v>357</v>
      </c>
      <c r="I534" s="116">
        <f>H534/G534*100</f>
        <v>102</v>
      </c>
      <c r="J534" s="801">
        <f>L534/F534</f>
        <v>8</v>
      </c>
      <c r="K534" s="93">
        <f>N534/H534</f>
        <v>8.6610644257703076</v>
      </c>
      <c r="L534" s="118">
        <f>SUM(L533)</f>
        <v>5600</v>
      </c>
      <c r="M534" s="118">
        <f>SUM(M533)</f>
        <v>2800</v>
      </c>
      <c r="N534" s="2754">
        <f>SUM(N533)</f>
        <v>3092</v>
      </c>
      <c r="O534" s="118">
        <f>N534/M534*100</f>
        <v>110.42857142857143</v>
      </c>
      <c r="P534" s="118">
        <f>SUM(P533)</f>
        <v>23</v>
      </c>
      <c r="Q534" s="94">
        <f>N534/$C$3*12/P534</f>
        <v>268.86956521739131</v>
      </c>
      <c r="R534" s="712"/>
      <c r="S534" s="712"/>
      <c r="T534" s="712"/>
      <c r="U534" s="712"/>
      <c r="V534" s="712"/>
      <c r="W534" s="712"/>
      <c r="X534" s="1618"/>
      <c r="Y534" s="412"/>
      <c r="Z534" s="412"/>
      <c r="AA534" s="412"/>
      <c r="AB534" s="118"/>
      <c r="AC534" s="118"/>
      <c r="AD534" s="118"/>
      <c r="AE534" s="1845"/>
      <c r="AF534" s="1845"/>
      <c r="AG534" s="2585"/>
      <c r="AH534" s="2406"/>
    </row>
    <row r="535" spans="1:34" s="70" customFormat="1" ht="29.25" customHeight="1" x14ac:dyDescent="0.25">
      <c r="A535" s="738">
        <v>1</v>
      </c>
      <c r="B535" s="1740">
        <v>1</v>
      </c>
      <c r="C535" s="590" t="s">
        <v>172</v>
      </c>
      <c r="D535" s="590"/>
      <c r="E535" s="590"/>
      <c r="F535" s="2187">
        <f>SUM(F534,F531)</f>
        <v>1560</v>
      </c>
      <c r="G535" s="556">
        <f>SUM(G534,G531)</f>
        <v>780</v>
      </c>
      <c r="H535" s="556">
        <f>SUM(H534,H531)</f>
        <v>765</v>
      </c>
      <c r="I535" s="556">
        <f>H535/G535*100</f>
        <v>98.076923076923066</v>
      </c>
      <c r="J535" s="703">
        <f>SUM(L535/F535)</f>
        <v>8.9788461538461544</v>
      </c>
      <c r="K535" s="93">
        <f>N535/H535</f>
        <v>9.2784313725490204</v>
      </c>
      <c r="L535" s="556">
        <f>SUM(L534,L531)</f>
        <v>14007</v>
      </c>
      <c r="M535" s="556">
        <f>SUM(M534,M531)</f>
        <v>7003.5</v>
      </c>
      <c r="N535" s="556">
        <f>SUM(N534,N531)</f>
        <v>7098</v>
      </c>
      <c r="O535" s="94">
        <f>N535/M535*100</f>
        <v>101.34932533733134</v>
      </c>
      <c r="P535" s="556">
        <f>SUM(P534,P531)</f>
        <v>50</v>
      </c>
      <c r="Q535" s="94">
        <f>N535/$C$3*12/P535</f>
        <v>283.92</v>
      </c>
      <c r="R535" s="556">
        <v>26300.0150784</v>
      </c>
      <c r="S535" s="556">
        <v>26300.0150784</v>
      </c>
      <c r="T535" s="556">
        <v>26300.0150784</v>
      </c>
      <c r="U535" s="556">
        <v>26300.0150784</v>
      </c>
      <c r="V535" s="556">
        <v>26300.0150784</v>
      </c>
      <c r="W535" s="556">
        <v>26300.0150784</v>
      </c>
      <c r="X535" s="1603">
        <f>R535/12*$C$3+(S535-R535)/11*5+(T535-S535)/10*4+(U535-T535)/9*3+(V535-U535)/8*2+(W535-V535)/7*1</f>
        <v>13150.0075392</v>
      </c>
      <c r="Y535" s="704">
        <f>AC535-AB535</f>
        <v>13002.118850000003</v>
      </c>
      <c r="Z535" s="704"/>
      <c r="AA535" s="704">
        <f>Y535-X535</f>
        <v>-147.88868919999732</v>
      </c>
      <c r="AB535" s="556">
        <v>-197.72319000000002</v>
      </c>
      <c r="AC535" s="556">
        <v>12804.395660000002</v>
      </c>
      <c r="AD535" s="556"/>
      <c r="AE535" s="1841"/>
      <c r="AF535" s="1841"/>
      <c r="AG535" s="2585"/>
      <c r="AH535" s="1726"/>
    </row>
    <row r="536" spans="1:34" s="70" customFormat="1" ht="15" customHeight="1" x14ac:dyDescent="0.25">
      <c r="A536" s="738">
        <v>1</v>
      </c>
      <c r="B536" s="1740">
        <v>1</v>
      </c>
      <c r="C536" s="147"/>
      <c r="D536" s="147"/>
      <c r="E536" s="147"/>
      <c r="F536" s="1875"/>
      <c r="G536" s="92"/>
      <c r="H536" s="92"/>
      <c r="I536" s="92"/>
      <c r="J536" s="492"/>
      <c r="K536" s="492"/>
      <c r="L536" s="492"/>
      <c r="M536" s="492"/>
      <c r="N536" s="492"/>
      <c r="O536" s="492"/>
      <c r="P536" s="492"/>
      <c r="Q536" s="492"/>
      <c r="R536" s="711"/>
      <c r="S536" s="711"/>
      <c r="T536" s="711"/>
      <c r="U536" s="711"/>
      <c r="V536" s="711"/>
      <c r="W536" s="711"/>
      <c r="X536" s="1619"/>
      <c r="Y536" s="711">
        <f>AC536-AB536</f>
        <v>0</v>
      </c>
      <c r="Z536" s="711"/>
      <c r="AA536" s="711">
        <f>Y536-X536</f>
        <v>0</v>
      </c>
      <c r="AB536" s="711"/>
      <c r="AC536" s="711"/>
      <c r="AD536" s="711"/>
      <c r="AE536" s="1837"/>
      <c r="AF536" s="1837"/>
      <c r="AG536" s="2585"/>
      <c r="AH536" s="1726"/>
    </row>
    <row r="537" spans="1:34" s="70" customFormat="1" ht="15.75" customHeight="1" x14ac:dyDescent="0.25">
      <c r="A537" s="738">
        <v>1</v>
      </c>
      <c r="B537" s="1740">
        <v>1</v>
      </c>
      <c r="C537" s="775" t="s">
        <v>17</v>
      </c>
      <c r="D537" s="776"/>
      <c r="E537" s="776"/>
      <c r="F537" s="2211"/>
      <c r="G537" s="777"/>
      <c r="H537" s="777"/>
      <c r="I537" s="777"/>
      <c r="J537" s="445"/>
      <c r="K537" s="445"/>
      <c r="L537" s="445"/>
      <c r="M537" s="445"/>
      <c r="N537" s="445">
        <f>SUM(N535,N525,N495)</f>
        <v>12809</v>
      </c>
      <c r="O537" s="445"/>
      <c r="P537" s="445"/>
      <c r="Q537" s="445"/>
      <c r="R537" s="445">
        <f t="shared" ref="R537:S537" si="325">SUM(R535,R525,R495)</f>
        <v>132654.34397999998</v>
      </c>
      <c r="S537" s="445">
        <f t="shared" si="325"/>
        <v>132654.34397999998</v>
      </c>
      <c r="T537" s="445">
        <f t="shared" ref="T537:U537" si="326">SUM(T535,T525,T495)</f>
        <v>132654.34397999998</v>
      </c>
      <c r="U537" s="445">
        <f t="shared" si="326"/>
        <v>132654.34397999998</v>
      </c>
      <c r="V537" s="445">
        <f t="shared" ref="V537:W537" si="327">SUM(V535,V525,V495)</f>
        <v>132654.34397999998</v>
      </c>
      <c r="W537" s="445">
        <f t="shared" si="327"/>
        <v>132654.34397999998</v>
      </c>
      <c r="X537" s="1606">
        <f t="shared" ref="X537:AC537" si="328">SUM(X535,X525,X495)</f>
        <v>66327.171989999988</v>
      </c>
      <c r="Y537" s="445">
        <f t="shared" si="328"/>
        <v>63356.236510000002</v>
      </c>
      <c r="Z537" s="445">
        <f t="shared" si="328"/>
        <v>-26.017970000000002</v>
      </c>
      <c r="AA537" s="445">
        <f t="shared" si="328"/>
        <v>-2970.9354799999946</v>
      </c>
      <c r="AB537" s="445">
        <f t="shared" si="328"/>
        <v>-1695.5384000000001</v>
      </c>
      <c r="AC537" s="613">
        <f t="shared" si="328"/>
        <v>61634.680139999997</v>
      </c>
      <c r="AD537" s="445"/>
      <c r="AE537" s="613">
        <f t="shared" ref="AE537:AF537" si="329">SUM(AE535,AE525,AE495)</f>
        <v>67295.08</v>
      </c>
      <c r="AF537" s="613">
        <f t="shared" si="329"/>
        <v>67.295079999999999</v>
      </c>
      <c r="AG537" s="2585"/>
      <c r="AH537" s="1726"/>
    </row>
    <row r="538" spans="1:34" ht="29.25" customHeight="1" x14ac:dyDescent="0.25">
      <c r="A538" s="738">
        <v>1</v>
      </c>
      <c r="B538" s="1740">
        <v>1</v>
      </c>
      <c r="C538" s="87" t="s">
        <v>431</v>
      </c>
      <c r="D538" s="87"/>
      <c r="E538" s="87"/>
      <c r="F538" s="2197"/>
      <c r="G538" s="573"/>
      <c r="H538" s="573"/>
      <c r="I538" s="573"/>
      <c r="J538" s="800"/>
      <c r="K538" s="800"/>
      <c r="L538" s="94"/>
      <c r="M538" s="94"/>
      <c r="N538" s="94"/>
      <c r="O538" s="94"/>
      <c r="P538" s="94"/>
      <c r="Q538" s="94"/>
      <c r="R538" s="118"/>
      <c r="S538" s="118"/>
      <c r="T538" s="118"/>
      <c r="U538" s="118"/>
      <c r="V538" s="118"/>
      <c r="W538" s="118"/>
      <c r="X538" s="1613"/>
      <c r="Y538" s="118"/>
      <c r="Z538" s="118"/>
      <c r="AA538" s="118"/>
      <c r="AB538" s="287"/>
      <c r="AC538" s="118"/>
      <c r="AD538" s="118"/>
      <c r="AE538" s="1845"/>
      <c r="AF538" s="1845"/>
      <c r="AG538" s="2585"/>
    </row>
    <row r="539" spans="1:34" s="70" customFormat="1" ht="15" customHeight="1" x14ac:dyDescent="0.25">
      <c r="A539" s="738">
        <v>1</v>
      </c>
      <c r="B539" s="1740">
        <v>1</v>
      </c>
      <c r="C539" s="441" t="s">
        <v>5</v>
      </c>
      <c r="D539" s="441"/>
      <c r="E539" s="441"/>
      <c r="F539" s="772"/>
      <c r="G539" s="361"/>
      <c r="H539" s="361"/>
      <c r="I539" s="361"/>
      <c r="J539" s="691"/>
      <c r="K539" s="691"/>
      <c r="L539" s="692"/>
      <c r="M539" s="692"/>
      <c r="N539" s="692"/>
      <c r="O539" s="692"/>
      <c r="P539" s="692"/>
      <c r="Q539" s="692"/>
      <c r="R539" s="692"/>
      <c r="S539" s="692"/>
      <c r="T539" s="692"/>
      <c r="U539" s="692"/>
      <c r="V539" s="692"/>
      <c r="W539" s="692"/>
      <c r="X539" s="1597"/>
      <c r="Y539" s="692"/>
      <c r="Z539" s="692"/>
      <c r="AA539" s="692"/>
      <c r="AB539" s="692"/>
      <c r="AC539" s="692"/>
      <c r="AD539" s="692"/>
      <c r="AE539" s="1832"/>
      <c r="AF539" s="1832"/>
      <c r="AG539" s="2585"/>
      <c r="AH539" s="1726"/>
    </row>
    <row r="540" spans="1:34" s="70" customFormat="1" ht="15" customHeight="1" x14ac:dyDescent="0.25">
      <c r="A540" s="738">
        <v>1</v>
      </c>
      <c r="B540" s="1740">
        <v>1</v>
      </c>
      <c r="C540" s="91" t="s">
        <v>55</v>
      </c>
      <c r="D540" s="2535" t="s">
        <v>521</v>
      </c>
      <c r="E540" s="770">
        <v>340</v>
      </c>
      <c r="F540" s="772">
        <v>85</v>
      </c>
      <c r="G540" s="92">
        <f>ROUND(F540/12*$C$3,0)</f>
        <v>43</v>
      </c>
      <c r="H540" s="361">
        <v>44</v>
      </c>
      <c r="I540" s="92">
        <f>H540/G540*100</f>
        <v>102.32558139534885</v>
      </c>
      <c r="J540" s="782">
        <v>11</v>
      </c>
      <c r="K540" s="93">
        <f>N540/H540</f>
        <v>10.977272727272727</v>
      </c>
      <c r="L540" s="94">
        <f>ROUND(F540*J540,0)</f>
        <v>935</v>
      </c>
      <c r="M540" s="94">
        <f t="shared" ref="M540" si="330">ROUND(L540/12*$C$3,0)</f>
        <v>468</v>
      </c>
      <c r="N540" s="361">
        <v>483</v>
      </c>
      <c r="O540" s="94">
        <f>N540/M540*100</f>
        <v>103.20512820512822</v>
      </c>
      <c r="P540" s="94">
        <f>L540/E540</f>
        <v>2.75</v>
      </c>
      <c r="Q540" s="94">
        <f>N540/$C$3*12/P540</f>
        <v>351.27272727272725</v>
      </c>
      <c r="R540" s="692"/>
      <c r="S540" s="692"/>
      <c r="T540" s="692"/>
      <c r="U540" s="692"/>
      <c r="V540" s="692"/>
      <c r="W540" s="692"/>
      <c r="X540" s="1597"/>
      <c r="Y540" s="692"/>
      <c r="Z540" s="692"/>
      <c r="AA540" s="692"/>
      <c r="AB540" s="692"/>
      <c r="AC540" s="692"/>
      <c r="AD540" s="692"/>
      <c r="AE540" s="1832"/>
      <c r="AF540" s="1832"/>
      <c r="AG540" s="2585"/>
      <c r="AH540" s="1726"/>
    </row>
    <row r="541" spans="1:34" s="70" customFormat="1" ht="15" customHeight="1" x14ac:dyDescent="0.25">
      <c r="A541" s="738">
        <v>1</v>
      </c>
      <c r="B541" s="1740">
        <v>1</v>
      </c>
      <c r="C541" s="437" t="s">
        <v>7</v>
      </c>
      <c r="D541" s="437"/>
      <c r="E541" s="437"/>
      <c r="F541" s="2187">
        <f>SUM(F540:F540)</f>
        <v>85</v>
      </c>
      <c r="G541" s="556">
        <f>SUM(G540:G540)</f>
        <v>43</v>
      </c>
      <c r="H541" s="556">
        <f>SUM(H540:H540)</f>
        <v>44</v>
      </c>
      <c r="I541" s="556">
        <f>H541/G541*100</f>
        <v>102.32558139534885</v>
      </c>
      <c r="J541" s="703">
        <f>SUM(L541/F541)</f>
        <v>11</v>
      </c>
      <c r="K541" s="117">
        <f>N541/H541</f>
        <v>10.977272727272727</v>
      </c>
      <c r="L541" s="556">
        <f>SUM(L540:L540)</f>
        <v>935</v>
      </c>
      <c r="M541" s="556">
        <f>SUM(M540:M540)</f>
        <v>468</v>
      </c>
      <c r="N541" s="556">
        <f>SUM(N540:N540)</f>
        <v>483</v>
      </c>
      <c r="O541" s="94">
        <f>N541/M541*100</f>
        <v>103.20512820512822</v>
      </c>
      <c r="P541" s="281">
        <f>SUM(P540:P540)</f>
        <v>2.75</v>
      </c>
      <c r="Q541" s="94">
        <f>N541/$C$3*12/P541</f>
        <v>351.27272727272725</v>
      </c>
      <c r="R541" s="742">
        <v>3221.0682000000002</v>
      </c>
      <c r="S541" s="742">
        <v>3221.0682000000002</v>
      </c>
      <c r="T541" s="742">
        <v>3221.0682000000002</v>
      </c>
      <c r="U541" s="742">
        <v>3221.0682000000002</v>
      </c>
      <c r="V541" s="742">
        <v>3221.0682000000002</v>
      </c>
      <c r="W541" s="742">
        <v>3221.0682000000002</v>
      </c>
      <c r="X541" s="1603">
        <f>R541/12*$C$3+(S541-R541)/11*5+(T541-S541)/10*4+(U541-T541)/9*3+(V541-U541)/8*2+(W541-V541)/7*1</f>
        <v>1610.5340999999999</v>
      </c>
      <c r="Y541" s="742">
        <f>AC541-AB541-Z541</f>
        <v>1371.5268000000001</v>
      </c>
      <c r="Z541" s="742">
        <v>-24.951169999999998</v>
      </c>
      <c r="AA541" s="742">
        <f>Y541-X541</f>
        <v>-239.00729999999976</v>
      </c>
      <c r="AB541" s="742">
        <v>-494.75948</v>
      </c>
      <c r="AC541" s="742">
        <v>851.81615000000011</v>
      </c>
      <c r="AD541" s="742"/>
      <c r="AE541" s="1838"/>
      <c r="AF541" s="1838">
        <f>AE541/1000</f>
        <v>0</v>
      </c>
      <c r="AG541" s="2585"/>
      <c r="AH541" s="1726"/>
    </row>
    <row r="542" spans="1:34" s="70" customFormat="1" ht="15" customHeight="1" x14ac:dyDescent="0.25">
      <c r="A542" s="738">
        <v>1</v>
      </c>
      <c r="B542" s="1740">
        <v>1</v>
      </c>
      <c r="C542" s="636" t="s">
        <v>14</v>
      </c>
      <c r="D542" s="636"/>
      <c r="E542" s="507"/>
      <c r="F542" s="772"/>
      <c r="G542" s="361"/>
      <c r="H542" s="361"/>
      <c r="I542" s="361"/>
      <c r="J542" s="703"/>
      <c r="K542" s="703"/>
      <c r="L542" s="773"/>
      <c r="M542" s="773"/>
      <c r="N542" s="773"/>
      <c r="O542" s="773"/>
      <c r="P542" s="773"/>
      <c r="Q542" s="773"/>
      <c r="R542" s="492"/>
      <c r="S542" s="492"/>
      <c r="T542" s="492"/>
      <c r="U542" s="492"/>
      <c r="V542" s="492"/>
      <c r="W542" s="492"/>
      <c r="X542" s="1600"/>
      <c r="Y542" s="492"/>
      <c r="Z542" s="492"/>
      <c r="AA542" s="492"/>
      <c r="AB542" s="492"/>
      <c r="AC542" s="492"/>
      <c r="AD542" s="492"/>
      <c r="AE542" s="1838"/>
      <c r="AF542" s="1838"/>
      <c r="AG542" s="2585"/>
      <c r="AH542" s="1726"/>
    </row>
    <row r="543" spans="1:34" s="70" customFormat="1" ht="16.5" customHeight="1" x14ac:dyDescent="0.25">
      <c r="A543" s="738">
        <v>1</v>
      </c>
      <c r="B543" s="1740">
        <v>1</v>
      </c>
      <c r="C543" s="507" t="s">
        <v>302</v>
      </c>
      <c r="D543" s="507"/>
      <c r="E543" s="520"/>
      <c r="F543" s="2207"/>
      <c r="G543" s="116"/>
      <c r="H543" s="116"/>
      <c r="I543" s="116"/>
      <c r="J543" s="363"/>
      <c r="K543" s="363"/>
      <c r="L543" s="365"/>
      <c r="M543" s="365"/>
      <c r="N543" s="365"/>
      <c r="O543" s="365"/>
      <c r="P543" s="365"/>
      <c r="Q543" s="365"/>
      <c r="R543" s="440"/>
      <c r="S543" s="440"/>
      <c r="T543" s="440"/>
      <c r="U543" s="440"/>
      <c r="V543" s="440"/>
      <c r="W543" s="440"/>
      <c r="X543" s="1601"/>
      <c r="Y543" s="440"/>
      <c r="Z543" s="440"/>
      <c r="AA543" s="440"/>
      <c r="AB543" s="440"/>
      <c r="AC543" s="440"/>
      <c r="AD543" s="440"/>
      <c r="AE543" s="1832"/>
      <c r="AF543" s="1832"/>
      <c r="AG543" s="2585"/>
      <c r="AH543" s="1726"/>
    </row>
    <row r="544" spans="1:34" s="70" customFormat="1" ht="15" customHeight="1" x14ac:dyDescent="0.25">
      <c r="A544" s="738">
        <v>1</v>
      </c>
      <c r="B544" s="1740">
        <v>1</v>
      </c>
      <c r="C544" s="407" t="s">
        <v>361</v>
      </c>
      <c r="D544" s="407"/>
      <c r="E544" s="407"/>
      <c r="F544" s="711">
        <f t="shared" ref="F544:G544" si="331">SUM(F546,F547,F548,F549)+F545/2.7</f>
        <v>7374.4444444444443</v>
      </c>
      <c r="G544" s="440">
        <f t="shared" si="331"/>
        <v>3687.4074074074074</v>
      </c>
      <c r="H544" s="440">
        <f>SUM(H546,H547,H548,H549)+H545/2.7</f>
        <v>5063.5</v>
      </c>
      <c r="I544" s="556">
        <f>H544/G544*100</f>
        <v>137.31870229007635</v>
      </c>
      <c r="J544" s="125"/>
      <c r="K544" s="125"/>
      <c r="L544" s="464"/>
      <c r="M544" s="464"/>
      <c r="N544" s="464"/>
      <c r="O544" s="464"/>
      <c r="P544" s="464"/>
      <c r="Q544" s="464"/>
      <c r="R544" s="711"/>
      <c r="S544" s="711"/>
      <c r="T544" s="711"/>
      <c r="U544" s="711"/>
      <c r="V544" s="711"/>
      <c r="W544" s="711"/>
      <c r="X544" s="1598"/>
      <c r="Y544" s="711"/>
      <c r="Z544" s="711"/>
      <c r="AA544" s="711"/>
      <c r="AB544" s="711"/>
      <c r="AC544" s="711"/>
      <c r="AD544" s="2472">
        <f t="shared" ref="AD544" si="332">SUM(AD546,AD547,AD548,AD549)+AD545/2.7</f>
        <v>0</v>
      </c>
      <c r="AE544" s="1837"/>
      <c r="AF544" s="1837"/>
      <c r="AG544" s="2585"/>
      <c r="AH544" s="1726"/>
    </row>
    <row r="545" spans="1:34" s="70" customFormat="1" ht="15" customHeight="1" x14ac:dyDescent="0.25">
      <c r="A545" s="738"/>
      <c r="B545" s="1740"/>
      <c r="C545" s="407" t="s">
        <v>469</v>
      </c>
      <c r="D545" s="407"/>
      <c r="E545" s="407"/>
      <c r="F545" s="711">
        <v>741</v>
      </c>
      <c r="G545" s="440">
        <f t="shared" ref="G545:G553" si="333">ROUND(F545/12*$C$3,0)</f>
        <v>371</v>
      </c>
      <c r="H545" s="440">
        <v>352.35</v>
      </c>
      <c r="I545" s="556">
        <f>H545/G545*100</f>
        <v>94.973045822102435</v>
      </c>
      <c r="J545" s="125"/>
      <c r="K545" s="125"/>
      <c r="L545" s="464"/>
      <c r="M545" s="464"/>
      <c r="N545" s="464"/>
      <c r="O545" s="464"/>
      <c r="P545" s="464"/>
      <c r="Q545" s="464"/>
      <c r="R545" s="711"/>
      <c r="S545" s="711"/>
      <c r="T545" s="711"/>
      <c r="U545" s="711"/>
      <c r="V545" s="711"/>
      <c r="W545" s="711"/>
      <c r="X545" s="1598"/>
      <c r="Y545" s="711"/>
      <c r="Z545" s="711"/>
      <c r="AA545" s="711"/>
      <c r="AB545" s="711"/>
      <c r="AC545" s="711"/>
      <c r="AD545" s="711"/>
      <c r="AE545" s="1837"/>
      <c r="AF545" s="1837"/>
      <c r="AG545" s="2585"/>
      <c r="AH545" s="1726"/>
    </row>
    <row r="546" spans="1:34" s="70" customFormat="1" ht="15" customHeight="1" x14ac:dyDescent="0.25">
      <c r="A546" s="738">
        <v>1</v>
      </c>
      <c r="B546" s="1740">
        <v>1</v>
      </c>
      <c r="C546" s="407" t="s">
        <v>383</v>
      </c>
      <c r="D546" s="407"/>
      <c r="E546" s="407"/>
      <c r="F546" s="711"/>
      <c r="G546" s="92">
        <f t="shared" si="333"/>
        <v>0</v>
      </c>
      <c r="H546" s="440"/>
      <c r="I546" s="556"/>
      <c r="J546" s="125"/>
      <c r="K546" s="125"/>
      <c r="L546" s="464"/>
      <c r="M546" s="464"/>
      <c r="N546" s="464"/>
      <c r="O546" s="464"/>
      <c r="P546" s="464"/>
      <c r="Q546" s="464"/>
      <c r="R546" s="711"/>
      <c r="S546" s="711"/>
      <c r="T546" s="711"/>
      <c r="U546" s="711"/>
      <c r="V546" s="711"/>
      <c r="W546" s="711"/>
      <c r="X546" s="1598"/>
      <c r="Y546" s="711"/>
      <c r="Z546" s="711"/>
      <c r="AA546" s="711"/>
      <c r="AB546" s="711"/>
      <c r="AC546" s="711"/>
      <c r="AD546" s="711"/>
      <c r="AE546" s="1837"/>
      <c r="AF546" s="1837"/>
      <c r="AG546" s="2585"/>
      <c r="AH546" s="1726"/>
    </row>
    <row r="547" spans="1:34" s="70" customFormat="1" ht="32.25" customHeight="1" x14ac:dyDescent="0.25">
      <c r="A547" s="738">
        <v>1</v>
      </c>
      <c r="B547" s="1740">
        <v>1</v>
      </c>
      <c r="C547" s="407" t="s">
        <v>304</v>
      </c>
      <c r="D547" s="407"/>
      <c r="E547" s="407"/>
      <c r="F547" s="711">
        <v>1600</v>
      </c>
      <c r="G547" s="92">
        <f t="shared" si="333"/>
        <v>800</v>
      </c>
      <c r="H547" s="440">
        <v>752</v>
      </c>
      <c r="I547" s="556">
        <f>H547/G547*100</f>
        <v>94</v>
      </c>
      <c r="J547" s="125"/>
      <c r="K547" s="125"/>
      <c r="L547" s="464"/>
      <c r="M547" s="464"/>
      <c r="N547" s="464"/>
      <c r="O547" s="464"/>
      <c r="P547" s="464"/>
      <c r="Q547" s="464"/>
      <c r="R547" s="711"/>
      <c r="S547" s="711"/>
      <c r="T547" s="711"/>
      <c r="U547" s="711"/>
      <c r="V547" s="711"/>
      <c r="W547" s="711"/>
      <c r="X547" s="1598"/>
      <c r="Y547" s="711"/>
      <c r="Z547" s="711"/>
      <c r="AA547" s="711"/>
      <c r="AB547" s="711"/>
      <c r="AC547" s="711"/>
      <c r="AD547" s="711"/>
      <c r="AE547" s="1837"/>
      <c r="AF547" s="1837"/>
      <c r="AG547" s="2585"/>
      <c r="AH547" s="1726"/>
    </row>
    <row r="548" spans="1:34" s="70" customFormat="1" ht="29.25" customHeight="1" x14ac:dyDescent="0.25">
      <c r="A548" s="738">
        <v>1</v>
      </c>
      <c r="B548" s="1740">
        <v>1</v>
      </c>
      <c r="C548" s="407" t="s">
        <v>305</v>
      </c>
      <c r="D548" s="407"/>
      <c r="E548" s="407"/>
      <c r="F548" s="711"/>
      <c r="G548" s="92">
        <f t="shared" si="333"/>
        <v>0</v>
      </c>
      <c r="H548" s="440"/>
      <c r="I548" s="556"/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711"/>
      <c r="W548" s="711"/>
      <c r="X548" s="1598"/>
      <c r="Y548" s="711"/>
      <c r="Z548" s="711"/>
      <c r="AA548" s="711"/>
      <c r="AB548" s="711"/>
      <c r="AC548" s="711"/>
      <c r="AD548" s="711"/>
      <c r="AE548" s="1837"/>
      <c r="AF548" s="1837"/>
      <c r="AG548" s="2585"/>
      <c r="AH548" s="1726"/>
    </row>
    <row r="549" spans="1:34" s="70" customFormat="1" ht="15" customHeight="1" x14ac:dyDescent="0.25">
      <c r="A549" s="738">
        <v>1</v>
      </c>
      <c r="B549" s="1740">
        <v>1</v>
      </c>
      <c r="C549" s="407" t="s">
        <v>306</v>
      </c>
      <c r="D549" s="407"/>
      <c r="E549" s="407"/>
      <c r="F549" s="711">
        <v>5500</v>
      </c>
      <c r="G549" s="92">
        <f>(F549/12*$C$3)</f>
        <v>2750</v>
      </c>
      <c r="H549" s="440">
        <v>4181</v>
      </c>
      <c r="I549" s="556">
        <f t="shared" ref="I549:I554" si="334">H549/G549*100</f>
        <v>152.03636363636363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711"/>
      <c r="X549" s="1598"/>
      <c r="Y549" s="711"/>
      <c r="Z549" s="711"/>
      <c r="AA549" s="711"/>
      <c r="AB549" s="711"/>
      <c r="AC549" s="711"/>
      <c r="AD549" s="711"/>
      <c r="AE549" s="1837"/>
      <c r="AF549" s="1837"/>
      <c r="AG549" s="2585"/>
      <c r="AH549" s="1726"/>
    </row>
    <row r="550" spans="1:34" s="70" customFormat="1" ht="58.5" customHeight="1" x14ac:dyDescent="0.25">
      <c r="A550" s="738"/>
      <c r="B550" s="1740"/>
      <c r="C550" s="407" t="s">
        <v>552</v>
      </c>
      <c r="D550" s="407"/>
      <c r="E550" s="407"/>
      <c r="F550" s="711">
        <v>637</v>
      </c>
      <c r="G550" s="92">
        <f>F550/7*($C$3-5)</f>
        <v>91</v>
      </c>
      <c r="H550" s="440"/>
      <c r="I550" s="556">
        <f t="shared" si="334"/>
        <v>0</v>
      </c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711"/>
      <c r="X550" s="1598"/>
      <c r="Y550" s="711"/>
      <c r="Z550" s="711"/>
      <c r="AA550" s="711"/>
      <c r="AB550" s="711"/>
      <c r="AC550" s="711"/>
      <c r="AD550" s="711"/>
      <c r="AE550" s="1837"/>
      <c r="AF550" s="1837"/>
      <c r="AG550" s="2585"/>
      <c r="AH550" s="1726"/>
    </row>
    <row r="551" spans="1:34" s="70" customFormat="1" ht="15" customHeight="1" x14ac:dyDescent="0.25">
      <c r="A551" s="738">
        <v>1</v>
      </c>
      <c r="B551" s="1740">
        <v>1</v>
      </c>
      <c r="C551" s="409" t="s">
        <v>360</v>
      </c>
      <c r="D551" s="409"/>
      <c r="E551" s="407"/>
      <c r="F551" s="711">
        <f>F552+F553/8.5</f>
        <v>11241.764705882353</v>
      </c>
      <c r="G551" s="92">
        <f t="shared" ref="G551:H551" si="335">G552+G553/8.5</f>
        <v>5620.9411764705883</v>
      </c>
      <c r="H551" s="440">
        <f t="shared" si="335"/>
        <v>6152.4976470588235</v>
      </c>
      <c r="I551" s="556">
        <f t="shared" si="334"/>
        <v>109.45671648038847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1598"/>
      <c r="Y551" s="711"/>
      <c r="Z551" s="711"/>
      <c r="AA551" s="711"/>
      <c r="AB551" s="711"/>
      <c r="AC551" s="711"/>
      <c r="AD551" s="92">
        <f t="shared" ref="AD551" si="336">AD552+AD553/8.5</f>
        <v>146</v>
      </c>
      <c r="AE551" s="1837">
        <f>AE552+AE553</f>
        <v>160390</v>
      </c>
      <c r="AF551" s="1837">
        <f>AF552+AF553</f>
        <v>160.38999999999999</v>
      </c>
      <c r="AG551" s="2585"/>
      <c r="AH551" s="1726"/>
    </row>
    <row r="552" spans="1:34" s="70" customFormat="1" ht="15" customHeight="1" x14ac:dyDescent="0.25">
      <c r="A552" s="738"/>
      <c r="B552" s="1740"/>
      <c r="C552" s="409" t="s">
        <v>449</v>
      </c>
      <c r="D552" s="409"/>
      <c r="E552" s="407"/>
      <c r="F552" s="711">
        <v>8576</v>
      </c>
      <c r="G552" s="92">
        <f>(F552/12*$C$3)</f>
        <v>4288</v>
      </c>
      <c r="H552" s="440">
        <v>4728</v>
      </c>
      <c r="I552" s="556">
        <f t="shared" si="334"/>
        <v>110.26119402985076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1598"/>
      <c r="Y552" s="711"/>
      <c r="Z552" s="711"/>
      <c r="AA552" s="711"/>
      <c r="AB552" s="711"/>
      <c r="AC552" s="711"/>
      <c r="AD552" s="711">
        <v>146</v>
      </c>
      <c r="AE552" s="1837">
        <v>160390</v>
      </c>
      <c r="AF552" s="1837">
        <f>AE552/1000</f>
        <v>160.38999999999999</v>
      </c>
      <c r="AG552" s="2585"/>
      <c r="AH552" s="1726"/>
    </row>
    <row r="553" spans="1:34" s="70" customFormat="1" ht="15" customHeight="1" x14ac:dyDescent="0.25">
      <c r="A553" s="738">
        <v>1</v>
      </c>
      <c r="B553" s="1740">
        <v>1</v>
      </c>
      <c r="C553" s="641" t="s">
        <v>377</v>
      </c>
      <c r="D553" s="641"/>
      <c r="E553" s="407"/>
      <c r="F553" s="711">
        <v>22659</v>
      </c>
      <c r="G553" s="92">
        <f t="shared" si="333"/>
        <v>11330</v>
      </c>
      <c r="H553" s="440">
        <v>12108.23</v>
      </c>
      <c r="I553" s="556">
        <f t="shared" si="334"/>
        <v>106.86875551632833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1598"/>
      <c r="Y553" s="711"/>
      <c r="Z553" s="711"/>
      <c r="AA553" s="711"/>
      <c r="AB553" s="711"/>
      <c r="AC553" s="711"/>
      <c r="AD553" s="711"/>
      <c r="AE553" s="1837"/>
      <c r="AF553" s="1837">
        <f>AE553/1000</f>
        <v>0</v>
      </c>
      <c r="AG553" s="2585"/>
      <c r="AH553" s="1726"/>
    </row>
    <row r="554" spans="1:34" s="70" customFormat="1" ht="19.5" customHeight="1" x14ac:dyDescent="0.25">
      <c r="A554" s="738">
        <v>1</v>
      </c>
      <c r="B554" s="1740">
        <v>1</v>
      </c>
      <c r="C554" s="213" t="s">
        <v>168</v>
      </c>
      <c r="D554" s="213"/>
      <c r="E554" s="508"/>
      <c r="F554" s="712">
        <f t="shared" ref="F554:H554" si="337">SUM(F544+F552*3.2)+F553/3.9</f>
        <v>40627.644444444442</v>
      </c>
      <c r="G554" s="388">
        <f t="shared" si="337"/>
        <v>20314.135612535611</v>
      </c>
      <c r="H554" s="388">
        <f t="shared" si="337"/>
        <v>23297.774358974359</v>
      </c>
      <c r="I554" s="556">
        <f t="shared" si="334"/>
        <v>114.68750038568012</v>
      </c>
      <c r="J554" s="125"/>
      <c r="K554" s="125"/>
      <c r="L554" s="464"/>
      <c r="M554" s="464"/>
      <c r="N554" s="464"/>
      <c r="O554" s="464"/>
      <c r="P554" s="464"/>
      <c r="Q554" s="464"/>
      <c r="R554" s="742">
        <v>13859.957799999998</v>
      </c>
      <c r="S554" s="742">
        <v>13859.957799999998</v>
      </c>
      <c r="T554" s="742">
        <v>13859.957799999998</v>
      </c>
      <c r="U554" s="742">
        <v>13859.957799999998</v>
      </c>
      <c r="V554" s="742">
        <v>13859.957799999998</v>
      </c>
      <c r="W554" s="742">
        <v>13859.957799999998</v>
      </c>
      <c r="X554" s="1737">
        <f>R554/12*$C$3+(S554-R554)/11*5+(T554-S554)/10*4+(U554-T554)/9*3+(V554-U554)/8*2+(W554-V554)/7*1</f>
        <v>6929.9788999999982</v>
      </c>
      <c r="Y554" s="742">
        <f>AC554-AB554</f>
        <v>6884.9340200000015</v>
      </c>
      <c r="Z554" s="742"/>
      <c r="AA554" s="742">
        <f>Y554-X554</f>
        <v>-45.044879999996738</v>
      </c>
      <c r="AB554" s="742">
        <v>-43.787610000000001</v>
      </c>
      <c r="AC554" s="742">
        <v>6841.1464100000012</v>
      </c>
      <c r="AD554" s="388">
        <f t="shared" ref="AD554" si="338">SUM(AD544+AD552*3.2)+AD553/3.9</f>
        <v>467.20000000000005</v>
      </c>
      <c r="AE554" s="1838">
        <f>AE551+AE544</f>
        <v>160390</v>
      </c>
      <c r="AF554" s="1838">
        <f>AF551+AF544</f>
        <v>160.38999999999999</v>
      </c>
      <c r="AG554" s="2585"/>
      <c r="AH554" s="1726"/>
    </row>
    <row r="555" spans="1:34" s="70" customFormat="1" ht="15" customHeight="1" x14ac:dyDescent="0.25">
      <c r="A555" s="738">
        <v>1</v>
      </c>
      <c r="B555" s="1740">
        <v>1</v>
      </c>
      <c r="C555" s="507" t="s">
        <v>307</v>
      </c>
      <c r="D555" s="507"/>
      <c r="E555" s="407"/>
      <c r="F555" s="711"/>
      <c r="G555" s="92">
        <f>ROUND(F555/12*$C$3,0)</f>
        <v>0</v>
      </c>
      <c r="H555" s="440"/>
      <c r="I555" s="556"/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1598"/>
      <c r="Y555" s="711"/>
      <c r="Z555" s="711"/>
      <c r="AA555" s="711"/>
      <c r="AB555" s="711"/>
      <c r="AC555" s="711"/>
      <c r="AD555" s="711"/>
      <c r="AE555" s="1837"/>
      <c r="AF555" s="1837"/>
      <c r="AG555" s="2585"/>
      <c r="AH555" s="1726"/>
    </row>
    <row r="556" spans="1:34" s="70" customFormat="1" ht="15" customHeight="1" x14ac:dyDescent="0.25">
      <c r="A556" s="738">
        <v>1</v>
      </c>
      <c r="B556" s="1740">
        <v>1</v>
      </c>
      <c r="C556" s="407" t="s">
        <v>198</v>
      </c>
      <c r="D556" s="407"/>
      <c r="E556" s="407"/>
      <c r="F556" s="711">
        <f>SUM(F558,F561)</f>
        <v>2298</v>
      </c>
      <c r="G556" s="440">
        <f>SUM(G558,G561)</f>
        <v>1149</v>
      </c>
      <c r="H556" s="440">
        <f>SUM(H558,H561)</f>
        <v>1412</v>
      </c>
      <c r="I556" s="556">
        <f>H556/G556*100</f>
        <v>122.88946910356833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1598"/>
      <c r="Y556" s="711"/>
      <c r="Z556" s="711"/>
      <c r="AA556" s="711"/>
      <c r="AB556" s="711"/>
      <c r="AC556" s="711"/>
      <c r="AD556" s="711">
        <f>AD558+AD557+AD561</f>
        <v>0</v>
      </c>
      <c r="AE556" s="711">
        <f t="shared" ref="AE556:AF556" si="339">AE558+AE557+AE561</f>
        <v>0</v>
      </c>
      <c r="AF556" s="711">
        <f t="shared" si="339"/>
        <v>0</v>
      </c>
      <c r="AG556" s="2585"/>
      <c r="AH556" s="1726"/>
    </row>
    <row r="557" spans="1:34" s="70" customFormat="1" ht="15" customHeight="1" x14ac:dyDescent="0.25">
      <c r="A557" s="738">
        <v>1</v>
      </c>
      <c r="B557" s="1740">
        <v>1</v>
      </c>
      <c r="C557" s="407" t="s">
        <v>303</v>
      </c>
      <c r="D557" s="407"/>
      <c r="E557" s="407"/>
      <c r="F557" s="711"/>
      <c r="G557" s="92">
        <f>ROUND(F557/12*$C$3,0)</f>
        <v>0</v>
      </c>
      <c r="H557" s="440"/>
      <c r="I557" s="556"/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1598"/>
      <c r="Y557" s="711"/>
      <c r="Z557" s="711"/>
      <c r="AA557" s="711"/>
      <c r="AB557" s="711"/>
      <c r="AC557" s="711"/>
      <c r="AD557" s="711"/>
      <c r="AE557" s="711"/>
      <c r="AF557" s="711"/>
      <c r="AG557" s="2585"/>
      <c r="AH557" s="1726"/>
    </row>
    <row r="558" spans="1:34" s="70" customFormat="1" ht="45" customHeight="1" x14ac:dyDescent="0.25">
      <c r="A558" s="738">
        <v>1</v>
      </c>
      <c r="B558" s="1740">
        <v>1</v>
      </c>
      <c r="C558" s="407" t="s">
        <v>308</v>
      </c>
      <c r="D558" s="407"/>
      <c r="E558" s="407"/>
      <c r="F558" s="711">
        <f>SUM(F559:F560)</f>
        <v>1898</v>
      </c>
      <c r="G558" s="440">
        <f>SUM(G559:G560)</f>
        <v>949</v>
      </c>
      <c r="H558" s="440">
        <f>SUM(H559:H560)</f>
        <v>1135</v>
      </c>
      <c r="I558" s="556">
        <f>H558/G558*100</f>
        <v>119.59957850368809</v>
      </c>
      <c r="J558" s="125"/>
      <c r="K558" s="125"/>
      <c r="L558" s="464"/>
      <c r="M558" s="464"/>
      <c r="N558" s="464"/>
      <c r="O558" s="464"/>
      <c r="P558" s="464"/>
      <c r="Q558" s="464"/>
      <c r="R558" s="711"/>
      <c r="S558" s="711"/>
      <c r="T558" s="711"/>
      <c r="U558" s="711"/>
      <c r="V558" s="711"/>
      <c r="W558" s="711"/>
      <c r="X558" s="1598"/>
      <c r="Y558" s="711"/>
      <c r="Z558" s="711"/>
      <c r="AA558" s="711"/>
      <c r="AB558" s="711"/>
      <c r="AC558" s="711"/>
      <c r="AD558" s="711">
        <f>AD559+AD560</f>
        <v>0</v>
      </c>
      <c r="AE558" s="711">
        <f t="shared" ref="AE558:AF558" si="340">AE559+AE560</f>
        <v>0</v>
      </c>
      <c r="AF558" s="711">
        <f t="shared" si="340"/>
        <v>0</v>
      </c>
      <c r="AG558" s="2585"/>
      <c r="AH558" s="1726"/>
    </row>
    <row r="559" spans="1:34" s="70" customFormat="1" ht="38.1" customHeight="1" x14ac:dyDescent="0.25">
      <c r="A559" s="738">
        <v>1</v>
      </c>
      <c r="B559" s="1740">
        <v>1</v>
      </c>
      <c r="C559" s="407" t="s">
        <v>309</v>
      </c>
      <c r="D559" s="407"/>
      <c r="E559" s="407"/>
      <c r="F559" s="711">
        <v>1460</v>
      </c>
      <c r="G559" s="92">
        <f>ROUND(F559/12*$C$3,0)</f>
        <v>730</v>
      </c>
      <c r="H559" s="440">
        <v>896</v>
      </c>
      <c r="I559" s="556">
        <f>H559/G559*100</f>
        <v>122.73972602739727</v>
      </c>
      <c r="J559" s="125"/>
      <c r="K559" s="125"/>
      <c r="L559" s="464"/>
      <c r="M559" s="464"/>
      <c r="N559" s="464"/>
      <c r="O559" s="464"/>
      <c r="P559" s="464"/>
      <c r="Q559" s="464"/>
      <c r="R559" s="711"/>
      <c r="S559" s="711"/>
      <c r="T559" s="711"/>
      <c r="U559" s="711"/>
      <c r="V559" s="711"/>
      <c r="W559" s="711"/>
      <c r="X559" s="1598"/>
      <c r="Y559" s="711"/>
      <c r="Z559" s="711"/>
      <c r="AA559" s="711"/>
      <c r="AB559" s="711"/>
      <c r="AC559" s="711"/>
      <c r="AD559" s="711"/>
      <c r="AE559" s="1837"/>
      <c r="AF559" s="1837">
        <f t="shared" ref="AF559:AF560" si="341">AE559/1000</f>
        <v>0</v>
      </c>
      <c r="AG559" s="2585"/>
      <c r="AH559" s="1726"/>
    </row>
    <row r="560" spans="1:34" s="70" customFormat="1" ht="38.1" customHeight="1" x14ac:dyDescent="0.25">
      <c r="A560" s="738">
        <v>1</v>
      </c>
      <c r="B560" s="1740">
        <v>1</v>
      </c>
      <c r="C560" s="407" t="s">
        <v>310</v>
      </c>
      <c r="D560" s="407"/>
      <c r="E560" s="407"/>
      <c r="F560" s="711">
        <v>438</v>
      </c>
      <c r="G560" s="92">
        <f>ROUND(F560/12*$C$3,0)</f>
        <v>219</v>
      </c>
      <c r="H560" s="440">
        <v>239</v>
      </c>
      <c r="I560" s="556">
        <f>H560/G560*100</f>
        <v>109.13242009132421</v>
      </c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1598"/>
      <c r="Y560" s="711"/>
      <c r="Z560" s="711"/>
      <c r="AA560" s="711"/>
      <c r="AB560" s="711"/>
      <c r="AC560" s="711"/>
      <c r="AD560" s="711"/>
      <c r="AE560" s="1837"/>
      <c r="AF560" s="1837">
        <f t="shared" si="341"/>
        <v>0</v>
      </c>
      <c r="AG560" s="2585"/>
      <c r="AH560" s="1726"/>
    </row>
    <row r="561" spans="1:34" s="70" customFormat="1" ht="44.25" customHeight="1" x14ac:dyDescent="0.25">
      <c r="A561" s="738">
        <v>1</v>
      </c>
      <c r="B561" s="1740">
        <v>1</v>
      </c>
      <c r="C561" s="407" t="s">
        <v>311</v>
      </c>
      <c r="D561" s="407"/>
      <c r="E561" s="407"/>
      <c r="F561" s="711">
        <f>SUM(F562:F562)</f>
        <v>400</v>
      </c>
      <c r="G561" s="440">
        <f>SUM(G562:G562)</f>
        <v>200</v>
      </c>
      <c r="H561" s="440">
        <f>SUM(H562:H562)</f>
        <v>277</v>
      </c>
      <c r="I561" s="556">
        <f>H561/G561*100</f>
        <v>138.5</v>
      </c>
      <c r="J561" s="125"/>
      <c r="K561" s="125"/>
      <c r="L561" s="464"/>
      <c r="M561" s="464"/>
      <c r="N561" s="464"/>
      <c r="O561" s="464"/>
      <c r="P561" s="464"/>
      <c r="Q561" s="464"/>
      <c r="R561" s="711"/>
      <c r="S561" s="711"/>
      <c r="T561" s="711"/>
      <c r="U561" s="711"/>
      <c r="V561" s="711"/>
      <c r="W561" s="711"/>
      <c r="X561" s="1598"/>
      <c r="Y561" s="711"/>
      <c r="Z561" s="711"/>
      <c r="AA561" s="711"/>
      <c r="AB561" s="711"/>
      <c r="AC561" s="711"/>
      <c r="AD561" s="711"/>
      <c r="AE561" s="1837"/>
      <c r="AF561" s="1837"/>
      <c r="AG561" s="2585"/>
      <c r="AH561" s="1726"/>
    </row>
    <row r="562" spans="1:34" s="70" customFormat="1" ht="38.1" customHeight="1" x14ac:dyDescent="0.25">
      <c r="A562" s="738">
        <v>1</v>
      </c>
      <c r="B562" s="1740">
        <v>1</v>
      </c>
      <c r="C562" s="407" t="s">
        <v>312</v>
      </c>
      <c r="D562" s="407"/>
      <c r="E562" s="407"/>
      <c r="F562" s="711">
        <v>400</v>
      </c>
      <c r="G562" s="92">
        <f>ROUND(F562/12*$C$3,0)</f>
        <v>200</v>
      </c>
      <c r="H562" s="440">
        <v>277</v>
      </c>
      <c r="I562" s="556">
        <f>H562/G562*100</f>
        <v>138.5</v>
      </c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1598"/>
      <c r="Y562" s="711"/>
      <c r="Z562" s="711"/>
      <c r="AA562" s="711"/>
      <c r="AB562" s="711"/>
      <c r="AC562" s="711"/>
      <c r="AD562" s="711"/>
      <c r="AE562" s="1837"/>
      <c r="AF562" s="1837"/>
      <c r="AG562" s="2585"/>
      <c r="AH562" s="1726"/>
    </row>
    <row r="563" spans="1:34" s="70" customFormat="1" ht="21" customHeight="1" x14ac:dyDescent="0.25">
      <c r="A563" s="738">
        <v>1</v>
      </c>
      <c r="B563" s="1740">
        <v>1</v>
      </c>
      <c r="C563" s="409" t="s">
        <v>157</v>
      </c>
      <c r="D563" s="409"/>
      <c r="E563" s="407"/>
      <c r="F563" s="711"/>
      <c r="G563" s="92">
        <f>ROUND(F563/12*$C$3,0)</f>
        <v>0</v>
      </c>
      <c r="H563" s="92"/>
      <c r="I563" s="556"/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1598"/>
      <c r="Y563" s="711"/>
      <c r="Z563" s="711"/>
      <c r="AA563" s="711"/>
      <c r="AB563" s="711"/>
      <c r="AC563" s="711"/>
      <c r="AD563" s="711"/>
      <c r="AE563" s="1837"/>
      <c r="AF563" s="1837"/>
      <c r="AG563" s="2585"/>
      <c r="AH563" s="1726"/>
    </row>
    <row r="564" spans="1:34" s="70" customFormat="1" ht="35.1" customHeight="1" x14ac:dyDescent="0.25">
      <c r="A564" s="738">
        <v>1</v>
      </c>
      <c r="B564" s="1740">
        <v>1</v>
      </c>
      <c r="C564" s="409" t="s">
        <v>158</v>
      </c>
      <c r="D564" s="409"/>
      <c r="E564" s="407"/>
      <c r="F564" s="711">
        <v>800</v>
      </c>
      <c r="G564" s="92">
        <f>ROUND(F564/12*$C$3,0)</f>
        <v>400</v>
      </c>
      <c r="H564" s="440">
        <v>46</v>
      </c>
      <c r="I564" s="556">
        <f>H564/G564*100</f>
        <v>11.5</v>
      </c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1598"/>
      <c r="Y564" s="711"/>
      <c r="Z564" s="711"/>
      <c r="AA564" s="711"/>
      <c r="AB564" s="711"/>
      <c r="AC564" s="711"/>
      <c r="AD564" s="711"/>
      <c r="AE564" s="1837"/>
      <c r="AF564" s="1837">
        <f>AE564/1000</f>
        <v>0</v>
      </c>
      <c r="AG564" s="2585"/>
      <c r="AH564" s="1726"/>
    </row>
    <row r="565" spans="1:34" s="70" customFormat="1" ht="27" customHeight="1" x14ac:dyDescent="0.25">
      <c r="A565" s="738">
        <v>1</v>
      </c>
      <c r="B565" s="1740">
        <v>1</v>
      </c>
      <c r="C565" s="716" t="s">
        <v>320</v>
      </c>
      <c r="D565" s="716"/>
      <c r="E565" s="407"/>
      <c r="F565" s="711"/>
      <c r="G565" s="92">
        <f>ROUND(F565/12*$C$3,0)</f>
        <v>0</v>
      </c>
      <c r="H565" s="307"/>
      <c r="I565" s="556"/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1598"/>
      <c r="Y565" s="711"/>
      <c r="Z565" s="711"/>
      <c r="AA565" s="711"/>
      <c r="AB565" s="711"/>
      <c r="AC565" s="711"/>
      <c r="AD565" s="711"/>
      <c r="AE565" s="1837"/>
      <c r="AF565" s="1837"/>
      <c r="AG565" s="2585"/>
      <c r="AH565" s="1726"/>
    </row>
    <row r="566" spans="1:34" s="70" customFormat="1" ht="15" customHeight="1" x14ac:dyDescent="0.25">
      <c r="A566" s="738">
        <v>1</v>
      </c>
      <c r="B566" s="1740">
        <v>1</v>
      </c>
      <c r="C566" s="213" t="s">
        <v>165</v>
      </c>
      <c r="D566" s="213"/>
      <c r="E566" s="508"/>
      <c r="F566" s="712">
        <f>SUM(F556+F564)</f>
        <v>3098</v>
      </c>
      <c r="G566" s="388">
        <f>SUM(G556+G564)</f>
        <v>1549</v>
      </c>
      <c r="H566" s="388">
        <f>SUM(H556+H564)</f>
        <v>1458</v>
      </c>
      <c r="I566" s="126">
        <f>H566/G566*100</f>
        <v>94.12524209167205</v>
      </c>
      <c r="J566" s="125"/>
      <c r="K566" s="125"/>
      <c r="L566" s="464"/>
      <c r="M566" s="464"/>
      <c r="N566" s="464"/>
      <c r="O566" s="464"/>
      <c r="P566" s="464"/>
      <c r="Q566" s="464"/>
      <c r="R566" s="742">
        <v>4393.4001500000004</v>
      </c>
      <c r="S566" s="742">
        <v>4393.4001500000004</v>
      </c>
      <c r="T566" s="742">
        <v>4393.4001500000004</v>
      </c>
      <c r="U566" s="742">
        <v>4393.4001500000004</v>
      </c>
      <c r="V566" s="742">
        <v>4393.4001500000004</v>
      </c>
      <c r="W566" s="742">
        <v>4393.4001500000004</v>
      </c>
      <c r="X566" s="1603">
        <f>R566/12*$C$3+(S566-R566)/11*5+(T566-S566)/10*4+(U566-T566)/9*3+(V566-U566)/8*2+(W566-V566)/7*1</f>
        <v>2196.7000750000002</v>
      </c>
      <c r="Y566" s="742">
        <f>AC566-AB566-Z566</f>
        <v>2196.10752</v>
      </c>
      <c r="Z566" s="742"/>
      <c r="AA566" s="742">
        <f>Y566-X566</f>
        <v>-0.59255500000017491</v>
      </c>
      <c r="AB566" s="742">
        <v>-30.653179999999999</v>
      </c>
      <c r="AC566" s="742">
        <v>2165.4543400000002</v>
      </c>
      <c r="AD566" s="388">
        <f>SUM(AD556+AD564)</f>
        <v>0</v>
      </c>
      <c r="AE566" s="742">
        <f t="shared" ref="AE566:AF566" si="342">AE564+AE556</f>
        <v>0</v>
      </c>
      <c r="AF566" s="742">
        <f t="shared" si="342"/>
        <v>0</v>
      </c>
      <c r="AG566" s="2585"/>
      <c r="AH566" s="1726"/>
    </row>
    <row r="567" spans="1:34" s="70" customFormat="1" ht="23.25" customHeight="1" x14ac:dyDescent="0.25">
      <c r="A567" s="738">
        <v>1</v>
      </c>
      <c r="B567" s="1740">
        <v>1</v>
      </c>
      <c r="C567" s="774" t="s">
        <v>343</v>
      </c>
      <c r="D567" s="774"/>
      <c r="E567" s="672"/>
      <c r="F567" s="2187">
        <f>SUM(F566,F554)</f>
        <v>43725.644444444442</v>
      </c>
      <c r="G567" s="556">
        <f>SUM(G566,G554)</f>
        <v>21863.135612535611</v>
      </c>
      <c r="H567" s="556">
        <f>SUM(H566,H554)</f>
        <v>24755.774358974359</v>
      </c>
      <c r="I567" s="556">
        <f>H567/G567*100</f>
        <v>113.23066735578497</v>
      </c>
      <c r="J567" s="703"/>
      <c r="K567" s="703"/>
      <c r="L567" s="773"/>
      <c r="M567" s="773"/>
      <c r="N567" s="773"/>
      <c r="O567" s="773"/>
      <c r="P567" s="773"/>
      <c r="Q567" s="773"/>
      <c r="R567" s="742">
        <f t="shared" ref="R567:S567" si="343">SUM(R566,R554)</f>
        <v>18253.357949999998</v>
      </c>
      <c r="S567" s="742">
        <f t="shared" si="343"/>
        <v>18253.357949999998</v>
      </c>
      <c r="T567" s="742">
        <f t="shared" ref="T567:U567" si="344">SUM(T566,T554)</f>
        <v>18253.357949999998</v>
      </c>
      <c r="U567" s="742">
        <f t="shared" si="344"/>
        <v>18253.357949999998</v>
      </c>
      <c r="V567" s="742">
        <f t="shared" ref="V567:W567" si="345">SUM(V566,V554)</f>
        <v>18253.357949999998</v>
      </c>
      <c r="W567" s="742">
        <f t="shared" si="345"/>
        <v>18253.357949999998</v>
      </c>
      <c r="X567" s="742">
        <f t="shared" ref="X567:AC567" si="346">SUM(X566,X554)</f>
        <v>9126.6789749999989</v>
      </c>
      <c r="Y567" s="742">
        <f t="shared" si="346"/>
        <v>9081.041540000002</v>
      </c>
      <c r="Z567" s="742">
        <f t="shared" si="346"/>
        <v>0</v>
      </c>
      <c r="AA567" s="742">
        <f t="shared" si="346"/>
        <v>-45.637434999996913</v>
      </c>
      <c r="AB567" s="742">
        <f t="shared" si="346"/>
        <v>-74.440789999999993</v>
      </c>
      <c r="AC567" s="742">
        <f t="shared" si="346"/>
        <v>9006.6007500000014</v>
      </c>
      <c r="AD567" s="556">
        <f>SUM(AD566,AD554)</f>
        <v>467.20000000000005</v>
      </c>
      <c r="AE567" s="742">
        <f t="shared" ref="AE567:AF567" si="347">SUM(AE566,AE554)</f>
        <v>160390</v>
      </c>
      <c r="AF567" s="742">
        <f t="shared" si="347"/>
        <v>160.38999999999999</v>
      </c>
      <c r="AG567" s="2585"/>
      <c r="AH567" s="1726"/>
    </row>
    <row r="568" spans="1:34" s="70" customFormat="1" ht="15" customHeight="1" x14ac:dyDescent="0.25">
      <c r="A568" s="738">
        <v>1</v>
      </c>
      <c r="B568" s="1740">
        <v>1</v>
      </c>
      <c r="C568" s="535"/>
      <c r="D568" s="535"/>
      <c r="E568" s="672"/>
      <c r="F568" s="2210"/>
      <c r="G568" s="92"/>
      <c r="H568" s="556"/>
      <c r="I568" s="556"/>
      <c r="J568" s="703"/>
      <c r="K568" s="703"/>
      <c r="L568" s="773"/>
      <c r="M568" s="773"/>
      <c r="N568" s="773"/>
      <c r="O568" s="773"/>
      <c r="P568" s="773"/>
      <c r="Q568" s="773"/>
      <c r="R568" s="742"/>
      <c r="S568" s="742"/>
      <c r="T568" s="742"/>
      <c r="U568" s="742"/>
      <c r="V568" s="742"/>
      <c r="W568" s="742"/>
      <c r="X568" s="1604"/>
      <c r="Y568" s="742"/>
      <c r="Z568" s="742"/>
      <c r="AA568" s="742"/>
      <c r="AB568" s="742"/>
      <c r="AC568" s="742"/>
      <c r="AD568" s="742"/>
      <c r="AE568" s="1838"/>
      <c r="AF568" s="1838"/>
      <c r="AG568" s="2585"/>
      <c r="AH568" s="1726"/>
    </row>
    <row r="569" spans="1:34" s="70" customFormat="1" ht="15" customHeight="1" x14ac:dyDescent="0.25">
      <c r="A569" s="738">
        <v>1</v>
      </c>
      <c r="B569" s="1740">
        <v>1</v>
      </c>
      <c r="C569" s="282" t="s">
        <v>31</v>
      </c>
      <c r="D569" s="282"/>
      <c r="E569" s="217"/>
      <c r="F569" s="772"/>
      <c r="G569" s="361"/>
      <c r="H569" s="361"/>
      <c r="I569" s="361"/>
      <c r="J569" s="125"/>
      <c r="K569" s="125"/>
      <c r="L569" s="388"/>
      <c r="M569" s="388"/>
      <c r="N569" s="388"/>
      <c r="O569" s="388"/>
      <c r="P569" s="388"/>
      <c r="Q569" s="388"/>
      <c r="R569" s="63"/>
      <c r="S569" s="63"/>
      <c r="T569" s="63"/>
      <c r="U569" s="63"/>
      <c r="V569" s="63"/>
      <c r="W569" s="63"/>
      <c r="X569" s="1595"/>
      <c r="Y569" s="63"/>
      <c r="Z569" s="63"/>
      <c r="AA569" s="63"/>
      <c r="AB569" s="63"/>
      <c r="AC569" s="63"/>
      <c r="AD569" s="63"/>
      <c r="AE569" s="1832"/>
      <c r="AF569" s="1832"/>
      <c r="AG569" s="2585"/>
      <c r="AH569" s="1726"/>
    </row>
    <row r="570" spans="1:34" s="70" customFormat="1" ht="15" customHeight="1" x14ac:dyDescent="0.25">
      <c r="A570" s="738">
        <v>1</v>
      </c>
      <c r="B570" s="1740">
        <v>1</v>
      </c>
      <c r="C570" s="217" t="s">
        <v>148</v>
      </c>
      <c r="D570" s="217"/>
      <c r="E570" s="282"/>
      <c r="F570" s="2187"/>
      <c r="G570" s="556"/>
      <c r="H570" s="556"/>
      <c r="I570" s="556"/>
      <c r="J570" s="703"/>
      <c r="K570" s="117"/>
      <c r="L570" s="704"/>
      <c r="M570" s="704"/>
      <c r="N570" s="704"/>
      <c r="O570" s="94"/>
      <c r="P570" s="281"/>
      <c r="Q570" s="94"/>
      <c r="R570" s="704"/>
      <c r="S570" s="704"/>
      <c r="T570" s="704"/>
      <c r="U570" s="704"/>
      <c r="V570" s="704"/>
      <c r="W570" s="704"/>
      <c r="X570" s="1605"/>
      <c r="Y570" s="704"/>
      <c r="Z570" s="704"/>
      <c r="AA570" s="704"/>
      <c r="AB570" s="704"/>
      <c r="AC570" s="704"/>
      <c r="AD570" s="704"/>
      <c r="AE570" s="1838"/>
      <c r="AF570" s="1838"/>
      <c r="AG570" s="2585"/>
      <c r="AH570" s="1726"/>
    </row>
    <row r="571" spans="1:34" s="70" customFormat="1" ht="15" customHeight="1" x14ac:dyDescent="0.25">
      <c r="A571" s="738">
        <v>1</v>
      </c>
      <c r="B571" s="1740">
        <v>1</v>
      </c>
      <c r="C571" s="150" t="s">
        <v>55</v>
      </c>
      <c r="D571" s="150"/>
      <c r="E571" s="535">
        <v>240</v>
      </c>
      <c r="F571" s="772">
        <v>310</v>
      </c>
      <c r="G571" s="92">
        <f>ROUND(F571/12*$C$3,0)</f>
        <v>155</v>
      </c>
      <c r="H571" s="92">
        <f>77+78</f>
        <v>155</v>
      </c>
      <c r="I571" s="92">
        <f>H571/G571*100</f>
        <v>100</v>
      </c>
      <c r="J571" s="705">
        <v>8</v>
      </c>
      <c r="K571" s="93">
        <f>N571/H571</f>
        <v>7.9870967741935486</v>
      </c>
      <c r="L571" s="94">
        <f>ROUND(F571*J571,0)</f>
        <v>2480</v>
      </c>
      <c r="M571" s="94">
        <f t="shared" ref="M571" si="348">ROUND(L571/12*$C$3,0)</f>
        <v>1240</v>
      </c>
      <c r="N571" s="94">
        <v>1238</v>
      </c>
      <c r="O571" s="94">
        <f>N571/M571*100</f>
        <v>99.838709677419359</v>
      </c>
      <c r="P571" s="94">
        <f>L571/E571</f>
        <v>10.333333333333334</v>
      </c>
      <c r="Q571" s="94">
        <f>N571/$C$3*12/P571</f>
        <v>239.61290322580643</v>
      </c>
      <c r="R571" s="711"/>
      <c r="S571" s="711"/>
      <c r="T571" s="711"/>
      <c r="U571" s="711"/>
      <c r="V571" s="711"/>
      <c r="W571" s="711"/>
      <c r="X571" s="1598"/>
      <c r="Y571" s="711">
        <f>AC571-AB571</f>
        <v>0</v>
      </c>
      <c r="Z571" s="711"/>
      <c r="AA571" s="711">
        <f>Y571-X571</f>
        <v>0</v>
      </c>
      <c r="AB571" s="711"/>
      <c r="AC571" s="711"/>
      <c r="AD571" s="711"/>
      <c r="AE571" s="1837"/>
      <c r="AF571" s="1837"/>
      <c r="AG571" s="2585"/>
      <c r="AH571" s="1726"/>
    </row>
    <row r="572" spans="1:34" s="96" customFormat="1" ht="15" customHeight="1" x14ac:dyDescent="0.25">
      <c r="A572" s="738">
        <v>1</v>
      </c>
      <c r="B572" s="1740">
        <v>1</v>
      </c>
      <c r="C572" s="823" t="s">
        <v>187</v>
      </c>
      <c r="D572" s="823"/>
      <c r="E572" s="679"/>
      <c r="F572" s="2187">
        <f t="shared" ref="F572:F573" si="349">SUM(F571)</f>
        <v>310</v>
      </c>
      <c r="G572" s="116">
        <f t="shared" ref="G572:H573" si="350">SUM(G571)</f>
        <v>155</v>
      </c>
      <c r="H572" s="116">
        <f t="shared" si="350"/>
        <v>155</v>
      </c>
      <c r="I572" s="116">
        <f>H572/G572*100</f>
        <v>100</v>
      </c>
      <c r="J572" s="801">
        <f>L572/F572</f>
        <v>8</v>
      </c>
      <c r="K572" s="93">
        <f>N572/H572</f>
        <v>7.9870967741935486</v>
      </c>
      <c r="L572" s="118">
        <f t="shared" ref="L572:N573" si="351">SUM(L571)</f>
        <v>2480</v>
      </c>
      <c r="M572" s="118">
        <f t="shared" si="351"/>
        <v>1240</v>
      </c>
      <c r="N572" s="2754">
        <f t="shared" si="351"/>
        <v>1238</v>
      </c>
      <c r="O572" s="118">
        <f>N572/M572*100</f>
        <v>99.838709677419359</v>
      </c>
      <c r="P572" s="118">
        <f>SUM(P571)</f>
        <v>10.333333333333334</v>
      </c>
      <c r="Q572" s="94">
        <f>N572/$C$3*12/P572</f>
        <v>239.61290322580643</v>
      </c>
      <c r="R572" s="712"/>
      <c r="S572" s="712"/>
      <c r="T572" s="712"/>
      <c r="U572" s="712"/>
      <c r="V572" s="712"/>
      <c r="W572" s="712"/>
      <c r="X572" s="1612"/>
      <c r="Y572" s="412"/>
      <c r="Z572" s="412"/>
      <c r="AA572" s="412"/>
      <c r="AB572" s="118"/>
      <c r="AC572" s="118"/>
      <c r="AD572" s="118"/>
      <c r="AE572" s="1845"/>
      <c r="AF572" s="1845"/>
      <c r="AG572" s="2585"/>
      <c r="AH572" s="2406"/>
    </row>
    <row r="573" spans="1:34" s="70" customFormat="1" ht="26.25" customHeight="1" x14ac:dyDescent="0.25">
      <c r="A573" s="738">
        <v>1</v>
      </c>
      <c r="B573" s="1740">
        <v>1</v>
      </c>
      <c r="C573" s="590" t="s">
        <v>172</v>
      </c>
      <c r="D573" s="590"/>
      <c r="E573" s="590"/>
      <c r="F573" s="2187">
        <f t="shared" si="349"/>
        <v>310</v>
      </c>
      <c r="G573" s="556">
        <f t="shared" si="350"/>
        <v>155</v>
      </c>
      <c r="H573" s="556">
        <f t="shared" si="350"/>
        <v>155</v>
      </c>
      <c r="I573" s="556">
        <f>H573/G573*100</f>
        <v>100</v>
      </c>
      <c r="J573" s="703">
        <f>SUM(L573/F573)</f>
        <v>8</v>
      </c>
      <c r="K573" s="93">
        <f>N573/H573</f>
        <v>7.9870967741935486</v>
      </c>
      <c r="L573" s="556">
        <f t="shared" si="351"/>
        <v>2480</v>
      </c>
      <c r="M573" s="556">
        <f t="shared" si="351"/>
        <v>1240</v>
      </c>
      <c r="N573" s="556">
        <f t="shared" si="351"/>
        <v>1238</v>
      </c>
      <c r="O573" s="94">
        <f>N573/M573*100</f>
        <v>99.838709677419359</v>
      </c>
      <c r="P573" s="556">
        <f>SUM(P572)</f>
        <v>10.333333333333334</v>
      </c>
      <c r="Q573" s="94">
        <f>N573/$C$3*12/P573</f>
        <v>239.61290322580643</v>
      </c>
      <c r="R573" s="556">
        <v>5349.8159231999998</v>
      </c>
      <c r="S573" s="556">
        <v>5349.8159231999998</v>
      </c>
      <c r="T573" s="556">
        <v>5349.8159231999998</v>
      </c>
      <c r="U573" s="556">
        <v>5349.8159231999998</v>
      </c>
      <c r="V573" s="556">
        <v>5349.8159231999998</v>
      </c>
      <c r="W573" s="556">
        <v>5349.8159231999998</v>
      </c>
      <c r="X573" s="1603">
        <f>R573/12*$C$3+(S573-R573)/11*5+(T573-S573)/10*4+(U573-T573)/9*3+(V573-U573)/8*2+(W573-V573)/7*1</f>
        <v>2674.9079615999999</v>
      </c>
      <c r="Y573" s="704">
        <f>AC573-AB573-Z573</f>
        <v>2612.3425400000001</v>
      </c>
      <c r="Z573" s="704"/>
      <c r="AA573" s="704">
        <f>Y573-X573</f>
        <v>-62.565421599999809</v>
      </c>
      <c r="AB573" s="556">
        <v>0</v>
      </c>
      <c r="AC573" s="556">
        <v>2612.3425400000001</v>
      </c>
      <c r="AD573" s="556"/>
      <c r="AE573" s="1841"/>
      <c r="AF573" s="1841"/>
      <c r="AG573" s="2585"/>
      <c r="AH573" s="1726"/>
    </row>
    <row r="574" spans="1:34" s="70" customFormat="1" ht="15" customHeight="1" x14ac:dyDescent="0.25">
      <c r="A574" s="738">
        <v>1</v>
      </c>
      <c r="B574" s="1740">
        <v>1</v>
      </c>
      <c r="C574" s="147"/>
      <c r="D574" s="147"/>
      <c r="E574" s="147"/>
      <c r="F574" s="1875"/>
      <c r="G574" s="92"/>
      <c r="H574" s="92"/>
      <c r="I574" s="92"/>
      <c r="J574" s="492"/>
      <c r="K574" s="492"/>
      <c r="L574" s="492"/>
      <c r="M574" s="492"/>
      <c r="N574" s="492"/>
      <c r="O574" s="492"/>
      <c r="P574" s="492"/>
      <c r="Q574" s="94"/>
      <c r="R574" s="711"/>
      <c r="S574" s="711"/>
      <c r="T574" s="711"/>
      <c r="U574" s="711"/>
      <c r="V574" s="711"/>
      <c r="W574" s="711"/>
      <c r="X574" s="1598"/>
      <c r="Y574" s="711">
        <f>AC574-AB574</f>
        <v>0</v>
      </c>
      <c r="Z574" s="711"/>
      <c r="AA574" s="711">
        <f>Y574-X574</f>
        <v>0</v>
      </c>
      <c r="AB574" s="711"/>
      <c r="AC574" s="711"/>
      <c r="AD574" s="711"/>
      <c r="AE574" s="1837"/>
      <c r="AF574" s="1837"/>
      <c r="AG574" s="2585"/>
      <c r="AH574" s="1726"/>
    </row>
    <row r="575" spans="1:34" s="70" customFormat="1" ht="15.75" customHeight="1" x14ac:dyDescent="0.25">
      <c r="A575" s="738">
        <v>1</v>
      </c>
      <c r="B575" s="1740">
        <v>1</v>
      </c>
      <c r="C575" s="775" t="s">
        <v>17</v>
      </c>
      <c r="D575" s="776"/>
      <c r="E575" s="776"/>
      <c r="F575" s="2211"/>
      <c r="G575" s="777"/>
      <c r="H575" s="777"/>
      <c r="I575" s="777"/>
      <c r="J575" s="445"/>
      <c r="K575" s="445"/>
      <c r="L575" s="445"/>
      <c r="M575" s="445"/>
      <c r="N575" s="445">
        <f>SUM(N573,N567,N541)</f>
        <v>1721</v>
      </c>
      <c r="O575" s="445"/>
      <c r="P575" s="445"/>
      <c r="Q575" s="445"/>
      <c r="R575" s="445">
        <f t="shared" ref="R575:S575" si="352">SUM(R573,R567,R541)</f>
        <v>26824.242073199999</v>
      </c>
      <c r="S575" s="445">
        <f t="shared" si="352"/>
        <v>26824.242073199999</v>
      </c>
      <c r="T575" s="445">
        <f t="shared" ref="T575:U575" si="353">SUM(T573,T567,T541)</f>
        <v>26824.242073199999</v>
      </c>
      <c r="U575" s="445">
        <f t="shared" si="353"/>
        <v>26824.242073199999</v>
      </c>
      <c r="V575" s="445">
        <f t="shared" ref="V575:W575" si="354">SUM(V573,V567,V541)</f>
        <v>26824.242073199999</v>
      </c>
      <c r="W575" s="445">
        <f t="shared" si="354"/>
        <v>26824.242073199999</v>
      </c>
      <c r="X575" s="1606">
        <f t="shared" ref="X575:AB575" si="355">SUM(X573,X567,X541)</f>
        <v>13412.121036599998</v>
      </c>
      <c r="Y575" s="445">
        <f t="shared" si="355"/>
        <v>13064.910880000001</v>
      </c>
      <c r="Z575" s="613">
        <f t="shared" si="355"/>
        <v>-24.951169999999998</v>
      </c>
      <c r="AA575" s="445">
        <f t="shared" si="355"/>
        <v>-347.21015659999648</v>
      </c>
      <c r="AB575" s="445">
        <f t="shared" si="355"/>
        <v>-569.20027000000005</v>
      </c>
      <c r="AC575" s="613">
        <f>SUM(AC573,AC567,AC541)</f>
        <v>12470.759440000002</v>
      </c>
      <c r="AD575" s="613"/>
      <c r="AE575" s="613">
        <f t="shared" ref="AE575:AF575" si="356">SUM(AE573,AE567,AE541)</f>
        <v>160390</v>
      </c>
      <c r="AF575" s="613">
        <f t="shared" si="356"/>
        <v>160.38999999999999</v>
      </c>
      <c r="AG575" s="2585"/>
      <c r="AH575" s="1726"/>
    </row>
    <row r="576" spans="1:34" s="70" customFormat="1" ht="30" customHeight="1" x14ac:dyDescent="0.25">
      <c r="A576" s="738">
        <v>1</v>
      </c>
      <c r="B576" s="1740">
        <v>1</v>
      </c>
      <c r="C576" s="270" t="s">
        <v>432</v>
      </c>
      <c r="D576" s="2518"/>
      <c r="E576" s="798"/>
      <c r="F576" s="2226"/>
      <c r="G576" s="449"/>
      <c r="H576" s="799"/>
      <c r="I576" s="799"/>
      <c r="J576" s="234"/>
      <c r="K576" s="234"/>
      <c r="L576" s="234"/>
      <c r="M576" s="234"/>
      <c r="N576" s="234"/>
      <c r="O576" s="234"/>
      <c r="P576" s="234"/>
      <c r="Q576" s="234"/>
      <c r="R576" s="234"/>
      <c r="S576" s="234"/>
      <c r="T576" s="234"/>
      <c r="U576" s="234"/>
      <c r="V576" s="234"/>
      <c r="W576" s="234"/>
      <c r="X576" s="1611"/>
      <c r="Y576" s="234"/>
      <c r="Z576" s="234"/>
      <c r="AA576" s="234"/>
      <c r="AB576" s="234"/>
      <c r="AC576" s="234"/>
      <c r="AD576" s="234"/>
      <c r="AE576" s="1843"/>
      <c r="AF576" s="1843"/>
      <c r="AG576" s="2585"/>
      <c r="AH576" s="1726"/>
    </row>
    <row r="577" spans="1:34" s="70" customFormat="1" ht="15.75" customHeight="1" x14ac:dyDescent="0.25">
      <c r="A577" s="738">
        <v>1</v>
      </c>
      <c r="B577" s="1740">
        <v>1</v>
      </c>
      <c r="C577" s="405" t="s">
        <v>167</v>
      </c>
      <c r="D577" s="405"/>
      <c r="E577" s="463"/>
      <c r="F577" s="2214"/>
      <c r="G577" s="799"/>
      <c r="H577" s="126"/>
      <c r="I577" s="545"/>
      <c r="J577" s="545"/>
      <c r="K577" s="545"/>
      <c r="L577" s="545"/>
      <c r="M577" s="545"/>
      <c r="N577" s="545"/>
      <c r="O577" s="545"/>
      <c r="P577" s="545"/>
      <c r="Q577" s="545"/>
      <c r="R577" s="545"/>
      <c r="S577" s="545"/>
      <c r="T577" s="545"/>
      <c r="U577" s="545"/>
      <c r="V577" s="545"/>
      <c r="W577" s="545"/>
      <c r="X577" s="1620"/>
      <c r="Y577" s="545"/>
      <c r="Z577" s="545"/>
      <c r="AA577" s="545"/>
      <c r="AB577" s="545"/>
      <c r="AC577" s="545"/>
      <c r="AD577" s="545"/>
      <c r="AE577" s="1850"/>
      <c r="AF577" s="1850"/>
      <c r="AG577" s="2585"/>
      <c r="AH577" s="1726"/>
    </row>
    <row r="578" spans="1:34" s="70" customFormat="1" ht="15.75" customHeight="1" x14ac:dyDescent="0.25">
      <c r="A578" s="738">
        <v>1</v>
      </c>
      <c r="B578" s="1740">
        <v>1</v>
      </c>
      <c r="C578" s="545" t="s">
        <v>198</v>
      </c>
      <c r="D578" s="545"/>
      <c r="E578" s="545"/>
      <c r="F578" s="2227">
        <f t="shared" ref="F578:G578" si="357">F579/2.7</f>
        <v>10</v>
      </c>
      <c r="G578" s="2227">
        <f t="shared" si="357"/>
        <v>5.1851851851851851</v>
      </c>
      <c r="H578" s="545">
        <f>H579/2.7</f>
        <v>0</v>
      </c>
      <c r="I578" s="1701">
        <f t="shared" ref="I578:I579" si="358">H578/G578*100</f>
        <v>0</v>
      </c>
      <c r="J578" s="545"/>
      <c r="K578" s="545"/>
      <c r="L578" s="545"/>
      <c r="M578" s="545"/>
      <c r="N578" s="545"/>
      <c r="O578" s="545"/>
      <c r="P578" s="545"/>
      <c r="Q578" s="545"/>
      <c r="R578" s="545"/>
      <c r="S578" s="545"/>
      <c r="T578" s="545"/>
      <c r="U578" s="545"/>
      <c r="V578" s="545"/>
      <c r="W578" s="545"/>
      <c r="X578" s="1620"/>
      <c r="Y578" s="545"/>
      <c r="Z578" s="545"/>
      <c r="AA578" s="545"/>
      <c r="AB578" s="545"/>
      <c r="AC578" s="545"/>
      <c r="AD578" s="2473">
        <f t="shared" ref="AD578" si="359">AD579/2.7</f>
        <v>0</v>
      </c>
      <c r="AE578" s="1850"/>
      <c r="AF578" s="1850"/>
      <c r="AG578" s="2585"/>
      <c r="AH578" s="1726"/>
    </row>
    <row r="579" spans="1:34" s="70" customFormat="1" ht="15.75" customHeight="1" x14ac:dyDescent="0.25">
      <c r="A579" s="738"/>
      <c r="B579" s="1740"/>
      <c r="C579" s="545" t="s">
        <v>469</v>
      </c>
      <c r="D579" s="545"/>
      <c r="E579" s="545"/>
      <c r="F579" s="2386">
        <v>27</v>
      </c>
      <c r="G579" s="1272">
        <f>ROUND(F579/12*$C$3,0)</f>
        <v>14</v>
      </c>
      <c r="H579" s="2387"/>
      <c r="I579" s="1701">
        <f t="shared" si="358"/>
        <v>0</v>
      </c>
      <c r="J579" s="545"/>
      <c r="K579" s="545"/>
      <c r="L579" s="545"/>
      <c r="M579" s="545"/>
      <c r="N579" s="545"/>
      <c r="O579" s="545"/>
      <c r="P579" s="545"/>
      <c r="Q579" s="545"/>
      <c r="R579" s="545"/>
      <c r="S579" s="545"/>
      <c r="T579" s="545"/>
      <c r="U579" s="545"/>
      <c r="V579" s="545"/>
      <c r="W579" s="545"/>
      <c r="X579" s="1620"/>
      <c r="Y579" s="545"/>
      <c r="Z579" s="545"/>
      <c r="AA579" s="545"/>
      <c r="AB579" s="545"/>
      <c r="AC579" s="545"/>
      <c r="AD579" s="545"/>
      <c r="AE579" s="1850"/>
      <c r="AF579" s="1850"/>
      <c r="AG579" s="2585"/>
      <c r="AH579" s="1726"/>
    </row>
    <row r="580" spans="1:34" s="70" customFormat="1" ht="15.75" customHeight="1" x14ac:dyDescent="0.25">
      <c r="A580" s="738">
        <v>1</v>
      </c>
      <c r="B580" s="1740">
        <v>1</v>
      </c>
      <c r="C580" s="545" t="s">
        <v>157</v>
      </c>
      <c r="D580" s="545"/>
      <c r="E580" s="545"/>
      <c r="F580" s="2228">
        <f>F581/8.5</f>
        <v>102.70588235294117</v>
      </c>
      <c r="G580" s="1282">
        <f t="shared" ref="G580:H580" si="360">G581/8.5</f>
        <v>51.411764705882355</v>
      </c>
      <c r="H580" s="1282">
        <f t="shared" si="360"/>
        <v>33.536470588235296</v>
      </c>
      <c r="I580" s="1701">
        <f>H580/G580*100</f>
        <v>65.231121281464539</v>
      </c>
      <c r="J580" s="545"/>
      <c r="K580" s="545"/>
      <c r="L580" s="545"/>
      <c r="M580" s="545"/>
      <c r="N580" s="545"/>
      <c r="O580" s="545"/>
      <c r="P580" s="545"/>
      <c r="Q580" s="545"/>
      <c r="R580" s="545"/>
      <c r="S580" s="545"/>
      <c r="T580" s="545"/>
      <c r="U580" s="545"/>
      <c r="V580" s="545"/>
      <c r="W580" s="545"/>
      <c r="X580" s="1620"/>
      <c r="Y580" s="545"/>
      <c r="Z580" s="545"/>
      <c r="AA580" s="545"/>
      <c r="AB580" s="545"/>
      <c r="AC580" s="545"/>
      <c r="AD580" s="1282">
        <f t="shared" ref="AD580" si="361">AD581/8.5</f>
        <v>0</v>
      </c>
      <c r="AE580" s="1850"/>
      <c r="AF580" s="1850"/>
      <c r="AG580" s="2585"/>
      <c r="AH580" s="1726"/>
    </row>
    <row r="581" spans="1:34" s="70" customFormat="1" ht="15.75" customHeight="1" x14ac:dyDescent="0.25">
      <c r="A581" s="738">
        <v>1</v>
      </c>
      <c r="B581" s="1740">
        <v>1</v>
      </c>
      <c r="C581" s="120" t="s">
        <v>298</v>
      </c>
      <c r="D581" s="120"/>
      <c r="E581" s="120"/>
      <c r="F581" s="2228">
        <v>873</v>
      </c>
      <c r="G581" s="1272">
        <f>ROUND(F581/12*$C$3,0)</f>
        <v>437</v>
      </c>
      <c r="H581" s="1837">
        <v>285.06</v>
      </c>
      <c r="I581" s="1701">
        <f>H581/G581*100</f>
        <v>65.231121281464539</v>
      </c>
      <c r="J581" s="545"/>
      <c r="K581" s="545"/>
      <c r="L581" s="545"/>
      <c r="M581" s="545"/>
      <c r="N581" s="545"/>
      <c r="O581" s="545"/>
      <c r="P581" s="545"/>
      <c r="Q581" s="545"/>
      <c r="R581" s="545"/>
      <c r="S581" s="545"/>
      <c r="T581" s="545"/>
      <c r="U581" s="545"/>
      <c r="V581" s="545"/>
      <c r="W581" s="545"/>
      <c r="X581" s="1620"/>
      <c r="Y581" s="545"/>
      <c r="Z581" s="545"/>
      <c r="AA581" s="545"/>
      <c r="AB581" s="545"/>
      <c r="AC581" s="545"/>
      <c r="AD581" s="545"/>
      <c r="AE581" s="1850"/>
      <c r="AF581" s="1850"/>
      <c r="AG581" s="2585"/>
      <c r="AH581" s="1726"/>
    </row>
    <row r="582" spans="1:34" s="70" customFormat="1" ht="33.75" customHeight="1" thickBot="1" x14ac:dyDescent="0.3">
      <c r="A582" s="738">
        <v>1</v>
      </c>
      <c r="B582" s="1740">
        <v>1</v>
      </c>
      <c r="C582" s="510" t="s">
        <v>158</v>
      </c>
      <c r="D582" s="510"/>
      <c r="E582" s="510"/>
      <c r="F582" s="2229"/>
      <c r="G582" s="1711"/>
      <c r="H582" s="1711"/>
      <c r="I582" s="1711"/>
      <c r="J582" s="1711"/>
      <c r="K582" s="1711"/>
      <c r="L582" s="1711"/>
      <c r="M582" s="1711"/>
      <c r="N582" s="1711"/>
      <c r="O582" s="1711"/>
      <c r="P582" s="1711"/>
      <c r="Q582" s="1711"/>
      <c r="R582" s="1711"/>
      <c r="S582" s="1711"/>
      <c r="T582" s="1711"/>
      <c r="U582" s="1711"/>
      <c r="V582" s="1711"/>
      <c r="W582" s="1711"/>
      <c r="X582" s="1712"/>
      <c r="Y582" s="1711"/>
      <c r="Z582" s="1711"/>
      <c r="AA582" s="1711"/>
      <c r="AB582" s="1711"/>
      <c r="AC582" s="1711"/>
      <c r="AD582" s="1711"/>
      <c r="AE582" s="1851"/>
      <c r="AF582" s="1851"/>
      <c r="AG582" s="2585"/>
      <c r="AH582" s="1726"/>
    </row>
    <row r="583" spans="1:34" s="70" customFormat="1" ht="30" customHeight="1" thickBot="1" x14ac:dyDescent="0.3">
      <c r="A583" s="738">
        <v>1</v>
      </c>
      <c r="B583" s="1740">
        <v>1</v>
      </c>
      <c r="C583" s="1706" t="s">
        <v>165</v>
      </c>
      <c r="D583" s="1706"/>
      <c r="E583" s="1709"/>
      <c r="F583" s="2230">
        <f t="shared" ref="F583:G583" si="362">F581/3.9+F578</f>
        <v>233.84615384615384</v>
      </c>
      <c r="G583" s="714">
        <f t="shared" si="362"/>
        <v>117.23646723646725</v>
      </c>
      <c r="H583" s="714">
        <f>H581/3.9+H578</f>
        <v>73.092307692307699</v>
      </c>
      <c r="I583" s="199">
        <f>H583/G583*100</f>
        <v>62.346051032806805</v>
      </c>
      <c r="J583" s="543"/>
      <c r="K583" s="543"/>
      <c r="L583" s="543"/>
      <c r="M583" s="543"/>
      <c r="N583" s="543"/>
      <c r="O583" s="543"/>
      <c r="P583" s="543"/>
      <c r="Q583" s="543"/>
      <c r="R583" s="1710">
        <v>214.12799999999999</v>
      </c>
      <c r="S583" s="1710">
        <v>214.12799999999999</v>
      </c>
      <c r="T583" s="1710">
        <v>214.12799999999999</v>
      </c>
      <c r="U583" s="1710">
        <v>214.12799999999999</v>
      </c>
      <c r="V583" s="1710">
        <v>214.12799999999999</v>
      </c>
      <c r="W583" s="1710">
        <v>214.12799999999999</v>
      </c>
      <c r="X583" s="1707">
        <f>R583/12*$C$3+(S583-R583)/11*5+(T583-S583)/10*4+(U583-T583)/9*3+(V583-U583)/8*2+(W583-V583)/7*1</f>
        <v>107.06399999999999</v>
      </c>
      <c r="Y583" s="69">
        <f>AC583-AB583</f>
        <v>80.193740000000005</v>
      </c>
      <c r="Z583" s="69"/>
      <c r="AA583" s="69">
        <f>Y583-X583</f>
        <v>-26.870259999999988</v>
      </c>
      <c r="AB583" s="1710">
        <v>-32.819669999999988</v>
      </c>
      <c r="AC583" s="1710">
        <v>47.374070000000017</v>
      </c>
      <c r="AD583" s="714">
        <f t="shared" ref="AD583" si="363">AD581/3.9</f>
        <v>0</v>
      </c>
      <c r="AE583" s="1852"/>
      <c r="AF583" s="1852"/>
      <c r="AG583" s="2585"/>
      <c r="AH583" s="1726"/>
    </row>
    <row r="584" spans="1:34" s="70" customFormat="1" ht="30" customHeight="1" thickBot="1" x14ac:dyDescent="0.3">
      <c r="A584" s="738">
        <v>1</v>
      </c>
      <c r="B584" s="1740">
        <v>1</v>
      </c>
      <c r="C584" s="1706" t="s">
        <v>343</v>
      </c>
      <c r="D584" s="1706"/>
      <c r="E584" s="1709"/>
      <c r="F584" s="2230">
        <f>F583</f>
        <v>233.84615384615384</v>
      </c>
      <c r="G584" s="714">
        <f t="shared" ref="G584:H584" si="364">G583</f>
        <v>117.23646723646725</v>
      </c>
      <c r="H584" s="714">
        <f t="shared" si="364"/>
        <v>73.092307692307699</v>
      </c>
      <c r="I584" s="199">
        <f>H584/G584*100</f>
        <v>62.346051032806805</v>
      </c>
      <c r="J584" s="543"/>
      <c r="K584" s="543"/>
      <c r="L584" s="543"/>
      <c r="M584" s="543"/>
      <c r="N584" s="543"/>
      <c r="O584" s="543"/>
      <c r="P584" s="543"/>
      <c r="Q584" s="543"/>
      <c r="R584" s="1710">
        <f t="shared" ref="R584:S584" si="365">R583</f>
        <v>214.12799999999999</v>
      </c>
      <c r="S584" s="1710">
        <f t="shared" si="365"/>
        <v>214.12799999999999</v>
      </c>
      <c r="T584" s="1710">
        <f t="shared" ref="T584:U584" si="366">T583</f>
        <v>214.12799999999999</v>
      </c>
      <c r="U584" s="1710">
        <f t="shared" si="366"/>
        <v>214.12799999999999</v>
      </c>
      <c r="V584" s="1710">
        <f t="shared" ref="V584:W584" si="367">V583</f>
        <v>214.12799999999999</v>
      </c>
      <c r="W584" s="1710">
        <f t="shared" si="367"/>
        <v>214.12799999999999</v>
      </c>
      <c r="X584" s="1707">
        <f t="shared" ref="X584:AB584" si="368">X583</f>
        <v>107.06399999999999</v>
      </c>
      <c r="Y584" s="69">
        <f t="shared" si="368"/>
        <v>80.193740000000005</v>
      </c>
      <c r="Z584" s="69">
        <f t="shared" si="368"/>
        <v>0</v>
      </c>
      <c r="AA584" s="69">
        <f t="shared" si="368"/>
        <v>-26.870259999999988</v>
      </c>
      <c r="AB584" s="1710">
        <f t="shared" si="368"/>
        <v>-32.819669999999988</v>
      </c>
      <c r="AC584" s="1710">
        <f>AC583</f>
        <v>47.374070000000017</v>
      </c>
      <c r="AD584" s="714">
        <f t="shared" ref="AD584:AF584" si="369">AD583</f>
        <v>0</v>
      </c>
      <c r="AE584" s="1710">
        <f t="shared" si="369"/>
        <v>0</v>
      </c>
      <c r="AF584" s="1710">
        <f t="shared" si="369"/>
        <v>0</v>
      </c>
      <c r="AG584" s="2585"/>
      <c r="AH584" s="1726"/>
    </row>
    <row r="585" spans="1:34" s="70" customFormat="1" ht="15.75" customHeight="1" thickBot="1" x14ac:dyDescent="0.3">
      <c r="A585" s="738">
        <v>1</v>
      </c>
      <c r="B585" s="1740">
        <v>1</v>
      </c>
      <c r="C585" s="197" t="s">
        <v>17</v>
      </c>
      <c r="D585" s="240"/>
      <c r="E585" s="713"/>
      <c r="F585" s="2230"/>
      <c r="G585" s="714"/>
      <c r="H585" s="714"/>
      <c r="I585" s="714"/>
      <c r="J585" s="543"/>
      <c r="K585" s="543"/>
      <c r="L585" s="543"/>
      <c r="M585" s="543"/>
      <c r="N585" s="543"/>
      <c r="O585" s="543"/>
      <c r="P585" s="543"/>
      <c r="Q585" s="543"/>
      <c r="R585" s="543">
        <f t="shared" ref="R585:S585" si="370">SUM(R584)</f>
        <v>214.12799999999999</v>
      </c>
      <c r="S585" s="543">
        <f t="shared" si="370"/>
        <v>214.12799999999999</v>
      </c>
      <c r="T585" s="543">
        <f t="shared" ref="T585:U585" si="371">SUM(T584)</f>
        <v>214.12799999999999</v>
      </c>
      <c r="U585" s="543">
        <f t="shared" si="371"/>
        <v>214.12799999999999</v>
      </c>
      <c r="V585" s="543">
        <f t="shared" ref="V585:W585" si="372">SUM(V584)</f>
        <v>214.12799999999999</v>
      </c>
      <c r="W585" s="543">
        <f t="shared" si="372"/>
        <v>214.12799999999999</v>
      </c>
      <c r="X585" s="1621">
        <f t="shared" ref="X585:AB585" si="373">SUM(X584)</f>
        <v>107.06399999999999</v>
      </c>
      <c r="Y585" s="543">
        <f t="shared" si="373"/>
        <v>80.193740000000005</v>
      </c>
      <c r="Z585" s="543"/>
      <c r="AA585" s="543">
        <f t="shared" si="373"/>
        <v>-26.870259999999988</v>
      </c>
      <c r="AB585" s="543">
        <f t="shared" si="373"/>
        <v>-32.819669999999988</v>
      </c>
      <c r="AC585" s="543">
        <f>SUM(AC584)</f>
        <v>47.374070000000017</v>
      </c>
      <c r="AD585" s="543"/>
      <c r="AE585" s="543">
        <f t="shared" ref="AE585:AF585" si="374">SUM(AE584)</f>
        <v>0</v>
      </c>
      <c r="AF585" s="543">
        <f t="shared" si="374"/>
        <v>0</v>
      </c>
      <c r="AG585" s="2585"/>
      <c r="AH585" s="1726"/>
    </row>
    <row r="586" spans="1:34" s="70" customFormat="1" ht="35.25" customHeight="1" x14ac:dyDescent="0.25">
      <c r="A586" s="738">
        <v>1</v>
      </c>
      <c r="B586" s="1740">
        <v>1</v>
      </c>
      <c r="C586" s="270" t="s">
        <v>433</v>
      </c>
      <c r="D586" s="2518"/>
      <c r="E586" s="798"/>
      <c r="F586" s="2214"/>
      <c r="G586" s="799"/>
      <c r="H586" s="799"/>
      <c r="I586" s="799"/>
      <c r="J586" s="234"/>
      <c r="K586" s="234"/>
      <c r="L586" s="234"/>
      <c r="M586" s="234"/>
      <c r="N586" s="234"/>
      <c r="O586" s="234"/>
      <c r="P586" s="234"/>
      <c r="Q586" s="234"/>
      <c r="R586" s="234"/>
      <c r="S586" s="234"/>
      <c r="T586" s="234"/>
      <c r="U586" s="234"/>
      <c r="V586" s="234"/>
      <c r="W586" s="234"/>
      <c r="X586" s="1611"/>
      <c r="Y586" s="234"/>
      <c r="Z586" s="234"/>
      <c r="AA586" s="234"/>
      <c r="AB586" s="234"/>
      <c r="AC586" s="234"/>
      <c r="AD586" s="234"/>
      <c r="AE586" s="1843"/>
      <c r="AF586" s="1843"/>
      <c r="AG586" s="2585"/>
      <c r="AH586" s="1726"/>
    </row>
    <row r="587" spans="1:34" s="70" customFormat="1" ht="15.75" customHeight="1" x14ac:dyDescent="0.25">
      <c r="A587" s="738">
        <v>1</v>
      </c>
      <c r="B587" s="1740">
        <v>1</v>
      </c>
      <c r="C587" s="405" t="s">
        <v>167</v>
      </c>
      <c r="D587" s="405"/>
      <c r="E587" s="535"/>
      <c r="F587" s="772"/>
      <c r="G587" s="92"/>
      <c r="H587" s="92"/>
      <c r="I587" s="92"/>
      <c r="J587" s="705"/>
      <c r="K587" s="93"/>
      <c r="L587" s="94"/>
      <c r="M587" s="94"/>
      <c r="N587" s="94"/>
      <c r="O587" s="94"/>
      <c r="P587" s="94"/>
      <c r="Q587" s="94"/>
      <c r="R587" s="361"/>
      <c r="S587" s="361"/>
      <c r="T587" s="361"/>
      <c r="U587" s="361"/>
      <c r="V587" s="361"/>
      <c r="W587" s="361"/>
      <c r="X587" s="1622"/>
      <c r="Y587" s="92"/>
      <c r="Z587" s="92"/>
      <c r="AA587" s="92"/>
      <c r="AB587" s="705"/>
      <c r="AC587" s="93"/>
      <c r="AD587" s="93"/>
      <c r="AE587" s="307"/>
      <c r="AF587" s="307"/>
      <c r="AG587" s="2585"/>
      <c r="AH587" s="1726"/>
    </row>
    <row r="588" spans="1:34" s="70" customFormat="1" ht="15.75" customHeight="1" x14ac:dyDescent="0.25">
      <c r="A588" s="738">
        <v>1</v>
      </c>
      <c r="B588" s="1740">
        <v>1</v>
      </c>
      <c r="C588" s="545" t="s">
        <v>198</v>
      </c>
      <c r="D588" s="545"/>
      <c r="E588" s="535"/>
      <c r="F588" s="772">
        <f t="shared" ref="F588:G588" si="375">F589/2.7</f>
        <v>10</v>
      </c>
      <c r="G588" s="92">
        <f t="shared" si="375"/>
        <v>5.1851851851851851</v>
      </c>
      <c r="H588" s="92">
        <f>H589/2.7</f>
        <v>0</v>
      </c>
      <c r="I588" s="92">
        <f t="shared" ref="I588:I589" si="376">H588/G588*100</f>
        <v>0</v>
      </c>
      <c r="J588" s="705"/>
      <c r="K588" s="93"/>
      <c r="L588" s="94"/>
      <c r="M588" s="94"/>
      <c r="N588" s="94"/>
      <c r="O588" s="94"/>
      <c r="P588" s="94"/>
      <c r="Q588" s="94"/>
      <c r="R588" s="361"/>
      <c r="S588" s="361"/>
      <c r="T588" s="361"/>
      <c r="U588" s="361"/>
      <c r="V588" s="361"/>
      <c r="W588" s="361"/>
      <c r="X588" s="1622"/>
      <c r="Y588" s="92"/>
      <c r="Z588" s="92"/>
      <c r="AA588" s="92"/>
      <c r="AB588" s="705"/>
      <c r="AC588" s="93"/>
      <c r="AD588" s="2474">
        <f t="shared" ref="AD588" si="377">AD589/2.7</f>
        <v>0</v>
      </c>
      <c r="AE588" s="307"/>
      <c r="AF588" s="307"/>
      <c r="AG588" s="2585"/>
      <c r="AH588" s="1726"/>
    </row>
    <row r="589" spans="1:34" s="70" customFormat="1" ht="15.75" customHeight="1" x14ac:dyDescent="0.25">
      <c r="A589" s="738"/>
      <c r="B589" s="1740"/>
      <c r="C589" s="545" t="s">
        <v>469</v>
      </c>
      <c r="D589" s="545"/>
      <c r="E589" s="535"/>
      <c r="F589" s="2384">
        <v>27</v>
      </c>
      <c r="G589" s="1272">
        <f>ROUND(F589/12*$C$3,0)</f>
        <v>14</v>
      </c>
      <c r="H589" s="2385"/>
      <c r="I589" s="92">
        <f t="shared" si="376"/>
        <v>0</v>
      </c>
      <c r="J589" s="705"/>
      <c r="K589" s="93"/>
      <c r="L589" s="94"/>
      <c r="M589" s="94"/>
      <c r="N589" s="94"/>
      <c r="O589" s="94"/>
      <c r="P589" s="94"/>
      <c r="Q589" s="94"/>
      <c r="R589" s="361"/>
      <c r="S589" s="361"/>
      <c r="T589" s="361"/>
      <c r="U589" s="361"/>
      <c r="V589" s="361"/>
      <c r="W589" s="361"/>
      <c r="X589" s="1622"/>
      <c r="Y589" s="92"/>
      <c r="Z589" s="92"/>
      <c r="AA589" s="92"/>
      <c r="AB589" s="705"/>
      <c r="AC589" s="93"/>
      <c r="AD589" s="93"/>
      <c r="AE589" s="307"/>
      <c r="AF589" s="307"/>
      <c r="AG589" s="2585"/>
      <c r="AH589" s="1726"/>
    </row>
    <row r="590" spans="1:34" s="70" customFormat="1" ht="15.75" customHeight="1" x14ac:dyDescent="0.25">
      <c r="A590" s="738">
        <v>1</v>
      </c>
      <c r="B590" s="1740">
        <v>1</v>
      </c>
      <c r="C590" s="545" t="s">
        <v>157</v>
      </c>
      <c r="D590" s="545"/>
      <c r="E590" s="535"/>
      <c r="F590" s="2228">
        <f>F591/8.5</f>
        <v>102.70588235294117</v>
      </c>
      <c r="G590" s="1282">
        <f t="shared" ref="G590" si="378">G591/8.5</f>
        <v>51.411764705882355</v>
      </c>
      <c r="H590" s="1282">
        <f t="shared" ref="H590" si="379">H591/8.5</f>
        <v>37.255294117647054</v>
      </c>
      <c r="I590" s="92">
        <f>H590/G590*100</f>
        <v>72.464530892448494</v>
      </c>
      <c r="J590" s="705"/>
      <c r="K590" s="93"/>
      <c r="L590" s="94"/>
      <c r="M590" s="94"/>
      <c r="N590" s="94"/>
      <c r="O590" s="94"/>
      <c r="P590" s="94"/>
      <c r="Q590" s="94"/>
      <c r="R590" s="361"/>
      <c r="S590" s="361"/>
      <c r="T590" s="361"/>
      <c r="U590" s="361"/>
      <c r="V590" s="361"/>
      <c r="W590" s="361"/>
      <c r="X590" s="1622"/>
      <c r="Y590" s="92"/>
      <c r="Z590" s="92"/>
      <c r="AA590" s="92"/>
      <c r="AB590" s="705"/>
      <c r="AC590" s="93"/>
      <c r="AD590" s="1282">
        <f t="shared" ref="AD590" si="380">AD591/8.5</f>
        <v>0</v>
      </c>
      <c r="AE590" s="307"/>
      <c r="AF590" s="307"/>
      <c r="AG590" s="2585"/>
      <c r="AH590" s="1726"/>
    </row>
    <row r="591" spans="1:34" s="70" customFormat="1" ht="15.75" customHeight="1" x14ac:dyDescent="0.25">
      <c r="A591" s="738">
        <v>1</v>
      </c>
      <c r="B591" s="1740">
        <v>1</v>
      </c>
      <c r="C591" s="120" t="s">
        <v>298</v>
      </c>
      <c r="D591" s="120"/>
      <c r="E591" s="535"/>
      <c r="F591" s="2228">
        <v>873</v>
      </c>
      <c r="G591" s="1272">
        <f>ROUND(F591/12*$C$3,0)</f>
        <v>437</v>
      </c>
      <c r="H591" s="1837">
        <v>316.66999999999996</v>
      </c>
      <c r="I591" s="92">
        <f>H591/G591*100</f>
        <v>72.464530892448508</v>
      </c>
      <c r="J591" s="705"/>
      <c r="K591" s="93"/>
      <c r="L591" s="94"/>
      <c r="M591" s="94"/>
      <c r="N591" s="94"/>
      <c r="O591" s="94"/>
      <c r="P591" s="94"/>
      <c r="Q591" s="94"/>
      <c r="R591" s="361"/>
      <c r="S591" s="361"/>
      <c r="T591" s="361"/>
      <c r="U591" s="361"/>
      <c r="V591" s="361"/>
      <c r="W591" s="361"/>
      <c r="X591" s="1622"/>
      <c r="Y591" s="92"/>
      <c r="Z591" s="92"/>
      <c r="AA591" s="92"/>
      <c r="AB591" s="705"/>
      <c r="AC591" s="93"/>
      <c r="AD591" s="93"/>
      <c r="AE591" s="307"/>
      <c r="AF591" s="307"/>
      <c r="AG591" s="2585"/>
      <c r="AH591" s="1726"/>
    </row>
    <row r="592" spans="1:34" s="70" customFormat="1" ht="29.25" customHeight="1" thickBot="1" x14ac:dyDescent="0.3">
      <c r="A592" s="738">
        <v>1</v>
      </c>
      <c r="B592" s="1740">
        <v>1</v>
      </c>
      <c r="C592" s="510" t="s">
        <v>158</v>
      </c>
      <c r="D592" s="510"/>
      <c r="E592" s="1702"/>
      <c r="F592" s="2231"/>
      <c r="G592" s="98"/>
      <c r="H592" s="98"/>
      <c r="I592" s="98"/>
      <c r="J592" s="1703"/>
      <c r="K592" s="99"/>
      <c r="L592" s="100"/>
      <c r="M592" s="100"/>
      <c r="N592" s="100"/>
      <c r="O592" s="100"/>
      <c r="P592" s="100"/>
      <c r="Q592" s="100"/>
      <c r="R592" s="494"/>
      <c r="S592" s="494"/>
      <c r="T592" s="494"/>
      <c r="U592" s="494"/>
      <c r="V592" s="494"/>
      <c r="W592" s="494"/>
      <c r="X592" s="1704"/>
      <c r="Y592" s="98"/>
      <c r="Z592" s="98"/>
      <c r="AA592" s="98"/>
      <c r="AB592" s="1703"/>
      <c r="AC592" s="99"/>
      <c r="AD592" s="99"/>
      <c r="AE592" s="1848"/>
      <c r="AF592" s="1848"/>
      <c r="AG592" s="2585"/>
      <c r="AH592" s="1726"/>
    </row>
    <row r="593" spans="1:34" s="70" customFormat="1" ht="37.5" customHeight="1" thickBot="1" x14ac:dyDescent="0.3">
      <c r="A593" s="738">
        <v>1</v>
      </c>
      <c r="B593" s="1740">
        <v>1</v>
      </c>
      <c r="C593" s="1706" t="s">
        <v>165</v>
      </c>
      <c r="D593" s="2519"/>
      <c r="E593" s="713"/>
      <c r="F593" s="2230">
        <f t="shared" ref="F593:G593" si="381">F591/3.9+F588</f>
        <v>233.84615384615384</v>
      </c>
      <c r="G593" s="714">
        <f t="shared" si="381"/>
        <v>117.23646723646725</v>
      </c>
      <c r="H593" s="714">
        <f>H591/3.9+H588</f>
        <v>81.197435897435895</v>
      </c>
      <c r="I593" s="714">
        <f>H593/G593*100</f>
        <v>69.259538274605092</v>
      </c>
      <c r="J593" s="543"/>
      <c r="K593" s="543"/>
      <c r="L593" s="543"/>
      <c r="M593" s="543"/>
      <c r="N593" s="543"/>
      <c r="O593" s="543"/>
      <c r="P593" s="543"/>
      <c r="Q593" s="543"/>
      <c r="R593" s="543">
        <v>214.12799999999999</v>
      </c>
      <c r="S593" s="543">
        <v>214.12799999999999</v>
      </c>
      <c r="T593" s="543">
        <v>214.12799999999999</v>
      </c>
      <c r="U593" s="543">
        <v>214.12799999999999</v>
      </c>
      <c r="V593" s="543">
        <v>214.12799999999999</v>
      </c>
      <c r="W593" s="543">
        <v>214.12799999999999</v>
      </c>
      <c r="X593" s="1707">
        <f>R593/12*$C$3+(S593-R593)/11*5+(T593-S593)/10*4+(U593-T593)/9*3+(V593-U593)/8*2+(W593-V593)/7*1</f>
        <v>107.06399999999999</v>
      </c>
      <c r="Y593" s="543">
        <f>AC593-AB593</f>
        <v>85.811130000000006</v>
      </c>
      <c r="Z593" s="543"/>
      <c r="AA593" s="543">
        <f>Y593-X593</f>
        <v>-21.252869999999987</v>
      </c>
      <c r="AB593" s="543">
        <v>-21.479849999999999</v>
      </c>
      <c r="AC593" s="1708">
        <v>64.331280000000007</v>
      </c>
      <c r="AD593" s="714">
        <f t="shared" ref="AD593" si="382">AD591/3.9</f>
        <v>0</v>
      </c>
      <c r="AE593" s="1853"/>
      <c r="AF593" s="1853"/>
      <c r="AG593" s="2585"/>
      <c r="AH593" s="1726"/>
    </row>
    <row r="594" spans="1:34" s="70" customFormat="1" ht="15.75" customHeight="1" thickBot="1" x14ac:dyDescent="0.3">
      <c r="A594" s="738">
        <v>1</v>
      </c>
      <c r="B594" s="1740">
        <v>1</v>
      </c>
      <c r="C594" s="774" t="s">
        <v>343</v>
      </c>
      <c r="D594" s="2520"/>
      <c r="E594" s="798"/>
      <c r="F594" s="2230">
        <f>F593</f>
        <v>233.84615384615384</v>
      </c>
      <c r="G594" s="714">
        <f t="shared" ref="G594" si="383">G593</f>
        <v>117.23646723646725</v>
      </c>
      <c r="H594" s="714">
        <f t="shared" ref="H594" si="384">H593</f>
        <v>81.197435897435895</v>
      </c>
      <c r="I594" s="799">
        <f>H594/G594*100</f>
        <v>69.259538274605092</v>
      </c>
      <c r="J594" s="234"/>
      <c r="K594" s="234"/>
      <c r="L594" s="234"/>
      <c r="M594" s="234"/>
      <c r="N594" s="234"/>
      <c r="O594" s="234"/>
      <c r="P594" s="234"/>
      <c r="Q594" s="234"/>
      <c r="R594" s="234">
        <f t="shared" ref="R594:S594" si="385">R593</f>
        <v>214.12799999999999</v>
      </c>
      <c r="S594" s="234">
        <f t="shared" si="385"/>
        <v>214.12799999999999</v>
      </c>
      <c r="T594" s="234">
        <f t="shared" ref="T594:U594" si="386">T593</f>
        <v>214.12799999999999</v>
      </c>
      <c r="U594" s="234">
        <f t="shared" si="386"/>
        <v>214.12799999999999</v>
      </c>
      <c r="V594" s="234">
        <f t="shared" ref="V594:W594" si="387">V593</f>
        <v>214.12799999999999</v>
      </c>
      <c r="W594" s="234">
        <f t="shared" si="387"/>
        <v>214.12799999999999</v>
      </c>
      <c r="X594" s="1666">
        <f t="shared" ref="X594:AB594" si="388">X593</f>
        <v>107.06399999999999</v>
      </c>
      <c r="Y594" s="234">
        <f t="shared" si="388"/>
        <v>85.811130000000006</v>
      </c>
      <c r="Z594" s="234">
        <f t="shared" si="388"/>
        <v>0</v>
      </c>
      <c r="AA594" s="234">
        <f t="shared" si="388"/>
        <v>-21.252869999999987</v>
      </c>
      <c r="AB594" s="1710">
        <f t="shared" si="388"/>
        <v>-21.479849999999999</v>
      </c>
      <c r="AC594" s="1710">
        <f>AC593</f>
        <v>64.331280000000007</v>
      </c>
      <c r="AD594" s="714">
        <f t="shared" ref="AD594:AF594" si="389">AD593</f>
        <v>0</v>
      </c>
      <c r="AE594" s="1710">
        <f t="shared" si="389"/>
        <v>0</v>
      </c>
      <c r="AF594" s="1710">
        <f t="shared" si="389"/>
        <v>0</v>
      </c>
      <c r="AG594" s="2585"/>
      <c r="AH594" s="1726"/>
    </row>
    <row r="595" spans="1:34" s="70" customFormat="1" ht="15.75" customHeight="1" thickBot="1" x14ac:dyDescent="0.3">
      <c r="A595" s="738">
        <v>1</v>
      </c>
      <c r="B595" s="1740">
        <v>1</v>
      </c>
      <c r="C595" s="197" t="s">
        <v>17</v>
      </c>
      <c r="D595" s="240"/>
      <c r="E595" s="713"/>
      <c r="F595" s="2230"/>
      <c r="G595" s="714"/>
      <c r="H595" s="714"/>
      <c r="I595" s="714"/>
      <c r="J595" s="543"/>
      <c r="K595" s="543"/>
      <c r="L595" s="543"/>
      <c r="M595" s="543"/>
      <c r="N595" s="543"/>
      <c r="O595" s="543"/>
      <c r="P595" s="543"/>
      <c r="Q595" s="543"/>
      <c r="R595" s="543">
        <f t="shared" ref="R595:S595" si="390">SUM(R594)</f>
        <v>214.12799999999999</v>
      </c>
      <c r="S595" s="543">
        <f t="shared" si="390"/>
        <v>214.12799999999999</v>
      </c>
      <c r="T595" s="543">
        <f t="shared" ref="T595:U595" si="391">SUM(T594)</f>
        <v>214.12799999999999</v>
      </c>
      <c r="U595" s="543">
        <f t="shared" si="391"/>
        <v>214.12799999999999</v>
      </c>
      <c r="V595" s="543">
        <f t="shared" ref="V595:W595" si="392">SUM(V594)</f>
        <v>214.12799999999999</v>
      </c>
      <c r="W595" s="543">
        <f t="shared" si="392"/>
        <v>214.12799999999999</v>
      </c>
      <c r="X595" s="1621">
        <f t="shared" ref="X595:AB595" si="393">SUM(X594)</f>
        <v>107.06399999999999</v>
      </c>
      <c r="Y595" s="543">
        <f t="shared" si="393"/>
        <v>85.811130000000006</v>
      </c>
      <c r="Z595" s="543"/>
      <c r="AA595" s="543">
        <f t="shared" si="393"/>
        <v>-21.252869999999987</v>
      </c>
      <c r="AB595" s="543">
        <f t="shared" si="393"/>
        <v>-21.479849999999999</v>
      </c>
      <c r="AC595" s="825">
        <f>SUM(AC594)</f>
        <v>64.331280000000007</v>
      </c>
      <c r="AD595" s="825"/>
      <c r="AE595" s="825">
        <f t="shared" ref="AE595:AF595" si="394">SUM(AE594)</f>
        <v>0</v>
      </c>
      <c r="AF595" s="825">
        <f t="shared" si="394"/>
        <v>0</v>
      </c>
      <c r="AG595" s="2585"/>
      <c r="AH595" s="1726"/>
    </row>
    <row r="596" spans="1:34" s="70" customFormat="1" ht="15.75" customHeight="1" x14ac:dyDescent="0.25">
      <c r="A596" s="738"/>
      <c r="B596" s="1740">
        <v>1</v>
      </c>
      <c r="C596" s="1286"/>
      <c r="D596" s="2521"/>
      <c r="E596" s="1404"/>
      <c r="F596" s="2232"/>
      <c r="G596" s="1405"/>
      <c r="H596" s="1405"/>
      <c r="I596" s="1405"/>
      <c r="J596" s="736"/>
      <c r="K596" s="736"/>
      <c r="L596" s="736"/>
      <c r="M596" s="736"/>
      <c r="N596" s="736"/>
      <c r="O596" s="736"/>
      <c r="P596" s="736"/>
      <c r="Q596" s="736"/>
      <c r="R596" s="736"/>
      <c r="S596" s="736"/>
      <c r="T596" s="736"/>
      <c r="U596" s="736"/>
      <c r="V596" s="736"/>
      <c r="W596" s="736"/>
      <c r="X596" s="1623"/>
      <c r="Y596" s="736"/>
      <c r="Z596" s="736"/>
      <c r="AA596" s="736"/>
      <c r="AB596" s="736"/>
      <c r="AC596" s="1406"/>
      <c r="AD596" s="1406"/>
      <c r="AE596" s="1854"/>
      <c r="AF596" s="1854"/>
      <c r="AG596" s="2585"/>
      <c r="AH596" s="1726"/>
    </row>
    <row r="597" spans="1:34" s="70" customFormat="1" ht="32.25" customHeight="1" x14ac:dyDescent="0.25">
      <c r="A597" s="738"/>
      <c r="B597" s="1740">
        <v>1</v>
      </c>
      <c r="C597" s="2153" t="s">
        <v>467</v>
      </c>
      <c r="D597" s="2522"/>
      <c r="E597" s="798"/>
      <c r="F597" s="2214"/>
      <c r="G597" s="799"/>
      <c r="H597" s="799"/>
      <c r="I597" s="799"/>
      <c r="J597" s="234"/>
      <c r="K597" s="234"/>
      <c r="L597" s="234"/>
      <c r="M597" s="234"/>
      <c r="N597" s="234"/>
      <c r="O597" s="234"/>
      <c r="P597" s="234"/>
      <c r="Q597" s="234"/>
      <c r="R597" s="234"/>
      <c r="S597" s="234"/>
      <c r="T597" s="234"/>
      <c r="U597" s="234"/>
      <c r="V597" s="234"/>
      <c r="W597" s="234"/>
      <c r="X597" s="1611"/>
      <c r="Y597" s="234"/>
      <c r="Z597" s="234"/>
      <c r="AA597" s="234"/>
      <c r="AB597" s="234"/>
      <c r="AC597" s="234"/>
      <c r="AD597" s="234"/>
      <c r="AE597" s="1843"/>
      <c r="AF597" s="1843"/>
      <c r="AG597" s="2585"/>
      <c r="AH597" s="1726"/>
    </row>
    <row r="598" spans="1:34" s="70" customFormat="1" ht="15.75" customHeight="1" x14ac:dyDescent="0.25">
      <c r="A598" s="738"/>
      <c r="B598" s="1740">
        <v>1</v>
      </c>
      <c r="C598" s="1915" t="s">
        <v>307</v>
      </c>
      <c r="D598" s="1915"/>
      <c r="E598" s="535"/>
      <c r="F598" s="772"/>
      <c r="G598" s="92"/>
      <c r="H598" s="92"/>
      <c r="I598" s="92"/>
      <c r="J598" s="705"/>
      <c r="K598" s="93"/>
      <c r="L598" s="94"/>
      <c r="M598" s="94"/>
      <c r="N598" s="94"/>
      <c r="O598" s="94"/>
      <c r="P598" s="94"/>
      <c r="Q598" s="94"/>
      <c r="R598" s="2057"/>
      <c r="S598" s="2057"/>
      <c r="T598" s="2057"/>
      <c r="U598" s="2057"/>
      <c r="V598" s="2057"/>
      <c r="W598" s="2057"/>
      <c r="X598" s="1598"/>
      <c r="Y598" s="2057"/>
      <c r="Z598" s="2057"/>
      <c r="AA598" s="2057"/>
      <c r="AB598" s="2057"/>
      <c r="AC598" s="2057"/>
      <c r="AD598" s="711"/>
      <c r="AE598" s="1837"/>
      <c r="AF598" s="1837"/>
      <c r="AG598" s="2585"/>
      <c r="AH598" s="1726"/>
    </row>
    <row r="599" spans="1:34" s="70" customFormat="1" ht="15.75" customHeight="1" x14ac:dyDescent="0.25">
      <c r="A599" s="738"/>
      <c r="B599" s="1740"/>
      <c r="C599" s="1288" t="s">
        <v>160</v>
      </c>
      <c r="D599" s="1288"/>
      <c r="E599" s="535"/>
      <c r="F599" s="772"/>
      <c r="G599" s="92"/>
      <c r="H599" s="92"/>
      <c r="I599" s="92"/>
      <c r="J599" s="705"/>
      <c r="K599" s="93"/>
      <c r="L599" s="94"/>
      <c r="M599" s="94"/>
      <c r="N599" s="94"/>
      <c r="O599" s="94"/>
      <c r="P599" s="94"/>
      <c r="Q599" s="94"/>
      <c r="R599" s="126">
        <v>688.1092000000001</v>
      </c>
      <c r="S599" s="126">
        <v>688.1092000000001</v>
      </c>
      <c r="T599" s="126">
        <v>688.1092000000001</v>
      </c>
      <c r="U599" s="126">
        <v>688.1092000000001</v>
      </c>
      <c r="V599" s="126">
        <v>372.93930000000006</v>
      </c>
      <c r="W599" s="126">
        <v>372.93930000000006</v>
      </c>
      <c r="X599" s="496">
        <f>R599/12*$C$3+(S599-R599)/11*5+(T599-S599)/10*4+(U599-T599)/9*3+(V599-U599)/8*2+(W599-V599)/7*1</f>
        <v>265.26212500000003</v>
      </c>
      <c r="Y599" s="126">
        <f>AC599-AB599</f>
        <v>0</v>
      </c>
      <c r="Z599" s="126"/>
      <c r="AA599" s="126">
        <f>Y599-X599</f>
        <v>-265.26212500000003</v>
      </c>
      <c r="AB599" s="126"/>
      <c r="AC599" s="126"/>
      <c r="AD599" s="711"/>
      <c r="AE599" s="1837"/>
      <c r="AF599" s="1837"/>
      <c r="AG599" s="2585"/>
      <c r="AH599" s="1726"/>
    </row>
    <row r="600" spans="1:34" s="70" customFormat="1" ht="15.75" customHeight="1" x14ac:dyDescent="0.25">
      <c r="A600" s="738"/>
      <c r="B600" s="1740"/>
      <c r="C600" s="1283" t="s">
        <v>142</v>
      </c>
      <c r="D600" s="1283"/>
      <c r="E600" s="535"/>
      <c r="F600" s="772">
        <v>40</v>
      </c>
      <c r="G600" s="92">
        <f t="shared" ref="G600:G607" si="395">ROUND(F600/12*$C$3,0)</f>
        <v>20</v>
      </c>
      <c r="H600" s="92"/>
      <c r="I600" s="92">
        <f t="shared" ref="I600:I606" si="396">H600/G600*100</f>
        <v>0</v>
      </c>
      <c r="J600" s="705"/>
      <c r="K600" s="93"/>
      <c r="L600" s="94"/>
      <c r="M600" s="94"/>
      <c r="N600" s="94"/>
      <c r="O600" s="94"/>
      <c r="P600" s="94"/>
      <c r="Q600" s="94"/>
      <c r="R600" s="711"/>
      <c r="S600" s="711"/>
      <c r="T600" s="711"/>
      <c r="U600" s="711"/>
      <c r="V600" s="711"/>
      <c r="W600" s="711"/>
      <c r="X600" s="2056"/>
      <c r="Y600" s="711"/>
      <c r="Z600" s="711"/>
      <c r="AA600" s="711"/>
      <c r="AB600" s="711"/>
      <c r="AC600" s="711"/>
      <c r="AD600" s="711"/>
      <c r="AE600" s="1837"/>
      <c r="AF600" s="1837"/>
      <c r="AG600" s="2585"/>
      <c r="AH600" s="1726"/>
    </row>
    <row r="601" spans="1:34" s="70" customFormat="1" ht="59.25" customHeight="1" x14ac:dyDescent="0.25">
      <c r="A601" s="738"/>
      <c r="B601" s="1740"/>
      <c r="C601" s="1283" t="s">
        <v>283</v>
      </c>
      <c r="D601" s="1283"/>
      <c r="E601" s="535"/>
      <c r="F601" s="772"/>
      <c r="G601" s="92">
        <f t="shared" si="395"/>
        <v>0</v>
      </c>
      <c r="H601" s="92"/>
      <c r="I601" s="92"/>
      <c r="J601" s="705"/>
      <c r="K601" s="93"/>
      <c r="L601" s="94"/>
      <c r="M601" s="94"/>
      <c r="N601" s="94"/>
      <c r="O601" s="94"/>
      <c r="P601" s="94"/>
      <c r="Q601" s="94"/>
      <c r="R601" s="711"/>
      <c r="S601" s="711"/>
      <c r="T601" s="711"/>
      <c r="U601" s="711"/>
      <c r="V601" s="711"/>
      <c r="W601" s="711"/>
      <c r="X601" s="1598"/>
      <c r="Y601" s="711"/>
      <c r="Z601" s="711"/>
      <c r="AA601" s="711"/>
      <c r="AB601" s="711"/>
      <c r="AC601" s="711"/>
      <c r="AD601" s="711"/>
      <c r="AE601" s="1837"/>
      <c r="AF601" s="1837"/>
      <c r="AG601" s="2585"/>
      <c r="AH601" s="1726"/>
    </row>
    <row r="602" spans="1:34" s="70" customFormat="1" ht="31.5" customHeight="1" x14ac:dyDescent="0.25">
      <c r="A602" s="738"/>
      <c r="B602" s="1740"/>
      <c r="C602" s="1283" t="s">
        <v>393</v>
      </c>
      <c r="D602" s="1283"/>
      <c r="E602" s="535"/>
      <c r="F602" s="772"/>
      <c r="G602" s="92">
        <f t="shared" si="395"/>
        <v>0</v>
      </c>
      <c r="H602" s="92"/>
      <c r="I602" s="92"/>
      <c r="J602" s="705"/>
      <c r="K602" s="93"/>
      <c r="L602" s="94"/>
      <c r="M602" s="94"/>
      <c r="N602" s="94"/>
      <c r="O602" s="94"/>
      <c r="P602" s="94"/>
      <c r="Q602" s="94"/>
      <c r="R602" s="711"/>
      <c r="S602" s="711"/>
      <c r="T602" s="711"/>
      <c r="U602" s="711"/>
      <c r="V602" s="711"/>
      <c r="W602" s="711"/>
      <c r="X602" s="1598"/>
      <c r="Y602" s="711"/>
      <c r="Z602" s="711"/>
      <c r="AA602" s="711"/>
      <c r="AB602" s="711"/>
      <c r="AC602" s="711"/>
      <c r="AD602" s="711"/>
      <c r="AE602" s="1837"/>
      <c r="AF602" s="1837"/>
      <c r="AG602" s="2585"/>
      <c r="AH602" s="1726"/>
    </row>
    <row r="603" spans="1:34" s="70" customFormat="1" ht="34.5" customHeight="1" x14ac:dyDescent="0.25">
      <c r="A603" s="738"/>
      <c r="B603" s="1740"/>
      <c r="C603" s="1916" t="s">
        <v>196</v>
      </c>
      <c r="D603" s="1916"/>
      <c r="E603" s="535"/>
      <c r="F603" s="772">
        <v>50</v>
      </c>
      <c r="G603" s="92">
        <f t="shared" si="395"/>
        <v>25</v>
      </c>
      <c r="H603" s="92"/>
      <c r="I603" s="92">
        <f t="shared" si="396"/>
        <v>0</v>
      </c>
      <c r="J603" s="705"/>
      <c r="K603" s="93"/>
      <c r="L603" s="94"/>
      <c r="M603" s="94"/>
      <c r="N603" s="94"/>
      <c r="O603" s="94"/>
      <c r="P603" s="94"/>
      <c r="Q603" s="94"/>
      <c r="R603" s="711"/>
      <c r="S603" s="711"/>
      <c r="T603" s="711"/>
      <c r="U603" s="711"/>
      <c r="V603" s="711"/>
      <c r="W603" s="711"/>
      <c r="X603" s="1598"/>
      <c r="Y603" s="711"/>
      <c r="Z603" s="711"/>
      <c r="AA603" s="711"/>
      <c r="AB603" s="711"/>
      <c r="AC603" s="711"/>
      <c r="AD603" s="711"/>
      <c r="AE603" s="1837"/>
      <c r="AF603" s="1837"/>
      <c r="AG603" s="2585"/>
      <c r="AH603" s="1726"/>
    </row>
    <row r="604" spans="1:34" s="70" customFormat="1" ht="15.75" customHeight="1" x14ac:dyDescent="0.25">
      <c r="A604" s="738"/>
      <c r="B604" s="1740"/>
      <c r="C604" s="1283" t="s">
        <v>286</v>
      </c>
      <c r="D604" s="1283"/>
      <c r="E604" s="535"/>
      <c r="F604" s="772"/>
      <c r="G604" s="92">
        <f t="shared" si="395"/>
        <v>0</v>
      </c>
      <c r="H604" s="92"/>
      <c r="I604" s="92"/>
      <c r="J604" s="705"/>
      <c r="K604" s="93"/>
      <c r="L604" s="94"/>
      <c r="M604" s="94"/>
      <c r="N604" s="94"/>
      <c r="O604" s="94"/>
      <c r="P604" s="94"/>
      <c r="Q604" s="94"/>
      <c r="R604" s="711"/>
      <c r="S604" s="711"/>
      <c r="T604" s="711"/>
      <c r="U604" s="711"/>
      <c r="V604" s="711"/>
      <c r="W604" s="711"/>
      <c r="X604" s="1598"/>
      <c r="Y604" s="711"/>
      <c r="Z604" s="711"/>
      <c r="AA604" s="711"/>
      <c r="AB604" s="711"/>
      <c r="AC604" s="711"/>
      <c r="AD604" s="711"/>
      <c r="AE604" s="1837"/>
      <c r="AF604" s="1837"/>
      <c r="AG604" s="2585"/>
      <c r="AH604" s="1726"/>
    </row>
    <row r="605" spans="1:34" s="70" customFormat="1" ht="15.75" customHeight="1" x14ac:dyDescent="0.25">
      <c r="A605" s="738"/>
      <c r="B605" s="1740"/>
      <c r="C605" s="1917" t="s">
        <v>133</v>
      </c>
      <c r="D605" s="1917"/>
      <c r="E605" s="535"/>
      <c r="F605" s="772">
        <v>30</v>
      </c>
      <c r="G605" s="92">
        <f t="shared" si="395"/>
        <v>15</v>
      </c>
      <c r="H605" s="92"/>
      <c r="I605" s="92">
        <f t="shared" si="396"/>
        <v>0</v>
      </c>
      <c r="J605" s="705"/>
      <c r="K605" s="93"/>
      <c r="L605" s="94"/>
      <c r="M605" s="94"/>
      <c r="N605" s="94"/>
      <c r="O605" s="94"/>
      <c r="P605" s="94"/>
      <c r="Q605" s="94"/>
      <c r="R605" s="711"/>
      <c r="S605" s="711"/>
      <c r="T605" s="711"/>
      <c r="U605" s="711"/>
      <c r="V605" s="711"/>
      <c r="W605" s="711"/>
      <c r="X605" s="1598"/>
      <c r="Y605" s="711"/>
      <c r="Z605" s="711"/>
      <c r="AA605" s="711"/>
      <c r="AB605" s="711"/>
      <c r="AC605" s="711"/>
      <c r="AD605" s="711"/>
      <c r="AE605" s="1837"/>
      <c r="AF605" s="1837"/>
      <c r="AG605" s="2585"/>
      <c r="AH605" s="1726"/>
    </row>
    <row r="606" spans="1:34" s="70" customFormat="1" ht="15.75" customHeight="1" x14ac:dyDescent="0.25">
      <c r="A606" s="738"/>
      <c r="B606" s="1740"/>
      <c r="C606" s="1917" t="s">
        <v>288</v>
      </c>
      <c r="D606" s="1917"/>
      <c r="E606" s="535"/>
      <c r="F606" s="772">
        <v>500</v>
      </c>
      <c r="G606" s="92">
        <f t="shared" si="395"/>
        <v>250</v>
      </c>
      <c r="H606" s="92"/>
      <c r="I606" s="92">
        <f t="shared" si="396"/>
        <v>0</v>
      </c>
      <c r="J606" s="705"/>
      <c r="K606" s="93"/>
      <c r="L606" s="94"/>
      <c r="M606" s="94"/>
      <c r="N606" s="94"/>
      <c r="O606" s="94"/>
      <c r="P606" s="94"/>
      <c r="Q606" s="94"/>
      <c r="R606" s="711"/>
      <c r="S606" s="711"/>
      <c r="T606" s="711"/>
      <c r="U606" s="711"/>
      <c r="V606" s="711"/>
      <c r="W606" s="711"/>
      <c r="X606" s="1598"/>
      <c r="Y606" s="711"/>
      <c r="Z606" s="711"/>
      <c r="AA606" s="711"/>
      <c r="AB606" s="711"/>
      <c r="AC606" s="711"/>
      <c r="AD606" s="711"/>
      <c r="AE606" s="1837"/>
      <c r="AF606" s="1837"/>
      <c r="AG606" s="2585"/>
      <c r="AH606" s="1726"/>
    </row>
    <row r="607" spans="1:34" s="70" customFormat="1" ht="15.75" customHeight="1" thickBot="1" x14ac:dyDescent="0.3">
      <c r="A607" s="738"/>
      <c r="B607" s="1740">
        <v>1</v>
      </c>
      <c r="C607" s="1918" t="s">
        <v>34</v>
      </c>
      <c r="D607" s="1918"/>
      <c r="E607" s="535"/>
      <c r="F607" s="772"/>
      <c r="G607" s="92">
        <f t="shared" si="395"/>
        <v>0</v>
      </c>
      <c r="H607" s="92"/>
      <c r="I607" s="92"/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1598"/>
      <c r="Y607" s="711"/>
      <c r="Z607" s="711"/>
      <c r="AA607" s="711"/>
      <c r="AB607" s="711"/>
      <c r="AC607" s="711"/>
      <c r="AD607" s="711"/>
      <c r="AE607" s="1837"/>
      <c r="AF607" s="1837"/>
      <c r="AG607" s="2585"/>
      <c r="AH607" s="1726"/>
    </row>
    <row r="608" spans="1:34" s="70" customFormat="1" ht="36" customHeight="1" thickBot="1" x14ac:dyDescent="0.3">
      <c r="A608" s="738"/>
      <c r="B608" s="1740">
        <v>1</v>
      </c>
      <c r="C608" s="1706" t="s">
        <v>165</v>
      </c>
      <c r="D608" s="2519"/>
      <c r="E608" s="713"/>
      <c r="F608" s="2230"/>
      <c r="G608" s="714"/>
      <c r="H608" s="714"/>
      <c r="I608" s="714"/>
      <c r="J608" s="543"/>
      <c r="K608" s="543"/>
      <c r="L608" s="543"/>
      <c r="M608" s="543"/>
      <c r="N608" s="543"/>
      <c r="O608" s="543"/>
      <c r="P608" s="543"/>
      <c r="Q608" s="543"/>
      <c r="R608" s="543"/>
      <c r="S608" s="543"/>
      <c r="T608" s="543"/>
      <c r="U608" s="543"/>
      <c r="V608" s="543"/>
      <c r="W608" s="543"/>
      <c r="X608" s="1707"/>
      <c r="Y608" s="543"/>
      <c r="Z608" s="543"/>
      <c r="AA608" s="543"/>
      <c r="AB608" s="543"/>
      <c r="AC608" s="1708"/>
      <c r="AD608" s="1708"/>
      <c r="AE608" s="1853"/>
      <c r="AF608" s="1853"/>
      <c r="AG608" s="2585"/>
      <c r="AH608" s="1726"/>
    </row>
    <row r="609" spans="1:34" s="70" customFormat="1" ht="15.75" customHeight="1" thickBot="1" x14ac:dyDescent="0.3">
      <c r="A609" s="738"/>
      <c r="B609" s="1740">
        <v>1</v>
      </c>
      <c r="C609" s="774" t="s">
        <v>343</v>
      </c>
      <c r="D609" s="2520"/>
      <c r="E609" s="798"/>
      <c r="F609" s="2214"/>
      <c r="G609" s="799"/>
      <c r="H609" s="1705"/>
      <c r="I609" s="799"/>
      <c r="J609" s="234"/>
      <c r="K609" s="234"/>
      <c r="L609" s="234"/>
      <c r="M609" s="234"/>
      <c r="N609" s="234"/>
      <c r="O609" s="234"/>
      <c r="P609" s="234"/>
      <c r="Q609" s="234"/>
      <c r="R609" s="234">
        <f t="shared" ref="R609:W609" si="397">R599</f>
        <v>688.1092000000001</v>
      </c>
      <c r="S609" s="234">
        <f t="shared" si="397"/>
        <v>688.1092000000001</v>
      </c>
      <c r="T609" s="234">
        <f t="shared" si="397"/>
        <v>688.1092000000001</v>
      </c>
      <c r="U609" s="234">
        <f t="shared" si="397"/>
        <v>688.1092000000001</v>
      </c>
      <c r="V609" s="234">
        <f t="shared" si="397"/>
        <v>372.93930000000006</v>
      </c>
      <c r="W609" s="234">
        <f t="shared" si="397"/>
        <v>372.93930000000006</v>
      </c>
      <c r="X609" s="1666">
        <f t="shared" ref="X609:AC609" si="398">X599</f>
        <v>265.26212500000003</v>
      </c>
      <c r="Y609" s="234">
        <f t="shared" si="398"/>
        <v>0</v>
      </c>
      <c r="Z609" s="234">
        <f t="shared" si="398"/>
        <v>0</v>
      </c>
      <c r="AA609" s="234">
        <f t="shared" si="398"/>
        <v>-265.26212500000003</v>
      </c>
      <c r="AB609" s="234">
        <f t="shared" si="398"/>
        <v>0</v>
      </c>
      <c r="AC609" s="824">
        <f t="shared" si="398"/>
        <v>0</v>
      </c>
      <c r="AD609" s="824"/>
      <c r="AE609" s="824">
        <f t="shared" ref="AE609:AF609" si="399">AE599</f>
        <v>0</v>
      </c>
      <c r="AF609" s="824">
        <f t="shared" si="399"/>
        <v>0</v>
      </c>
      <c r="AG609" s="2585"/>
      <c r="AH609" s="1726"/>
    </row>
    <row r="610" spans="1:34" s="70" customFormat="1" ht="15.75" customHeight="1" thickBot="1" x14ac:dyDescent="0.3">
      <c r="A610" s="738"/>
      <c r="B610" s="1740">
        <v>1</v>
      </c>
      <c r="C610" s="197" t="s">
        <v>17</v>
      </c>
      <c r="D610" s="240"/>
      <c r="E610" s="713"/>
      <c r="F610" s="2230"/>
      <c r="G610" s="714"/>
      <c r="H610" s="714"/>
      <c r="I610" s="714"/>
      <c r="J610" s="543"/>
      <c r="K610" s="543"/>
      <c r="L610" s="543"/>
      <c r="M610" s="543"/>
      <c r="N610" s="543"/>
      <c r="O610" s="543"/>
      <c r="P610" s="543"/>
      <c r="Q610" s="543"/>
      <c r="R610" s="543">
        <f t="shared" ref="R610:S610" si="400">SUM(R609)</f>
        <v>688.1092000000001</v>
      </c>
      <c r="S610" s="543">
        <f t="shared" si="400"/>
        <v>688.1092000000001</v>
      </c>
      <c r="T610" s="543">
        <f t="shared" ref="T610:U610" si="401">SUM(T609)</f>
        <v>688.1092000000001</v>
      </c>
      <c r="U610" s="543">
        <f t="shared" si="401"/>
        <v>688.1092000000001</v>
      </c>
      <c r="V610" s="543">
        <f t="shared" ref="V610:W610" si="402">SUM(V609)</f>
        <v>372.93930000000006</v>
      </c>
      <c r="W610" s="543">
        <f t="shared" si="402"/>
        <v>372.93930000000006</v>
      </c>
      <c r="X610" s="1621">
        <f t="shared" ref="X610:AB610" si="403">SUM(X609)</f>
        <v>265.26212500000003</v>
      </c>
      <c r="Y610" s="543">
        <f t="shared" si="403"/>
        <v>0</v>
      </c>
      <c r="Z610" s="543"/>
      <c r="AA610" s="543">
        <f t="shared" si="403"/>
        <v>-265.26212500000003</v>
      </c>
      <c r="AB610" s="543">
        <f t="shared" si="403"/>
        <v>0</v>
      </c>
      <c r="AC610" s="825">
        <f>SUM(AC609)</f>
        <v>0</v>
      </c>
      <c r="AD610" s="825"/>
      <c r="AE610" s="825">
        <f t="shared" ref="AE610:AF610" si="404">SUM(AE609)</f>
        <v>0</v>
      </c>
      <c r="AF610" s="825">
        <f t="shared" si="404"/>
        <v>0</v>
      </c>
      <c r="AG610" s="2585"/>
      <c r="AH610" s="1726"/>
    </row>
    <row r="611" spans="1:34" ht="15" customHeight="1" x14ac:dyDescent="0.25">
      <c r="A611" s="738">
        <v>1</v>
      </c>
      <c r="B611" s="1740">
        <v>1</v>
      </c>
      <c r="C611" s="1407" t="s">
        <v>346</v>
      </c>
      <c r="D611" s="1407"/>
      <c r="E611" s="1407"/>
      <c r="F611" s="2233"/>
      <c r="G611" s="1408"/>
      <c r="H611" s="1408"/>
      <c r="I611" s="1408"/>
      <c r="J611" s="1409"/>
      <c r="K611" s="1409"/>
      <c r="L611" s="1410"/>
      <c r="M611" s="1410"/>
      <c r="N611" s="1410"/>
      <c r="O611" s="1410"/>
      <c r="P611" s="1410"/>
      <c r="Q611" s="1410"/>
      <c r="R611" s="1411">
        <f t="shared" ref="R611:AC611" si="405">SUM(R610,R595,R585,R537,R487,R479,R467,R455,R444,R413,R361,R308,R277,R251,R178,R128,R72,R575)</f>
        <v>4594089.7384437993</v>
      </c>
      <c r="S611" s="1411">
        <f t="shared" si="405"/>
        <v>4594089.7384437993</v>
      </c>
      <c r="T611" s="1411">
        <f t="shared" si="405"/>
        <v>4594742.7621717993</v>
      </c>
      <c r="U611" s="1411">
        <f t="shared" si="405"/>
        <v>4594742.7621717993</v>
      </c>
      <c r="V611" s="1411">
        <f t="shared" ref="V611:W611" si="406">SUM(V610,V595,V585,V537,V487,V479,V467,V455,V444,V413,V361,V308,V277,V251,V178,V128,V72,V575)</f>
        <v>4594029.0951141985</v>
      </c>
      <c r="W611" s="1411">
        <f t="shared" si="406"/>
        <v>4594029.0951141985</v>
      </c>
      <c r="X611" s="1624">
        <f t="shared" si="405"/>
        <v>2297127.6619486995</v>
      </c>
      <c r="Y611" s="1411">
        <f t="shared" si="405"/>
        <v>2258409.7721199999</v>
      </c>
      <c r="Z611" s="1411">
        <f t="shared" si="405"/>
        <v>-964.79768000000126</v>
      </c>
      <c r="AA611" s="1411">
        <f t="shared" si="405"/>
        <v>-38717.889828699757</v>
      </c>
      <c r="AB611" s="1411">
        <f t="shared" si="405"/>
        <v>-24502.731749999999</v>
      </c>
      <c r="AC611" s="1411">
        <f t="shared" si="405"/>
        <v>2232942.2426899998</v>
      </c>
      <c r="AD611" s="1408"/>
      <c r="AE611" s="1411">
        <f>SUM(AE610,AE595,AE585,AE537,AE487,AE479,AE467,AE455,AE444,AE413,AE361,AE308,AE277,AE251,AE178,AE128,AE72,AE575)</f>
        <v>19783531.659999996</v>
      </c>
      <c r="AF611" s="1411">
        <f>SUM(AF610,AF595,AF585,AF537,AF487,AF479,AF467,AF455,AF444,AF413,AF361,AF308,AF277,AF251,AF178,AF128,AF72,AF575)</f>
        <v>19783.531659999993</v>
      </c>
      <c r="AG611" s="2585"/>
    </row>
    <row r="612" spans="1:34" ht="15" customHeight="1" x14ac:dyDescent="0.25">
      <c r="A612" s="738">
        <v>1</v>
      </c>
      <c r="B612" s="1740">
        <v>1</v>
      </c>
      <c r="C612" s="1412" t="s">
        <v>7</v>
      </c>
      <c r="D612" s="1412"/>
      <c r="E612" s="1412"/>
      <c r="F612" s="2234">
        <f>SUM(F24,F79,F136,F198,F258,F283,F318,F495,F541)</f>
        <v>47927</v>
      </c>
      <c r="G612" s="1413">
        <f>SUM(G24,G79,G136,G198,G258,G283,G318,G495,G541)</f>
        <v>23964</v>
      </c>
      <c r="H612" s="1413">
        <f>SUM(H24,H79,H136,H198,H258,H283,H318,H495,H541)</f>
        <v>24396</v>
      </c>
      <c r="I612" s="1413">
        <f>H612/G612*100</f>
        <v>101.80270405608414</v>
      </c>
      <c r="J612" s="1413">
        <f>SUM(L612/F612)</f>
        <v>9.1079975796523875</v>
      </c>
      <c r="K612" s="1413">
        <f>N612/H612</f>
        <v>9.0911624856533866</v>
      </c>
      <c r="L612" s="1413">
        <f>SUM(L24,L79,L136,L198,L258,L283,L318,L495,L541)</f>
        <v>436519</v>
      </c>
      <c r="M612" s="1413">
        <f>SUM(M24,M79,M136,M198,M258,M283,M318,M495,M541)</f>
        <v>218260</v>
      </c>
      <c r="N612" s="1413">
        <f>SUM(N24,N79,N136,N198,N258,N283,N318,N495,N541)</f>
        <v>221788</v>
      </c>
      <c r="O612" s="1413">
        <f>N612/M612*100</f>
        <v>101.61642078255291</v>
      </c>
      <c r="P612" s="1413">
        <f>SUM(P24,P79,P136,P198,P258,P283,P318,P495,P541)</f>
        <v>1310.3044512966478</v>
      </c>
      <c r="Q612" s="1414">
        <f>N612/$C$3*12/P612</f>
        <v>338.52895757245363</v>
      </c>
      <c r="R612" s="1413">
        <f t="shared" ref="R612:AF612" si="407">SUM(R24,R79,R136,R198,R258,R283,R318,R495,R541)</f>
        <v>2148149.0554013997</v>
      </c>
      <c r="S612" s="1413">
        <f t="shared" si="407"/>
        <v>2148149.0554013997</v>
      </c>
      <c r="T612" s="1413">
        <f t="shared" si="407"/>
        <v>2148802.0791293997</v>
      </c>
      <c r="U612" s="1413">
        <f t="shared" si="407"/>
        <v>2148802.0791293997</v>
      </c>
      <c r="V612" s="1413">
        <f t="shared" ref="V612:W612" si="408">SUM(V24,V79,V136,V198,V258,V283,V318,V495,V541)</f>
        <v>2149025.5813317997</v>
      </c>
      <c r="W612" s="1413">
        <f t="shared" si="408"/>
        <v>2149025.5813317997</v>
      </c>
      <c r="X612" s="1625">
        <f t="shared" si="407"/>
        <v>1074391.6127424999</v>
      </c>
      <c r="Y612" s="1413">
        <f t="shared" si="407"/>
        <v>1043621.67265</v>
      </c>
      <c r="Z612" s="1413">
        <f t="shared" si="407"/>
        <v>-10937.060130000002</v>
      </c>
      <c r="AA612" s="1413">
        <f t="shared" si="407"/>
        <v>-30769.94009249979</v>
      </c>
      <c r="AB612" s="1413">
        <f t="shared" si="407"/>
        <v>-15786.064320000001</v>
      </c>
      <c r="AC612" s="1413">
        <f t="shared" si="407"/>
        <v>1016898.5482</v>
      </c>
      <c r="AD612" s="1413">
        <f t="shared" si="407"/>
        <v>29</v>
      </c>
      <c r="AE612" s="1413">
        <f t="shared" si="407"/>
        <v>851795.25</v>
      </c>
      <c r="AF612" s="1413">
        <f t="shared" si="407"/>
        <v>851.79525000000001</v>
      </c>
      <c r="AG612" s="2585"/>
    </row>
    <row r="613" spans="1:34" ht="39" customHeight="1" x14ac:dyDescent="0.25">
      <c r="B613" s="1740">
        <v>1</v>
      </c>
      <c r="C613" s="1574" t="s">
        <v>276</v>
      </c>
      <c r="D613" s="1574"/>
      <c r="E613" s="1412"/>
      <c r="F613" s="2234">
        <f>F284+F496+F199</f>
        <v>227</v>
      </c>
      <c r="G613" s="1413">
        <f>G284+G496+G199</f>
        <v>113.5</v>
      </c>
      <c r="H613" s="1413">
        <f>H284+H496+H199</f>
        <v>34</v>
      </c>
      <c r="I613" s="1413">
        <f>I284</f>
        <v>96.774193548387103</v>
      </c>
      <c r="J613" s="1413"/>
      <c r="K613" s="1413"/>
      <c r="L613" s="1413"/>
      <c r="M613" s="1413"/>
      <c r="N613" s="1413"/>
      <c r="O613" s="1413"/>
      <c r="P613" s="1413"/>
      <c r="Q613" s="1414"/>
      <c r="R613" s="1413">
        <f t="shared" ref="R613:AF613" si="409">R284+R496+R199</f>
        <v>78030.047683800003</v>
      </c>
      <c r="S613" s="1413">
        <f t="shared" si="409"/>
        <v>78030.047683800003</v>
      </c>
      <c r="T613" s="1413">
        <f t="shared" si="409"/>
        <v>78030.047683800003</v>
      </c>
      <c r="U613" s="1413">
        <f t="shared" si="409"/>
        <v>78030.047683800003</v>
      </c>
      <c r="V613" s="1413">
        <f t="shared" ref="V613:W613" si="410">V284+V496+V199</f>
        <v>44296.4699138</v>
      </c>
      <c r="W613" s="1413">
        <f t="shared" si="410"/>
        <v>44296.4699138</v>
      </c>
      <c r="X613" s="1625">
        <f t="shared" si="409"/>
        <v>22148.2349569</v>
      </c>
      <c r="Y613" s="1413">
        <f t="shared" si="409"/>
        <v>4814.0077199999996</v>
      </c>
      <c r="Z613" s="1413">
        <f t="shared" si="409"/>
        <v>0</v>
      </c>
      <c r="AA613" s="1413">
        <f t="shared" si="409"/>
        <v>-17334.227236900002</v>
      </c>
      <c r="AB613" s="1413">
        <f t="shared" si="409"/>
        <v>0</v>
      </c>
      <c r="AC613" s="1413">
        <f t="shared" si="409"/>
        <v>4814.0077199999996</v>
      </c>
      <c r="AD613" s="1413">
        <f t="shared" si="409"/>
        <v>0</v>
      </c>
      <c r="AE613" s="1413">
        <f t="shared" si="409"/>
        <v>0</v>
      </c>
      <c r="AF613" s="1413">
        <f t="shared" si="409"/>
        <v>0</v>
      </c>
      <c r="AG613" s="2585"/>
    </row>
    <row r="614" spans="1:34" ht="38.1" customHeight="1" x14ac:dyDescent="0.25">
      <c r="A614" s="738">
        <v>1</v>
      </c>
      <c r="B614" s="1740">
        <v>1</v>
      </c>
      <c r="C614" s="1415" t="s">
        <v>302</v>
      </c>
      <c r="D614" s="1415"/>
      <c r="E614" s="1177"/>
      <c r="F614" s="2234"/>
      <c r="G614" s="1413"/>
      <c r="H614" s="1413"/>
      <c r="I614" s="1413"/>
      <c r="J614" s="1416"/>
      <c r="K614" s="1416"/>
      <c r="L614" s="1413"/>
      <c r="M614" s="1413"/>
      <c r="N614" s="1413"/>
      <c r="O614" s="1413"/>
      <c r="P614" s="1413"/>
      <c r="Q614" s="1180"/>
      <c r="R614" s="1413"/>
      <c r="S614" s="1413"/>
      <c r="T614" s="1413"/>
      <c r="U614" s="1413"/>
      <c r="V614" s="1413"/>
      <c r="W614" s="1413"/>
      <c r="X614" s="1625"/>
      <c r="Y614" s="1413"/>
      <c r="Z614" s="1413"/>
      <c r="AA614" s="1413"/>
      <c r="AB614" s="1417"/>
      <c r="AC614" s="1413"/>
      <c r="AD614" s="1413"/>
      <c r="AE614" s="1413"/>
      <c r="AF614" s="1413"/>
      <c r="AG614" s="2585"/>
    </row>
    <row r="615" spans="1:34" ht="38.1" customHeight="1" x14ac:dyDescent="0.25">
      <c r="A615" s="738">
        <v>1</v>
      </c>
      <c r="B615" s="1740">
        <v>1</v>
      </c>
      <c r="C615" s="1418" t="s">
        <v>361</v>
      </c>
      <c r="D615" s="1418"/>
      <c r="E615" s="1184"/>
      <c r="F615" s="2234">
        <f>SUM(F499,F418,F321,F202,F139,F82,F27,F544)</f>
        <v>144771.29629629629</v>
      </c>
      <c r="G615" s="1413">
        <f>SUM(G499,G418,G321,G202,G139,G82,G27,G544)</f>
        <v>72387.018518518526</v>
      </c>
      <c r="H615" s="1413">
        <f>SUM(H499,H418,H321,H202,H139,H82,H27,H544)</f>
        <v>108209.42592592593</v>
      </c>
      <c r="I615" s="1413">
        <f>H615/G615*100</f>
        <v>149.48733645970387</v>
      </c>
      <c r="J615" s="1416"/>
      <c r="K615" s="1416"/>
      <c r="L615" s="1413"/>
      <c r="M615" s="1413"/>
      <c r="N615" s="1413"/>
      <c r="O615" s="1413"/>
      <c r="P615" s="1413"/>
      <c r="Q615" s="1180"/>
      <c r="R615" s="1413"/>
      <c r="S615" s="1413"/>
      <c r="T615" s="1413"/>
      <c r="U615" s="1413"/>
      <c r="V615" s="1413"/>
      <c r="W615" s="1413"/>
      <c r="X615" s="1625"/>
      <c r="Y615" s="1413"/>
      <c r="Z615" s="1413"/>
      <c r="AA615" s="1413"/>
      <c r="AB615" s="1417"/>
      <c r="AC615" s="1413"/>
      <c r="AD615" s="1413">
        <f>SUM(AD499,AD418,AD321,AD202,AD139,AD82,AD27,AD544)</f>
        <v>842</v>
      </c>
      <c r="AE615" s="1413">
        <f>SUM(AE499,AE418,AE321,AE202,AE139,AE82,AE27,AE544)</f>
        <v>440378.73</v>
      </c>
      <c r="AF615" s="1413">
        <f>SUM(AF499,AF418,AF321,AF202,AF139,AF82,AF27,AF544)</f>
        <v>440.37872999999996</v>
      </c>
      <c r="AG615" s="2585"/>
    </row>
    <row r="616" spans="1:34" ht="38.1" customHeight="1" x14ac:dyDescent="0.25">
      <c r="B616" s="1740"/>
      <c r="C616" s="1418" t="s">
        <v>469</v>
      </c>
      <c r="D616" s="1418"/>
      <c r="E616" s="1184"/>
      <c r="F616" s="2234">
        <f>SUM(F545,F500,F203,F140,F83,F28)</f>
        <v>1124</v>
      </c>
      <c r="G616" s="1413">
        <f>SUM(G545,G500,G203,G140,G83,G28)</f>
        <v>563</v>
      </c>
      <c r="H616" s="1413">
        <f>SUM(H545,H500,H203,H140,H83,H28)</f>
        <v>489.85</v>
      </c>
      <c r="I616" s="1413"/>
      <c r="J616" s="1416"/>
      <c r="K616" s="1416"/>
      <c r="L616" s="1413"/>
      <c r="M616" s="1413"/>
      <c r="N616" s="1413"/>
      <c r="O616" s="1413"/>
      <c r="P616" s="1413"/>
      <c r="Q616" s="1180"/>
      <c r="R616" s="1413"/>
      <c r="S616" s="1413"/>
      <c r="T616" s="1413"/>
      <c r="U616" s="1413"/>
      <c r="V616" s="1413"/>
      <c r="W616" s="1413"/>
      <c r="X616" s="1625"/>
      <c r="Y616" s="1413"/>
      <c r="Z616" s="1413"/>
      <c r="AA616" s="1413"/>
      <c r="AB616" s="1417"/>
      <c r="AC616" s="1413"/>
      <c r="AD616" s="1413">
        <f>SUM(AD545,AD500,AD203,AD140,AD83,AD28)</f>
        <v>0</v>
      </c>
      <c r="AE616" s="1413">
        <f>SUM(AE545,AE500,AE203,AE140,AE83,AE28)</f>
        <v>0</v>
      </c>
      <c r="AF616" s="1413">
        <f>SUM(AF545,AF500,AF203,AF140,AF83,AF28)</f>
        <v>0</v>
      </c>
      <c r="AG616" s="2585"/>
    </row>
    <row r="617" spans="1:34" ht="38.1" customHeight="1" x14ac:dyDescent="0.25">
      <c r="A617" s="738">
        <v>1</v>
      </c>
      <c r="B617" s="1740">
        <v>1</v>
      </c>
      <c r="C617" s="1418" t="s">
        <v>383</v>
      </c>
      <c r="D617" s="1418"/>
      <c r="E617" s="1184"/>
      <c r="F617" s="2234">
        <f t="shared" ref="F617:H619" si="411">SUM(F501,F420,F323,F204,F141,F84,F29,F546)</f>
        <v>17300</v>
      </c>
      <c r="G617" s="1413">
        <f t="shared" si="411"/>
        <v>8650</v>
      </c>
      <c r="H617" s="1413">
        <f t="shared" si="411"/>
        <v>8792</v>
      </c>
      <c r="I617" s="1413">
        <f t="shared" ref="I617:I625" si="412">H617/G617*100</f>
        <v>101.64161849710982</v>
      </c>
      <c r="J617" s="1416"/>
      <c r="K617" s="1416"/>
      <c r="L617" s="1413"/>
      <c r="M617" s="1413"/>
      <c r="N617" s="1413"/>
      <c r="O617" s="1413"/>
      <c r="P617" s="1413"/>
      <c r="Q617" s="1180"/>
      <c r="R617" s="1413"/>
      <c r="S617" s="1413"/>
      <c r="T617" s="1413"/>
      <c r="U617" s="1413"/>
      <c r="V617" s="1413"/>
      <c r="W617" s="1413"/>
      <c r="X617" s="1625"/>
      <c r="Y617" s="1413"/>
      <c r="Z617" s="1413"/>
      <c r="AA617" s="1413"/>
      <c r="AB617" s="1417"/>
      <c r="AC617" s="1413"/>
      <c r="AD617" s="1413">
        <f t="shared" ref="AD617:AF619" si="413">SUM(AD501,AD420,AD323,AD204,AD141,AD84,AD29,AD546)</f>
        <v>0</v>
      </c>
      <c r="AE617" s="1413">
        <f t="shared" si="413"/>
        <v>0</v>
      </c>
      <c r="AF617" s="1413">
        <f t="shared" si="413"/>
        <v>0</v>
      </c>
      <c r="AG617" s="2585"/>
    </row>
    <row r="618" spans="1:34" ht="38.1" customHeight="1" x14ac:dyDescent="0.25">
      <c r="A618" s="738">
        <v>1</v>
      </c>
      <c r="B618" s="1740">
        <v>1</v>
      </c>
      <c r="C618" s="1418" t="s">
        <v>304</v>
      </c>
      <c r="D618" s="1418"/>
      <c r="E618" s="1184"/>
      <c r="F618" s="2234">
        <f t="shared" si="411"/>
        <v>58486</v>
      </c>
      <c r="G618" s="1413">
        <f t="shared" si="411"/>
        <v>29243</v>
      </c>
      <c r="H618" s="1413">
        <f t="shared" si="411"/>
        <v>29763</v>
      </c>
      <c r="I618" s="1413">
        <f t="shared" si="412"/>
        <v>101.77820333071162</v>
      </c>
      <c r="J618" s="1416"/>
      <c r="K618" s="1416"/>
      <c r="L618" s="1413"/>
      <c r="M618" s="1413"/>
      <c r="N618" s="1413"/>
      <c r="O618" s="1413"/>
      <c r="P618" s="1413"/>
      <c r="Q618" s="1180"/>
      <c r="R618" s="1413"/>
      <c r="S618" s="1413"/>
      <c r="T618" s="1413"/>
      <c r="U618" s="1413"/>
      <c r="V618" s="1413"/>
      <c r="W618" s="1413"/>
      <c r="X618" s="1625"/>
      <c r="Y618" s="1413"/>
      <c r="Z618" s="1413"/>
      <c r="AA618" s="1413"/>
      <c r="AB618" s="1417"/>
      <c r="AC618" s="1413"/>
      <c r="AD618" s="1413">
        <f t="shared" si="413"/>
        <v>152</v>
      </c>
      <c r="AE618" s="1413">
        <f t="shared" si="413"/>
        <v>75588.53</v>
      </c>
      <c r="AF618" s="1413">
        <f t="shared" si="413"/>
        <v>75.588529999999992</v>
      </c>
      <c r="AG618" s="2585"/>
    </row>
    <row r="619" spans="1:34" ht="38.1" customHeight="1" x14ac:dyDescent="0.25">
      <c r="A619" s="738">
        <v>1</v>
      </c>
      <c r="B619" s="1740">
        <v>1</v>
      </c>
      <c r="C619" s="1418" t="s">
        <v>305</v>
      </c>
      <c r="D619" s="1418"/>
      <c r="E619" s="1184"/>
      <c r="F619" s="2234">
        <f t="shared" si="411"/>
        <v>1915</v>
      </c>
      <c r="G619" s="1413">
        <f t="shared" si="411"/>
        <v>958</v>
      </c>
      <c r="H619" s="1413">
        <f t="shared" si="411"/>
        <v>830</v>
      </c>
      <c r="I619" s="1413">
        <f t="shared" si="412"/>
        <v>86.638830897703542</v>
      </c>
      <c r="J619" s="1416"/>
      <c r="K619" s="1416"/>
      <c r="L619" s="1413"/>
      <c r="M619" s="1413"/>
      <c r="N619" s="1413"/>
      <c r="O619" s="1413"/>
      <c r="P619" s="1413"/>
      <c r="Q619" s="1180"/>
      <c r="R619" s="1413"/>
      <c r="S619" s="1413"/>
      <c r="T619" s="1413"/>
      <c r="U619" s="1413"/>
      <c r="V619" s="1413"/>
      <c r="W619" s="1413"/>
      <c r="X619" s="1625"/>
      <c r="Y619" s="1413"/>
      <c r="Z619" s="1413"/>
      <c r="AA619" s="1413"/>
      <c r="AB619" s="1417"/>
      <c r="AC619" s="1413"/>
      <c r="AD619" s="1413">
        <f t="shared" si="413"/>
        <v>59</v>
      </c>
      <c r="AE619" s="1413">
        <f t="shared" si="413"/>
        <v>45228.850000000006</v>
      </c>
      <c r="AF619" s="1413">
        <f t="shared" si="413"/>
        <v>45.228850000000008</v>
      </c>
      <c r="AG619" s="2585"/>
    </row>
    <row r="620" spans="1:34" ht="54" customHeight="1" x14ac:dyDescent="0.25">
      <c r="A620" s="738">
        <v>1</v>
      </c>
      <c r="B620" s="1740">
        <v>1</v>
      </c>
      <c r="C620" s="1418" t="s">
        <v>306</v>
      </c>
      <c r="D620" s="1418"/>
      <c r="E620" s="1184"/>
      <c r="F620" s="2234">
        <f>SUM(F549,F504,F423,F326,F207,F144,F87,F32)</f>
        <v>66654</v>
      </c>
      <c r="G620" s="1413">
        <f>SUM(G549,G504,G423,G326,G207,G144,G87,G32)</f>
        <v>33327.5</v>
      </c>
      <c r="H620" s="1413">
        <f>SUM(H549,H504,H423,H326,H207,H144,H87,H32)</f>
        <v>68643</v>
      </c>
      <c r="I620" s="1413">
        <f t="shared" si="412"/>
        <v>205.96504388267948</v>
      </c>
      <c r="J620" s="1416"/>
      <c r="K620" s="1416"/>
      <c r="L620" s="1413"/>
      <c r="M620" s="1413"/>
      <c r="N620" s="1413"/>
      <c r="O620" s="1413"/>
      <c r="P620" s="1413"/>
      <c r="Q620" s="1180"/>
      <c r="R620" s="1413"/>
      <c r="S620" s="1413"/>
      <c r="T620" s="1413"/>
      <c r="U620" s="1413"/>
      <c r="V620" s="1413"/>
      <c r="W620" s="1413"/>
      <c r="X620" s="1625"/>
      <c r="Y620" s="1413"/>
      <c r="Z620" s="1413"/>
      <c r="AA620" s="1413"/>
      <c r="AB620" s="1417"/>
      <c r="AC620" s="1413"/>
      <c r="AD620" s="1413">
        <f>SUM(AD549,AD504,AD423,AD326,AD207,AD144,AD87,AD32)</f>
        <v>631</v>
      </c>
      <c r="AE620" s="1413">
        <f>SUM(AE549,AE504,AE423,AE326,AE207,AE144,AE87,AE32)</f>
        <v>319561.34999999998</v>
      </c>
      <c r="AF620" s="1413">
        <f>SUM(AF549,AF504,AF423,AF326,AF207,AF144,AF87,AF32)</f>
        <v>319.56135</v>
      </c>
      <c r="AG620" s="2585"/>
    </row>
    <row r="621" spans="1:34" ht="54" customHeight="1" x14ac:dyDescent="0.25">
      <c r="B621" s="1740"/>
      <c r="C621" s="1418" t="s">
        <v>552</v>
      </c>
      <c r="D621" s="1418"/>
      <c r="E621" s="1184"/>
      <c r="F621" s="2234">
        <f>SUM(F550,F505,F424,F208,F145,F88,F33)</f>
        <v>18303</v>
      </c>
      <c r="G621" s="2234">
        <f t="shared" ref="G621:H621" si="414">SUM(G550,G505,G424,G208,G145,G88,G33)</f>
        <v>2614.7142857142858</v>
      </c>
      <c r="H621" s="2234">
        <f t="shared" si="414"/>
        <v>97</v>
      </c>
      <c r="I621" s="1413">
        <f>H621/G621*100</f>
        <v>3.7097743539310493</v>
      </c>
      <c r="J621" s="1416"/>
      <c r="K621" s="1416"/>
      <c r="L621" s="1413"/>
      <c r="M621" s="1413"/>
      <c r="N621" s="1413"/>
      <c r="O621" s="1413"/>
      <c r="P621" s="1413"/>
      <c r="Q621" s="1180"/>
      <c r="R621" s="1413"/>
      <c r="S621" s="1413"/>
      <c r="T621" s="1413"/>
      <c r="U621" s="1413"/>
      <c r="V621" s="1413"/>
      <c r="W621" s="1413"/>
      <c r="X621" s="1625"/>
      <c r="Y621" s="1413"/>
      <c r="Z621" s="1413"/>
      <c r="AA621" s="1413"/>
      <c r="AB621" s="1417"/>
      <c r="AC621" s="1413"/>
      <c r="AD621" s="1413"/>
      <c r="AE621" s="1413"/>
      <c r="AF621" s="1413"/>
      <c r="AG621" s="2585"/>
    </row>
    <row r="622" spans="1:34" ht="38.1" customHeight="1" x14ac:dyDescent="0.25">
      <c r="A622" s="738">
        <v>1</v>
      </c>
      <c r="B622" s="1740">
        <v>1</v>
      </c>
      <c r="C622" s="1419" t="s">
        <v>360</v>
      </c>
      <c r="D622" s="1419"/>
      <c r="E622" s="1184"/>
      <c r="F622" s="2234">
        <f t="shared" ref="F622:H622" si="415">SUM(F551,F506,F425,F327,F209,F146,F89,F34)</f>
        <v>386585.3529411765</v>
      </c>
      <c r="G622" s="1413">
        <f t="shared" si="415"/>
        <v>193293.29411764705</v>
      </c>
      <c r="H622" s="1413">
        <f t="shared" si="415"/>
        <v>186729.28705882354</v>
      </c>
      <c r="I622" s="1413">
        <f t="shared" si="412"/>
        <v>96.604120650544473</v>
      </c>
      <c r="J622" s="1416"/>
      <c r="K622" s="1416"/>
      <c r="L622" s="1413"/>
      <c r="M622" s="1413"/>
      <c r="N622" s="1413"/>
      <c r="O622" s="1413"/>
      <c r="P622" s="1413"/>
      <c r="Q622" s="1180"/>
      <c r="R622" s="1413"/>
      <c r="S622" s="1413"/>
      <c r="T622" s="1413"/>
      <c r="U622" s="1413"/>
      <c r="V622" s="1413"/>
      <c r="W622" s="1413"/>
      <c r="X622" s="1625"/>
      <c r="Y622" s="1413"/>
      <c r="Z622" s="1413"/>
      <c r="AA622" s="1413"/>
      <c r="AB622" s="1417"/>
      <c r="AC622" s="1413"/>
      <c r="AD622" s="1413">
        <f t="shared" ref="AD622:AF622" si="416">SUM(AD551,AD506,AD425,AD327,AD209,AD146,AD89,AD34)</f>
        <v>5728.6364705882352</v>
      </c>
      <c r="AE622" s="1413">
        <f t="shared" si="416"/>
        <v>9117490.8299999945</v>
      </c>
      <c r="AF622" s="1413">
        <f t="shared" si="416"/>
        <v>9117.4908299999952</v>
      </c>
      <c r="AG622" s="2585"/>
    </row>
    <row r="623" spans="1:34" ht="38.1" customHeight="1" x14ac:dyDescent="0.25">
      <c r="B623" s="1740"/>
      <c r="C623" s="1419" t="s">
        <v>462</v>
      </c>
      <c r="D623" s="1419"/>
      <c r="E623" s="1184"/>
      <c r="F623" s="2234">
        <f t="shared" ref="F623:H625" si="417">SUM(F552,F507,F425,F327,F209,F146,F90,F35)</f>
        <v>373079</v>
      </c>
      <c r="G623" s="1413">
        <f t="shared" si="417"/>
        <v>186540</v>
      </c>
      <c r="H623" s="1413">
        <f t="shared" si="417"/>
        <v>180144</v>
      </c>
      <c r="I623" s="1413">
        <f t="shared" si="412"/>
        <v>96.571244773238988</v>
      </c>
      <c r="J623" s="1416"/>
      <c r="K623" s="1416"/>
      <c r="L623" s="1413"/>
      <c r="M623" s="1413"/>
      <c r="N623" s="1413"/>
      <c r="O623" s="1413"/>
      <c r="P623" s="1413"/>
      <c r="Q623" s="1180"/>
      <c r="R623" s="1413"/>
      <c r="S623" s="1413"/>
      <c r="T623" s="1413"/>
      <c r="U623" s="1413"/>
      <c r="V623" s="1413"/>
      <c r="W623" s="1413"/>
      <c r="X623" s="1625"/>
      <c r="Y623" s="1413"/>
      <c r="Z623" s="1413"/>
      <c r="AA623" s="1413"/>
      <c r="AB623" s="1417"/>
      <c r="AC623" s="1413"/>
      <c r="AD623" s="1413">
        <f t="shared" ref="AD623:AF625" si="418">SUM(AD552,AD507,AD425,AD327,AD209,AD146,AD90,AD35)</f>
        <v>5728</v>
      </c>
      <c r="AE623" s="1413">
        <f t="shared" si="418"/>
        <v>9116218.0299999937</v>
      </c>
      <c r="AF623" s="1413">
        <f t="shared" si="418"/>
        <v>9116.2180299999945</v>
      </c>
      <c r="AG623" s="2585"/>
    </row>
    <row r="624" spans="1:34" ht="38.1" customHeight="1" x14ac:dyDescent="0.25">
      <c r="A624" s="738">
        <v>1</v>
      </c>
      <c r="B624" s="1740">
        <v>1</v>
      </c>
      <c r="C624" s="1928" t="s">
        <v>453</v>
      </c>
      <c r="D624" s="1928"/>
      <c r="E624" s="1184"/>
      <c r="F624" s="2234">
        <f t="shared" si="417"/>
        <v>114804</v>
      </c>
      <c r="G624" s="1413">
        <f t="shared" si="417"/>
        <v>57403</v>
      </c>
      <c r="H624" s="1413">
        <f t="shared" si="417"/>
        <v>55974.94</v>
      </c>
      <c r="I624" s="1413">
        <f t="shared" si="412"/>
        <v>97.512220615647266</v>
      </c>
      <c r="J624" s="1416"/>
      <c r="K624" s="1416"/>
      <c r="L624" s="1413"/>
      <c r="M624" s="1413"/>
      <c r="N624" s="1413"/>
      <c r="O624" s="1413"/>
      <c r="P624" s="1413"/>
      <c r="Q624" s="1180"/>
      <c r="R624" s="1413"/>
      <c r="S624" s="1413"/>
      <c r="T624" s="1413"/>
      <c r="U624" s="1413"/>
      <c r="V624" s="1413"/>
      <c r="W624" s="1413"/>
      <c r="X624" s="1625"/>
      <c r="Y624" s="1413"/>
      <c r="Z624" s="1413"/>
      <c r="AA624" s="1413"/>
      <c r="AB624" s="1417"/>
      <c r="AC624" s="1413"/>
      <c r="AD624" s="1413">
        <f t="shared" si="418"/>
        <v>5.41</v>
      </c>
      <c r="AE624" s="1413">
        <f t="shared" si="418"/>
        <v>1272.8000000000002</v>
      </c>
      <c r="AF624" s="1413">
        <f t="shared" si="418"/>
        <v>1.2728000000000002</v>
      </c>
      <c r="AG624" s="2585"/>
    </row>
    <row r="625" spans="1:33" ht="38.1" customHeight="1" x14ac:dyDescent="0.25">
      <c r="B625" s="1740">
        <v>1</v>
      </c>
      <c r="C625" s="1420" t="s">
        <v>168</v>
      </c>
      <c r="D625" s="1420"/>
      <c r="E625" s="1184"/>
      <c r="F625" s="2234">
        <f t="shared" si="417"/>
        <v>1368061.0193732195</v>
      </c>
      <c r="G625" s="1413">
        <f t="shared" si="417"/>
        <v>684033.73646723654</v>
      </c>
      <c r="H625" s="1413">
        <f t="shared" si="417"/>
        <v>699022.77464387461</v>
      </c>
      <c r="I625" s="1413">
        <f t="shared" si="412"/>
        <v>102.191271771777</v>
      </c>
      <c r="J625" s="1416"/>
      <c r="K625" s="1416"/>
      <c r="L625" s="1413"/>
      <c r="M625" s="1413"/>
      <c r="N625" s="1413"/>
      <c r="O625" s="1413"/>
      <c r="P625" s="1413"/>
      <c r="Q625" s="1180"/>
      <c r="R625" s="1413">
        <f t="shared" ref="R625:AC625" si="419">SUM(R554,R509,R427,R329,R211,R148,R92,R37)</f>
        <v>703867.2159999999</v>
      </c>
      <c r="S625" s="1413">
        <f t="shared" si="419"/>
        <v>703867.2159999999</v>
      </c>
      <c r="T625" s="1413">
        <f t="shared" si="419"/>
        <v>703867.2159999999</v>
      </c>
      <c r="U625" s="1413">
        <f t="shared" si="419"/>
        <v>703867.2159999999</v>
      </c>
      <c r="V625" s="1413">
        <f t="shared" ref="V625:W625" si="420">SUM(V554,V509,V427,V329,V211,V148,V92,V37)</f>
        <v>703867.2159999999</v>
      </c>
      <c r="W625" s="1413">
        <f t="shared" si="420"/>
        <v>703867.2159999999</v>
      </c>
      <c r="X625" s="1413">
        <f t="shared" si="419"/>
        <v>351933.60799999995</v>
      </c>
      <c r="Y625" s="1413">
        <f t="shared" si="419"/>
        <v>350072.65201999992</v>
      </c>
      <c r="Z625" s="1413">
        <f t="shared" si="419"/>
        <v>0</v>
      </c>
      <c r="AA625" s="1413">
        <f t="shared" si="419"/>
        <v>-1860.9559799999979</v>
      </c>
      <c r="AB625" s="1413">
        <f t="shared" si="419"/>
        <v>-3900.6364299999977</v>
      </c>
      <c r="AC625" s="1413">
        <f t="shared" si="419"/>
        <v>346172.01558999997</v>
      </c>
      <c r="AD625" s="1413">
        <f t="shared" si="418"/>
        <v>19172.98717948718</v>
      </c>
      <c r="AE625" s="1413">
        <f t="shared" si="418"/>
        <v>9557869.5599999949</v>
      </c>
      <c r="AF625" s="1413">
        <f t="shared" si="418"/>
        <v>9557.8695599999937</v>
      </c>
      <c r="AG625" s="2585"/>
    </row>
    <row r="626" spans="1:33" ht="38.1" customHeight="1" x14ac:dyDescent="0.25">
      <c r="B626" s="1740">
        <v>1</v>
      </c>
      <c r="C626" s="1415" t="s">
        <v>307</v>
      </c>
      <c r="D626" s="1415"/>
      <c r="E626" s="1184"/>
      <c r="F626" s="2234"/>
      <c r="G626" s="1413"/>
      <c r="H626" s="1413"/>
      <c r="I626" s="1413"/>
      <c r="J626" s="1416"/>
      <c r="K626" s="1416"/>
      <c r="L626" s="1413"/>
      <c r="M626" s="1413"/>
      <c r="N626" s="1413"/>
      <c r="O626" s="1413"/>
      <c r="P626" s="1413"/>
      <c r="Q626" s="1180"/>
      <c r="R626" s="1413"/>
      <c r="S626" s="1413"/>
      <c r="T626" s="1413"/>
      <c r="U626" s="1413"/>
      <c r="V626" s="1413"/>
      <c r="W626" s="1413"/>
      <c r="X626" s="1625"/>
      <c r="Y626" s="1413"/>
      <c r="Z626" s="1413"/>
      <c r="AA626" s="1413"/>
      <c r="AB626" s="1417"/>
      <c r="AC626" s="1413"/>
      <c r="AD626" s="1413"/>
      <c r="AE626" s="1413"/>
      <c r="AF626" s="1413"/>
      <c r="AG626" s="2585"/>
    </row>
    <row r="627" spans="1:33" ht="38.1" customHeight="1" x14ac:dyDescent="0.25">
      <c r="B627" s="1740">
        <v>1</v>
      </c>
      <c r="C627" s="1418" t="s">
        <v>198</v>
      </c>
      <c r="D627" s="1418"/>
      <c r="E627" s="1184"/>
      <c r="F627" s="2234">
        <f>SUM(F588,F578,F511,F556,F471,F459,F448,F429,F366,F331,F287,F261,F213,F150,F94,F39)</f>
        <v>589738</v>
      </c>
      <c r="G627" s="1413">
        <f>SUM(G588,G578,G511,G556,G471,G459,G448,G429,G366,G331,G287,G261,G213,G150,G94,G39)</f>
        <v>294874.05555555556</v>
      </c>
      <c r="H627" s="1413">
        <f>SUM(H588,H578,H511,H556,H471,H459,H448,H429,H366,H331,H287,H261,H213,H150,H94,H39)</f>
        <v>305825.77304189437</v>
      </c>
      <c r="I627" s="1413">
        <f>H627/G627*100</f>
        <v>103.71403223851121</v>
      </c>
      <c r="J627" s="1416"/>
      <c r="K627" s="1416"/>
      <c r="L627" s="1413"/>
      <c r="M627" s="1413"/>
      <c r="N627" s="1413"/>
      <c r="O627" s="1413"/>
      <c r="P627" s="1413"/>
      <c r="Q627" s="1180"/>
      <c r="R627" s="1413"/>
      <c r="S627" s="1413"/>
      <c r="T627" s="1413"/>
      <c r="U627" s="1413"/>
      <c r="V627" s="1413"/>
      <c r="W627" s="1413"/>
      <c r="X627" s="1625"/>
      <c r="Y627" s="1413"/>
      <c r="Z627" s="1413"/>
      <c r="AA627" s="1413"/>
      <c r="AB627" s="1417"/>
      <c r="AC627" s="1413"/>
      <c r="AD627" s="1413">
        <f>SUM(AD588,AD578,AD511,AD556,AD471,AD459,AD448,AD429,AD366,AD331,AD287,AD261,AD213,AD150,AD94,AD39)</f>
        <v>72.777777777777771</v>
      </c>
      <c r="AE627" s="1413">
        <f>SUM(AE588,AE578,AE511,AE556,AE471,AE459,AE448,AE429,AE366,AE331,AE287,AE261,AE213,AE150,AE94,AE39)</f>
        <v>51837.48</v>
      </c>
      <c r="AF627" s="1413">
        <f>SUM(AF588,AF578,AF511,AF556,AF471,AF459,AF448,AF429,AF366,AF331,AF287,AF261,AF213,AF150,AF94,AF39)</f>
        <v>51.837480000000006</v>
      </c>
      <c r="AG627" s="2585"/>
    </row>
    <row r="628" spans="1:33" ht="38.1" customHeight="1" x14ac:dyDescent="0.25">
      <c r="B628" s="1740">
        <v>1</v>
      </c>
      <c r="C628" s="1418" t="s">
        <v>384</v>
      </c>
      <c r="D628" s="1418"/>
      <c r="E628" s="1184"/>
      <c r="F628" s="2234">
        <f>SUM(F589,F579,F472,F460,F449,F367)</f>
        <v>36045</v>
      </c>
      <c r="G628" s="1413">
        <f t="shared" ref="G628:H628" si="421">SUM(G589,G579,G472,G460,G449,G367)</f>
        <v>18024</v>
      </c>
      <c r="H628" s="1413">
        <f t="shared" si="421"/>
        <v>25549.620000000003</v>
      </c>
      <c r="I628" s="1413"/>
      <c r="J628" s="1416"/>
      <c r="K628" s="1416"/>
      <c r="L628" s="1413"/>
      <c r="M628" s="1413"/>
      <c r="N628" s="1413"/>
      <c r="O628" s="1413"/>
      <c r="P628" s="1413"/>
      <c r="Q628" s="1180"/>
      <c r="R628" s="1413"/>
      <c r="S628" s="1413"/>
      <c r="T628" s="1413"/>
      <c r="U628" s="1413"/>
      <c r="V628" s="1413"/>
      <c r="W628" s="1413"/>
      <c r="X628" s="1625"/>
      <c r="Y628" s="1413"/>
      <c r="Z628" s="1413"/>
      <c r="AA628" s="1413"/>
      <c r="AB628" s="1417"/>
      <c r="AC628" s="1413"/>
      <c r="AD628" s="1413">
        <f t="shared" ref="AD628:AF628" si="422">SUM(AD589,AD579,AD472,AD460,AD449,AD367)</f>
        <v>23.7</v>
      </c>
      <c r="AE628" s="1413">
        <f t="shared" si="422"/>
        <v>5575.81</v>
      </c>
      <c r="AF628" s="1413">
        <f t="shared" si="422"/>
        <v>5.5758099999999997</v>
      </c>
      <c r="AG628" s="2585"/>
    </row>
    <row r="629" spans="1:33" ht="38.1" customHeight="1" x14ac:dyDescent="0.25">
      <c r="B629" s="1740">
        <v>1</v>
      </c>
      <c r="C629" s="1418" t="s">
        <v>303</v>
      </c>
      <c r="D629" s="1418"/>
      <c r="E629" s="1184"/>
      <c r="F629" s="2234">
        <f>SUM(F368)</f>
        <v>16000</v>
      </c>
      <c r="G629" s="1413">
        <f>SUM(G368)</f>
        <v>8000</v>
      </c>
      <c r="H629" s="1413">
        <f>SUM(H368)</f>
        <v>7091</v>
      </c>
      <c r="I629" s="1413">
        <f t="shared" ref="I629:I639" si="423">H629/G629*100</f>
        <v>88.637500000000003</v>
      </c>
      <c r="J629" s="1416"/>
      <c r="K629" s="1416"/>
      <c r="L629" s="1413"/>
      <c r="M629" s="1413"/>
      <c r="N629" s="1413"/>
      <c r="O629" s="1413"/>
      <c r="P629" s="1413"/>
      <c r="Q629" s="1180"/>
      <c r="R629" s="1413"/>
      <c r="S629" s="1413"/>
      <c r="T629" s="1413"/>
      <c r="U629" s="1413"/>
      <c r="V629" s="1413"/>
      <c r="W629" s="1413"/>
      <c r="X629" s="1625"/>
      <c r="Y629" s="1413"/>
      <c r="Z629" s="1413"/>
      <c r="AA629" s="1413"/>
      <c r="AB629" s="1417"/>
      <c r="AC629" s="1413"/>
      <c r="AD629" s="1413">
        <f>SUM(AD368)</f>
        <v>3</v>
      </c>
      <c r="AE629" s="1413">
        <f t="shared" ref="AE629:AF629" si="424">SUM(AE368)</f>
        <v>5744.85</v>
      </c>
      <c r="AF629" s="1413">
        <f t="shared" si="424"/>
        <v>5.7448500000000005</v>
      </c>
      <c r="AG629" s="2585"/>
    </row>
    <row r="630" spans="1:33" ht="47.25" customHeight="1" x14ac:dyDescent="0.25">
      <c r="B630" s="1740">
        <v>1</v>
      </c>
      <c r="C630" s="1418" t="s">
        <v>308</v>
      </c>
      <c r="D630" s="1418"/>
      <c r="E630" s="1184"/>
      <c r="F630" s="2234">
        <f>SUM(F558,F513,F431,F333,F215,F152,F96,F41)</f>
        <v>70133</v>
      </c>
      <c r="G630" s="1413">
        <f>SUM(G558,G513,G431,G333,G215,G152,G96,G41)</f>
        <v>35069.5</v>
      </c>
      <c r="H630" s="1413">
        <f>SUM(H558,H513,H431,H333,H215,H152,H96,H41)</f>
        <v>42451.950819672129</v>
      </c>
      <c r="I630" s="1413">
        <f t="shared" si="423"/>
        <v>121.05091552395137</v>
      </c>
      <c r="J630" s="1416"/>
      <c r="K630" s="1416"/>
      <c r="L630" s="1413"/>
      <c r="M630" s="1413"/>
      <c r="N630" s="1413"/>
      <c r="O630" s="1413"/>
      <c r="P630" s="1413"/>
      <c r="Q630" s="1180"/>
      <c r="R630" s="1413"/>
      <c r="S630" s="1413"/>
      <c r="T630" s="1413"/>
      <c r="U630" s="1413"/>
      <c r="V630" s="1413"/>
      <c r="W630" s="1413"/>
      <c r="X630" s="1625"/>
      <c r="Y630" s="1413"/>
      <c r="Z630" s="1413"/>
      <c r="AA630" s="1413"/>
      <c r="AB630" s="1417"/>
      <c r="AC630" s="1413"/>
      <c r="AD630" s="1413">
        <f>SUM(AD558,AD513,AD431,AD333,AD215,AD152,AD96,AD41)</f>
        <v>0</v>
      </c>
      <c r="AE630" s="1413">
        <f>SUM(AE558,AE513,AE431,AE333,AE215,AE152,AE96,AE41)</f>
        <v>0</v>
      </c>
      <c r="AF630" s="1413">
        <f>SUM(AF558,AF513,AF431,AF333,AF215,AF152,AF96,AF41)</f>
        <v>0</v>
      </c>
      <c r="AG630" s="2585"/>
    </row>
    <row r="631" spans="1:33" ht="38.1" customHeight="1" x14ac:dyDescent="0.25">
      <c r="B631" s="1740">
        <v>1</v>
      </c>
      <c r="C631" s="1418" t="s">
        <v>309</v>
      </c>
      <c r="D631" s="1418"/>
      <c r="E631" s="1184"/>
      <c r="F631" s="2234">
        <f t="shared" ref="F631:H632" si="425">SUM(F559,F514,F432,F216,F153,F97,F42)</f>
        <v>47780</v>
      </c>
      <c r="G631" s="1413">
        <f t="shared" si="425"/>
        <v>23890.5</v>
      </c>
      <c r="H631" s="1413">
        <f t="shared" si="425"/>
        <v>27368</v>
      </c>
      <c r="I631" s="1413">
        <f t="shared" si="423"/>
        <v>114.55599506079824</v>
      </c>
      <c r="J631" s="1416"/>
      <c r="K631" s="1416"/>
      <c r="L631" s="1413"/>
      <c r="M631" s="1413"/>
      <c r="N631" s="1413"/>
      <c r="O631" s="1413"/>
      <c r="P631" s="1413"/>
      <c r="Q631" s="1180"/>
      <c r="R631" s="1413"/>
      <c r="S631" s="1413"/>
      <c r="T631" s="1413"/>
      <c r="U631" s="1413"/>
      <c r="V631" s="1413"/>
      <c r="W631" s="1413"/>
      <c r="X631" s="1625"/>
      <c r="Y631" s="1413"/>
      <c r="Z631" s="1413"/>
      <c r="AA631" s="1413"/>
      <c r="AB631" s="1417"/>
      <c r="AC631" s="1413"/>
      <c r="AD631" s="1413">
        <f t="shared" ref="AD631:AF632" si="426">SUM(AD559,AD514,AD432,AD216,AD153,AD97,AD42)</f>
        <v>0</v>
      </c>
      <c r="AE631" s="1413">
        <f t="shared" si="426"/>
        <v>0</v>
      </c>
      <c r="AF631" s="1413">
        <f t="shared" si="426"/>
        <v>0</v>
      </c>
      <c r="AG631" s="2585"/>
    </row>
    <row r="632" spans="1:33" ht="38.1" customHeight="1" x14ac:dyDescent="0.25">
      <c r="B632" s="1740">
        <v>1</v>
      </c>
      <c r="C632" s="1418" t="s">
        <v>310</v>
      </c>
      <c r="D632" s="1418"/>
      <c r="E632" s="1184"/>
      <c r="F632" s="2234">
        <f t="shared" si="425"/>
        <v>14336</v>
      </c>
      <c r="G632" s="1413">
        <f t="shared" si="425"/>
        <v>7169</v>
      </c>
      <c r="H632" s="1413">
        <f t="shared" si="425"/>
        <v>7113</v>
      </c>
      <c r="I632" s="1413">
        <f t="shared" si="423"/>
        <v>99.218858976147303</v>
      </c>
      <c r="J632" s="1416"/>
      <c r="K632" s="1416"/>
      <c r="L632" s="1413"/>
      <c r="M632" s="1413"/>
      <c r="N632" s="1413"/>
      <c r="O632" s="1413"/>
      <c r="P632" s="1413"/>
      <c r="Q632" s="1180"/>
      <c r="R632" s="1413"/>
      <c r="S632" s="1413"/>
      <c r="T632" s="1413"/>
      <c r="U632" s="1413"/>
      <c r="V632" s="1413"/>
      <c r="W632" s="1413"/>
      <c r="X632" s="1625"/>
      <c r="Y632" s="1413"/>
      <c r="Z632" s="1413"/>
      <c r="AA632" s="1413"/>
      <c r="AB632" s="1417"/>
      <c r="AC632" s="1413"/>
      <c r="AD632" s="1413">
        <f t="shared" si="426"/>
        <v>0</v>
      </c>
      <c r="AE632" s="1413">
        <f t="shared" si="426"/>
        <v>0</v>
      </c>
      <c r="AF632" s="1413">
        <f t="shared" si="426"/>
        <v>0</v>
      </c>
      <c r="AG632" s="2585"/>
    </row>
    <row r="633" spans="1:33" ht="48" customHeight="1" x14ac:dyDescent="0.25">
      <c r="B633" s="1740">
        <v>1</v>
      </c>
      <c r="C633" s="1418" t="s">
        <v>354</v>
      </c>
      <c r="D633" s="1418"/>
      <c r="E633" s="1184"/>
      <c r="F633" s="2234">
        <f t="shared" ref="F633:H634" si="427">F334+F99+F44</f>
        <v>1261</v>
      </c>
      <c r="G633" s="1413">
        <f t="shared" si="427"/>
        <v>631</v>
      </c>
      <c r="H633" s="1413">
        <f t="shared" si="427"/>
        <v>1426</v>
      </c>
      <c r="I633" s="1413">
        <f t="shared" si="423"/>
        <v>225.99049128367673</v>
      </c>
      <c r="J633" s="1416"/>
      <c r="K633" s="1416"/>
      <c r="L633" s="1413"/>
      <c r="M633" s="1413"/>
      <c r="N633" s="1413"/>
      <c r="O633" s="1413"/>
      <c r="P633" s="1413"/>
      <c r="Q633" s="1180"/>
      <c r="R633" s="1413"/>
      <c r="S633" s="1413"/>
      <c r="T633" s="1413"/>
      <c r="U633" s="1413"/>
      <c r="V633" s="1413"/>
      <c r="W633" s="1413"/>
      <c r="X633" s="1625"/>
      <c r="Y633" s="1413"/>
      <c r="Z633" s="1413"/>
      <c r="AA633" s="1413"/>
      <c r="AB633" s="1417"/>
      <c r="AC633" s="1413"/>
      <c r="AD633" s="1413">
        <f t="shared" ref="AD633:AF634" si="428">AD334+AD99+AD44</f>
        <v>0</v>
      </c>
      <c r="AE633" s="1413">
        <f t="shared" si="428"/>
        <v>0</v>
      </c>
      <c r="AF633" s="1413">
        <f t="shared" si="428"/>
        <v>0</v>
      </c>
      <c r="AG633" s="2585"/>
    </row>
    <row r="634" spans="1:33" ht="38.1" customHeight="1" x14ac:dyDescent="0.25">
      <c r="B634" s="1740">
        <v>1</v>
      </c>
      <c r="C634" s="1418" t="s">
        <v>355</v>
      </c>
      <c r="D634" s="1418"/>
      <c r="E634" s="1184"/>
      <c r="F634" s="2234">
        <f t="shared" si="427"/>
        <v>6756</v>
      </c>
      <c r="G634" s="1413">
        <f t="shared" si="427"/>
        <v>3379</v>
      </c>
      <c r="H634" s="1413">
        <f t="shared" si="427"/>
        <v>6544.9508196721308</v>
      </c>
      <c r="I634" s="1413">
        <f t="shared" si="423"/>
        <v>193.6949043998855</v>
      </c>
      <c r="J634" s="1416"/>
      <c r="K634" s="1416"/>
      <c r="L634" s="1413"/>
      <c r="M634" s="1413"/>
      <c r="N634" s="1413"/>
      <c r="O634" s="1413"/>
      <c r="P634" s="1413"/>
      <c r="Q634" s="1180"/>
      <c r="R634" s="1413"/>
      <c r="S634" s="1413"/>
      <c r="T634" s="1413"/>
      <c r="U634" s="1413"/>
      <c r="V634" s="1413"/>
      <c r="W634" s="1413"/>
      <c r="X634" s="1625"/>
      <c r="Y634" s="1413"/>
      <c r="Z634" s="1413"/>
      <c r="AA634" s="1413"/>
      <c r="AB634" s="1417"/>
      <c r="AC634" s="1413"/>
      <c r="AD634" s="1413">
        <f t="shared" si="428"/>
        <v>0</v>
      </c>
      <c r="AE634" s="1413">
        <f t="shared" si="428"/>
        <v>0</v>
      </c>
      <c r="AF634" s="1413">
        <f t="shared" si="428"/>
        <v>0</v>
      </c>
      <c r="AG634" s="2585"/>
    </row>
    <row r="635" spans="1:33" ht="52.5" customHeight="1" x14ac:dyDescent="0.25">
      <c r="B635" s="1740">
        <v>1</v>
      </c>
      <c r="C635" s="1418" t="s">
        <v>311</v>
      </c>
      <c r="D635" s="1418"/>
      <c r="E635" s="1184"/>
      <c r="F635" s="2234">
        <f>F561+F516+F434+F336+F218+F155+F101+F46</f>
        <v>234570</v>
      </c>
      <c r="G635" s="1413">
        <f>G561+G516+G434+G336+G218+G155+G101+G46</f>
        <v>117286</v>
      </c>
      <c r="H635" s="1413">
        <f>H561+H516+H434+H336+H218+H155+H101+H46</f>
        <v>126523</v>
      </c>
      <c r="I635" s="1413">
        <f t="shared" si="423"/>
        <v>107.87562027863513</v>
      </c>
      <c r="J635" s="1416"/>
      <c r="K635" s="1416"/>
      <c r="L635" s="1413"/>
      <c r="M635" s="1413"/>
      <c r="N635" s="1413"/>
      <c r="O635" s="1413"/>
      <c r="P635" s="1413"/>
      <c r="Q635" s="1180"/>
      <c r="R635" s="1413"/>
      <c r="S635" s="1413"/>
      <c r="T635" s="1413"/>
      <c r="U635" s="1413"/>
      <c r="V635" s="1413"/>
      <c r="W635" s="1413"/>
      <c r="X635" s="1625"/>
      <c r="Y635" s="1413"/>
      <c r="Z635" s="1413"/>
      <c r="AA635" s="1413"/>
      <c r="AB635" s="1417"/>
      <c r="AC635" s="1413"/>
      <c r="AD635" s="1413">
        <f>AD561+AD516+AD434+AD336+AD218+AD155+AD101+AD46</f>
        <v>12</v>
      </c>
      <c r="AE635" s="1413">
        <f>AE561+AE516+AE434+AE336+AE218+AE155+AE101+AE46</f>
        <v>19423.79</v>
      </c>
      <c r="AF635" s="1413">
        <f>AF561+AF516+AF434+AF336+AF218+AF155+AF101+AF46</f>
        <v>19.42379</v>
      </c>
      <c r="AG635" s="2585"/>
    </row>
    <row r="636" spans="1:33" ht="51" customHeight="1" x14ac:dyDescent="0.25">
      <c r="A636" s="738">
        <v>1</v>
      </c>
      <c r="B636" s="1740">
        <v>1</v>
      </c>
      <c r="C636" s="1418" t="s">
        <v>312</v>
      </c>
      <c r="D636" s="1418"/>
      <c r="E636" s="1184"/>
      <c r="F636" s="2234">
        <f>F562+F517+F435+F219+F156+F102+F47</f>
        <v>11370</v>
      </c>
      <c r="G636" s="1413">
        <f>G562+G517+G435+G219+G156+G102+G47</f>
        <v>5685</v>
      </c>
      <c r="H636" s="1413">
        <f>H562+H517+H435+H219+H156+H102+H47</f>
        <v>6264</v>
      </c>
      <c r="I636" s="1413">
        <f t="shared" si="423"/>
        <v>110.18469656992085</v>
      </c>
      <c r="J636" s="1416"/>
      <c r="K636" s="1416"/>
      <c r="L636" s="1413"/>
      <c r="M636" s="1413"/>
      <c r="N636" s="1413"/>
      <c r="O636" s="1413"/>
      <c r="P636" s="1413"/>
      <c r="Q636" s="1180"/>
      <c r="R636" s="1413"/>
      <c r="S636" s="1413"/>
      <c r="T636" s="1413"/>
      <c r="U636" s="1413"/>
      <c r="V636" s="1413"/>
      <c r="W636" s="1413"/>
      <c r="X636" s="1625"/>
      <c r="Y636" s="1413"/>
      <c r="Z636" s="1413"/>
      <c r="AA636" s="1413"/>
      <c r="AB636" s="1417"/>
      <c r="AC636" s="1413"/>
      <c r="AD636" s="1413">
        <f>AD562+AD517+AD435+AD219+AD156+AD102+AD47</f>
        <v>2</v>
      </c>
      <c r="AE636" s="1413">
        <f>AE562+AE517+AE435+AE219+AE156+AE102+AE47</f>
        <v>3462.21</v>
      </c>
      <c r="AF636" s="1413">
        <f>AF562+AF517+AF435+AF219+AF156+AF102+AF47</f>
        <v>3.4622100000000002</v>
      </c>
      <c r="AG636" s="2585"/>
    </row>
    <row r="637" spans="1:33" ht="63.75" customHeight="1" x14ac:dyDescent="0.25">
      <c r="A637" s="738">
        <v>1</v>
      </c>
      <c r="B637" s="1740">
        <v>1</v>
      </c>
      <c r="C637" s="1418" t="s">
        <v>385</v>
      </c>
      <c r="D637" s="1418"/>
      <c r="E637" s="1184"/>
      <c r="F637" s="2234">
        <f t="shared" ref="F637:H638" si="429">F518+F337+F103+F48</f>
        <v>181787</v>
      </c>
      <c r="G637" s="1413">
        <f t="shared" si="429"/>
        <v>90894</v>
      </c>
      <c r="H637" s="1413">
        <f t="shared" si="429"/>
        <v>105041</v>
      </c>
      <c r="I637" s="1413">
        <f t="shared" si="423"/>
        <v>115.5642836710894</v>
      </c>
      <c r="J637" s="1416"/>
      <c r="K637" s="1416"/>
      <c r="L637" s="1413"/>
      <c r="M637" s="1413"/>
      <c r="N637" s="1413"/>
      <c r="O637" s="1413"/>
      <c r="P637" s="1413"/>
      <c r="Q637" s="1180"/>
      <c r="R637" s="1413"/>
      <c r="S637" s="1413"/>
      <c r="T637" s="1413"/>
      <c r="U637" s="1413"/>
      <c r="V637" s="1413"/>
      <c r="W637" s="1413"/>
      <c r="X637" s="1625"/>
      <c r="Y637" s="1413"/>
      <c r="Z637" s="1413"/>
      <c r="AA637" s="1413"/>
      <c r="AB637" s="1417"/>
      <c r="AC637" s="1413"/>
      <c r="AD637" s="1413">
        <f t="shared" ref="AD637:AF638" si="430">AD518+AD337+AD103+AD48</f>
        <v>6</v>
      </c>
      <c r="AE637" s="1413">
        <f t="shared" si="430"/>
        <v>11783.039999999999</v>
      </c>
      <c r="AF637" s="1413">
        <f t="shared" si="430"/>
        <v>11.78304</v>
      </c>
      <c r="AG637" s="2585"/>
    </row>
    <row r="638" spans="1:33" ht="60.75" customHeight="1" x14ac:dyDescent="0.25">
      <c r="A638" s="738">
        <v>1</v>
      </c>
      <c r="B638" s="1740">
        <v>1</v>
      </c>
      <c r="C638" s="1418" t="s">
        <v>386</v>
      </c>
      <c r="D638" s="1418"/>
      <c r="E638" s="1184"/>
      <c r="F638" s="2234">
        <f t="shared" si="429"/>
        <v>41413</v>
      </c>
      <c r="G638" s="1413">
        <f t="shared" si="429"/>
        <v>20707</v>
      </c>
      <c r="H638" s="1413">
        <f t="shared" si="429"/>
        <v>15218</v>
      </c>
      <c r="I638" s="1413">
        <f t="shared" si="423"/>
        <v>73.492055826532095</v>
      </c>
      <c r="J638" s="1416"/>
      <c r="K638" s="1416"/>
      <c r="L638" s="1413"/>
      <c r="M638" s="1413"/>
      <c r="N638" s="1413"/>
      <c r="O638" s="1413"/>
      <c r="P638" s="1413"/>
      <c r="Q638" s="1180"/>
      <c r="R638" s="1413"/>
      <c r="S638" s="1413"/>
      <c r="T638" s="1413"/>
      <c r="U638" s="1413"/>
      <c r="V638" s="1413"/>
      <c r="W638" s="1413"/>
      <c r="X638" s="1625"/>
      <c r="Y638" s="1413"/>
      <c r="Z638" s="1413"/>
      <c r="AA638" s="1413"/>
      <c r="AB638" s="1417"/>
      <c r="AC638" s="1413"/>
      <c r="AD638" s="1413">
        <f t="shared" si="430"/>
        <v>4</v>
      </c>
      <c r="AE638" s="1413">
        <f t="shared" si="430"/>
        <v>4178.54</v>
      </c>
      <c r="AF638" s="1413">
        <f t="shared" si="430"/>
        <v>4.1785399999999999</v>
      </c>
      <c r="AG638" s="2585"/>
    </row>
    <row r="639" spans="1:33" ht="55.5" customHeight="1" x14ac:dyDescent="0.25">
      <c r="A639" s="738">
        <v>1</v>
      </c>
      <c r="B639" s="1740">
        <v>1</v>
      </c>
      <c r="C639" s="1418" t="s">
        <v>292</v>
      </c>
      <c r="D639" s="1418"/>
      <c r="E639" s="1184"/>
      <c r="F639" s="2234">
        <f>F369+F220</f>
        <v>49500</v>
      </c>
      <c r="G639" s="1413">
        <f>G369+G220</f>
        <v>24750</v>
      </c>
      <c r="H639" s="1413">
        <f>H369+H220</f>
        <v>35098</v>
      </c>
      <c r="I639" s="1413">
        <f t="shared" si="423"/>
        <v>141.81010101010102</v>
      </c>
      <c r="J639" s="1416"/>
      <c r="K639" s="1416"/>
      <c r="L639" s="1413"/>
      <c r="M639" s="1413"/>
      <c r="N639" s="1413"/>
      <c r="O639" s="1413"/>
      <c r="P639" s="1413"/>
      <c r="Q639" s="1180"/>
      <c r="R639" s="1413"/>
      <c r="S639" s="1413"/>
      <c r="T639" s="1413"/>
      <c r="U639" s="1413"/>
      <c r="V639" s="1413"/>
      <c r="W639" s="1413"/>
      <c r="X639" s="1625"/>
      <c r="Y639" s="1413"/>
      <c r="Z639" s="1413"/>
      <c r="AA639" s="1413"/>
      <c r="AB639" s="1417"/>
      <c r="AC639" s="1413"/>
      <c r="AD639" s="1413">
        <f>AD369+AD220</f>
        <v>0</v>
      </c>
      <c r="AE639" s="1413">
        <f>AE369+AE220</f>
        <v>0</v>
      </c>
      <c r="AF639" s="1413">
        <f>AF369+AF220</f>
        <v>0</v>
      </c>
      <c r="AG639" s="2585"/>
    </row>
    <row r="640" spans="1:33" ht="50.25" customHeight="1" x14ac:dyDescent="0.25">
      <c r="A640" s="738">
        <v>1</v>
      </c>
      <c r="B640" s="1740">
        <v>1</v>
      </c>
      <c r="C640" s="1418" t="s">
        <v>325</v>
      </c>
      <c r="D640" s="1418"/>
      <c r="E640" s="1184"/>
      <c r="F640" s="2234"/>
      <c r="G640" s="1413"/>
      <c r="H640" s="1413"/>
      <c r="I640" s="1413"/>
      <c r="J640" s="1416"/>
      <c r="K640" s="1416"/>
      <c r="L640" s="1413"/>
      <c r="M640" s="1413"/>
      <c r="N640" s="1413"/>
      <c r="O640" s="1413"/>
      <c r="P640" s="1413"/>
      <c r="Q640" s="1180"/>
      <c r="R640" s="1413"/>
      <c r="S640" s="1413"/>
      <c r="T640" s="1413"/>
      <c r="U640" s="1413"/>
      <c r="V640" s="1413"/>
      <c r="W640" s="1413"/>
      <c r="X640" s="1625"/>
      <c r="Y640" s="1413"/>
      <c r="Z640" s="1413"/>
      <c r="AA640" s="1413"/>
      <c r="AB640" s="1417"/>
      <c r="AC640" s="1413"/>
      <c r="AD640" s="1413"/>
      <c r="AE640" s="1413"/>
      <c r="AF640" s="1413"/>
      <c r="AG640" s="2585"/>
    </row>
    <row r="641" spans="1:33" ht="38.1" customHeight="1" x14ac:dyDescent="0.25">
      <c r="A641" s="738">
        <v>1</v>
      </c>
      <c r="B641" s="1740">
        <v>1</v>
      </c>
      <c r="C641" s="1418" t="s">
        <v>340</v>
      </c>
      <c r="D641" s="1418"/>
      <c r="E641" s="1184"/>
      <c r="F641" s="2234">
        <f>F370</f>
        <v>18300</v>
      </c>
      <c r="G641" s="1413">
        <f>G370</f>
        <v>9150</v>
      </c>
      <c r="H641" s="1413">
        <f>H370</f>
        <v>3682</v>
      </c>
      <c r="I641" s="1413">
        <f>H641/G641*100</f>
        <v>40.240437158469945</v>
      </c>
      <c r="J641" s="1416"/>
      <c r="K641" s="1416"/>
      <c r="L641" s="1413"/>
      <c r="M641" s="1413"/>
      <c r="N641" s="1413"/>
      <c r="O641" s="1413"/>
      <c r="P641" s="1413"/>
      <c r="Q641" s="1180"/>
      <c r="R641" s="1413"/>
      <c r="S641" s="1413"/>
      <c r="T641" s="1413"/>
      <c r="U641" s="1413"/>
      <c r="V641" s="1413"/>
      <c r="W641" s="1413"/>
      <c r="X641" s="1625"/>
      <c r="Y641" s="1413"/>
      <c r="Z641" s="1413"/>
      <c r="AA641" s="1413"/>
      <c r="AB641" s="1417"/>
      <c r="AC641" s="1413"/>
      <c r="AD641" s="1413">
        <f>AD370</f>
        <v>0</v>
      </c>
      <c r="AE641" s="1413">
        <f t="shared" ref="AE641:AF641" si="431">AE370</f>
        <v>0</v>
      </c>
      <c r="AF641" s="1413">
        <f t="shared" si="431"/>
        <v>0</v>
      </c>
      <c r="AG641" s="2585"/>
    </row>
    <row r="642" spans="1:33" ht="38.1" customHeight="1" x14ac:dyDescent="0.25">
      <c r="A642" s="738">
        <v>1</v>
      </c>
      <c r="B642" s="1740">
        <v>1</v>
      </c>
      <c r="C642" s="1418" t="s">
        <v>293</v>
      </c>
      <c r="D642" s="1418"/>
      <c r="E642" s="1184"/>
      <c r="F642" s="2234">
        <f>F371+F288+F262+F50</f>
        <v>187885</v>
      </c>
      <c r="G642" s="1413">
        <f>G371+G288+G262+G50</f>
        <v>93943</v>
      </c>
      <c r="H642" s="1413">
        <f>H371+H288+H262+H50</f>
        <v>81517</v>
      </c>
      <c r="I642" s="1413">
        <f>H642/G642*100</f>
        <v>86.772830333287203</v>
      </c>
      <c r="J642" s="1416"/>
      <c r="K642" s="1416"/>
      <c r="L642" s="1413"/>
      <c r="M642" s="1413"/>
      <c r="N642" s="1413"/>
      <c r="O642" s="1413"/>
      <c r="P642" s="1413"/>
      <c r="Q642" s="1180"/>
      <c r="R642" s="1413"/>
      <c r="S642" s="1413"/>
      <c r="T642" s="1413"/>
      <c r="U642" s="1413"/>
      <c r="V642" s="1413"/>
      <c r="W642" s="1413"/>
      <c r="X642" s="1625"/>
      <c r="Y642" s="1413"/>
      <c r="Z642" s="1413"/>
      <c r="AA642" s="1413"/>
      <c r="AB642" s="1417"/>
      <c r="AC642" s="1413"/>
      <c r="AD642" s="1413">
        <f>AD371+AD288+AD262+AD50</f>
        <v>49</v>
      </c>
      <c r="AE642" s="1413">
        <f>AE371+AE288+AE262+AE50</f>
        <v>21093.030000000002</v>
      </c>
      <c r="AF642" s="1413">
        <f>AF371+AF288+AF262+AF50</f>
        <v>21.093030000000002</v>
      </c>
      <c r="AG642" s="2585"/>
    </row>
    <row r="643" spans="1:33" ht="38.1" customHeight="1" x14ac:dyDescent="0.25">
      <c r="A643" s="738">
        <v>1</v>
      </c>
      <c r="B643" s="1740">
        <v>1</v>
      </c>
      <c r="C643" s="1419" t="s">
        <v>157</v>
      </c>
      <c r="D643" s="1419"/>
      <c r="E643" s="1184"/>
      <c r="F643" s="2234">
        <f>SUM(F590,F580,F563,F520,F473,F461,F450,F436,F372,F340,F263,F221,F157,F105,F51)</f>
        <v>120400.70588235294</v>
      </c>
      <c r="G643" s="1413">
        <f>SUM(G590,G580,G563,G520,G473,G461,G450,G436,G372,G340,G263,G221,G157,G105,G51)</f>
        <v>60200.588235294119</v>
      </c>
      <c r="H643" s="1413">
        <f>SUM(H590,H580,H563,H520,H473,H461,H450,H436,H372,H340,H263,H221,H157,H105,H51)</f>
        <v>55578.411764705881</v>
      </c>
      <c r="I643" s="1413">
        <f>H643/G643*100</f>
        <v>92.322041019728161</v>
      </c>
      <c r="J643" s="1416"/>
      <c r="K643" s="1416"/>
      <c r="L643" s="1413"/>
      <c r="M643" s="1413"/>
      <c r="N643" s="1413"/>
      <c r="O643" s="1413"/>
      <c r="P643" s="1413"/>
      <c r="Q643" s="1180"/>
      <c r="R643" s="1413"/>
      <c r="S643" s="1413"/>
      <c r="T643" s="1413"/>
      <c r="U643" s="1413"/>
      <c r="V643" s="1413"/>
      <c r="W643" s="1413"/>
      <c r="X643" s="1625"/>
      <c r="Y643" s="1413"/>
      <c r="Z643" s="1413"/>
      <c r="AA643" s="1413"/>
      <c r="AB643" s="1417"/>
      <c r="AC643" s="1413"/>
      <c r="AD643" s="1413">
        <f>SUM(AD590,AD580,AD563,AD520,AD473,AD461,AD450,AD436,AD372,AD340,AD263,AD221,AD157,AD105,AD51)</f>
        <v>510.31882352941176</v>
      </c>
      <c r="AE643" s="1413">
        <f>SUM(AE590,AE580,AE563,AE520,AE473,AE461,AE450,AE436,AE372,AE340,AE263,AE221,AE157,AE105,AE51)</f>
        <v>1011015.3799999999</v>
      </c>
      <c r="AF643" s="1413">
        <f>SUM(AF590,AF580,AF563,AF520,AF473,AF461,AF450,AF436,AF372,AF340,AF263,AF221,AF157,AF105,AF51)</f>
        <v>1011.0153799999999</v>
      </c>
      <c r="AG643" s="2585"/>
    </row>
    <row r="644" spans="1:33" ht="38.1" customHeight="1" x14ac:dyDescent="0.25">
      <c r="B644" s="1740"/>
      <c r="C644" s="1419" t="s">
        <v>449</v>
      </c>
      <c r="D644" s="1419"/>
      <c r="E644" s="1184"/>
      <c r="F644" s="2234">
        <f>SUM(F373,F340,F289,F263,F51)</f>
        <v>38964</v>
      </c>
      <c r="G644" s="1413">
        <f>SUM(G373,G340,G289,G263,G51)</f>
        <v>19482</v>
      </c>
      <c r="H644" s="1413">
        <f>SUM(H373,H340,H289,H263,H51)</f>
        <v>15608</v>
      </c>
      <c r="I644" s="1413"/>
      <c r="J644" s="1416"/>
      <c r="K644" s="1416"/>
      <c r="L644" s="1413"/>
      <c r="M644" s="1413"/>
      <c r="N644" s="1413"/>
      <c r="O644" s="1413"/>
      <c r="P644" s="1413"/>
      <c r="Q644" s="1180"/>
      <c r="R644" s="1413"/>
      <c r="S644" s="1413"/>
      <c r="T644" s="1413"/>
      <c r="U644" s="1413"/>
      <c r="V644" s="1413"/>
      <c r="W644" s="1413"/>
      <c r="X644" s="1625"/>
      <c r="Y644" s="1413"/>
      <c r="Z644" s="1413"/>
      <c r="AA644" s="1413"/>
      <c r="AB644" s="1417"/>
      <c r="AC644" s="1413"/>
      <c r="AD644" s="1413">
        <f>SUM(AD373,AD340,AD289,AD263,AD51)</f>
        <v>454</v>
      </c>
      <c r="AE644" s="1413">
        <f>SUM(AE373,AE340,AE289,AE263,AE51)</f>
        <v>898390.75999999989</v>
      </c>
      <c r="AF644" s="1413">
        <f>SUM(AF373,AF340,AF289,AF263,AF51)</f>
        <v>898.39076</v>
      </c>
      <c r="AG644" s="2585"/>
    </row>
    <row r="645" spans="1:33" ht="49.5" customHeight="1" x14ac:dyDescent="0.25">
      <c r="A645" s="738">
        <v>1</v>
      </c>
      <c r="B645" s="1740">
        <v>1</v>
      </c>
      <c r="C645" s="1419" t="s">
        <v>452</v>
      </c>
      <c r="D645" s="1419"/>
      <c r="E645" s="1184"/>
      <c r="F645" s="2234">
        <f>SUM(F591,F581,F474,F462,F451,F374)</f>
        <v>684412</v>
      </c>
      <c r="G645" s="1413">
        <f>SUM(G591,G581,G474,G462,G451,G374)</f>
        <v>342208</v>
      </c>
      <c r="H645" s="1413">
        <f>SUM(H591,H581,H474,H462,H451,H374)</f>
        <v>337363.42</v>
      </c>
      <c r="I645" s="1413">
        <f t="shared" ref="I645:I650" si="432">H645/G645*100</f>
        <v>98.584317140452583</v>
      </c>
      <c r="J645" s="1416"/>
      <c r="K645" s="1416"/>
      <c r="L645" s="1413"/>
      <c r="M645" s="1413"/>
      <c r="N645" s="1413"/>
      <c r="O645" s="1413"/>
      <c r="P645" s="1413"/>
      <c r="Q645" s="1180"/>
      <c r="R645" s="1413"/>
      <c r="S645" s="1413"/>
      <c r="T645" s="1413"/>
      <c r="U645" s="1413"/>
      <c r="V645" s="1413"/>
      <c r="W645" s="1413"/>
      <c r="X645" s="1625"/>
      <c r="Y645" s="1413"/>
      <c r="Z645" s="1413"/>
      <c r="AA645" s="1413"/>
      <c r="AB645" s="1417"/>
      <c r="AC645" s="1413"/>
      <c r="AD645" s="1413">
        <f>SUM(AD591,AD581,AD474,AD462,AD451,AD374)</f>
        <v>478.70999999999992</v>
      </c>
      <c r="AE645" s="1413">
        <f t="shared" ref="AE645:AF645" si="433">SUM(AE591,AE581,AE474,AE462,AE451,AE374)</f>
        <v>112624.62</v>
      </c>
      <c r="AF645" s="1413">
        <f t="shared" si="433"/>
        <v>112.62461999999998</v>
      </c>
      <c r="AG645" s="2585"/>
    </row>
    <row r="646" spans="1:33" ht="49.5" customHeight="1" x14ac:dyDescent="0.25">
      <c r="B646" s="1740"/>
      <c r="C646" s="1419" t="s">
        <v>455</v>
      </c>
      <c r="D646" s="1419"/>
      <c r="E646" s="1184"/>
      <c r="F646" s="2234">
        <f>SUM(F475,F463)</f>
        <v>7800</v>
      </c>
      <c r="G646" s="1413">
        <f>SUM(G475,G463)</f>
        <v>3900</v>
      </c>
      <c r="H646" s="1413">
        <f>SUM(H475,H463)</f>
        <v>2385.08</v>
      </c>
      <c r="I646" s="1413">
        <f t="shared" si="432"/>
        <v>61.15589743589743</v>
      </c>
      <c r="J646" s="1416"/>
      <c r="K646" s="1416"/>
      <c r="L646" s="1413"/>
      <c r="M646" s="1413"/>
      <c r="N646" s="1413"/>
      <c r="O646" s="1413"/>
      <c r="P646" s="1413"/>
      <c r="Q646" s="1180"/>
      <c r="R646" s="1413"/>
      <c r="S646" s="1413"/>
      <c r="T646" s="1413"/>
      <c r="U646" s="1413"/>
      <c r="V646" s="1413"/>
      <c r="W646" s="1413"/>
      <c r="X646" s="1625"/>
      <c r="Y646" s="1413"/>
      <c r="Z646" s="1413"/>
      <c r="AA646" s="1413"/>
      <c r="AB646" s="1417"/>
      <c r="AC646" s="1413"/>
      <c r="AD646" s="1413">
        <f>SUM(AD475,AD463)</f>
        <v>0</v>
      </c>
      <c r="AE646" s="1413">
        <f t="shared" ref="AE646:AF646" si="434">SUM(AE475,AE463)</f>
        <v>0</v>
      </c>
      <c r="AF646" s="1413">
        <f t="shared" si="434"/>
        <v>0</v>
      </c>
      <c r="AG646" s="2585"/>
    </row>
    <row r="647" spans="1:33" ht="38.1" customHeight="1" x14ac:dyDescent="0.25">
      <c r="A647" s="738">
        <v>1</v>
      </c>
      <c r="B647" s="1740">
        <v>1</v>
      </c>
      <c r="C647" s="1419" t="s">
        <v>158</v>
      </c>
      <c r="D647" s="1419"/>
      <c r="E647" s="1184"/>
      <c r="F647" s="2234">
        <f>SUM(F592,F582,F564,F521,F464,F476,F437,F452,F341,F375,F290,F264,F222,F158,F106,F52)</f>
        <v>125063</v>
      </c>
      <c r="G647" s="1413">
        <f>SUM(G592,G582,G564,G521,G464,G476,G437,G452,G341,G375,G290,G264,G222,G158,G106,G52)</f>
        <v>62532</v>
      </c>
      <c r="H647" s="1413">
        <f>SUM(H592,H582,H564,H521,H464,H476,H437,H452,H341,H375,H290,H264,H222,H158,H106,H52)</f>
        <v>61248</v>
      </c>
      <c r="I647" s="1413">
        <f t="shared" si="432"/>
        <v>97.94665131452696</v>
      </c>
      <c r="J647" s="1416"/>
      <c r="K647" s="1416"/>
      <c r="L647" s="1413"/>
      <c r="M647" s="1413"/>
      <c r="N647" s="1413"/>
      <c r="O647" s="1413"/>
      <c r="P647" s="1413"/>
      <c r="Q647" s="1180"/>
      <c r="R647" s="1413"/>
      <c r="S647" s="1413"/>
      <c r="T647" s="1413"/>
      <c r="U647" s="1413"/>
      <c r="V647" s="1413"/>
      <c r="W647" s="1413"/>
      <c r="X647" s="1625"/>
      <c r="Y647" s="1413"/>
      <c r="Z647" s="1413"/>
      <c r="AA647" s="1413"/>
      <c r="AB647" s="1417"/>
      <c r="AC647" s="1413"/>
      <c r="AD647" s="1413">
        <f>SUM(AD592,AD582,AD564,AD521,AD464,AD476,AD437,AD452,AD341,AD375,AD290,AD264,AD222,AD158,AD106,AD52)</f>
        <v>2580</v>
      </c>
      <c r="AE647" s="1413">
        <f>SUM(AE592,AE582,AE564,AE521,AE464,AE476,AE437,AE452,AE341,AE375,AE290,AE264,AE222,AE158,AE106,AE52)</f>
        <v>2087452.1999999997</v>
      </c>
      <c r="AF647" s="1413">
        <f>SUM(AF592,AF582,AF564,AF521,AF464,AF476,AF437,AF452,AF341,AF375,AF290,AF264,AF222,AF158,AF106,AF52)</f>
        <v>2087.4521999999997</v>
      </c>
      <c r="AG647" s="2585"/>
    </row>
    <row r="648" spans="1:33" ht="38.1" customHeight="1" x14ac:dyDescent="0.25">
      <c r="A648" s="738">
        <v>1</v>
      </c>
      <c r="B648" s="1740">
        <v>1</v>
      </c>
      <c r="C648" s="1421" t="s">
        <v>299</v>
      </c>
      <c r="D648" s="1421"/>
      <c r="E648" s="1184"/>
      <c r="F648" s="2234">
        <f>SUM(F565,F522,F376,F342,F265,F107,F53,F223)</f>
        <v>20100</v>
      </c>
      <c r="G648" s="1413">
        <f>SUM(G565,G522,G376,G342,G265,G107,G53,G223)</f>
        <v>10050</v>
      </c>
      <c r="H648" s="1413">
        <f>SUM(H565,H522,H376,H342,H265,H107,H53,H223)</f>
        <v>11724</v>
      </c>
      <c r="I648" s="1413">
        <f t="shared" si="432"/>
        <v>116.65671641791045</v>
      </c>
      <c r="J648" s="1416"/>
      <c r="K648" s="1416"/>
      <c r="L648" s="1413"/>
      <c r="M648" s="1413"/>
      <c r="N648" s="1413"/>
      <c r="O648" s="1413"/>
      <c r="P648" s="1413"/>
      <c r="Q648" s="1180"/>
      <c r="R648" s="1413"/>
      <c r="S648" s="1413"/>
      <c r="T648" s="1413"/>
      <c r="U648" s="1413"/>
      <c r="V648" s="1413"/>
      <c r="W648" s="1413"/>
      <c r="X648" s="1625"/>
      <c r="Y648" s="1413"/>
      <c r="Z648" s="1413"/>
      <c r="AA648" s="1413"/>
      <c r="AB648" s="1417"/>
      <c r="AC648" s="1413"/>
      <c r="AD648" s="1413">
        <f>SUM(AD565,AD522,AD376,AD342,AD265,AD107,AD53,AD223)</f>
        <v>955</v>
      </c>
      <c r="AE648" s="1413">
        <f>SUM(AE565,AE522,AE376,AE342,AE265,AE107,AE53,AE223)</f>
        <v>772680.95</v>
      </c>
      <c r="AF648" s="1413">
        <f>SUM(AF565,AF522,AF376,AF342,AF265,AF107,AF53,AF223)</f>
        <v>772.68094999999994</v>
      </c>
      <c r="AG648" s="2585"/>
    </row>
    <row r="649" spans="1:33" ht="38.1" customHeight="1" x14ac:dyDescent="0.25">
      <c r="A649" s="738">
        <v>1</v>
      </c>
      <c r="B649" s="1740">
        <v>1</v>
      </c>
      <c r="C649" s="1422" t="s">
        <v>356</v>
      </c>
      <c r="D649" s="1422"/>
      <c r="E649" s="1423"/>
      <c r="F649" s="2234">
        <f>SUM(F523,F343,F224,F159,F108,F54)</f>
        <v>13611</v>
      </c>
      <c r="G649" s="1413">
        <f>SUM(G523,G343,G224,G159,G108,G54)</f>
        <v>6806</v>
      </c>
      <c r="H649" s="1413">
        <f>SUM(H523,H343,H224,H159,H108,H54)</f>
        <v>11957</v>
      </c>
      <c r="I649" s="1413">
        <f t="shared" si="432"/>
        <v>175.68322068762856</v>
      </c>
      <c r="J649" s="1416"/>
      <c r="K649" s="1416"/>
      <c r="L649" s="1413"/>
      <c r="M649" s="1413"/>
      <c r="N649" s="1413"/>
      <c r="O649" s="1413"/>
      <c r="P649" s="1413"/>
      <c r="Q649" s="1180"/>
      <c r="R649" s="1413"/>
      <c r="S649" s="1413"/>
      <c r="T649" s="1413"/>
      <c r="U649" s="1413"/>
      <c r="V649" s="1413"/>
      <c r="W649" s="1413"/>
      <c r="X649" s="1625"/>
      <c r="Y649" s="1413"/>
      <c r="Z649" s="1413"/>
      <c r="AA649" s="1413"/>
      <c r="AB649" s="1417"/>
      <c r="AC649" s="1413"/>
      <c r="AD649" s="1413">
        <f>SUM(AD523,AD343,AD224,AD159,AD108,AD54)</f>
        <v>147</v>
      </c>
      <c r="AE649" s="1413">
        <f>SUM(AE523,AE343,AE224,AE159,AE108,AE54)</f>
        <v>118936.22999999995</v>
      </c>
      <c r="AF649" s="1413">
        <f>SUM(AF523,AF343,AF224,AF159,AF108,AF54)</f>
        <v>118.93622999999995</v>
      </c>
      <c r="AG649" s="2585"/>
    </row>
    <row r="650" spans="1:33" ht="38.1" customHeight="1" x14ac:dyDescent="0.25">
      <c r="A650" s="738">
        <v>1</v>
      </c>
      <c r="B650" s="1740">
        <v>1</v>
      </c>
      <c r="C650" s="1433" t="s">
        <v>165</v>
      </c>
      <c r="D650" s="1433"/>
      <c r="E650" s="1423"/>
      <c r="F650" s="2234">
        <f>SUM(F566,F524,F438,F349,F233,F163,F109,F55,F609,F594,F584,F478,F466,F454,F298,F268,F377)</f>
        <v>1016976.0564102563</v>
      </c>
      <c r="G650" s="1413">
        <f>SUM(G566,G524,G438,G349,G233,G163,G109,G55,G609,G594,G584,G478,G466,G454,G298,G268,G377)</f>
        <v>508494.09658119659</v>
      </c>
      <c r="H650" s="1413">
        <f>SUM(H566,H524,H438,H349,H233,H163,H109,H55,H609,H594,H584,H478,H466,H454,H298,H268,H377)</f>
        <v>504134.37304189435</v>
      </c>
      <c r="I650" s="1413">
        <f t="shared" si="432"/>
        <v>99.142620618682827</v>
      </c>
      <c r="J650" s="1416"/>
      <c r="K650" s="1416"/>
      <c r="L650" s="1413"/>
      <c r="M650" s="1413"/>
      <c r="N650" s="1413"/>
      <c r="O650" s="1413"/>
      <c r="P650" s="1413"/>
      <c r="Q650" s="1180"/>
      <c r="R650" s="1413">
        <f t="shared" ref="R650:AB650" si="435">SUM(R566,R524,R438,R349,R233,R163,R109,R55,R594,R584,R478,R466,R454,R298,R268,R377)</f>
        <v>845256.19855000009</v>
      </c>
      <c r="S650" s="1413">
        <f t="shared" si="435"/>
        <v>845256.19855000009</v>
      </c>
      <c r="T650" s="1413">
        <f t="shared" si="435"/>
        <v>845256.19855000009</v>
      </c>
      <c r="U650" s="1413">
        <f t="shared" si="435"/>
        <v>845256.19855000009</v>
      </c>
      <c r="V650" s="1413">
        <f t="shared" ref="V650:W650" si="436">SUM(V566,V524,V438,V349,V233,V163,V109,V55,V594,V584,V478,V466,V454,V298,V268,V377)</f>
        <v>842270.1865500001</v>
      </c>
      <c r="W650" s="1413">
        <f t="shared" si="436"/>
        <v>842270.1865500001</v>
      </c>
      <c r="X650" s="1413">
        <f t="shared" si="435"/>
        <v>421881.59627500002</v>
      </c>
      <c r="Y650" s="1413">
        <f t="shared" si="435"/>
        <v>418583.99182</v>
      </c>
      <c r="Z650" s="1413">
        <f t="shared" si="435"/>
        <v>0</v>
      </c>
      <c r="AA650" s="1413">
        <f t="shared" si="435"/>
        <v>-3297.6044549999697</v>
      </c>
      <c r="AB650" s="1413">
        <f t="shared" si="435"/>
        <v>-2040.9829400000001</v>
      </c>
      <c r="AC650" s="1413">
        <f>SUM(AC608,AC593,AC583,AC566,AC524,AC477,AC465,AC453,AC438,AC377,AC349,AC298,AC268,AC233,AC163,AC109,AC55)</f>
        <v>416543.0088800001</v>
      </c>
      <c r="AD650" s="1413">
        <f>SUM(AD566,AD524,AD438,AD349,AD233,AD163,AD109,AD55,AD609,AD594,AD584,AD478,AD466,AD454,AD298,AD268,AD377)</f>
        <v>4228.3239316239315</v>
      </c>
      <c r="AE650" s="1413">
        <f>SUM(AE608,AE593,AE583,AE566,AE524,AE477,AE465,AE453,AE438,AE377,AE349,AE298,AE268,AE233,AE163,AE109,AE55)</f>
        <v>3150305.0599999996</v>
      </c>
      <c r="AF650" s="1413">
        <f>SUM(AF608,AF593,AF583,AF566,AF524,AF477,AF465,AF453,AF438,AF377,AF349,AF298,AF268,AF233,AF163,AF109,AF55)</f>
        <v>3150.3050599999997</v>
      </c>
      <c r="AG650" s="2585"/>
    </row>
    <row r="651" spans="1:33" ht="38.1" customHeight="1" x14ac:dyDescent="0.25">
      <c r="B651" s="1740">
        <v>1</v>
      </c>
      <c r="C651" s="1299" t="s">
        <v>14</v>
      </c>
      <c r="D651" s="1299"/>
      <c r="E651" s="1423"/>
      <c r="F651" s="2234"/>
      <c r="G651" s="1413"/>
      <c r="H651" s="1413"/>
      <c r="I651" s="1413"/>
      <c r="J651" s="1416"/>
      <c r="K651" s="1416"/>
      <c r="L651" s="1413"/>
      <c r="M651" s="1413"/>
      <c r="N651" s="1413"/>
      <c r="O651" s="1413"/>
      <c r="P651" s="1413"/>
      <c r="Q651" s="1180"/>
      <c r="R651" s="1413"/>
      <c r="S651" s="1413"/>
      <c r="T651" s="1413"/>
      <c r="U651" s="1413"/>
      <c r="V651" s="1413"/>
      <c r="W651" s="1413"/>
      <c r="X651" s="1625"/>
      <c r="Y651" s="1413"/>
      <c r="Z651" s="1413"/>
      <c r="AA651" s="1413"/>
      <c r="AB651" s="1417"/>
      <c r="AC651" s="1413"/>
      <c r="AD651" s="1413"/>
      <c r="AE651" s="1413"/>
      <c r="AF651" s="1413"/>
      <c r="AG651" s="2585"/>
    </row>
    <row r="652" spans="1:33" ht="38.1" customHeight="1" x14ac:dyDescent="0.25">
      <c r="B652" s="1740">
        <v>1</v>
      </c>
      <c r="C652" s="1413" t="s">
        <v>198</v>
      </c>
      <c r="D652" s="1413"/>
      <c r="E652" s="1423"/>
      <c r="F652" s="2234">
        <f>F627+F615</f>
        <v>734509.29629629629</v>
      </c>
      <c r="G652" s="1413">
        <f t="shared" ref="G652:H652" si="437">G627+G615</f>
        <v>367261.0740740741</v>
      </c>
      <c r="H652" s="1413">
        <f t="shared" si="437"/>
        <v>414035.19896782027</v>
      </c>
      <c r="I652" s="1413">
        <f>H652/G652*100</f>
        <v>112.73593315373034</v>
      </c>
      <c r="J652" s="1416"/>
      <c r="K652" s="1416"/>
      <c r="L652" s="1413"/>
      <c r="M652" s="1413"/>
      <c r="N652" s="1413"/>
      <c r="O652" s="1413"/>
      <c r="P652" s="1413"/>
      <c r="Q652" s="1180"/>
      <c r="R652" s="1413"/>
      <c r="S652" s="1413"/>
      <c r="T652" s="1413"/>
      <c r="U652" s="1413"/>
      <c r="V652" s="1413"/>
      <c r="W652" s="1413"/>
      <c r="X652" s="1625"/>
      <c r="Y652" s="1413"/>
      <c r="Z652" s="1413"/>
      <c r="AA652" s="1413"/>
      <c r="AB652" s="1417"/>
      <c r="AC652" s="1413"/>
      <c r="AD652" s="1413">
        <f t="shared" ref="AD652:AF652" si="438">AD627+AD615</f>
        <v>914.77777777777783</v>
      </c>
      <c r="AE652" s="1413">
        <f t="shared" si="438"/>
        <v>492216.20999999996</v>
      </c>
      <c r="AF652" s="1413">
        <f t="shared" si="438"/>
        <v>492.21620999999999</v>
      </c>
      <c r="AG652" s="2585"/>
    </row>
    <row r="653" spans="1:33" ht="38.1" customHeight="1" x14ac:dyDescent="0.25">
      <c r="B653" s="1740">
        <v>1</v>
      </c>
      <c r="C653" s="1413" t="s">
        <v>157</v>
      </c>
      <c r="D653" s="1413"/>
      <c r="E653" s="1423"/>
      <c r="F653" s="2234">
        <f>F643+F622</f>
        <v>506986.05882352946</v>
      </c>
      <c r="G653" s="1413">
        <f t="shared" ref="G653:H653" si="439">G643+G622</f>
        <v>253493.88235294117</v>
      </c>
      <c r="H653" s="1413">
        <f t="shared" si="439"/>
        <v>242307.69882352941</v>
      </c>
      <c r="I653" s="1413">
        <f>H653/G653*100</f>
        <v>95.587197834684957</v>
      </c>
      <c r="J653" s="1416"/>
      <c r="K653" s="1416"/>
      <c r="L653" s="1413"/>
      <c r="M653" s="1413"/>
      <c r="N653" s="1413"/>
      <c r="O653" s="1413"/>
      <c r="P653" s="1413"/>
      <c r="Q653" s="1180"/>
      <c r="R653" s="1413"/>
      <c r="S653" s="1413"/>
      <c r="T653" s="1413"/>
      <c r="U653" s="1413"/>
      <c r="V653" s="1413"/>
      <c r="W653" s="1413"/>
      <c r="X653" s="1625"/>
      <c r="Y653" s="1413"/>
      <c r="Z653" s="1413"/>
      <c r="AA653" s="1413"/>
      <c r="AB653" s="1417"/>
      <c r="AC653" s="1413"/>
      <c r="AD653" s="1413">
        <f t="shared" ref="AD653:AF653" si="440">AD643+AD622</f>
        <v>6238.9552941176471</v>
      </c>
      <c r="AE653" s="1413">
        <f t="shared" si="440"/>
        <v>10128506.209999993</v>
      </c>
      <c r="AF653" s="1413">
        <f t="shared" si="440"/>
        <v>10128.506209999996</v>
      </c>
      <c r="AG653" s="2585"/>
    </row>
    <row r="654" spans="1:33" ht="38.1" customHeight="1" x14ac:dyDescent="0.25">
      <c r="B654" s="1740">
        <v>1</v>
      </c>
      <c r="C654" s="1432" t="s">
        <v>158</v>
      </c>
      <c r="D654" s="1432"/>
      <c r="E654" s="1423"/>
      <c r="F654" s="2234">
        <f>F647</f>
        <v>125063</v>
      </c>
      <c r="G654" s="1413">
        <f t="shared" ref="G654:H654" si="441">G647</f>
        <v>62532</v>
      </c>
      <c r="H654" s="1413">
        <f t="shared" si="441"/>
        <v>61248</v>
      </c>
      <c r="I654" s="1413">
        <f>H654/G654*100</f>
        <v>97.94665131452696</v>
      </c>
      <c r="J654" s="1416"/>
      <c r="K654" s="1416"/>
      <c r="L654" s="1413"/>
      <c r="M654" s="1413"/>
      <c r="N654" s="1413"/>
      <c r="O654" s="1413"/>
      <c r="P654" s="1413"/>
      <c r="Q654" s="1180"/>
      <c r="R654" s="1413"/>
      <c r="S654" s="1413"/>
      <c r="T654" s="1413"/>
      <c r="U654" s="1413"/>
      <c r="V654" s="1413"/>
      <c r="W654" s="1413"/>
      <c r="X654" s="1625"/>
      <c r="Y654" s="1413"/>
      <c r="Z654" s="1413"/>
      <c r="AA654" s="1413"/>
      <c r="AB654" s="1417"/>
      <c r="AC654" s="1413"/>
      <c r="AD654" s="1413">
        <f t="shared" ref="AD654:AF654" si="442">AD647</f>
        <v>2580</v>
      </c>
      <c r="AE654" s="1413">
        <f t="shared" si="442"/>
        <v>2087452.1999999997</v>
      </c>
      <c r="AF654" s="1413">
        <f t="shared" si="442"/>
        <v>2087.4521999999997</v>
      </c>
      <c r="AG654" s="2585"/>
    </row>
    <row r="655" spans="1:33" ht="38.1" customHeight="1" x14ac:dyDescent="0.25">
      <c r="B655" s="1740"/>
      <c r="C655" s="1424" t="s">
        <v>390</v>
      </c>
      <c r="D655" s="1424"/>
      <c r="E655" s="1423"/>
      <c r="F655" s="2234">
        <f>SUM(F379:F411,F600:F607,F345:F348,F292:F297,F267,F226:F232,F161:F162,F57:F59)</f>
        <v>567311</v>
      </c>
      <c r="G655" s="1413">
        <f>SUM(G379:G411,G600:G607,G345:G348,G292:G297,G267,G226:G232,G161:G162,G57:G59)</f>
        <v>283663</v>
      </c>
      <c r="H655" s="1413">
        <f>SUM(H379:H411,H600:H607,H345:H348,H292:H297,H267,H226:H232,H161:H162,H57:H60)</f>
        <v>335134</v>
      </c>
      <c r="I655" s="1413">
        <f>H655/G655*100</f>
        <v>118.14512290993187</v>
      </c>
      <c r="J655" s="1416"/>
      <c r="K655" s="1416"/>
      <c r="L655" s="1413"/>
      <c r="M655" s="1413"/>
      <c r="N655" s="1413"/>
      <c r="O655" s="1413"/>
      <c r="P655" s="1413"/>
      <c r="Q655" s="1180"/>
      <c r="R655" s="1413">
        <f t="shared" ref="R655:AF655" si="443">SUM(R599,R378,R344,R291,R266,R225,R160,R56)</f>
        <v>190563.69374000002</v>
      </c>
      <c r="S655" s="1413">
        <f t="shared" si="443"/>
        <v>190563.69374000002</v>
      </c>
      <c r="T655" s="1413">
        <f t="shared" si="443"/>
        <v>190563.69374000002</v>
      </c>
      <c r="U655" s="1413">
        <f t="shared" si="443"/>
        <v>190563.69374000002</v>
      </c>
      <c r="V655" s="1413">
        <f t="shared" ref="V655:W655" si="444">SUM(V599,V378,V344,V291,V266,V225,V160,V56)</f>
        <v>190248.52384000001</v>
      </c>
      <c r="W655" s="1413">
        <f t="shared" si="444"/>
        <v>190248.52384000001</v>
      </c>
      <c r="X655" s="1625">
        <f t="shared" si="443"/>
        <v>95203.054394999999</v>
      </c>
      <c r="Y655" s="1413">
        <f t="shared" si="443"/>
        <v>98678.415799999988</v>
      </c>
      <c r="Z655" s="1413">
        <f t="shared" si="443"/>
        <v>9972.2624500000002</v>
      </c>
      <c r="AA655" s="1413">
        <f t="shared" si="443"/>
        <v>3475.3614049999765</v>
      </c>
      <c r="AB655" s="1417">
        <f t="shared" si="443"/>
        <v>-8.7811500000000002</v>
      </c>
      <c r="AC655" s="1413">
        <f t="shared" si="443"/>
        <v>108641.8971</v>
      </c>
      <c r="AD655" s="1413">
        <f t="shared" si="443"/>
        <v>24015</v>
      </c>
      <c r="AE655" s="1413">
        <f t="shared" si="443"/>
        <v>5801716.0300000003</v>
      </c>
      <c r="AF655" s="1413">
        <f t="shared" si="443"/>
        <v>5801.7160300000005</v>
      </c>
      <c r="AG655" s="2585"/>
    </row>
    <row r="656" spans="1:33" ht="38.1" customHeight="1" x14ac:dyDescent="0.25">
      <c r="B656" s="1740"/>
      <c r="C656" s="1424"/>
      <c r="D656" s="1424"/>
      <c r="E656" s="1423"/>
      <c r="F656" s="2234"/>
      <c r="G656" s="1413"/>
      <c r="H656" s="1413"/>
      <c r="I656" s="1413"/>
      <c r="J656" s="1416"/>
      <c r="K656" s="1416"/>
      <c r="L656" s="1413"/>
      <c r="M656" s="1413"/>
      <c r="N656" s="1413"/>
      <c r="O656" s="1413"/>
      <c r="P656" s="1413"/>
      <c r="Q656" s="1180"/>
      <c r="R656" s="1413"/>
      <c r="S656" s="1413"/>
      <c r="T656" s="1413"/>
      <c r="U656" s="1413"/>
      <c r="V656" s="1413"/>
      <c r="W656" s="1413"/>
      <c r="X656" s="1625"/>
      <c r="Y656" s="1413"/>
      <c r="Z656" s="1413"/>
      <c r="AA656" s="1413"/>
      <c r="AB656" s="1417"/>
      <c r="AC656" s="1413"/>
      <c r="AD656" s="1413"/>
      <c r="AE656" s="1413"/>
      <c r="AF656" s="1413"/>
      <c r="AG656" s="2585"/>
    </row>
    <row r="657" spans="1:33" ht="38.1" customHeight="1" x14ac:dyDescent="0.25">
      <c r="B657" s="1740">
        <v>1</v>
      </c>
      <c r="C657" s="1424" t="s">
        <v>166</v>
      </c>
      <c r="D657" s="1424"/>
      <c r="E657" s="1423"/>
      <c r="F657" s="2234">
        <f>SUM(F594,F584,F525,F478,F466,F454,F439,F412,F350,F299,F269,F234,F164,F110,F61,F567)</f>
        <v>2385037.0757834758</v>
      </c>
      <c r="G657" s="1413">
        <f>SUM(G594,G584,G525,G478,G466,G454,G439,G412,G350,G299,G269,G234,G164,G110,G61,G567)</f>
        <v>1192527.8330484328</v>
      </c>
      <c r="H657" s="1413">
        <f>SUM(H594,H584,H525,H478,H466,H454,H439,H412,H350,H299,H269,H234,H164,H110,H61,H567)</f>
        <v>1203157.147685769</v>
      </c>
      <c r="I657" s="1413">
        <f>H657/G657*100</f>
        <v>100.89132633576901</v>
      </c>
      <c r="J657" s="1416"/>
      <c r="K657" s="1416"/>
      <c r="L657" s="1413"/>
      <c r="M657" s="1413"/>
      <c r="N657" s="1413"/>
      <c r="O657" s="1413"/>
      <c r="P657" s="1413"/>
      <c r="Q657" s="1180"/>
      <c r="R657" s="1413">
        <f t="shared" ref="R657:AC657" si="445">SUM(R594,R584,R525,R478,R466,R454,R439,R412,R350,R299,R269,R234,R164,R110,R61,R567,R609)</f>
        <v>1739687.1082900001</v>
      </c>
      <c r="S657" s="1413">
        <f t="shared" si="445"/>
        <v>1739687.1082900001</v>
      </c>
      <c r="T657" s="1413">
        <f t="shared" si="445"/>
        <v>1739687.1082900001</v>
      </c>
      <c r="U657" s="1413">
        <f t="shared" si="445"/>
        <v>1739687.1082900001</v>
      </c>
      <c r="V657" s="1413">
        <f t="shared" ref="V657:W657" si="446">SUM(V594,V584,V525,V478,V466,V454,V439,V412,V350,V299,V269,V234,V164,V110,V61,V567,V609)</f>
        <v>1736385.9263899999</v>
      </c>
      <c r="W657" s="1413">
        <f t="shared" si="446"/>
        <v>1736385.9263899999</v>
      </c>
      <c r="X657" s="1625">
        <f t="shared" si="445"/>
        <v>869018.25867000001</v>
      </c>
      <c r="Y657" s="1413">
        <f t="shared" si="445"/>
        <v>867335.05964000011</v>
      </c>
      <c r="Z657" s="1413">
        <f t="shared" si="445"/>
        <v>9972.2624500000002</v>
      </c>
      <c r="AA657" s="1413">
        <f t="shared" si="445"/>
        <v>-1683.1990299999927</v>
      </c>
      <c r="AB657" s="1413">
        <f t="shared" si="445"/>
        <v>-5950.4005199999965</v>
      </c>
      <c r="AC657" s="1413">
        <f t="shared" si="445"/>
        <v>871356.92156999989</v>
      </c>
      <c r="AD657" s="1413">
        <f>SUM(AD594,AD584,AD525,AD478,AD466,AD454,AD439,AD412,AD350,AD299,AD269,AD234,AD164,AD110,AD61,AD567)</f>
        <v>23401.31111111111</v>
      </c>
      <c r="AE657" s="1413">
        <f>SUM(AE594,AE584,AE525,AE478,AE466,AE454,AE439,AE412,AE350,AE299,AE269,AE234,AE164,AE110,AE61,AE567,AE609)</f>
        <v>18509890.649999995</v>
      </c>
      <c r="AF657" s="1413">
        <f>SUM(AF594,AF584,AF525,AF478,AF466,AF454,AF439,AF412,AF350,AF299,AF269,AF234,AF164,AF110,AF61,AF567,AF609)</f>
        <v>18509.890649999994</v>
      </c>
      <c r="AG657" s="2585"/>
    </row>
    <row r="658" spans="1:33" ht="38.1" customHeight="1" x14ac:dyDescent="0.25">
      <c r="A658" s="738">
        <v>1</v>
      </c>
      <c r="B658" s="1740">
        <v>1</v>
      </c>
      <c r="C658" s="1196" t="s">
        <v>318</v>
      </c>
      <c r="D658" s="1196"/>
      <c r="E658" s="1423"/>
      <c r="F658" s="2234">
        <f>F615+F627+F623*3.2+F624/3.9+F644*3.2+F645/3.9+F646/3.9+F647</f>
        <v>2385037.0757834758</v>
      </c>
      <c r="G658" s="1413">
        <f>G615+G627+G623*3.2+G624/3.9+G644*3.2+G645/3.9+G646/3.9+G647</f>
        <v>1192527.8330484333</v>
      </c>
      <c r="H658" s="1413">
        <f>H615+H627+H623*3.2+H624/3.9+H644*3.2+H645/3.9+H646/3.9+H647</f>
        <v>1203157.147685769</v>
      </c>
      <c r="I658" s="1413">
        <f>H658/G658*100</f>
        <v>100.89132633576897</v>
      </c>
      <c r="J658" s="1416"/>
      <c r="K658" s="1416"/>
      <c r="L658" s="1413"/>
      <c r="M658" s="1413"/>
      <c r="N658" s="1413"/>
      <c r="O658" s="1413"/>
      <c r="P658" s="1413"/>
      <c r="Q658" s="1180"/>
      <c r="R658" s="1413"/>
      <c r="S658" s="1413"/>
      <c r="T658" s="1413"/>
      <c r="U658" s="1413"/>
      <c r="V658" s="1413"/>
      <c r="W658" s="1413"/>
      <c r="X658" s="1625"/>
      <c r="Y658" s="1413"/>
      <c r="Z658" s="1413"/>
      <c r="AA658" s="1413"/>
      <c r="AB658" s="1417"/>
      <c r="AC658" s="1413"/>
      <c r="AD658" s="1413">
        <f>AD615+AD627+AD623*3.2+AD624/3.9+AD644*3.2+AD645/3.9+AD646/3.9+AD647</f>
        <v>23401.311111111114</v>
      </c>
      <c r="AE658" s="1413"/>
      <c r="AF658" s="1413"/>
      <c r="AG658" s="2585"/>
    </row>
    <row r="659" spans="1:33" ht="38.1" customHeight="1" x14ac:dyDescent="0.25">
      <c r="A659" s="738">
        <v>1</v>
      </c>
      <c r="B659" s="1740">
        <v>1</v>
      </c>
      <c r="C659" s="1201" t="s">
        <v>31</v>
      </c>
      <c r="D659" s="1201"/>
      <c r="E659" s="1423"/>
      <c r="F659" s="2234"/>
      <c r="G659" s="1413"/>
      <c r="H659" s="1413"/>
      <c r="I659" s="1413"/>
      <c r="J659" s="1416"/>
      <c r="K659" s="1416"/>
      <c r="L659" s="1413"/>
      <c r="M659" s="1413"/>
      <c r="N659" s="1413"/>
      <c r="O659" s="1413"/>
      <c r="P659" s="1413"/>
      <c r="Q659" s="1180"/>
      <c r="R659" s="1413"/>
      <c r="S659" s="1413"/>
      <c r="T659" s="1413"/>
      <c r="U659" s="1413"/>
      <c r="V659" s="1413"/>
      <c r="W659" s="1413"/>
      <c r="X659" s="1625"/>
      <c r="Y659" s="1413"/>
      <c r="Z659" s="1413"/>
      <c r="AA659" s="1413"/>
      <c r="AB659" s="1417"/>
      <c r="AC659" s="1413"/>
      <c r="AD659" s="1413"/>
      <c r="AE659" s="1413"/>
      <c r="AF659" s="1413"/>
      <c r="AG659" s="2585"/>
    </row>
    <row r="660" spans="1:33" ht="38.1" customHeight="1" x14ac:dyDescent="0.25">
      <c r="A660" s="738">
        <v>1</v>
      </c>
      <c r="B660" s="1740">
        <v>1</v>
      </c>
      <c r="C660" s="1205" t="s">
        <v>183</v>
      </c>
      <c r="D660" s="1205"/>
      <c r="E660" s="1340"/>
      <c r="F660" s="2234">
        <f>SUM(F531,F354,F302,F240,F169,F113,F65)</f>
        <v>3365</v>
      </c>
      <c r="G660" s="1413">
        <f>SUM(G531,G354,G302,G240,G169,G113,G65)</f>
        <v>1683</v>
      </c>
      <c r="H660" s="1413">
        <f>SUM(H531,H354,H302,H240,H169,H113,H65)</f>
        <v>1613</v>
      </c>
      <c r="I660" s="1413">
        <f>H660/G660*100</f>
        <v>95.840760546642898</v>
      </c>
      <c r="J660" s="1413">
        <f>SUM(L660/F660)</f>
        <v>8.8962852897474001</v>
      </c>
      <c r="K660" s="1413">
        <f>N660/H660</f>
        <v>9.3663980161190334</v>
      </c>
      <c r="L660" s="1413">
        <f>SUM(L531,L354,L302,L240,L169,L113,L65)</f>
        <v>29936</v>
      </c>
      <c r="M660" s="1413">
        <f>SUM(M531,M354,M302,M240,M169,M113,M65)</f>
        <v>14968</v>
      </c>
      <c r="N660" s="1413">
        <f>SUM(N531,N354,N302,N240,N169,N113,N65)</f>
        <v>15108</v>
      </c>
      <c r="O660" s="1413">
        <f>N660/M660*100</f>
        <v>100.9353287012293</v>
      </c>
      <c r="P660" s="1413">
        <f>SUM(P531,P354,P302,P240,P169,P113,P65)</f>
        <v>98.400606060606066</v>
      </c>
      <c r="Q660" s="1180">
        <f>N660/$C$3*12/P660</f>
        <v>307.07127943286872</v>
      </c>
      <c r="R660" s="1413"/>
      <c r="S660" s="1413"/>
      <c r="T660" s="1413"/>
      <c r="U660" s="1413"/>
      <c r="V660" s="1413"/>
      <c r="W660" s="1413"/>
      <c r="X660" s="1625"/>
      <c r="Y660" s="1413"/>
      <c r="Z660" s="1413"/>
      <c r="AA660" s="1413"/>
      <c r="AB660" s="1417"/>
      <c r="AC660" s="1413"/>
      <c r="AD660" s="1413">
        <f>SUM(AD531,AD354,AD302,AD240,AD169,AD113,AD65)</f>
        <v>0</v>
      </c>
      <c r="AE660" s="1413"/>
      <c r="AF660" s="1413"/>
      <c r="AG660" s="2585"/>
    </row>
    <row r="661" spans="1:33" ht="38.1" customHeight="1" x14ac:dyDescent="0.25">
      <c r="A661" s="738">
        <v>1</v>
      </c>
      <c r="B661" s="1740">
        <v>1</v>
      </c>
      <c r="C661" s="1216" t="s">
        <v>148</v>
      </c>
      <c r="D661" s="1216"/>
      <c r="E661" s="1393"/>
      <c r="F661" s="2234">
        <f>SUM(F572,F534,F358,F305,F274,F248,F175,F123,F69,F443)</f>
        <v>9169</v>
      </c>
      <c r="G661" s="1413">
        <f>SUM(G572,G534,G358,G305,G274,G248,G175,G123,G69,G443)</f>
        <v>4585.5</v>
      </c>
      <c r="H661" s="1413">
        <f>SUM(H572,H534,H358,H305,H274,H248,H175,H123,H69,H443)</f>
        <v>4575</v>
      </c>
      <c r="I661" s="1413">
        <f>H661/G661*100</f>
        <v>99.771017337258755</v>
      </c>
      <c r="J661" s="1413">
        <f>SUM(L661/F661)</f>
        <v>7.9203839022794194</v>
      </c>
      <c r="K661" s="1413">
        <f>N661/H661</f>
        <v>8.1429508196721319</v>
      </c>
      <c r="L661" s="1413">
        <f>SUM(L572,L534,L358,L305,L274,L248,L175,L123,L69,L443)</f>
        <v>72622</v>
      </c>
      <c r="M661" s="1413">
        <f>SUM(M572,M534,M358,M305,M274,M248,M175,M123,M69,M443)</f>
        <v>36311</v>
      </c>
      <c r="N661" s="1413">
        <f>SUM(N572,N534,N358,N305,N274,N248,N175,N123,N69,N443)</f>
        <v>37254</v>
      </c>
      <c r="O661" s="1413">
        <f>N661/M661*100</f>
        <v>102.5970091707747</v>
      </c>
      <c r="P661" s="1413">
        <f>SUM(P572,P534,P358,P305,P274,P248,P175,P123,P69,P443)</f>
        <v>240.39166666666665</v>
      </c>
      <c r="Q661" s="1180">
        <f>N661/$C$3*12/P661</f>
        <v>309.94418830380977</v>
      </c>
      <c r="R661" s="1413"/>
      <c r="S661" s="1413"/>
      <c r="T661" s="1413"/>
      <c r="U661" s="1413"/>
      <c r="V661" s="1413"/>
      <c r="W661" s="1413"/>
      <c r="X661" s="1625"/>
      <c r="Y661" s="1413"/>
      <c r="Z661" s="1413"/>
      <c r="AA661" s="1413"/>
      <c r="AB661" s="1417"/>
      <c r="AC661" s="1413"/>
      <c r="AD661" s="1413">
        <f>SUM(AD572,AD534,AD358,AD305,AD274,AD248,AD175,AD123,AD69,AD443)</f>
        <v>15</v>
      </c>
      <c r="AE661" s="1413"/>
      <c r="AF661" s="1413"/>
      <c r="AG661" s="2585"/>
    </row>
    <row r="662" spans="1:33" ht="38.1" customHeight="1" x14ac:dyDescent="0.25">
      <c r="A662" s="738">
        <v>1</v>
      </c>
      <c r="B662" s="1740">
        <v>1</v>
      </c>
      <c r="C662" s="1215" t="s">
        <v>172</v>
      </c>
      <c r="D662" s="1215"/>
      <c r="E662" s="1215"/>
      <c r="F662" s="2234">
        <f>SUM(F573,F535,F443,F359,F306,F275,F249,F176,F124,F70)</f>
        <v>12534</v>
      </c>
      <c r="G662" s="1413">
        <f>SUM(G573,G535,G443,G359,G306,G275,G249,G176,G124,G70)</f>
        <v>6268.5</v>
      </c>
      <c r="H662" s="1413">
        <f>SUM(H573,H535,H443,H359,H306,H275,H249,H176,H124,H70)</f>
        <v>6188</v>
      </c>
      <c r="I662" s="1413">
        <f>H662/G662*100</f>
        <v>98.715801228364043</v>
      </c>
      <c r="J662" s="1413">
        <f>SUM(L662/F662)</f>
        <v>8.1823839157491616</v>
      </c>
      <c r="K662" s="1413">
        <f>N662/H662</f>
        <v>8.4618616677440208</v>
      </c>
      <c r="L662" s="1413">
        <f>SUM(L573,L535,L443,L359,L306,L275,L249,L176,L124,L70)</f>
        <v>102558</v>
      </c>
      <c r="M662" s="1413">
        <f>SUM(M573,M535,M443,M359,M306,M275,M249,M176,M124,M70)</f>
        <v>51279</v>
      </c>
      <c r="N662" s="1413">
        <f>SUM(N573,N535,N443,N359,N306,N275,N249,N176,N124,N70)</f>
        <v>52362</v>
      </c>
      <c r="O662" s="1413">
        <f>N662/M662*100</f>
        <v>102.11197566255193</v>
      </c>
      <c r="P662" s="1413">
        <f>SUM(P573,P535,P443,P359,P306,P275,P249,P176,P124,P70)</f>
        <v>338.79227272727269</v>
      </c>
      <c r="Q662" s="1180">
        <f>N662/$C$3*12/P662</f>
        <v>309.10976557101901</v>
      </c>
      <c r="R662" s="1413">
        <f t="shared" ref="R662:AF662" si="447">SUM(R573,R535,R443,R359,R306,R275,R249,R176,R124,R70)</f>
        <v>254956.87338239996</v>
      </c>
      <c r="S662" s="1413">
        <f t="shared" si="447"/>
        <v>254956.87338239996</v>
      </c>
      <c r="T662" s="1413">
        <f t="shared" si="447"/>
        <v>254956.87338239996</v>
      </c>
      <c r="U662" s="1413">
        <f t="shared" si="447"/>
        <v>254956.87338239996</v>
      </c>
      <c r="V662" s="1413">
        <f t="shared" ref="V662:W662" si="448">SUM(V573,V535,V443,V359,V306,V275,V249,V176,V124,V70)</f>
        <v>257321.38602239997</v>
      </c>
      <c r="W662" s="1413">
        <f t="shared" si="448"/>
        <v>257321.38602239997</v>
      </c>
      <c r="X662" s="1625">
        <f t="shared" si="447"/>
        <v>128069.56485119999</v>
      </c>
      <c r="Y662" s="1413">
        <f t="shared" si="447"/>
        <v>124053.84961999999</v>
      </c>
      <c r="Z662" s="1413">
        <f t="shared" si="447"/>
        <v>0</v>
      </c>
      <c r="AA662" s="1413">
        <f t="shared" si="447"/>
        <v>-4015.7152311999789</v>
      </c>
      <c r="AB662" s="1413">
        <f t="shared" si="447"/>
        <v>-2527.32672</v>
      </c>
      <c r="AC662" s="1413">
        <f t="shared" si="447"/>
        <v>121526.52290000001</v>
      </c>
      <c r="AD662" s="1413">
        <f t="shared" si="447"/>
        <v>18</v>
      </c>
      <c r="AE662" s="1413">
        <f t="shared" si="447"/>
        <v>376684.44000000006</v>
      </c>
      <c r="AF662" s="1413">
        <f t="shared" si="447"/>
        <v>376.68444</v>
      </c>
      <c r="AG662" s="2585"/>
    </row>
    <row r="663" spans="1:33" ht="38.1" customHeight="1" x14ac:dyDescent="0.25">
      <c r="A663" s="738">
        <v>1</v>
      </c>
      <c r="B663" s="1740">
        <v>1</v>
      </c>
      <c r="C663" s="1425" t="s">
        <v>295</v>
      </c>
      <c r="D663" s="1425"/>
      <c r="E663" s="1215"/>
      <c r="F663" s="2234">
        <f>F126</f>
        <v>9000</v>
      </c>
      <c r="G663" s="1413">
        <f>G126</f>
        <v>4500</v>
      </c>
      <c r="H663" s="1413">
        <f>H126</f>
        <v>4377</v>
      </c>
      <c r="I663" s="1413">
        <f>H663/G663*100</f>
        <v>97.266666666666666</v>
      </c>
      <c r="J663" s="1416"/>
      <c r="K663" s="1416"/>
      <c r="L663" s="1413"/>
      <c r="M663" s="1413"/>
      <c r="N663" s="1413"/>
      <c r="O663" s="1413"/>
      <c r="P663" s="1413"/>
      <c r="Q663" s="1180"/>
      <c r="R663" s="1413">
        <f t="shared" ref="R663:Y663" si="449">R126</f>
        <v>0</v>
      </c>
      <c r="S663" s="1413">
        <f t="shared" si="449"/>
        <v>0</v>
      </c>
      <c r="T663" s="1413">
        <f t="shared" si="449"/>
        <v>0</v>
      </c>
      <c r="U663" s="1413">
        <f t="shared" si="449"/>
        <v>0</v>
      </c>
      <c r="V663" s="1413">
        <f t="shared" ref="V663:W663" si="450">V126</f>
        <v>0</v>
      </c>
      <c r="W663" s="1413">
        <f t="shared" si="450"/>
        <v>0</v>
      </c>
      <c r="X663" s="1625">
        <f t="shared" si="449"/>
        <v>0</v>
      </c>
      <c r="Y663" s="1413">
        <f t="shared" si="449"/>
        <v>0</v>
      </c>
      <c r="Z663" s="1413"/>
      <c r="AA663" s="1413">
        <f t="shared" ref="AA663:AF663" si="451">AA126</f>
        <v>0</v>
      </c>
      <c r="AB663" s="1413">
        <f t="shared" si="451"/>
        <v>0</v>
      </c>
      <c r="AC663" s="1413">
        <f t="shared" si="451"/>
        <v>0</v>
      </c>
      <c r="AD663" s="1413">
        <f t="shared" si="451"/>
        <v>0</v>
      </c>
      <c r="AE663" s="1413">
        <f t="shared" si="451"/>
        <v>0</v>
      </c>
      <c r="AF663" s="1413">
        <f t="shared" si="451"/>
        <v>0</v>
      </c>
      <c r="AG663" s="2585"/>
    </row>
    <row r="664" spans="1:33" ht="38.1" customHeight="1" x14ac:dyDescent="0.25">
      <c r="B664" s="1740">
        <v>1</v>
      </c>
      <c r="C664" s="1425" t="s">
        <v>296</v>
      </c>
      <c r="D664" s="1425"/>
      <c r="E664" s="1215"/>
      <c r="F664" s="2234">
        <f>F125</f>
        <v>3000</v>
      </c>
      <c r="G664" s="1413">
        <f>G125</f>
        <v>1500</v>
      </c>
      <c r="H664" s="1413">
        <f>H125</f>
        <v>1357</v>
      </c>
      <c r="I664" s="1413">
        <f>H664/G664*100</f>
        <v>90.466666666666669</v>
      </c>
      <c r="J664" s="1426"/>
      <c r="K664" s="1426"/>
      <c r="L664" s="1427"/>
      <c r="M664" s="1427"/>
      <c r="N664" s="1427"/>
      <c r="O664" s="1427"/>
      <c r="P664" s="1427"/>
      <c r="Q664" s="1214"/>
      <c r="R664" s="1427"/>
      <c r="S664" s="1427"/>
      <c r="T664" s="1427"/>
      <c r="U664" s="1427"/>
      <c r="V664" s="1427"/>
      <c r="W664" s="1427"/>
      <c r="X664" s="1626"/>
      <c r="Y664" s="1427"/>
      <c r="Z664" s="1427"/>
      <c r="AA664" s="1427"/>
      <c r="AB664" s="1427"/>
      <c r="AC664" s="1427"/>
      <c r="AD664" s="1413">
        <f>AD125</f>
        <v>0</v>
      </c>
      <c r="AE664" s="1427"/>
      <c r="AF664" s="1427"/>
      <c r="AG664" s="2585"/>
    </row>
    <row r="665" spans="1:33" ht="24" customHeight="1" x14ac:dyDescent="0.25">
      <c r="B665" s="1740">
        <v>1</v>
      </c>
      <c r="C665" s="1425" t="s">
        <v>352</v>
      </c>
      <c r="D665" s="1425"/>
      <c r="E665" s="1215"/>
      <c r="F665" s="2234"/>
      <c r="G665" s="1413"/>
      <c r="H665" s="1413"/>
      <c r="I665" s="1413"/>
      <c r="J665" s="1416"/>
      <c r="K665" s="1426"/>
      <c r="L665" s="1427"/>
      <c r="M665" s="1427"/>
      <c r="N665" s="1413"/>
      <c r="O665" s="1427"/>
      <c r="P665" s="1427"/>
      <c r="Q665" s="1180"/>
      <c r="R665" s="1427">
        <f t="shared" ref="R665:AC665" si="452">SUM(R127)</f>
        <v>82111.199999999997</v>
      </c>
      <c r="S665" s="1427">
        <f t="shared" si="452"/>
        <v>82111.199999999997</v>
      </c>
      <c r="T665" s="1427">
        <f t="shared" si="452"/>
        <v>82111.199999999997</v>
      </c>
      <c r="U665" s="1427">
        <f t="shared" si="452"/>
        <v>82111.199999999997</v>
      </c>
      <c r="V665" s="1427">
        <f t="shared" ref="V665:W665" si="453">SUM(V127)</f>
        <v>82110.7</v>
      </c>
      <c r="W665" s="1427">
        <f t="shared" si="453"/>
        <v>82110.7</v>
      </c>
      <c r="X665" s="1625">
        <f t="shared" si="452"/>
        <v>41055.474999999999</v>
      </c>
      <c r="Y665" s="1427">
        <f t="shared" si="452"/>
        <v>39209.469540000006</v>
      </c>
      <c r="Z665" s="1413">
        <f t="shared" si="452"/>
        <v>0</v>
      </c>
      <c r="AA665" s="1413">
        <f t="shared" si="452"/>
        <v>-1846.005459999993</v>
      </c>
      <c r="AB665" s="1427">
        <f t="shared" si="452"/>
        <v>-48.657800000000002</v>
      </c>
      <c r="AC665" s="1427">
        <f t="shared" si="452"/>
        <v>39160.811740000005</v>
      </c>
      <c r="AD665" s="1413">
        <f>AD127</f>
        <v>5</v>
      </c>
      <c r="AE665" s="1427">
        <f>SUM(AE127)</f>
        <v>33791</v>
      </c>
      <c r="AF665" s="1427">
        <f>SUM(AF127)</f>
        <v>33.790999999999997</v>
      </c>
      <c r="AG665" s="2585"/>
    </row>
    <row r="666" spans="1:33" ht="38.1" customHeight="1" x14ac:dyDescent="0.25">
      <c r="A666" s="738">
        <v>1</v>
      </c>
      <c r="B666" s="1740">
        <v>1</v>
      </c>
      <c r="C666" s="1216" t="s">
        <v>326</v>
      </c>
      <c r="D666" s="1216"/>
      <c r="E666" s="1208"/>
      <c r="F666" s="2235">
        <f t="shared" ref="F666:H670" si="454">F482</f>
        <v>83000</v>
      </c>
      <c r="G666" s="1428">
        <f t="shared" si="454"/>
        <v>41500</v>
      </c>
      <c r="H666" s="1428">
        <f t="shared" si="454"/>
        <v>45171</v>
      </c>
      <c r="I666" s="1428">
        <f>H666/G666*100</f>
        <v>108.84578313253013</v>
      </c>
      <c r="J666" s="1429"/>
      <c r="K666" s="1416"/>
      <c r="L666" s="1413"/>
      <c r="M666" s="1413"/>
      <c r="N666" s="1428"/>
      <c r="O666" s="1413"/>
      <c r="P666" s="1413"/>
      <c r="Q666" s="1401"/>
      <c r="R666" s="1413"/>
      <c r="S666" s="1413"/>
      <c r="T666" s="1413"/>
      <c r="U666" s="1413"/>
      <c r="V666" s="1413"/>
      <c r="W666" s="1413"/>
      <c r="X666" s="1627"/>
      <c r="Y666" s="1413"/>
      <c r="Z666" s="1428"/>
      <c r="AA666" s="1428"/>
      <c r="AB666" s="1413"/>
      <c r="AC666" s="1413"/>
      <c r="AD666" s="1428">
        <f>AD482</f>
        <v>4</v>
      </c>
      <c r="AE666" s="1413"/>
      <c r="AF666" s="1413"/>
      <c r="AG666" s="2585"/>
    </row>
    <row r="667" spans="1:33" ht="38.1" customHeight="1" x14ac:dyDescent="0.25">
      <c r="A667" s="738">
        <v>1</v>
      </c>
      <c r="B667" s="1740">
        <v>1</v>
      </c>
      <c r="C667" s="1219" t="s">
        <v>327</v>
      </c>
      <c r="D667" s="2523"/>
      <c r="E667" s="1215"/>
      <c r="F667" s="2234">
        <f t="shared" si="454"/>
        <v>83000</v>
      </c>
      <c r="G667" s="1413">
        <f t="shared" si="454"/>
        <v>41500</v>
      </c>
      <c r="H667" s="1413">
        <f t="shared" si="454"/>
        <v>45171</v>
      </c>
      <c r="I667" s="1413">
        <f>H667/G667*100</f>
        <v>108.84578313253013</v>
      </c>
      <c r="J667" s="1416"/>
      <c r="K667" s="1416"/>
      <c r="L667" s="1413"/>
      <c r="M667" s="1413"/>
      <c r="N667" s="1413"/>
      <c r="O667" s="1413"/>
      <c r="P667" s="1413"/>
      <c r="Q667" s="1180"/>
      <c r="R667" s="1413"/>
      <c r="S667" s="1413"/>
      <c r="T667" s="1413"/>
      <c r="U667" s="1413"/>
      <c r="V667" s="1413"/>
      <c r="W667" s="1413"/>
      <c r="X667" s="1625"/>
      <c r="Y667" s="1413"/>
      <c r="Z667" s="1413"/>
      <c r="AA667" s="1413"/>
      <c r="AB667" s="1417"/>
      <c r="AC667" s="1413"/>
      <c r="AD667" s="1413">
        <f>AD483</f>
        <v>0</v>
      </c>
      <c r="AE667" s="1413"/>
      <c r="AF667" s="1413"/>
      <c r="AG667" s="2585"/>
    </row>
    <row r="668" spans="1:33" ht="20.25" customHeight="1" x14ac:dyDescent="0.25">
      <c r="A668" s="738">
        <v>1</v>
      </c>
      <c r="B668" s="1740">
        <v>1</v>
      </c>
      <c r="C668" s="1216" t="s">
        <v>328</v>
      </c>
      <c r="D668" s="1206"/>
      <c r="E668" s="1215"/>
      <c r="F668" s="2234">
        <f t="shared" si="454"/>
        <v>69</v>
      </c>
      <c r="G668" s="1413">
        <f t="shared" si="454"/>
        <v>35</v>
      </c>
      <c r="H668" s="1413">
        <f t="shared" si="454"/>
        <v>27</v>
      </c>
      <c r="I668" s="1413">
        <f>H668/G668*100</f>
        <v>77.142857142857153</v>
      </c>
      <c r="J668" s="1416"/>
      <c r="K668" s="1416"/>
      <c r="L668" s="1413"/>
      <c r="M668" s="1413"/>
      <c r="N668" s="1413"/>
      <c r="O668" s="1413"/>
      <c r="P668" s="1413"/>
      <c r="Q668" s="1180"/>
      <c r="R668" s="1413"/>
      <c r="S668" s="1413"/>
      <c r="T668" s="1413"/>
      <c r="U668" s="1413"/>
      <c r="V668" s="1413"/>
      <c r="W668" s="1413"/>
      <c r="X668" s="1625"/>
      <c r="Y668" s="1413"/>
      <c r="Z668" s="1413"/>
      <c r="AA668" s="1413"/>
      <c r="AB668" s="1417"/>
      <c r="AC668" s="1413"/>
      <c r="AD668" s="1413">
        <f>AD484</f>
        <v>0</v>
      </c>
      <c r="AE668" s="1413"/>
      <c r="AF668" s="1413"/>
      <c r="AG668" s="2585"/>
    </row>
    <row r="669" spans="1:33" ht="38.1" customHeight="1" x14ac:dyDescent="0.25">
      <c r="A669" s="738">
        <v>1</v>
      </c>
      <c r="B669" s="1740">
        <v>1</v>
      </c>
      <c r="C669" s="1997" t="s">
        <v>329</v>
      </c>
      <c r="D669" s="1997"/>
      <c r="E669" s="1208"/>
      <c r="F669" s="2236">
        <f t="shared" si="454"/>
        <v>69</v>
      </c>
      <c r="G669" s="1413">
        <f t="shared" si="454"/>
        <v>35</v>
      </c>
      <c r="H669" s="1427">
        <f t="shared" si="454"/>
        <v>27</v>
      </c>
      <c r="I669" s="1413">
        <f>H669/G669*100</f>
        <v>77.142857142857153</v>
      </c>
      <c r="J669" s="1426"/>
      <c r="K669" s="1426"/>
      <c r="L669" s="1413"/>
      <c r="M669" s="1413"/>
      <c r="N669" s="1427"/>
      <c r="O669" s="1413"/>
      <c r="P669" s="1427"/>
      <c r="Q669" s="1214"/>
      <c r="R669" s="1427"/>
      <c r="S669" s="1427"/>
      <c r="T669" s="1427"/>
      <c r="U669" s="1427"/>
      <c r="V669" s="1427"/>
      <c r="W669" s="1427"/>
      <c r="X669" s="1626"/>
      <c r="Y669" s="1427"/>
      <c r="Z669" s="1427"/>
      <c r="AA669" s="1427"/>
      <c r="AB669" s="2058"/>
      <c r="AC669" s="1427"/>
      <c r="AD669" s="1413">
        <f>AD485</f>
        <v>0</v>
      </c>
      <c r="AE669" s="1427"/>
      <c r="AF669" s="1427"/>
      <c r="AG669" s="2585"/>
    </row>
    <row r="670" spans="1:33" ht="38.1" customHeight="1" thickBot="1" x14ac:dyDescent="0.3">
      <c r="B670" s="1740"/>
      <c r="C670" s="2031" t="s">
        <v>344</v>
      </c>
      <c r="D670" s="2031"/>
      <c r="E670" s="1390"/>
      <c r="F670" s="2237">
        <f t="shared" si="454"/>
        <v>83069</v>
      </c>
      <c r="G670" s="1430">
        <f t="shared" si="454"/>
        <v>41535</v>
      </c>
      <c r="H670" s="1430">
        <f t="shared" si="454"/>
        <v>45198</v>
      </c>
      <c r="I670" s="1430">
        <f>H670/G670*100</f>
        <v>108.81906825568797</v>
      </c>
      <c r="J670" s="1431"/>
      <c r="K670" s="1431"/>
      <c r="L670" s="1430"/>
      <c r="M670" s="1430"/>
      <c r="N670" s="1430"/>
      <c r="O670" s="1430"/>
      <c r="P670" s="1430"/>
      <c r="Q670" s="1224"/>
      <c r="R670" s="1430">
        <f t="shared" ref="R670:AC670" si="455">R486</f>
        <v>369185.50137000001</v>
      </c>
      <c r="S670" s="1430">
        <f t="shared" ref="S670:T670" si="456">S486</f>
        <v>369185.50137000001</v>
      </c>
      <c r="T670" s="1430">
        <f t="shared" si="456"/>
        <v>369185.50137000001</v>
      </c>
      <c r="U670" s="1430">
        <f t="shared" ref="U670:V670" si="457">U486</f>
        <v>369185.50137000001</v>
      </c>
      <c r="V670" s="1430">
        <f t="shared" si="457"/>
        <v>369185.50137000001</v>
      </c>
      <c r="W670" s="1430">
        <f t="shared" ref="W670" si="458">W486</f>
        <v>369185.50137000001</v>
      </c>
      <c r="X670" s="1628">
        <f t="shared" si="455"/>
        <v>184592.75068500001</v>
      </c>
      <c r="Y670" s="1430">
        <f t="shared" si="455"/>
        <v>184189.72067000001</v>
      </c>
      <c r="Z670" s="1430">
        <f t="shared" si="455"/>
        <v>0</v>
      </c>
      <c r="AA670" s="1430">
        <f t="shared" si="455"/>
        <v>-403.03001499999664</v>
      </c>
      <c r="AB670" s="1430">
        <f t="shared" si="455"/>
        <v>-190.28239000000002</v>
      </c>
      <c r="AC670" s="1430">
        <f t="shared" si="455"/>
        <v>183999.43828</v>
      </c>
      <c r="AD670" s="1430">
        <f>AD486</f>
        <v>4</v>
      </c>
      <c r="AE670" s="1430">
        <f>AE486</f>
        <v>11370.32</v>
      </c>
      <c r="AF670" s="1430">
        <f>AF486</f>
        <v>11.37032</v>
      </c>
      <c r="AG670" s="2585"/>
    </row>
    <row r="671" spans="1:33" ht="15" customHeight="1" x14ac:dyDescent="0.25">
      <c r="A671" s="738">
        <v>1</v>
      </c>
      <c r="B671" s="1740">
        <v>1</v>
      </c>
      <c r="C671" s="353"/>
      <c r="D671" s="353"/>
      <c r="E671" s="353"/>
      <c r="F671" s="2238"/>
      <c r="G671" s="289"/>
      <c r="H671" s="289"/>
      <c r="I671" s="289"/>
      <c r="J671" s="168"/>
      <c r="K671" s="168"/>
      <c r="L671" s="289"/>
      <c r="M671" s="289"/>
      <c r="N671" s="289"/>
      <c r="O671" s="289"/>
      <c r="P671" s="289"/>
      <c r="Q671" s="289"/>
      <c r="R671" s="289"/>
      <c r="S671" s="289"/>
      <c r="T671" s="289"/>
      <c r="U671" s="289"/>
      <c r="V671" s="289"/>
      <c r="W671" s="289"/>
      <c r="X671" s="1629"/>
      <c r="Y671" s="289"/>
      <c r="Z671" s="289"/>
      <c r="AA671" s="289"/>
      <c r="AB671" s="826"/>
      <c r="AC671" s="289"/>
      <c r="AD671" s="289"/>
      <c r="AE671" s="1855"/>
      <c r="AF671" s="1855"/>
      <c r="AG671" s="2585"/>
    </row>
    <row r="672" spans="1:33" ht="14.25" customHeight="1" thickBot="1" x14ac:dyDescent="0.3">
      <c r="A672" s="738">
        <v>1</v>
      </c>
      <c r="B672" s="1740">
        <v>1</v>
      </c>
      <c r="C672" s="827" t="s">
        <v>97</v>
      </c>
      <c r="D672" s="827"/>
      <c r="E672" s="827"/>
      <c r="F672" s="772"/>
      <c r="G672" s="692"/>
      <c r="H672" s="692"/>
      <c r="I672" s="692"/>
      <c r="J672" s="692"/>
      <c r="K672" s="692"/>
      <c r="L672" s="692"/>
      <c r="M672" s="692"/>
      <c r="N672" s="692"/>
      <c r="O672" s="692"/>
      <c r="P672" s="692"/>
      <c r="Q672" s="692"/>
      <c r="R672" s="63"/>
      <c r="S672" s="63"/>
      <c r="T672" s="63"/>
      <c r="U672" s="63"/>
      <c r="V672" s="63"/>
      <c r="W672" s="63"/>
      <c r="X672" s="1595"/>
      <c r="Y672" s="63"/>
      <c r="Z672" s="63"/>
      <c r="AA672" s="63"/>
      <c r="AB672" s="676"/>
      <c r="AC672" s="63"/>
      <c r="AD672" s="63"/>
      <c r="AE672" s="1832"/>
      <c r="AF672" s="1832"/>
      <c r="AG672" s="2585"/>
    </row>
    <row r="673" spans="1:34" ht="41.25" customHeight="1" x14ac:dyDescent="0.25">
      <c r="A673" s="738">
        <v>1</v>
      </c>
      <c r="B673" s="1740">
        <v>1</v>
      </c>
      <c r="C673" s="828" t="s">
        <v>237</v>
      </c>
      <c r="D673" s="544"/>
      <c r="E673" s="437"/>
      <c r="F673" s="1875"/>
      <c r="G673" s="643"/>
      <c r="H673" s="643"/>
      <c r="I673" s="643"/>
      <c r="J673" s="691"/>
      <c r="K673" s="691"/>
      <c r="L673" s="691"/>
      <c r="M673" s="691"/>
      <c r="N673" s="691"/>
      <c r="O673" s="691"/>
      <c r="P673" s="691"/>
      <c r="Q673" s="691"/>
      <c r="R673" s="63"/>
      <c r="S673" s="63"/>
      <c r="T673" s="63"/>
      <c r="U673" s="63"/>
      <c r="V673" s="63"/>
      <c r="W673" s="63"/>
      <c r="X673" s="1595"/>
      <c r="Y673" s="63"/>
      <c r="Z673" s="63"/>
      <c r="AA673" s="63"/>
      <c r="AB673" s="676"/>
      <c r="AC673" s="63"/>
      <c r="AD673" s="63"/>
      <c r="AE673" s="1832"/>
      <c r="AF673" s="1832"/>
      <c r="AG673" s="2585"/>
    </row>
    <row r="674" spans="1:34" s="70" customFormat="1" ht="15" customHeight="1" x14ac:dyDescent="0.25">
      <c r="A674" s="738">
        <v>1</v>
      </c>
      <c r="B674" s="1740">
        <v>1</v>
      </c>
      <c r="C674" s="654" t="s">
        <v>5</v>
      </c>
      <c r="D674" s="654"/>
      <c r="E674" s="654"/>
      <c r="F674" s="867"/>
      <c r="G674" s="228"/>
      <c r="H674" s="228"/>
      <c r="I674" s="228"/>
      <c r="J674" s="228"/>
      <c r="K674" s="228"/>
      <c r="L674" s="655"/>
      <c r="M674" s="655"/>
      <c r="N674" s="655"/>
      <c r="O674" s="655"/>
      <c r="P674" s="655"/>
      <c r="Q674" s="655"/>
      <c r="R674" s="228"/>
      <c r="S674" s="228"/>
      <c r="T674" s="228"/>
      <c r="U674" s="228"/>
      <c r="V674" s="228"/>
      <c r="W674" s="228"/>
      <c r="X674" s="1630"/>
      <c r="Y674" s="228"/>
      <c r="Z674" s="228"/>
      <c r="AA674" s="228"/>
      <c r="AB674" s="228"/>
      <c r="AC674" s="228"/>
      <c r="AD674" s="228"/>
      <c r="AE674" s="1856"/>
      <c r="AF674" s="1856"/>
      <c r="AG674" s="2585"/>
      <c r="AH674" s="1726"/>
    </row>
    <row r="675" spans="1:34" s="70" customFormat="1" ht="15" customHeight="1" x14ac:dyDescent="0.25">
      <c r="A675" s="738">
        <v>1</v>
      </c>
      <c r="B675" s="1740">
        <v>1</v>
      </c>
      <c r="C675" s="124" t="s">
        <v>10</v>
      </c>
      <c r="D675" s="2535" t="s">
        <v>521</v>
      </c>
      <c r="E675" s="657">
        <v>340</v>
      </c>
      <c r="F675" s="2239">
        <v>2280</v>
      </c>
      <c r="G675" s="92">
        <f>F675/12*$C$3</f>
        <v>1140</v>
      </c>
      <c r="H675" s="92">
        <v>1168</v>
      </c>
      <c r="I675" s="829">
        <f t="shared" ref="I675:I686" si="459">H675/G675*100</f>
        <v>102.45614035087721</v>
      </c>
      <c r="J675" s="658">
        <v>10.5</v>
      </c>
      <c r="K675" s="93">
        <f t="shared" ref="K675:K686" si="460">N675/H675</f>
        <v>10.716609589041095</v>
      </c>
      <c r="L675" s="94">
        <f t="shared" ref="L675:L685" si="461">ROUND(F675*J675,0)</f>
        <v>23940</v>
      </c>
      <c r="M675" s="94">
        <f t="shared" ref="M675:M685" si="462">ROUND(L675/12*$C$3,0)</f>
        <v>11970</v>
      </c>
      <c r="N675" s="94">
        <v>12517</v>
      </c>
      <c r="O675" s="94">
        <f t="shared" ref="O675:O686" si="463">N675/M675*100</f>
        <v>104.56975772765247</v>
      </c>
      <c r="P675" s="94">
        <f t="shared" ref="P675:P685" si="464">L675/E675</f>
        <v>70.411764705882348</v>
      </c>
      <c r="Q675" s="94">
        <f t="shared" ref="Q675:Q686" si="465">N675/$C$3*12/P675</f>
        <v>355.53717627401841</v>
      </c>
      <c r="R675" s="711"/>
      <c r="S675" s="711"/>
      <c r="T675" s="711"/>
      <c r="U675" s="711"/>
      <c r="V675" s="711"/>
      <c r="W675" s="711"/>
      <c r="X675" s="1598"/>
      <c r="Y675" s="711"/>
      <c r="Z675" s="711"/>
      <c r="AA675" s="711"/>
      <c r="AB675" s="711"/>
      <c r="AC675" s="711"/>
      <c r="AD675" s="711"/>
      <c r="AE675" s="1837"/>
      <c r="AF675" s="1837"/>
      <c r="AG675" s="2585"/>
      <c r="AH675" s="1726"/>
    </row>
    <row r="676" spans="1:34" s="70" customFormat="1" ht="15" customHeight="1" x14ac:dyDescent="0.25">
      <c r="A676" s="738"/>
      <c r="B676" s="1740">
        <v>1</v>
      </c>
      <c r="C676" s="124" t="s">
        <v>362</v>
      </c>
      <c r="D676" s="2535" t="s">
        <v>521</v>
      </c>
      <c r="E676" s="660">
        <v>330</v>
      </c>
      <c r="F676" s="2239">
        <v>55</v>
      </c>
      <c r="G676" s="92">
        <f t="shared" ref="G676" si="466">F676/12*$C$3</f>
        <v>27.5</v>
      </c>
      <c r="H676" s="92">
        <v>29</v>
      </c>
      <c r="I676" s="829">
        <f t="shared" si="459"/>
        <v>105.45454545454544</v>
      </c>
      <c r="J676" s="658">
        <v>10</v>
      </c>
      <c r="K676" s="93">
        <f t="shared" si="460"/>
        <v>7.2758620689655169</v>
      </c>
      <c r="L676" s="94">
        <f t="shared" si="461"/>
        <v>550</v>
      </c>
      <c r="M676" s="94">
        <f t="shared" si="462"/>
        <v>275</v>
      </c>
      <c r="N676" s="94">
        <v>211</v>
      </c>
      <c r="O676" s="94">
        <f t="shared" si="463"/>
        <v>76.72727272727272</v>
      </c>
      <c r="P676" s="94">
        <f t="shared" si="464"/>
        <v>1.6666666666666667</v>
      </c>
      <c r="Q676" s="94">
        <f t="shared" si="465"/>
        <v>253.2</v>
      </c>
      <c r="R676" s="711"/>
      <c r="S676" s="711"/>
      <c r="T676" s="711"/>
      <c r="U676" s="711"/>
      <c r="V676" s="711"/>
      <c r="W676" s="711"/>
      <c r="X676" s="1599"/>
      <c r="Y676" s="711"/>
      <c r="Z676" s="711"/>
      <c r="AA676" s="711"/>
      <c r="AB676" s="711"/>
      <c r="AC676" s="711"/>
      <c r="AD676" s="711"/>
      <c r="AE676" s="1837"/>
      <c r="AF676" s="1837"/>
      <c r="AG676" s="2585"/>
      <c r="AH676" s="1726"/>
    </row>
    <row r="677" spans="1:34" s="70" customFormat="1" ht="15" customHeight="1" x14ac:dyDescent="0.25">
      <c r="A677" s="738">
        <v>1</v>
      </c>
      <c r="B677" s="1740">
        <v>1</v>
      </c>
      <c r="C677" s="124" t="s">
        <v>8</v>
      </c>
      <c r="D677" s="2535" t="s">
        <v>521</v>
      </c>
      <c r="E677" s="657">
        <v>340</v>
      </c>
      <c r="F677" s="2239">
        <v>535</v>
      </c>
      <c r="G677" s="92">
        <f t="shared" ref="G677:G685" si="467">F677/12*$C$3</f>
        <v>267.5</v>
      </c>
      <c r="H677" s="92">
        <v>281</v>
      </c>
      <c r="I677" s="829">
        <f t="shared" si="459"/>
        <v>105.04672897196261</v>
      </c>
      <c r="J677" s="658">
        <v>11.5</v>
      </c>
      <c r="K677" s="93">
        <f t="shared" si="460"/>
        <v>10.736654804270463</v>
      </c>
      <c r="L677" s="94">
        <f t="shared" si="461"/>
        <v>6153</v>
      </c>
      <c r="M677" s="94">
        <f t="shared" si="462"/>
        <v>3077</v>
      </c>
      <c r="N677" s="94">
        <v>3017</v>
      </c>
      <c r="O677" s="94">
        <f t="shared" si="463"/>
        <v>98.050048748781279</v>
      </c>
      <c r="P677" s="94">
        <f t="shared" si="464"/>
        <v>18.097058823529412</v>
      </c>
      <c r="Q677" s="94">
        <f t="shared" si="465"/>
        <v>333.42434584755404</v>
      </c>
      <c r="R677" s="711"/>
      <c r="S677" s="711"/>
      <c r="T677" s="711"/>
      <c r="U677" s="711"/>
      <c r="V677" s="711"/>
      <c r="W677" s="711"/>
      <c r="X677" s="1598"/>
      <c r="Y677" s="711"/>
      <c r="Z677" s="711"/>
      <c r="AA677" s="711"/>
      <c r="AB677" s="711"/>
      <c r="AC677" s="711"/>
      <c r="AD677" s="711"/>
      <c r="AE677" s="1837"/>
      <c r="AF677" s="1837"/>
      <c r="AG677" s="2585"/>
      <c r="AH677" s="1726"/>
    </row>
    <row r="678" spans="1:34" s="70" customFormat="1" ht="15" customHeight="1" x14ac:dyDescent="0.25">
      <c r="A678" s="738">
        <v>1</v>
      </c>
      <c r="B678" s="1740">
        <v>1</v>
      </c>
      <c r="C678" s="124" t="s">
        <v>25</v>
      </c>
      <c r="D678" s="2535" t="s">
        <v>521</v>
      </c>
      <c r="E678" s="657">
        <v>270</v>
      </c>
      <c r="F678" s="2239">
        <v>700</v>
      </c>
      <c r="G678" s="92">
        <f t="shared" si="467"/>
        <v>350</v>
      </c>
      <c r="H678" s="92">
        <v>301</v>
      </c>
      <c r="I678" s="829">
        <f t="shared" si="459"/>
        <v>86</v>
      </c>
      <c r="J678" s="658">
        <v>7</v>
      </c>
      <c r="K678" s="93">
        <f t="shared" si="460"/>
        <v>7.6843853820598005</v>
      </c>
      <c r="L678" s="94">
        <f t="shared" si="461"/>
        <v>4900</v>
      </c>
      <c r="M678" s="94">
        <f t="shared" si="462"/>
        <v>2450</v>
      </c>
      <c r="N678" s="94">
        <v>2313</v>
      </c>
      <c r="O678" s="94">
        <f t="shared" si="463"/>
        <v>94.408163265306115</v>
      </c>
      <c r="P678" s="94">
        <f t="shared" si="464"/>
        <v>18.148148148148149</v>
      </c>
      <c r="Q678" s="94">
        <f t="shared" si="465"/>
        <v>254.90204081632652</v>
      </c>
      <c r="R678" s="711"/>
      <c r="S678" s="711"/>
      <c r="T678" s="711"/>
      <c r="U678" s="711"/>
      <c r="V678" s="711"/>
      <c r="W678" s="711"/>
      <c r="X678" s="1598"/>
      <c r="Y678" s="711"/>
      <c r="Z678" s="711"/>
      <c r="AA678" s="711"/>
      <c r="AB678" s="711"/>
      <c r="AC678" s="711"/>
      <c r="AD678" s="711"/>
      <c r="AE678" s="1837"/>
      <c r="AF678" s="1837"/>
      <c r="AG678" s="2585"/>
      <c r="AH678" s="1726"/>
    </row>
    <row r="679" spans="1:34" s="70" customFormat="1" ht="15" customHeight="1" x14ac:dyDescent="0.25">
      <c r="A679" s="738">
        <v>1</v>
      </c>
      <c r="B679" s="1740">
        <v>1</v>
      </c>
      <c r="C679" s="124" t="s">
        <v>75</v>
      </c>
      <c r="D679" s="2535" t="s">
        <v>521</v>
      </c>
      <c r="E679" s="657">
        <v>340</v>
      </c>
      <c r="F679" s="2239">
        <v>1670</v>
      </c>
      <c r="G679" s="92">
        <f t="shared" si="467"/>
        <v>835</v>
      </c>
      <c r="H679" s="92">
        <v>756</v>
      </c>
      <c r="I679" s="829">
        <f t="shared" si="459"/>
        <v>90.538922155688624</v>
      </c>
      <c r="J679" s="658">
        <v>10</v>
      </c>
      <c r="K679" s="93">
        <f t="shared" si="460"/>
        <v>9.9193121693121693</v>
      </c>
      <c r="L679" s="94">
        <f t="shared" si="461"/>
        <v>16700</v>
      </c>
      <c r="M679" s="94">
        <f t="shared" si="462"/>
        <v>8350</v>
      </c>
      <c r="N679" s="94">
        <v>7499</v>
      </c>
      <c r="O679" s="94">
        <f t="shared" si="463"/>
        <v>89.808383233532936</v>
      </c>
      <c r="P679" s="94">
        <f t="shared" si="464"/>
        <v>49.117647058823529</v>
      </c>
      <c r="Q679" s="94">
        <f t="shared" si="465"/>
        <v>305.34850299401199</v>
      </c>
      <c r="R679" s="711"/>
      <c r="S679" s="711"/>
      <c r="T679" s="711"/>
      <c r="U679" s="711"/>
      <c r="V679" s="711"/>
      <c r="W679" s="711"/>
      <c r="X679" s="1598"/>
      <c r="Y679" s="711"/>
      <c r="Z679" s="711"/>
      <c r="AA679" s="711"/>
      <c r="AB679" s="711"/>
      <c r="AC679" s="711"/>
      <c r="AD679" s="711"/>
      <c r="AE679" s="1837"/>
      <c r="AF679" s="1837"/>
      <c r="AG679" s="2585"/>
      <c r="AH679" s="1726"/>
    </row>
    <row r="680" spans="1:34" s="70" customFormat="1" ht="15" customHeight="1" x14ac:dyDescent="0.25">
      <c r="A680" s="738">
        <v>1</v>
      </c>
      <c r="B680" s="1740">
        <v>1</v>
      </c>
      <c r="C680" s="124" t="s">
        <v>76</v>
      </c>
      <c r="D680" s="2535" t="s">
        <v>521</v>
      </c>
      <c r="E680" s="657">
        <v>340</v>
      </c>
      <c r="F680" s="772">
        <v>570</v>
      </c>
      <c r="G680" s="92">
        <f t="shared" si="467"/>
        <v>285</v>
      </c>
      <c r="H680" s="92">
        <v>271</v>
      </c>
      <c r="I680" s="829">
        <f t="shared" si="459"/>
        <v>95.087719298245617</v>
      </c>
      <c r="J680" s="659">
        <v>12</v>
      </c>
      <c r="K680" s="93">
        <f t="shared" si="460"/>
        <v>10.756457564575646</v>
      </c>
      <c r="L680" s="94">
        <f t="shared" si="461"/>
        <v>6840</v>
      </c>
      <c r="M680" s="94">
        <f t="shared" si="462"/>
        <v>3420</v>
      </c>
      <c r="N680" s="94">
        <v>2915</v>
      </c>
      <c r="O680" s="94">
        <f t="shared" si="463"/>
        <v>85.233918128654977</v>
      </c>
      <c r="P680" s="94">
        <f t="shared" si="464"/>
        <v>20.117647058823529</v>
      </c>
      <c r="Q680" s="94">
        <f t="shared" si="465"/>
        <v>289.79532163742692</v>
      </c>
      <c r="R680" s="711"/>
      <c r="S680" s="711"/>
      <c r="T680" s="711"/>
      <c r="U680" s="711"/>
      <c r="V680" s="711"/>
      <c r="W680" s="711"/>
      <c r="X680" s="1598"/>
      <c r="Y680" s="711"/>
      <c r="Z680" s="711"/>
      <c r="AA680" s="711"/>
      <c r="AB680" s="711"/>
      <c r="AC680" s="711"/>
      <c r="AD680" s="711"/>
      <c r="AE680" s="1837"/>
      <c r="AF680" s="1837"/>
      <c r="AG680" s="2585"/>
      <c r="AH680" s="1726"/>
    </row>
    <row r="681" spans="1:34" s="70" customFormat="1" ht="15" customHeight="1" x14ac:dyDescent="0.25">
      <c r="A681" s="738">
        <v>1</v>
      </c>
      <c r="B681" s="1740">
        <v>1</v>
      </c>
      <c r="C681" s="124" t="s">
        <v>27</v>
      </c>
      <c r="D681" s="2535" t="s">
        <v>521</v>
      </c>
      <c r="E681" s="660">
        <v>300</v>
      </c>
      <c r="F681" s="2239">
        <v>500</v>
      </c>
      <c r="G681" s="92">
        <f t="shared" si="467"/>
        <v>250</v>
      </c>
      <c r="H681" s="92">
        <v>186</v>
      </c>
      <c r="I681" s="829">
        <f t="shared" si="459"/>
        <v>74.400000000000006</v>
      </c>
      <c r="J681" s="658">
        <v>5.7</v>
      </c>
      <c r="K681" s="93">
        <f t="shared" si="460"/>
        <v>6.4731182795698921</v>
      </c>
      <c r="L681" s="94">
        <f t="shared" si="461"/>
        <v>2850</v>
      </c>
      <c r="M681" s="94">
        <f t="shared" si="462"/>
        <v>1425</v>
      </c>
      <c r="N681" s="94">
        <v>1204</v>
      </c>
      <c r="O681" s="94">
        <f t="shared" si="463"/>
        <v>84.491228070175438</v>
      </c>
      <c r="P681" s="94">
        <f t="shared" si="464"/>
        <v>9.5</v>
      </c>
      <c r="Q681" s="94">
        <f t="shared" si="465"/>
        <v>253.47368421052633</v>
      </c>
      <c r="R681" s="711"/>
      <c r="S681" s="711"/>
      <c r="T681" s="711"/>
      <c r="U681" s="711"/>
      <c r="V681" s="711"/>
      <c r="W681" s="711"/>
      <c r="X681" s="1598"/>
      <c r="Y681" s="711"/>
      <c r="Z681" s="711"/>
      <c r="AA681" s="711"/>
      <c r="AB681" s="711"/>
      <c r="AC681" s="711"/>
      <c r="AD681" s="711"/>
      <c r="AE681" s="1837"/>
      <c r="AF681" s="1837"/>
      <c r="AG681" s="2585"/>
      <c r="AH681" s="1726"/>
    </row>
    <row r="682" spans="1:34" s="70" customFormat="1" ht="15" customHeight="1" x14ac:dyDescent="0.25">
      <c r="A682" s="738">
        <v>1</v>
      </c>
      <c r="B682" s="1740">
        <v>1</v>
      </c>
      <c r="C682" s="124" t="s">
        <v>28</v>
      </c>
      <c r="D682" s="2535" t="s">
        <v>521</v>
      </c>
      <c r="E682" s="660">
        <v>340</v>
      </c>
      <c r="F682" s="2239">
        <v>260</v>
      </c>
      <c r="G682" s="92">
        <f t="shared" si="467"/>
        <v>130</v>
      </c>
      <c r="H682" s="92">
        <v>144</v>
      </c>
      <c r="I682" s="829">
        <f t="shared" si="459"/>
        <v>110.76923076923077</v>
      </c>
      <c r="J682" s="658">
        <v>8</v>
      </c>
      <c r="K682" s="93">
        <f t="shared" si="460"/>
        <v>7.4375</v>
      </c>
      <c r="L682" s="94">
        <f t="shared" si="461"/>
        <v>2080</v>
      </c>
      <c r="M682" s="94">
        <f t="shared" si="462"/>
        <v>1040</v>
      </c>
      <c r="N682" s="94">
        <v>1071</v>
      </c>
      <c r="O682" s="94">
        <f t="shared" si="463"/>
        <v>102.98076923076923</v>
      </c>
      <c r="P682" s="94">
        <f t="shared" si="464"/>
        <v>6.117647058823529</v>
      </c>
      <c r="Q682" s="94">
        <f t="shared" si="465"/>
        <v>350.13461538461542</v>
      </c>
      <c r="R682" s="711"/>
      <c r="S682" s="711"/>
      <c r="T682" s="711"/>
      <c r="U682" s="711"/>
      <c r="V682" s="711"/>
      <c r="W682" s="711"/>
      <c r="X682" s="1598"/>
      <c r="Y682" s="711"/>
      <c r="Z682" s="711"/>
      <c r="AA682" s="711"/>
      <c r="AB682" s="711"/>
      <c r="AC682" s="711"/>
      <c r="AD682" s="711"/>
      <c r="AE682" s="1837"/>
      <c r="AF682" s="1837"/>
      <c r="AG682" s="2585"/>
      <c r="AH682" s="1726"/>
    </row>
    <row r="683" spans="1:34" s="70" customFormat="1" ht="15" customHeight="1" x14ac:dyDescent="0.25">
      <c r="A683" s="738">
        <v>1</v>
      </c>
      <c r="B683" s="1740">
        <v>1</v>
      </c>
      <c r="C683" s="124" t="s">
        <v>26</v>
      </c>
      <c r="D683" s="2535" t="s">
        <v>521</v>
      </c>
      <c r="E683" s="660">
        <v>340</v>
      </c>
      <c r="F683" s="867">
        <v>1240</v>
      </c>
      <c r="G683" s="92">
        <f t="shared" si="467"/>
        <v>620</v>
      </c>
      <c r="H683" s="92">
        <v>579</v>
      </c>
      <c r="I683" s="829">
        <f t="shared" si="459"/>
        <v>93.387096774193552</v>
      </c>
      <c r="J683" s="501">
        <v>6.1</v>
      </c>
      <c r="K683" s="93">
        <f t="shared" si="460"/>
        <v>6.0293609671848012</v>
      </c>
      <c r="L683" s="94">
        <f t="shared" si="461"/>
        <v>7564</v>
      </c>
      <c r="M683" s="94">
        <f t="shared" si="462"/>
        <v>3782</v>
      </c>
      <c r="N683" s="94">
        <v>3491</v>
      </c>
      <c r="O683" s="94">
        <f t="shared" si="463"/>
        <v>92.30565838180857</v>
      </c>
      <c r="P683" s="94">
        <f t="shared" si="464"/>
        <v>22.247058823529411</v>
      </c>
      <c r="Q683" s="94">
        <f t="shared" si="465"/>
        <v>313.83923849814914</v>
      </c>
      <c r="R683" s="711"/>
      <c r="S683" s="711"/>
      <c r="T683" s="711"/>
      <c r="U683" s="711"/>
      <c r="V683" s="711"/>
      <c r="W683" s="711"/>
      <c r="X683" s="1598"/>
      <c r="Y683" s="711"/>
      <c r="Z683" s="711"/>
      <c r="AA683" s="711"/>
      <c r="AB683" s="711"/>
      <c r="AC683" s="711"/>
      <c r="AD683" s="711"/>
      <c r="AE683" s="1837"/>
      <c r="AF683" s="1837"/>
      <c r="AG683" s="2585"/>
      <c r="AH683" s="1726"/>
    </row>
    <row r="684" spans="1:34" s="70" customFormat="1" ht="15" customHeight="1" x14ac:dyDescent="0.25">
      <c r="A684" s="738">
        <v>1</v>
      </c>
      <c r="B684" s="1740">
        <v>1</v>
      </c>
      <c r="C684" s="124" t="s">
        <v>9</v>
      </c>
      <c r="D684" s="2535" t="s">
        <v>521</v>
      </c>
      <c r="E684" s="660">
        <v>340</v>
      </c>
      <c r="F684" s="2239">
        <v>540</v>
      </c>
      <c r="G684" s="92">
        <f t="shared" si="467"/>
        <v>270</v>
      </c>
      <c r="H684" s="92">
        <v>269</v>
      </c>
      <c r="I684" s="829">
        <f t="shared" si="459"/>
        <v>99.629629629629633</v>
      </c>
      <c r="J684" s="658">
        <v>12.5</v>
      </c>
      <c r="K684" s="93">
        <f t="shared" si="460"/>
        <v>12.104089219330856</v>
      </c>
      <c r="L684" s="94">
        <f t="shared" si="461"/>
        <v>6750</v>
      </c>
      <c r="M684" s="94">
        <f t="shared" si="462"/>
        <v>3375</v>
      </c>
      <c r="N684" s="94">
        <v>3256</v>
      </c>
      <c r="O684" s="94">
        <f t="shared" si="463"/>
        <v>96.474074074074082</v>
      </c>
      <c r="P684" s="94">
        <f t="shared" si="464"/>
        <v>19.852941176470587</v>
      </c>
      <c r="Q684" s="94">
        <f t="shared" si="465"/>
        <v>328.01185185185187</v>
      </c>
      <c r="R684" s="711"/>
      <c r="S684" s="711"/>
      <c r="T684" s="711"/>
      <c r="U684" s="711"/>
      <c r="V684" s="711"/>
      <c r="W684" s="711"/>
      <c r="X684" s="1598"/>
      <c r="Y684" s="711"/>
      <c r="Z684" s="711"/>
      <c r="AA684" s="711"/>
      <c r="AB684" s="711"/>
      <c r="AC684" s="711"/>
      <c r="AD684" s="711"/>
      <c r="AE684" s="1837"/>
      <c r="AF684" s="1837"/>
      <c r="AG684" s="2585"/>
      <c r="AH684" s="1726"/>
    </row>
    <row r="685" spans="1:34" s="70" customFormat="1" ht="15" customHeight="1" x14ac:dyDescent="0.25">
      <c r="A685" s="738">
        <v>1</v>
      </c>
      <c r="B685" s="1740">
        <v>1</v>
      </c>
      <c r="C685" s="124" t="s">
        <v>77</v>
      </c>
      <c r="D685" s="2535" t="s">
        <v>521</v>
      </c>
      <c r="E685" s="660">
        <v>320</v>
      </c>
      <c r="F685" s="2239">
        <v>650</v>
      </c>
      <c r="G685" s="92">
        <f t="shared" si="467"/>
        <v>325</v>
      </c>
      <c r="H685" s="92">
        <v>337</v>
      </c>
      <c r="I685" s="829">
        <f t="shared" si="459"/>
        <v>103.69230769230768</v>
      </c>
      <c r="J685" s="658">
        <v>9</v>
      </c>
      <c r="K685" s="93">
        <f t="shared" si="460"/>
        <v>8.9792284866468837</v>
      </c>
      <c r="L685" s="94">
        <f t="shared" si="461"/>
        <v>5850</v>
      </c>
      <c r="M685" s="94">
        <f t="shared" si="462"/>
        <v>2925</v>
      </c>
      <c r="N685" s="94">
        <v>3026</v>
      </c>
      <c r="O685" s="94">
        <f t="shared" si="463"/>
        <v>103.45299145299145</v>
      </c>
      <c r="P685" s="94">
        <f t="shared" si="464"/>
        <v>18.28125</v>
      </c>
      <c r="Q685" s="94">
        <f t="shared" si="465"/>
        <v>331.04957264957267</v>
      </c>
      <c r="R685" s="711"/>
      <c r="S685" s="711"/>
      <c r="T685" s="711"/>
      <c r="U685" s="711"/>
      <c r="V685" s="711"/>
      <c r="W685" s="711"/>
      <c r="X685" s="1599"/>
      <c r="Y685" s="711"/>
      <c r="Z685" s="711"/>
      <c r="AA685" s="711"/>
      <c r="AB685" s="711"/>
      <c r="AC685" s="711"/>
      <c r="AD685" s="711"/>
      <c r="AE685" s="1837"/>
      <c r="AF685" s="1837"/>
      <c r="AG685" s="2585"/>
      <c r="AH685" s="1726"/>
    </row>
    <row r="686" spans="1:34" s="70" customFormat="1" ht="15" customHeight="1" x14ac:dyDescent="0.25">
      <c r="A686" s="738">
        <v>1</v>
      </c>
      <c r="B686" s="1740">
        <v>1</v>
      </c>
      <c r="C686" s="280" t="s">
        <v>7</v>
      </c>
      <c r="D686" s="280"/>
      <c r="E686" s="280"/>
      <c r="F686" s="2240">
        <f>SUM(F675:F685)</f>
        <v>9000</v>
      </c>
      <c r="G686" s="673">
        <f>SUM(G675:G685)</f>
        <v>4500</v>
      </c>
      <c r="H686" s="673">
        <f>SUM(H675:H685)</f>
        <v>4321</v>
      </c>
      <c r="I686" s="673">
        <f t="shared" si="459"/>
        <v>96.022222222222226</v>
      </c>
      <c r="J686" s="678">
        <f>IF(F686=0,0,L686/F686)</f>
        <v>9.3529999999999998</v>
      </c>
      <c r="K686" s="117">
        <f t="shared" si="460"/>
        <v>9.377458921545939</v>
      </c>
      <c r="L686" s="673">
        <f>SUM(L675:L685)</f>
        <v>84177</v>
      </c>
      <c r="M686" s="673">
        <f>SUM(M675:M685)</f>
        <v>42089</v>
      </c>
      <c r="N686" s="2786">
        <f>SUM(N675:N685)</f>
        <v>40520</v>
      </c>
      <c r="O686" s="94">
        <f t="shared" si="463"/>
        <v>96.272185131507044</v>
      </c>
      <c r="P686" s="673">
        <f>SUM(P675:P685)</f>
        <v>253.55782952069717</v>
      </c>
      <c r="Q686" s="94">
        <f t="shared" si="465"/>
        <v>319.61150698123066</v>
      </c>
      <c r="R686" s="673">
        <v>330328.20753239992</v>
      </c>
      <c r="S686" s="673">
        <v>330328.20753239992</v>
      </c>
      <c r="T686" s="673">
        <v>330328.20753239992</v>
      </c>
      <c r="U686" s="673">
        <v>330328.20753239992</v>
      </c>
      <c r="V686" s="673">
        <v>330328.20753239992</v>
      </c>
      <c r="W686" s="673">
        <v>330328.20753239992</v>
      </c>
      <c r="X686" s="1603">
        <f>R686/12*$C$3+(S686-R686)/11*5+(T686-S686)/10*4+(U686-T686)/9*3+(V686-U686)/8*2+(W686-V686)/7*1</f>
        <v>165164.10376619996</v>
      </c>
      <c r="Y686" s="673">
        <f>AC686-AB686-Z686</f>
        <v>156915.75186000002</v>
      </c>
      <c r="Z686" s="673"/>
      <c r="AA686" s="673">
        <f>Y686-X686</f>
        <v>-8248.3519061999395</v>
      </c>
      <c r="AB686" s="673">
        <v>-3403.6791400000002</v>
      </c>
      <c r="AC686" s="673">
        <v>153512.07272000003</v>
      </c>
      <c r="AD686" s="673">
        <v>14</v>
      </c>
      <c r="AE686" s="1857">
        <v>422059.49000000005</v>
      </c>
      <c r="AF686" s="1857">
        <f>AE686/1000</f>
        <v>422.05949000000004</v>
      </c>
      <c r="AG686" s="2585"/>
      <c r="AH686" s="1726"/>
    </row>
    <row r="687" spans="1:34" s="70" customFormat="1" ht="15" customHeight="1" x14ac:dyDescent="0.25">
      <c r="A687" s="738">
        <v>1</v>
      </c>
      <c r="B687" s="1740">
        <v>1</v>
      </c>
      <c r="C687" s="636" t="s">
        <v>14</v>
      </c>
      <c r="D687" s="636"/>
      <c r="E687" s="830"/>
      <c r="F687" s="2240"/>
      <c r="G687" s="673"/>
      <c r="H687" s="673"/>
      <c r="I687" s="673"/>
      <c r="J687" s="674"/>
      <c r="K687" s="674"/>
      <c r="L687" s="673"/>
      <c r="M687" s="673"/>
      <c r="N687" s="673"/>
      <c r="O687" s="673"/>
      <c r="P687" s="673"/>
      <c r="Q687" s="673"/>
      <c r="R687" s="228"/>
      <c r="S687" s="228"/>
      <c r="T687" s="228"/>
      <c r="U687" s="228"/>
      <c r="V687" s="228"/>
      <c r="W687" s="228"/>
      <c r="X687" s="1631"/>
      <c r="Y687" s="228"/>
      <c r="Z687" s="228"/>
      <c r="AA687" s="228"/>
      <c r="AB687" s="228"/>
      <c r="AC687" s="228"/>
      <c r="AD687" s="228"/>
      <c r="AE687" s="1856"/>
      <c r="AF687" s="1856"/>
      <c r="AG687" s="2585"/>
      <c r="AH687" s="1726"/>
    </row>
    <row r="688" spans="1:34" s="70" customFormat="1" ht="16.5" customHeight="1" x14ac:dyDescent="0.25">
      <c r="A688" s="738">
        <v>1</v>
      </c>
      <c r="B688" s="1740">
        <v>1</v>
      </c>
      <c r="C688" s="507" t="s">
        <v>302</v>
      </c>
      <c r="D688" s="507"/>
      <c r="E688" s="520"/>
      <c r="F688" s="2207"/>
      <c r="G688" s="116"/>
      <c r="H688" s="116"/>
      <c r="I688" s="116"/>
      <c r="J688" s="363"/>
      <c r="K688" s="363"/>
      <c r="L688" s="365"/>
      <c r="M688" s="365"/>
      <c r="N688" s="365"/>
      <c r="O688" s="365"/>
      <c r="P688" s="365"/>
      <c r="Q688" s="365"/>
      <c r="R688" s="440"/>
      <c r="S688" s="440"/>
      <c r="T688" s="440"/>
      <c r="U688" s="440"/>
      <c r="V688" s="440"/>
      <c r="W688" s="440"/>
      <c r="X688" s="1601"/>
      <c r="Y688" s="440"/>
      <c r="Z688" s="440"/>
      <c r="AA688" s="440"/>
      <c r="AB688" s="440"/>
      <c r="AC688" s="440"/>
      <c r="AD688" s="440"/>
      <c r="AE688" s="1832"/>
      <c r="AF688" s="1832"/>
      <c r="AG688" s="2585"/>
      <c r="AH688" s="1726"/>
    </row>
    <row r="689" spans="1:34" s="70" customFormat="1" ht="15" customHeight="1" x14ac:dyDescent="0.25">
      <c r="A689" s="738">
        <v>1</v>
      </c>
      <c r="B689" s="1740">
        <v>1</v>
      </c>
      <c r="C689" s="407" t="s">
        <v>198</v>
      </c>
      <c r="D689" s="407"/>
      <c r="E689" s="407"/>
      <c r="F689" s="711">
        <f t="shared" ref="F689:G689" si="468">SUM(F691:F694)+F690/2.7</f>
        <v>30644.14814814815</v>
      </c>
      <c r="G689" s="440">
        <f t="shared" si="468"/>
        <v>15322.074074074075</v>
      </c>
      <c r="H689" s="440">
        <f>SUM(H691:H694)+H690/2.7</f>
        <v>13686.266666666666</v>
      </c>
      <c r="I689" s="440">
        <f>H689/G689*100</f>
        <v>89.323851330445535</v>
      </c>
      <c r="J689" s="125"/>
      <c r="K689" s="125"/>
      <c r="L689" s="464"/>
      <c r="M689" s="464"/>
      <c r="N689" s="464"/>
      <c r="O689" s="464"/>
      <c r="P689" s="464"/>
      <c r="Q689" s="464"/>
      <c r="R689" s="711"/>
      <c r="S689" s="711"/>
      <c r="T689" s="711"/>
      <c r="U689" s="711"/>
      <c r="V689" s="711"/>
      <c r="W689" s="711"/>
      <c r="X689" s="1598"/>
      <c r="Y689" s="711"/>
      <c r="Z689" s="711"/>
      <c r="AA689" s="711"/>
      <c r="AB689" s="711"/>
      <c r="AC689" s="711"/>
      <c r="AD689" s="2472">
        <f t="shared" ref="AD689" si="469">SUM(AD691:AD694)+AD690/2.7</f>
        <v>168.95185185185184</v>
      </c>
      <c r="AE689" s="1837">
        <f>AE690+AE691+AE692+AE693+AE694</f>
        <v>146273.97999999998</v>
      </c>
      <c r="AF689" s="1837">
        <f t="shared" ref="AF689:AF699" si="470">AE689/1000</f>
        <v>146.27397999999999</v>
      </c>
      <c r="AG689" s="2585"/>
      <c r="AH689" s="1726"/>
    </row>
    <row r="690" spans="1:34" s="70" customFormat="1" ht="15" customHeight="1" x14ac:dyDescent="0.25">
      <c r="A690" s="738"/>
      <c r="B690" s="1740"/>
      <c r="C690" s="407" t="s">
        <v>469</v>
      </c>
      <c r="D690" s="407"/>
      <c r="E690" s="407"/>
      <c r="F690" s="711">
        <v>616</v>
      </c>
      <c r="G690" s="440">
        <f t="shared" ref="G690:G698" si="471">ROUND(F690/12*$C$3,0)</f>
        <v>308</v>
      </c>
      <c r="H690" s="440">
        <v>205.92</v>
      </c>
      <c r="I690" s="440">
        <f>H690/G690*100</f>
        <v>66.857142857142847</v>
      </c>
      <c r="J690" s="125"/>
      <c r="K690" s="125"/>
      <c r="L690" s="464"/>
      <c r="M690" s="464"/>
      <c r="N690" s="464"/>
      <c r="O690" s="464"/>
      <c r="P690" s="464"/>
      <c r="Q690" s="464"/>
      <c r="R690" s="711"/>
      <c r="S690" s="711"/>
      <c r="T690" s="711"/>
      <c r="U690" s="711"/>
      <c r="V690" s="711"/>
      <c r="W690" s="711"/>
      <c r="X690" s="1598"/>
      <c r="Y690" s="711"/>
      <c r="Z690" s="711"/>
      <c r="AA690" s="711"/>
      <c r="AB690" s="711"/>
      <c r="AC690" s="711"/>
      <c r="AD690" s="711">
        <v>10.67</v>
      </c>
      <c r="AE690" s="1837">
        <v>2510.3200000000002</v>
      </c>
      <c r="AF690" s="1837">
        <f t="shared" si="470"/>
        <v>2.5103200000000001</v>
      </c>
      <c r="AG690" s="2585"/>
      <c r="AH690" s="1726"/>
    </row>
    <row r="691" spans="1:34" s="70" customFormat="1" ht="15" customHeight="1" x14ac:dyDescent="0.25">
      <c r="A691" s="738">
        <v>1</v>
      </c>
      <c r="B691" s="1740">
        <v>1</v>
      </c>
      <c r="C691" s="407" t="s">
        <v>303</v>
      </c>
      <c r="D691" s="407"/>
      <c r="E691" s="407"/>
      <c r="F691" s="711"/>
      <c r="G691" s="92">
        <f t="shared" si="471"/>
        <v>0</v>
      </c>
      <c r="H691" s="440"/>
      <c r="I691" s="440"/>
      <c r="J691" s="125"/>
      <c r="K691" s="125"/>
      <c r="L691" s="464"/>
      <c r="M691" s="464"/>
      <c r="N691" s="464"/>
      <c r="O691" s="464"/>
      <c r="P691" s="464"/>
      <c r="Q691" s="464"/>
      <c r="R691" s="711"/>
      <c r="S691" s="711"/>
      <c r="T691" s="711"/>
      <c r="U691" s="711"/>
      <c r="V691" s="711"/>
      <c r="W691" s="711"/>
      <c r="X691" s="1598"/>
      <c r="Y691" s="711"/>
      <c r="Z691" s="711"/>
      <c r="AA691" s="711"/>
      <c r="AB691" s="711"/>
      <c r="AC691" s="711"/>
      <c r="AD691" s="711"/>
      <c r="AE691" s="1837"/>
      <c r="AF691" s="1837">
        <f t="shared" si="470"/>
        <v>0</v>
      </c>
      <c r="AG691" s="2585"/>
      <c r="AH691" s="1726"/>
    </row>
    <row r="692" spans="1:34" s="70" customFormat="1" ht="27" customHeight="1" x14ac:dyDescent="0.25">
      <c r="A692" s="738">
        <v>1</v>
      </c>
      <c r="B692" s="1740">
        <v>1</v>
      </c>
      <c r="C692" s="407" t="s">
        <v>304</v>
      </c>
      <c r="D692" s="407"/>
      <c r="E692" s="407"/>
      <c r="F692" s="711">
        <v>11016</v>
      </c>
      <c r="G692" s="92">
        <f t="shared" si="471"/>
        <v>5508</v>
      </c>
      <c r="H692" s="440">
        <v>6304</v>
      </c>
      <c r="I692" s="440">
        <f t="shared" ref="I692:I699" si="472">H692/G692*100</f>
        <v>114.45170660856935</v>
      </c>
      <c r="J692" s="125"/>
      <c r="K692" s="125"/>
      <c r="L692" s="464"/>
      <c r="M692" s="464"/>
      <c r="N692" s="464"/>
      <c r="O692" s="464"/>
      <c r="P692" s="464"/>
      <c r="Q692" s="464"/>
      <c r="R692" s="711"/>
      <c r="S692" s="711"/>
      <c r="T692" s="711"/>
      <c r="U692" s="711"/>
      <c r="V692" s="711"/>
      <c r="W692" s="711"/>
      <c r="X692" s="1598"/>
      <c r="Y692" s="711"/>
      <c r="Z692" s="711"/>
      <c r="AA692" s="711"/>
      <c r="AB692" s="711"/>
      <c r="AC692" s="711"/>
      <c r="AD692" s="711">
        <v>66</v>
      </c>
      <c r="AE692" s="1837">
        <v>57304.009999999987</v>
      </c>
      <c r="AF692" s="1837">
        <f t="shared" si="470"/>
        <v>57.304009999999991</v>
      </c>
      <c r="AG692" s="2585"/>
      <c r="AH692" s="1726"/>
    </row>
    <row r="693" spans="1:34" s="70" customFormat="1" ht="30" customHeight="1" x14ac:dyDescent="0.25">
      <c r="A693" s="738">
        <v>1</v>
      </c>
      <c r="B693" s="1740">
        <v>1</v>
      </c>
      <c r="C693" s="407" t="s">
        <v>305</v>
      </c>
      <c r="D693" s="407"/>
      <c r="E693" s="407"/>
      <c r="F693" s="711">
        <v>400</v>
      </c>
      <c r="G693" s="92">
        <f t="shared" si="471"/>
        <v>200</v>
      </c>
      <c r="H693" s="440">
        <v>179</v>
      </c>
      <c r="I693" s="440">
        <f t="shared" si="472"/>
        <v>89.5</v>
      </c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711"/>
      <c r="W693" s="711"/>
      <c r="X693" s="1598"/>
      <c r="Y693" s="711"/>
      <c r="Z693" s="711"/>
      <c r="AA693" s="711"/>
      <c r="AB693" s="711"/>
      <c r="AC693" s="711"/>
      <c r="AD693" s="711">
        <v>2</v>
      </c>
      <c r="AE693" s="1837">
        <v>2240.09</v>
      </c>
      <c r="AF693" s="1837">
        <f t="shared" si="470"/>
        <v>2.2400900000000004</v>
      </c>
      <c r="AG693" s="2585"/>
      <c r="AH693" s="1726"/>
    </row>
    <row r="694" spans="1:34" s="70" customFormat="1" ht="15" customHeight="1" x14ac:dyDescent="0.25">
      <c r="A694" s="738">
        <v>1</v>
      </c>
      <c r="B694" s="1740">
        <v>1</v>
      </c>
      <c r="C694" s="407" t="s">
        <v>306</v>
      </c>
      <c r="D694" s="407"/>
      <c r="E694" s="407"/>
      <c r="F694" s="711">
        <v>19000</v>
      </c>
      <c r="G694" s="92">
        <f t="shared" si="471"/>
        <v>9500</v>
      </c>
      <c r="H694" s="440">
        <v>7127</v>
      </c>
      <c r="I694" s="440">
        <f t="shared" si="472"/>
        <v>75.021052631578939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711"/>
      <c r="X694" s="1598"/>
      <c r="Y694" s="711"/>
      <c r="Z694" s="711"/>
      <c r="AA694" s="711"/>
      <c r="AB694" s="711"/>
      <c r="AC694" s="711"/>
      <c r="AD694" s="711">
        <v>97</v>
      </c>
      <c r="AE694" s="1837">
        <v>84219.560000000012</v>
      </c>
      <c r="AF694" s="1837">
        <f t="shared" si="470"/>
        <v>84.219560000000016</v>
      </c>
      <c r="AG694" s="2585"/>
      <c r="AH694" s="1726"/>
    </row>
    <row r="695" spans="1:34" s="70" customFormat="1" ht="45.75" customHeight="1" x14ac:dyDescent="0.25">
      <c r="A695" s="738"/>
      <c r="B695" s="1740"/>
      <c r="C695" s="407" t="s">
        <v>552</v>
      </c>
      <c r="D695" s="407"/>
      <c r="E695" s="407"/>
      <c r="F695" s="711">
        <v>4443</v>
      </c>
      <c r="G695" s="92">
        <f>F695/7*($C$3-5)</f>
        <v>634.71428571428567</v>
      </c>
      <c r="H695" s="440"/>
      <c r="I695" s="440">
        <f t="shared" si="472"/>
        <v>0</v>
      </c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711"/>
      <c r="X695" s="1598"/>
      <c r="Y695" s="711"/>
      <c r="Z695" s="711"/>
      <c r="AA695" s="711"/>
      <c r="AB695" s="711"/>
      <c r="AC695" s="711"/>
      <c r="AD695" s="711"/>
      <c r="AE695" s="1837"/>
      <c r="AF695" s="1837"/>
      <c r="AG695" s="2585"/>
      <c r="AH695" s="1726"/>
    </row>
    <row r="696" spans="1:34" s="70" customFormat="1" ht="21" customHeight="1" x14ac:dyDescent="0.25">
      <c r="A696" s="738">
        <v>1</v>
      </c>
      <c r="B696" s="1740">
        <v>1</v>
      </c>
      <c r="C696" s="407" t="s">
        <v>157</v>
      </c>
      <c r="D696" s="407"/>
      <c r="E696" s="407"/>
      <c r="F696" s="711">
        <f>F697+F698/8.5</f>
        <v>97765.941176470587</v>
      </c>
      <c r="G696" s="92">
        <f t="shared" ref="G696:H696" si="473">G697+G698/8.5</f>
        <v>48883.470588235294</v>
      </c>
      <c r="H696" s="92">
        <f t="shared" si="473"/>
        <v>38225.879999999997</v>
      </c>
      <c r="I696" s="440">
        <f t="shared" si="472"/>
        <v>78.197966592821572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1598"/>
      <c r="Y696" s="711"/>
      <c r="Z696" s="711"/>
      <c r="AA696" s="711"/>
      <c r="AB696" s="711"/>
      <c r="AC696" s="711"/>
      <c r="AD696" s="92">
        <f t="shared" ref="AD696" si="474">AD697+AD698/8.5</f>
        <v>1545.4705882352941</v>
      </c>
      <c r="AE696" s="1837">
        <f>AE697+AE698</f>
        <v>4193430.2399999984</v>
      </c>
      <c r="AF696" s="1837">
        <f t="shared" si="470"/>
        <v>4193.4302399999988</v>
      </c>
      <c r="AG696" s="2585"/>
      <c r="AH696" s="1726"/>
    </row>
    <row r="697" spans="1:34" s="70" customFormat="1" ht="21" customHeight="1" x14ac:dyDescent="0.25">
      <c r="A697" s="738"/>
      <c r="B697" s="1740"/>
      <c r="C697" s="407" t="s">
        <v>449</v>
      </c>
      <c r="D697" s="407"/>
      <c r="E697" s="407"/>
      <c r="F697" s="711">
        <v>95053</v>
      </c>
      <c r="G697" s="92">
        <f t="shared" si="471"/>
        <v>47527</v>
      </c>
      <c r="H697" s="92">
        <v>37321</v>
      </c>
      <c r="I697" s="440">
        <f t="shared" si="472"/>
        <v>78.52589054642624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1598"/>
      <c r="Y697" s="711"/>
      <c r="Z697" s="711"/>
      <c r="AA697" s="711"/>
      <c r="AB697" s="711"/>
      <c r="AC697" s="711"/>
      <c r="AD697" s="711">
        <v>1542</v>
      </c>
      <c r="AE697" s="1837">
        <v>4186489.8799999985</v>
      </c>
      <c r="AF697" s="1837">
        <f t="shared" si="470"/>
        <v>4186.4898799999983</v>
      </c>
      <c r="AG697" s="2585"/>
      <c r="AH697" s="1726"/>
    </row>
    <row r="698" spans="1:34" s="70" customFormat="1" ht="27" customHeight="1" x14ac:dyDescent="0.25">
      <c r="A698" s="738">
        <v>1</v>
      </c>
      <c r="B698" s="1740">
        <v>1</v>
      </c>
      <c r="C698" s="407" t="s">
        <v>453</v>
      </c>
      <c r="D698" s="407"/>
      <c r="E698" s="407"/>
      <c r="F698" s="711">
        <v>23060</v>
      </c>
      <c r="G698" s="92">
        <f t="shared" si="471"/>
        <v>11530</v>
      </c>
      <c r="H698" s="92">
        <v>7691.48</v>
      </c>
      <c r="I698" s="440">
        <f t="shared" si="472"/>
        <v>66.708412836079788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1598"/>
      <c r="Y698" s="711"/>
      <c r="Z698" s="711"/>
      <c r="AA698" s="711"/>
      <c r="AB698" s="711"/>
      <c r="AC698" s="711"/>
      <c r="AD698" s="711">
        <v>29.5</v>
      </c>
      <c r="AE698" s="1837">
        <v>6940.36</v>
      </c>
      <c r="AF698" s="1837">
        <f t="shared" si="470"/>
        <v>6.9403600000000001</v>
      </c>
      <c r="AG698" s="2585"/>
      <c r="AH698" s="1726"/>
    </row>
    <row r="699" spans="1:34" s="238" customFormat="1" ht="30" customHeight="1" x14ac:dyDescent="0.25">
      <c r="A699" s="738">
        <v>1</v>
      </c>
      <c r="B699" s="1740">
        <v>1</v>
      </c>
      <c r="C699" s="213" t="s">
        <v>168</v>
      </c>
      <c r="D699" s="213"/>
      <c r="E699" s="508"/>
      <c r="F699" s="712">
        <f>F689+F697*3.2+F698/3.9</f>
        <v>340726.56866096868</v>
      </c>
      <c r="G699" s="388">
        <f t="shared" ref="G699:H699" si="475">G689+G697*3.2+G698/3.9</f>
        <v>170364.88433048432</v>
      </c>
      <c r="H699" s="388">
        <f t="shared" si="475"/>
        <v>135085.64102564103</v>
      </c>
      <c r="I699" s="388">
        <f t="shared" si="472"/>
        <v>79.291951247179298</v>
      </c>
      <c r="J699" s="125"/>
      <c r="K699" s="125"/>
      <c r="L699" s="464"/>
      <c r="M699" s="464"/>
      <c r="N699" s="464"/>
      <c r="O699" s="464"/>
      <c r="P699" s="464"/>
      <c r="Q699" s="464"/>
      <c r="R699" s="644">
        <v>199189.48919999998</v>
      </c>
      <c r="S699" s="644">
        <v>199189.48919999998</v>
      </c>
      <c r="T699" s="644">
        <v>199189.48919999998</v>
      </c>
      <c r="U699" s="644">
        <v>199189.48919999998</v>
      </c>
      <c r="V699" s="644">
        <v>199189.48919999998</v>
      </c>
      <c r="W699" s="644">
        <v>199189.48919999998</v>
      </c>
      <c r="X699" s="1737">
        <f>R699/12*$C$3+(S699-R699)/11*5+(T699-S699)/10*4+(U699-T699)/9*3+(V699-U699)/8*2+(W699-V699)/7*1</f>
        <v>99594.744599999976</v>
      </c>
      <c r="Y699" s="644">
        <f>AC699-AB699</f>
        <v>97802.039279999997</v>
      </c>
      <c r="Z699" s="644"/>
      <c r="AA699" s="644">
        <f>Y699-X699</f>
        <v>-1792.7053199999791</v>
      </c>
      <c r="AB699" s="644">
        <v>-449.99160999999998</v>
      </c>
      <c r="AC699" s="644">
        <v>97352.04767</v>
      </c>
      <c r="AD699" s="388">
        <f t="shared" ref="AD699" si="476">AD689+AD697*3.2+AD698/3.9</f>
        <v>5110.9159544159547</v>
      </c>
      <c r="AE699" s="1841">
        <f>AE696+AE689</f>
        <v>4339704.2199999988</v>
      </c>
      <c r="AF699" s="1837">
        <f t="shared" si="470"/>
        <v>4339.7042199999987</v>
      </c>
      <c r="AG699" s="2585"/>
      <c r="AH699" s="767"/>
    </row>
    <row r="700" spans="1:34" s="70" customFormat="1" ht="30" customHeight="1" x14ac:dyDescent="0.25">
      <c r="A700" s="738">
        <v>1</v>
      </c>
      <c r="B700" s="1740">
        <v>1</v>
      </c>
      <c r="C700" s="507" t="s">
        <v>307</v>
      </c>
      <c r="D700" s="507"/>
      <c r="E700" s="407"/>
      <c r="F700" s="711"/>
      <c r="G700" s="440"/>
      <c r="H700" s="440"/>
      <c r="I700" s="388"/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1598"/>
      <c r="Y700" s="711"/>
      <c r="Z700" s="711"/>
      <c r="AA700" s="711"/>
      <c r="AB700" s="711"/>
      <c r="AC700" s="711"/>
      <c r="AD700" s="711"/>
      <c r="AE700" s="1837"/>
      <c r="AF700" s="1837"/>
      <c r="AG700" s="2585"/>
      <c r="AH700" s="1726"/>
    </row>
    <row r="701" spans="1:34" s="70" customFormat="1" ht="30" customHeight="1" x14ac:dyDescent="0.25">
      <c r="A701" s="738">
        <v>1</v>
      </c>
      <c r="B701" s="1740">
        <v>1</v>
      </c>
      <c r="C701" s="407" t="s">
        <v>198</v>
      </c>
      <c r="D701" s="407"/>
      <c r="E701" s="407"/>
      <c r="F701" s="711">
        <f>SUM(F703,F708)</f>
        <v>57851</v>
      </c>
      <c r="G701" s="440">
        <f>SUM(G703,G708)</f>
        <v>28927</v>
      </c>
      <c r="H701" s="440">
        <f>SUM(H703,H708)</f>
        <v>40069</v>
      </c>
      <c r="I701" s="440">
        <f>H701/G701*100</f>
        <v>138.5176478722301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1598"/>
      <c r="Y701" s="711"/>
      <c r="Z701" s="711"/>
      <c r="AA701" s="711"/>
      <c r="AB701" s="711"/>
      <c r="AC701" s="711"/>
      <c r="AD701" s="440">
        <f>SUM(AD703,AD708)</f>
        <v>72</v>
      </c>
      <c r="AE701" s="711">
        <f>AE702+AE703+AE708</f>
        <v>113371.89000000003</v>
      </c>
      <c r="AF701" s="711">
        <f t="shared" ref="AF701" si="477">AF702+AF703+AF708</f>
        <v>113.37189000000002</v>
      </c>
      <c r="AG701" s="2585"/>
      <c r="AH701" s="1726"/>
    </row>
    <row r="702" spans="1:34" s="70" customFormat="1" ht="30" customHeight="1" x14ac:dyDescent="0.25">
      <c r="A702" s="738">
        <v>1</v>
      </c>
      <c r="B702" s="1740">
        <v>1</v>
      </c>
      <c r="C702" s="407" t="s">
        <v>303</v>
      </c>
      <c r="D702" s="407"/>
      <c r="E702" s="407"/>
      <c r="F702" s="711"/>
      <c r="G702" s="92">
        <f>ROUND(F702/12*$C$3,0)</f>
        <v>0</v>
      </c>
      <c r="H702" s="440"/>
      <c r="I702" s="440"/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1598"/>
      <c r="Y702" s="711"/>
      <c r="Z702" s="711"/>
      <c r="AA702" s="711"/>
      <c r="AB702" s="711"/>
      <c r="AC702" s="711"/>
      <c r="AD702" s="711"/>
      <c r="AE702" s="1837"/>
      <c r="AF702" s="1837"/>
      <c r="AG702" s="2585"/>
      <c r="AH702" s="1726"/>
    </row>
    <row r="703" spans="1:34" s="70" customFormat="1" ht="42.75" customHeight="1" x14ac:dyDescent="0.25">
      <c r="A703" s="738">
        <v>1</v>
      </c>
      <c r="B703" s="1740">
        <v>1</v>
      </c>
      <c r="C703" s="407" t="s">
        <v>308</v>
      </c>
      <c r="D703" s="407"/>
      <c r="E703" s="407"/>
      <c r="F703" s="711">
        <f>SUM(F704:F707)</f>
        <v>11757</v>
      </c>
      <c r="G703" s="440">
        <f>SUM(G704:G707)</f>
        <v>5879</v>
      </c>
      <c r="H703" s="440">
        <f>SUM(H704:H707)</f>
        <v>7288</v>
      </c>
      <c r="I703" s="440">
        <f t="shared" ref="I703:I711" si="478">H703/G703*100</f>
        <v>123.96666099676817</v>
      </c>
      <c r="J703" s="125"/>
      <c r="K703" s="125"/>
      <c r="L703" s="464"/>
      <c r="M703" s="464"/>
      <c r="N703" s="464"/>
      <c r="O703" s="464"/>
      <c r="P703" s="464"/>
      <c r="Q703" s="464"/>
      <c r="R703" s="711"/>
      <c r="S703" s="711"/>
      <c r="T703" s="711"/>
      <c r="U703" s="711"/>
      <c r="V703" s="711"/>
      <c r="W703" s="711"/>
      <c r="X703" s="1598"/>
      <c r="Y703" s="711"/>
      <c r="Z703" s="711"/>
      <c r="AA703" s="711"/>
      <c r="AB703" s="711"/>
      <c r="AC703" s="711"/>
      <c r="AD703" s="711">
        <f>AD704+AD705+AD706*1.9412</f>
        <v>1</v>
      </c>
      <c r="AE703" s="1837">
        <f>AE704+AE705+AE706</f>
        <v>2154.38</v>
      </c>
      <c r="AF703" s="1837">
        <f>AF704+AF705+AF706</f>
        <v>2.1543800000000002</v>
      </c>
      <c r="AG703" s="2585"/>
      <c r="AH703" s="1726"/>
    </row>
    <row r="704" spans="1:34" s="70" customFormat="1" ht="30" customHeight="1" x14ac:dyDescent="0.25">
      <c r="A704" s="738">
        <v>1</v>
      </c>
      <c r="B704" s="1740">
        <v>1</v>
      </c>
      <c r="C704" s="407" t="s">
        <v>309</v>
      </c>
      <c r="D704" s="407"/>
      <c r="E704" s="407"/>
      <c r="F704" s="711">
        <v>7286</v>
      </c>
      <c r="G704" s="92">
        <f>ROUND(F704/12*$C$3,0)</f>
        <v>3643</v>
      </c>
      <c r="H704" s="440">
        <v>3921</v>
      </c>
      <c r="I704" s="440">
        <f t="shared" si="478"/>
        <v>107.63107329124348</v>
      </c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711"/>
      <c r="X704" s="1598"/>
      <c r="Y704" s="711"/>
      <c r="Z704" s="711"/>
      <c r="AA704" s="711"/>
      <c r="AB704" s="711"/>
      <c r="AC704" s="711"/>
      <c r="AD704" s="711"/>
      <c r="AE704" s="1837"/>
      <c r="AF704" s="1837">
        <f t="shared" ref="AF704:AF706" si="479">AE704/1000</f>
        <v>0</v>
      </c>
      <c r="AG704" s="2585"/>
      <c r="AH704" s="1726"/>
    </row>
    <row r="705" spans="1:269" s="70" customFormat="1" ht="30" customHeight="1" x14ac:dyDescent="0.25">
      <c r="A705" s="738">
        <v>1</v>
      </c>
      <c r="B705" s="1740">
        <v>1</v>
      </c>
      <c r="C705" s="407" t="s">
        <v>310</v>
      </c>
      <c r="D705" s="407"/>
      <c r="E705" s="407"/>
      <c r="F705" s="711">
        <v>2186</v>
      </c>
      <c r="G705" s="92">
        <f>ROUND(F705/12*$C$3,0)</f>
        <v>1093</v>
      </c>
      <c r="H705" s="440">
        <v>487</v>
      </c>
      <c r="I705" s="440">
        <f t="shared" si="478"/>
        <v>44.556267154620308</v>
      </c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1598"/>
      <c r="Y705" s="711"/>
      <c r="Z705" s="711"/>
      <c r="AA705" s="711"/>
      <c r="AB705" s="711"/>
      <c r="AC705" s="711"/>
      <c r="AD705" s="711">
        <v>1</v>
      </c>
      <c r="AE705" s="1837">
        <v>2154.38</v>
      </c>
      <c r="AF705" s="1837">
        <f t="shared" si="479"/>
        <v>2.1543800000000002</v>
      </c>
      <c r="AG705" s="2585"/>
      <c r="AH705" s="1726"/>
    </row>
    <row r="706" spans="1:269" s="70" customFormat="1" ht="30" customHeight="1" x14ac:dyDescent="0.25">
      <c r="A706" s="738">
        <v>1</v>
      </c>
      <c r="B706" s="1740">
        <v>1</v>
      </c>
      <c r="C706" s="407" t="s">
        <v>354</v>
      </c>
      <c r="D706" s="407"/>
      <c r="E706" s="407"/>
      <c r="F706" s="711">
        <v>395</v>
      </c>
      <c r="G706" s="92">
        <f>ROUND(F706/12*$C$3,0)</f>
        <v>198</v>
      </c>
      <c r="H706" s="440">
        <v>387</v>
      </c>
      <c r="I706" s="440">
        <f t="shared" si="478"/>
        <v>195.45454545454547</v>
      </c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711"/>
      <c r="X706" s="1598"/>
      <c r="Y706" s="711"/>
      <c r="Z706" s="711"/>
      <c r="AA706" s="711"/>
      <c r="AB706" s="711"/>
      <c r="AC706" s="711"/>
      <c r="AD706" s="711"/>
      <c r="AE706" s="1837"/>
      <c r="AF706" s="1837">
        <f t="shared" si="479"/>
        <v>0</v>
      </c>
      <c r="AG706" s="2585"/>
      <c r="AH706" s="1726"/>
    </row>
    <row r="707" spans="1:269" s="70" customFormat="1" ht="30" customHeight="1" x14ac:dyDescent="0.25">
      <c r="A707" s="738">
        <v>1</v>
      </c>
      <c r="B707" s="1740">
        <v>1</v>
      </c>
      <c r="C707" s="407" t="s">
        <v>355</v>
      </c>
      <c r="D707" s="407"/>
      <c r="E707" s="407"/>
      <c r="F707" s="711">
        <v>1890</v>
      </c>
      <c r="G707" s="92">
        <f>ROUND(F707/12*$C$3,0)</f>
        <v>945</v>
      </c>
      <c r="H707" s="440">
        <v>2493</v>
      </c>
      <c r="I707" s="440">
        <f t="shared" si="478"/>
        <v>263.8095238095238</v>
      </c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1598"/>
      <c r="Y707" s="711"/>
      <c r="Z707" s="711"/>
      <c r="AA707" s="711"/>
      <c r="AB707" s="711"/>
      <c r="AC707" s="711"/>
      <c r="AD707" s="711"/>
      <c r="AE707" s="1837"/>
      <c r="AF707" s="1837"/>
      <c r="AG707" s="2585"/>
      <c r="AH707" s="1726"/>
    </row>
    <row r="708" spans="1:269" s="70" customFormat="1" ht="51" customHeight="1" x14ac:dyDescent="0.25">
      <c r="A708" s="738">
        <v>1</v>
      </c>
      <c r="B708" s="1740">
        <v>1</v>
      </c>
      <c r="C708" s="407" t="s">
        <v>311</v>
      </c>
      <c r="D708" s="407"/>
      <c r="E708" s="407"/>
      <c r="F708" s="711">
        <f>SUM(F709:F711)</f>
        <v>46094</v>
      </c>
      <c r="G708" s="440">
        <f>SUM(G709:G711)</f>
        <v>23048</v>
      </c>
      <c r="H708" s="440">
        <f>SUM(H709:H711)</f>
        <v>32781</v>
      </c>
      <c r="I708" s="440">
        <f t="shared" si="478"/>
        <v>142.2292606733773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1598"/>
      <c r="Y708" s="711"/>
      <c r="Z708" s="711"/>
      <c r="AA708" s="711"/>
      <c r="AB708" s="711"/>
      <c r="AC708" s="711"/>
      <c r="AD708" s="711">
        <f>AD709+AD710+AD711</f>
        <v>71</v>
      </c>
      <c r="AE708" s="1837">
        <f>AE709+AE710+AE711</f>
        <v>111217.51000000002</v>
      </c>
      <c r="AF708" s="1837">
        <f>AF709+AF710+AF711</f>
        <v>111.21751000000002</v>
      </c>
      <c r="AG708" s="2585"/>
      <c r="AH708" s="1726"/>
    </row>
    <row r="709" spans="1:269" s="70" customFormat="1" ht="30" customHeight="1" x14ac:dyDescent="0.25">
      <c r="A709" s="738">
        <v>1</v>
      </c>
      <c r="B709" s="1740">
        <v>1</v>
      </c>
      <c r="C709" s="407" t="s">
        <v>312</v>
      </c>
      <c r="D709" s="407"/>
      <c r="E709" s="407"/>
      <c r="F709" s="711">
        <v>1500</v>
      </c>
      <c r="G709" s="92">
        <f t="shared" ref="G709:G715" si="480">ROUND(F709/12*$C$3,0)</f>
        <v>750</v>
      </c>
      <c r="H709" s="440">
        <v>378</v>
      </c>
      <c r="I709" s="440">
        <f t="shared" si="478"/>
        <v>50.4</v>
      </c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1598"/>
      <c r="Y709" s="711"/>
      <c r="Z709" s="711"/>
      <c r="AA709" s="711"/>
      <c r="AB709" s="711"/>
      <c r="AC709" s="711"/>
      <c r="AD709" s="711"/>
      <c r="AE709" s="1837"/>
      <c r="AF709" s="1837">
        <f>AE709/1000</f>
        <v>0</v>
      </c>
      <c r="AG709" s="2585"/>
      <c r="AH709" s="1726"/>
    </row>
    <row r="710" spans="1:269" s="70" customFormat="1" ht="61.5" customHeight="1" x14ac:dyDescent="0.25">
      <c r="A710" s="738">
        <v>1</v>
      </c>
      <c r="B710" s="1740">
        <v>1</v>
      </c>
      <c r="C710" s="407" t="s">
        <v>373</v>
      </c>
      <c r="D710" s="407"/>
      <c r="E710" s="407"/>
      <c r="F710" s="711">
        <v>37371</v>
      </c>
      <c r="G710" s="92">
        <f t="shared" si="480"/>
        <v>18686</v>
      </c>
      <c r="H710" s="440">
        <v>29098</v>
      </c>
      <c r="I710" s="440">
        <f t="shared" si="478"/>
        <v>155.72086053730067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1598"/>
      <c r="Y710" s="711"/>
      <c r="Z710" s="711"/>
      <c r="AA710" s="711"/>
      <c r="AB710" s="711"/>
      <c r="AC710" s="711"/>
      <c r="AD710" s="711">
        <v>13</v>
      </c>
      <c r="AE710" s="1837">
        <v>41509.89</v>
      </c>
      <c r="AF710" s="1837">
        <f t="shared" ref="AF710:AF711" si="481">AE710/1000</f>
        <v>41.509889999999999</v>
      </c>
      <c r="AG710" s="2585"/>
      <c r="AH710" s="1726"/>
    </row>
    <row r="711" spans="1:269" s="70" customFormat="1" ht="55.5" customHeight="1" x14ac:dyDescent="0.25">
      <c r="A711" s="738">
        <v>1</v>
      </c>
      <c r="B711" s="1740">
        <v>1</v>
      </c>
      <c r="C711" s="407" t="s">
        <v>322</v>
      </c>
      <c r="D711" s="407"/>
      <c r="E711" s="407"/>
      <c r="F711" s="711">
        <v>7223</v>
      </c>
      <c r="G711" s="92">
        <f t="shared" si="480"/>
        <v>3612</v>
      </c>
      <c r="H711" s="440">
        <v>3305</v>
      </c>
      <c r="I711" s="440">
        <f t="shared" si="478"/>
        <v>91.500553709856035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1598"/>
      <c r="Y711" s="711"/>
      <c r="Z711" s="711"/>
      <c r="AA711" s="711"/>
      <c r="AB711" s="711"/>
      <c r="AC711" s="711"/>
      <c r="AD711" s="711">
        <v>58</v>
      </c>
      <c r="AE711" s="1837">
        <v>69707.620000000024</v>
      </c>
      <c r="AF711" s="1837">
        <f t="shared" si="481"/>
        <v>69.70762000000002</v>
      </c>
      <c r="AG711" s="2585"/>
      <c r="AH711" s="1726"/>
    </row>
    <row r="712" spans="1:269" s="70" customFormat="1" ht="21" customHeight="1" x14ac:dyDescent="0.25">
      <c r="A712" s="738">
        <v>1</v>
      </c>
      <c r="B712" s="1740">
        <v>1</v>
      </c>
      <c r="C712" s="407" t="s">
        <v>157</v>
      </c>
      <c r="D712" s="407"/>
      <c r="E712" s="407"/>
      <c r="F712" s="711"/>
      <c r="G712" s="92">
        <f t="shared" si="480"/>
        <v>0</v>
      </c>
      <c r="H712" s="440"/>
      <c r="I712" s="388"/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1598"/>
      <c r="Y712" s="711"/>
      <c r="Z712" s="711"/>
      <c r="AA712" s="711"/>
      <c r="AB712" s="711"/>
      <c r="AC712" s="711"/>
      <c r="AD712" s="711"/>
      <c r="AE712" s="1837"/>
      <c r="AF712" s="1837"/>
      <c r="AG712" s="2585"/>
      <c r="AH712" s="1726"/>
    </row>
    <row r="713" spans="1:269" s="70" customFormat="1" ht="34.5" customHeight="1" x14ac:dyDescent="0.25">
      <c r="A713" s="738">
        <v>1</v>
      </c>
      <c r="B713" s="1740">
        <v>1</v>
      </c>
      <c r="C713" s="407" t="s">
        <v>158</v>
      </c>
      <c r="D713" s="407"/>
      <c r="E713" s="407"/>
      <c r="F713" s="711">
        <v>38095</v>
      </c>
      <c r="G713" s="92">
        <f t="shared" si="480"/>
        <v>19048</v>
      </c>
      <c r="H713" s="92">
        <f>19616+H714+H715</f>
        <v>21824</v>
      </c>
      <c r="I713" s="440">
        <f>H713/G713*100</f>
        <v>114.57370852582949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1598"/>
      <c r="Y713" s="711"/>
      <c r="Z713" s="711"/>
      <c r="AA713" s="711"/>
      <c r="AB713" s="711"/>
      <c r="AC713" s="711"/>
      <c r="AD713" s="711">
        <v>93</v>
      </c>
      <c r="AE713" s="1837">
        <v>75245.37</v>
      </c>
      <c r="AF713" s="1837">
        <f t="shared" ref="AF713:AF715" si="482">AE713/1000</f>
        <v>75.245369999999994</v>
      </c>
      <c r="AG713" s="2585"/>
      <c r="AH713" s="1726"/>
    </row>
    <row r="714" spans="1:269" s="70" customFormat="1" ht="28.5" customHeight="1" x14ac:dyDescent="0.25">
      <c r="A714" s="738">
        <v>1</v>
      </c>
      <c r="B714" s="1740">
        <v>1</v>
      </c>
      <c r="C714" s="509" t="s">
        <v>388</v>
      </c>
      <c r="D714" s="509"/>
      <c r="E714" s="656"/>
      <c r="F714" s="867">
        <v>2640</v>
      </c>
      <c r="G714" s="677">
        <f t="shared" si="480"/>
        <v>1320</v>
      </c>
      <c r="H714" s="365">
        <v>1280</v>
      </c>
      <c r="I714" s="92">
        <f>H714/G714*100</f>
        <v>96.969696969696969</v>
      </c>
      <c r="J714" s="801">
        <f>L714/F714</f>
        <v>0</v>
      </c>
      <c r="K714" s="93"/>
      <c r="L714" s="412">
        <f>SUM(L712:L713)</f>
        <v>0</v>
      </c>
      <c r="M714" s="412">
        <f>SUM(M712:M713)</f>
        <v>0</v>
      </c>
      <c r="N714" s="412">
        <f>SUM(N712:N713)</f>
        <v>0</v>
      </c>
      <c r="O714" s="118"/>
      <c r="P714" s="412"/>
      <c r="Q714" s="94"/>
      <c r="R714" s="712"/>
      <c r="S714" s="712"/>
      <c r="T714" s="712"/>
      <c r="U714" s="712"/>
      <c r="V714" s="712"/>
      <c r="W714" s="712"/>
      <c r="X714" s="1612"/>
      <c r="Y714" s="412"/>
      <c r="Z714" s="412"/>
      <c r="AA714" s="412"/>
      <c r="AB714" s="118"/>
      <c r="AC714" s="118"/>
      <c r="AD714" s="189"/>
      <c r="AE714" s="1844"/>
      <c r="AF714" s="1845">
        <f t="shared" si="482"/>
        <v>0</v>
      </c>
      <c r="AG714" s="2585"/>
      <c r="AH714" s="240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  <c r="CY714" s="96"/>
      <c r="CZ714" s="96"/>
      <c r="DA714" s="96"/>
      <c r="DB714" s="96"/>
      <c r="DC714" s="96"/>
      <c r="DD714" s="96"/>
      <c r="DE714" s="96"/>
      <c r="DF714" s="96"/>
      <c r="DG714" s="96"/>
      <c r="DH714" s="96"/>
      <c r="DI714" s="96"/>
      <c r="DJ714" s="96"/>
      <c r="DK714" s="96"/>
      <c r="DL714" s="96"/>
      <c r="DM714" s="96"/>
      <c r="DN714" s="96"/>
      <c r="DO714" s="96"/>
      <c r="DP714" s="96"/>
      <c r="DQ714" s="96"/>
      <c r="DR714" s="96"/>
      <c r="DS714" s="96"/>
      <c r="DT714" s="96"/>
      <c r="DU714" s="96"/>
      <c r="DV714" s="96"/>
      <c r="DW714" s="96"/>
      <c r="DX714" s="96"/>
      <c r="DY714" s="96"/>
      <c r="DZ714" s="96"/>
      <c r="EA714" s="96"/>
      <c r="EB714" s="96"/>
      <c r="EC714" s="96"/>
      <c r="ED714" s="96"/>
      <c r="EE714" s="96"/>
      <c r="EF714" s="96"/>
      <c r="EG714" s="96"/>
      <c r="EH714" s="96"/>
      <c r="EI714" s="96"/>
      <c r="EJ714" s="96"/>
      <c r="EK714" s="96"/>
      <c r="EL714" s="96"/>
      <c r="EM714" s="96"/>
      <c r="EN714" s="96"/>
      <c r="EO714" s="96"/>
      <c r="EP714" s="96"/>
      <c r="EQ714" s="96"/>
      <c r="ER714" s="96"/>
      <c r="ES714" s="96"/>
      <c r="ET714" s="96"/>
      <c r="EU714" s="96"/>
      <c r="EV714" s="96"/>
      <c r="EW714" s="96"/>
      <c r="EX714" s="96"/>
      <c r="EY714" s="96"/>
      <c r="EZ714" s="96"/>
      <c r="FA714" s="96"/>
      <c r="FB714" s="96"/>
      <c r="FC714" s="96"/>
      <c r="FD714" s="96"/>
      <c r="FE714" s="96"/>
      <c r="FF714" s="96"/>
      <c r="FG714" s="96"/>
      <c r="FH714" s="96"/>
      <c r="FI714" s="96"/>
      <c r="FJ714" s="96"/>
      <c r="FK714" s="96"/>
      <c r="FL714" s="96"/>
      <c r="FM714" s="96"/>
      <c r="FN714" s="96"/>
      <c r="FO714" s="96"/>
      <c r="FP714" s="96"/>
      <c r="FQ714" s="96"/>
      <c r="FR714" s="96"/>
      <c r="FS714" s="96"/>
      <c r="FT714" s="96"/>
      <c r="FU714" s="96"/>
      <c r="FV714" s="96"/>
      <c r="FW714" s="96"/>
      <c r="FX714" s="96"/>
      <c r="FY714" s="96"/>
      <c r="FZ714" s="96"/>
      <c r="GA714" s="96"/>
      <c r="GB714" s="96"/>
      <c r="GC714" s="96"/>
      <c r="GD714" s="96"/>
      <c r="GE714" s="96"/>
      <c r="GF714" s="96"/>
      <c r="GG714" s="96"/>
      <c r="GH714" s="96"/>
      <c r="GI714" s="96"/>
      <c r="GJ714" s="96"/>
      <c r="GK714" s="96"/>
      <c r="GL714" s="96"/>
      <c r="GM714" s="96"/>
      <c r="GN714" s="96"/>
      <c r="GO714" s="96"/>
      <c r="GP714" s="96"/>
      <c r="GQ714" s="96"/>
      <c r="GR714" s="96"/>
      <c r="GS714" s="96"/>
      <c r="GT714" s="96"/>
      <c r="GU714" s="96"/>
      <c r="GV714" s="96"/>
      <c r="GW714" s="96"/>
      <c r="GX714" s="96"/>
      <c r="GY714" s="96"/>
      <c r="GZ714" s="96"/>
      <c r="HA714" s="96"/>
      <c r="HB714" s="96"/>
      <c r="HC714" s="96"/>
      <c r="HD714" s="96"/>
      <c r="HE714" s="96"/>
      <c r="HF714" s="96"/>
      <c r="HG714" s="96"/>
      <c r="HH714" s="96"/>
      <c r="HI714" s="96"/>
      <c r="HJ714" s="96"/>
      <c r="HK714" s="96"/>
      <c r="HL714" s="96"/>
      <c r="HM714" s="96"/>
      <c r="HN714" s="96"/>
      <c r="HO714" s="96"/>
      <c r="HP714" s="96"/>
      <c r="HQ714" s="96"/>
      <c r="HR714" s="96"/>
      <c r="HS714" s="96"/>
      <c r="HT714" s="96"/>
      <c r="HU714" s="96"/>
      <c r="HV714" s="96"/>
      <c r="HW714" s="96"/>
      <c r="HX714" s="96"/>
      <c r="HY714" s="96"/>
      <c r="HZ714" s="96"/>
      <c r="IA714" s="96"/>
      <c r="IB714" s="96"/>
      <c r="IC714" s="96"/>
      <c r="ID714" s="96"/>
      <c r="IE714" s="96"/>
      <c r="IF714" s="96"/>
      <c r="IG714" s="96"/>
      <c r="IH714" s="96"/>
      <c r="II714" s="96"/>
      <c r="IJ714" s="96"/>
      <c r="IK714" s="96"/>
      <c r="IL714" s="96"/>
      <c r="IM714" s="96"/>
      <c r="IN714" s="96"/>
      <c r="IO714" s="96"/>
      <c r="IP714" s="96"/>
      <c r="IQ714" s="96"/>
      <c r="IR714" s="96"/>
      <c r="IS714" s="96"/>
      <c r="IT714" s="96"/>
      <c r="IU714" s="96"/>
      <c r="IV714" s="96"/>
      <c r="IW714" s="96"/>
      <c r="IX714" s="96"/>
      <c r="IY714" s="96"/>
      <c r="IZ714" s="96"/>
      <c r="JA714" s="96"/>
      <c r="JB714" s="96"/>
      <c r="JC714" s="96"/>
      <c r="JD714" s="96"/>
      <c r="JE714" s="96"/>
      <c r="JF714" s="96"/>
      <c r="JG714" s="96"/>
      <c r="JH714" s="96"/>
      <c r="JI714" s="96"/>
    </row>
    <row r="715" spans="1:269" s="70" customFormat="1" ht="15" customHeight="1" x14ac:dyDescent="0.25">
      <c r="A715" s="738">
        <v>1</v>
      </c>
      <c r="B715" s="1740">
        <v>1</v>
      </c>
      <c r="C715" s="510" t="s">
        <v>356</v>
      </c>
      <c r="D715" s="510"/>
      <c r="E715" s="407"/>
      <c r="F715" s="711">
        <v>3143</v>
      </c>
      <c r="G715" s="92">
        <f t="shared" si="480"/>
        <v>1572</v>
      </c>
      <c r="H715" s="92">
        <v>928</v>
      </c>
      <c r="I715" s="440">
        <f>H715/G715*100</f>
        <v>59.033078880407118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1598"/>
      <c r="Y715" s="711"/>
      <c r="Z715" s="711"/>
      <c r="AA715" s="711"/>
      <c r="AB715" s="711"/>
      <c r="AC715" s="711"/>
      <c r="AD715" s="711">
        <v>3</v>
      </c>
      <c r="AE715" s="1837">
        <v>2427.27</v>
      </c>
      <c r="AF715" s="1837">
        <f t="shared" si="482"/>
        <v>2.42727</v>
      </c>
      <c r="AG715" s="2585"/>
      <c r="AH715" s="1726"/>
    </row>
    <row r="716" spans="1:269" s="238" customFormat="1" ht="17.25" customHeight="1" x14ac:dyDescent="0.25">
      <c r="A716" s="738">
        <v>1</v>
      </c>
      <c r="B716" s="1740">
        <v>1</v>
      </c>
      <c r="C716" s="294" t="s">
        <v>165</v>
      </c>
      <c r="D716" s="294"/>
      <c r="E716" s="508"/>
      <c r="F716" s="712">
        <f>F701+F713</f>
        <v>95946</v>
      </c>
      <c r="G716" s="388">
        <f>G701+G713</f>
        <v>47975</v>
      </c>
      <c r="H716" s="388">
        <f>H701+H713</f>
        <v>61893</v>
      </c>
      <c r="I716" s="388">
        <f>H716/G716*100</f>
        <v>129.0109431995831</v>
      </c>
      <c r="J716" s="125"/>
      <c r="K716" s="125"/>
      <c r="L716" s="464"/>
      <c r="M716" s="464"/>
      <c r="N716" s="464"/>
      <c r="O716" s="464"/>
      <c r="P716" s="464"/>
      <c r="Q716" s="464"/>
      <c r="R716" s="644">
        <v>90492.851129999995</v>
      </c>
      <c r="S716" s="644">
        <v>90492.851129999995</v>
      </c>
      <c r="T716" s="644">
        <v>90492.851129999995</v>
      </c>
      <c r="U716" s="644">
        <v>90492.851129999995</v>
      </c>
      <c r="V716" s="644">
        <v>90492.851129999995</v>
      </c>
      <c r="W716" s="644">
        <v>90492.851129999995</v>
      </c>
      <c r="X716" s="1603">
        <f>R716/12*$C$3+(S716-R716)/11*5+(T716-S716)/10*4+(U716-T716)/9*3+(V716-U716)/8*2+(W716-V716)/7*1</f>
        <v>45246.425564999998</v>
      </c>
      <c r="Y716" s="644">
        <f>AC716-AB716</f>
        <v>50403.850439999995</v>
      </c>
      <c r="Z716" s="644"/>
      <c r="AA716" s="644">
        <f>Y716-X716</f>
        <v>5157.424874999997</v>
      </c>
      <c r="AB716" s="644">
        <v>-293.30204000000003</v>
      </c>
      <c r="AC716" s="644">
        <v>50110.548399999992</v>
      </c>
      <c r="AD716" s="388">
        <f>AD701+AD713</f>
        <v>165</v>
      </c>
      <c r="AE716" s="644">
        <f>AE713+AE701</f>
        <v>188617.26</v>
      </c>
      <c r="AF716" s="644">
        <f t="shared" ref="AF716" si="483">AF713+AF701</f>
        <v>188.61726000000002</v>
      </c>
      <c r="AG716" s="2585"/>
      <c r="AH716" s="767"/>
    </row>
    <row r="717" spans="1:269" s="238" customFormat="1" ht="17.25" customHeight="1" x14ac:dyDescent="0.25">
      <c r="A717" s="738"/>
      <c r="B717" s="1740"/>
      <c r="C717" s="611" t="s">
        <v>160</v>
      </c>
      <c r="D717" s="611"/>
      <c r="E717" s="672"/>
      <c r="F717" s="2240"/>
      <c r="G717" s="673"/>
      <c r="H717" s="673"/>
      <c r="I717" s="673"/>
      <c r="J717" s="125"/>
      <c r="K717" s="125"/>
      <c r="L717" s="464"/>
      <c r="M717" s="464"/>
      <c r="N717" s="464"/>
      <c r="O717" s="464"/>
      <c r="P717" s="464"/>
      <c r="Q717" s="464"/>
      <c r="R717" s="644">
        <v>2937.0271200000002</v>
      </c>
      <c r="S717" s="644">
        <v>2937.0271200000002</v>
      </c>
      <c r="T717" s="644">
        <v>2937.0271200000002</v>
      </c>
      <c r="U717" s="644">
        <v>2937.0271200000002</v>
      </c>
      <c r="V717" s="644">
        <v>2937.0271200000002</v>
      </c>
      <c r="W717" s="644">
        <v>2937.0271200000002</v>
      </c>
      <c r="X717" s="1603">
        <f>R717/12*$C$3+(S717-R717)/11*5+(T717-S717)/10*4+(U717-T717)/9*3+(V717-U717)/8*2+(W717-V717)/7*1</f>
        <v>1468.5135600000001</v>
      </c>
      <c r="Y717" s="644">
        <f>AC717-AB717</f>
        <v>1790.7070699999999</v>
      </c>
      <c r="Z717" s="644"/>
      <c r="AA717" s="644">
        <f>Y717-X717</f>
        <v>322.19350999999983</v>
      </c>
      <c r="AB717" s="644">
        <v>-16.10472</v>
      </c>
      <c r="AC717" s="644">
        <v>1774.6023499999999</v>
      </c>
      <c r="AD717" s="644">
        <v>50</v>
      </c>
      <c r="AE717" s="644">
        <v>138633.29999999999</v>
      </c>
      <c r="AF717" s="1837">
        <f t="shared" ref="AF717" si="484">AE717/1000</f>
        <v>138.63329999999999</v>
      </c>
      <c r="AG717" s="2585"/>
      <c r="AH717" s="767"/>
    </row>
    <row r="718" spans="1:269" s="238" customFormat="1" ht="17.25" customHeight="1" x14ac:dyDescent="0.25">
      <c r="A718" s="738"/>
      <c r="B718" s="1740"/>
      <c r="C718" s="832" t="s">
        <v>78</v>
      </c>
      <c r="D718" s="832"/>
      <c r="E718" s="672"/>
      <c r="F718" s="711">
        <v>1500</v>
      </c>
      <c r="G718" s="92">
        <f>ROUND(F718/12*$C$3,0)</f>
        <v>750</v>
      </c>
      <c r="H718" s="829">
        <v>669</v>
      </c>
      <c r="I718" s="829">
        <f>H718/G718*100</f>
        <v>89.2</v>
      </c>
      <c r="J718" s="125"/>
      <c r="K718" s="125"/>
      <c r="L718" s="464"/>
      <c r="M718" s="464"/>
      <c r="N718" s="464"/>
      <c r="O718" s="464"/>
      <c r="P718" s="464"/>
      <c r="Q718" s="464"/>
      <c r="R718" s="644"/>
      <c r="S718" s="644"/>
      <c r="T718" s="644"/>
      <c r="U718" s="644"/>
      <c r="V718" s="644"/>
      <c r="W718" s="644"/>
      <c r="X718" s="1603"/>
      <c r="Y718" s="644"/>
      <c r="Z718" s="644"/>
      <c r="AA718" s="644"/>
      <c r="AB718" s="644"/>
      <c r="AC718" s="644"/>
      <c r="AD718" s="644"/>
      <c r="AE718" s="644"/>
      <c r="AF718" s="644"/>
      <c r="AG718" s="2585"/>
      <c r="AH718" s="767"/>
    </row>
    <row r="719" spans="1:269" s="238" customFormat="1" ht="32.25" customHeight="1" x14ac:dyDescent="0.25">
      <c r="A719" s="738"/>
      <c r="B719" s="1740"/>
      <c r="C719" s="832" t="s">
        <v>144</v>
      </c>
      <c r="D719" s="832"/>
      <c r="E719" s="672"/>
      <c r="F719" s="711">
        <v>96</v>
      </c>
      <c r="G719" s="92">
        <f>ROUND(F719/12*$C$3,0)</f>
        <v>48</v>
      </c>
      <c r="H719" s="829">
        <v>94</v>
      </c>
      <c r="I719" s="829">
        <f>H719/G719*100</f>
        <v>195.83333333333331</v>
      </c>
      <c r="J719" s="125"/>
      <c r="K719" s="125"/>
      <c r="L719" s="464"/>
      <c r="M719" s="464"/>
      <c r="N719" s="464"/>
      <c r="O719" s="464"/>
      <c r="P719" s="464"/>
      <c r="Q719" s="464"/>
      <c r="R719" s="644"/>
      <c r="S719" s="644"/>
      <c r="T719" s="644"/>
      <c r="U719" s="644"/>
      <c r="V719" s="644"/>
      <c r="W719" s="644"/>
      <c r="X719" s="1603"/>
      <c r="Y719" s="644"/>
      <c r="Z719" s="644"/>
      <c r="AA719" s="644"/>
      <c r="AB719" s="644"/>
      <c r="AC719" s="644"/>
      <c r="AD719" s="644"/>
      <c r="AE719" s="644"/>
      <c r="AF719" s="644"/>
      <c r="AG719" s="2585"/>
      <c r="AH719" s="767"/>
    </row>
    <row r="720" spans="1:269" s="238" customFormat="1" ht="17.25" customHeight="1" x14ac:dyDescent="0.25">
      <c r="A720" s="738"/>
      <c r="B720" s="1740"/>
      <c r="C720" s="213"/>
      <c r="D720" s="213"/>
      <c r="E720" s="508"/>
      <c r="F720" s="712"/>
      <c r="G720" s="388"/>
      <c r="H720" s="388"/>
      <c r="I720" s="388"/>
      <c r="J720" s="125"/>
      <c r="K720" s="125"/>
      <c r="L720" s="464"/>
      <c r="M720" s="464"/>
      <c r="N720" s="464"/>
      <c r="O720" s="464"/>
      <c r="P720" s="464"/>
      <c r="Q720" s="464"/>
      <c r="R720" s="644"/>
      <c r="S720" s="644"/>
      <c r="T720" s="644"/>
      <c r="U720" s="644"/>
      <c r="V720" s="644"/>
      <c r="W720" s="644"/>
      <c r="X720" s="1603"/>
      <c r="Y720" s="644"/>
      <c r="Z720" s="644"/>
      <c r="AA720" s="644"/>
      <c r="AB720" s="644"/>
      <c r="AC720" s="644"/>
      <c r="AD720" s="644"/>
      <c r="AE720" s="644"/>
      <c r="AF720" s="644"/>
      <c r="AG720" s="2585"/>
      <c r="AH720" s="767"/>
    </row>
    <row r="721" spans="1:34" s="70" customFormat="1" ht="15" customHeight="1" x14ac:dyDescent="0.25">
      <c r="A721" s="738">
        <v>1</v>
      </c>
      <c r="B721" s="1740">
        <v>1</v>
      </c>
      <c r="C721" s="672" t="s">
        <v>343</v>
      </c>
      <c r="D721" s="672"/>
      <c r="E721" s="672"/>
      <c r="F721" s="2240">
        <f>SUM(F716,F699)</f>
        <v>436672.56866096868</v>
      </c>
      <c r="G721" s="673">
        <f>SUM(G716,G699)</f>
        <v>218339.88433048432</v>
      </c>
      <c r="H721" s="673">
        <f>SUM(H716,H699)</f>
        <v>196978.64102564103</v>
      </c>
      <c r="I721" s="831">
        <f>H721/G721*100</f>
        <v>90.216517989672283</v>
      </c>
      <c r="J721" s="674"/>
      <c r="K721" s="674"/>
      <c r="L721" s="673"/>
      <c r="M721" s="673"/>
      <c r="N721" s="673"/>
      <c r="O721" s="673"/>
      <c r="P721" s="673"/>
      <c r="Q721" s="673"/>
      <c r="R721" s="644">
        <f t="shared" ref="R721:W721" si="485">SUM(R717,R716,R699)</f>
        <v>292619.36744999996</v>
      </c>
      <c r="S721" s="644">
        <f t="shared" si="485"/>
        <v>292619.36744999996</v>
      </c>
      <c r="T721" s="644">
        <f t="shared" si="485"/>
        <v>292619.36744999996</v>
      </c>
      <c r="U721" s="644">
        <f t="shared" si="485"/>
        <v>292619.36744999996</v>
      </c>
      <c r="V721" s="644">
        <f t="shared" si="485"/>
        <v>292619.36744999996</v>
      </c>
      <c r="W721" s="644">
        <f t="shared" si="485"/>
        <v>292619.36744999996</v>
      </c>
      <c r="X721" s="1603">
        <f t="shared" ref="X721:AC721" si="486">SUM(X717,X716,X699)</f>
        <v>146309.68372499998</v>
      </c>
      <c r="Y721" s="644">
        <f t="shared" si="486"/>
        <v>149996.59678999998</v>
      </c>
      <c r="Z721" s="644">
        <f t="shared" si="486"/>
        <v>0</v>
      </c>
      <c r="AA721" s="644">
        <f t="shared" si="486"/>
        <v>3686.9130650000179</v>
      </c>
      <c r="AB721" s="644">
        <f t="shared" si="486"/>
        <v>-759.39837</v>
      </c>
      <c r="AC721" s="644">
        <f t="shared" si="486"/>
        <v>149237.19842</v>
      </c>
      <c r="AD721" s="673">
        <f>SUM(AD716,AD699)</f>
        <v>5275.9159544159547</v>
      </c>
      <c r="AE721" s="644">
        <f t="shared" ref="AE721:AF721" si="487">SUM(AE717,AE716,AE699)</f>
        <v>4666954.7799999984</v>
      </c>
      <c r="AF721" s="644">
        <f t="shared" si="487"/>
        <v>4666.9547799999991</v>
      </c>
      <c r="AG721" s="2585"/>
      <c r="AH721" s="1726"/>
    </row>
    <row r="722" spans="1:34" s="70" customFormat="1" ht="15" customHeight="1" x14ac:dyDescent="0.25">
      <c r="A722" s="738">
        <v>1</v>
      </c>
      <c r="B722" s="1740">
        <v>1</v>
      </c>
      <c r="C722" s="217" t="s">
        <v>31</v>
      </c>
      <c r="D722" s="217"/>
      <c r="E722" s="217"/>
      <c r="F722" s="2239"/>
      <c r="G722" s="675"/>
      <c r="H722" s="675"/>
      <c r="I722" s="675"/>
      <c r="J722" s="674"/>
      <c r="K722" s="674"/>
      <c r="L722" s="673"/>
      <c r="M722" s="673"/>
      <c r="N722" s="673"/>
      <c r="O722" s="673"/>
      <c r="P722" s="673"/>
      <c r="Q722" s="673"/>
      <c r="R722" s="63"/>
      <c r="S722" s="63"/>
      <c r="T722" s="63"/>
      <c r="U722" s="63"/>
      <c r="V722" s="63"/>
      <c r="W722" s="63"/>
      <c r="X722" s="1595"/>
      <c r="Y722" s="63"/>
      <c r="Z722" s="63"/>
      <c r="AA722" s="63"/>
      <c r="AB722" s="63"/>
      <c r="AC722" s="63"/>
      <c r="AD722" s="63"/>
      <c r="AE722" s="1832"/>
      <c r="AF722" s="1832"/>
      <c r="AG722" s="2585"/>
      <c r="AH722" s="1726"/>
    </row>
    <row r="723" spans="1:34" s="70" customFormat="1" ht="15" customHeight="1" x14ac:dyDescent="0.25">
      <c r="A723" s="738">
        <v>1</v>
      </c>
      <c r="B723" s="1740">
        <v>1</v>
      </c>
      <c r="C723" s="144" t="s">
        <v>10</v>
      </c>
      <c r="D723" s="144"/>
      <c r="E723" s="833">
        <v>300</v>
      </c>
      <c r="F723" s="867">
        <v>180</v>
      </c>
      <c r="G723" s="92">
        <f t="shared" ref="G723:G730" si="488">F723/12*$C$3</f>
        <v>90</v>
      </c>
      <c r="H723" s="92">
        <v>96</v>
      </c>
      <c r="I723" s="92">
        <f t="shared" ref="I723:I731" si="489">H723/G723*100</f>
        <v>106.66666666666667</v>
      </c>
      <c r="J723" s="363">
        <v>10</v>
      </c>
      <c r="K723" s="93">
        <f t="shared" ref="K723:K731" si="490">N723/H723</f>
        <v>10.302083333333334</v>
      </c>
      <c r="L723" s="94">
        <f t="shared" ref="L723:L730" si="491">ROUND(F723*J723,0)</f>
        <v>1800</v>
      </c>
      <c r="M723" s="94">
        <f t="shared" ref="M723:M730" si="492">ROUND(L723/12*$C$3,0)</f>
        <v>900</v>
      </c>
      <c r="N723" s="94">
        <v>989</v>
      </c>
      <c r="O723" s="94">
        <f t="shared" ref="O723:O731" si="493">N723/M723*100</f>
        <v>109.88888888888889</v>
      </c>
      <c r="P723" s="94">
        <f t="shared" ref="P723:P730" si="494">L723/E723</f>
        <v>6</v>
      </c>
      <c r="Q723" s="94">
        <f t="shared" ref="Q723:Q731" si="495">N723/$C$3*12/P723</f>
        <v>329.66666666666669</v>
      </c>
      <c r="R723" s="711"/>
      <c r="S723" s="711"/>
      <c r="T723" s="711"/>
      <c r="U723" s="711"/>
      <c r="V723" s="711"/>
      <c r="W723" s="711"/>
      <c r="X723" s="1598"/>
      <c r="Y723" s="711"/>
      <c r="Z723" s="711"/>
      <c r="AA723" s="711"/>
      <c r="AB723" s="711"/>
      <c r="AC723" s="711"/>
      <c r="AD723" s="711"/>
      <c r="AE723" s="1837"/>
      <c r="AF723" s="1837"/>
      <c r="AG723" s="2585"/>
      <c r="AH723" s="1726"/>
    </row>
    <row r="724" spans="1:34" s="70" customFormat="1" ht="15" customHeight="1" x14ac:dyDescent="0.25">
      <c r="A724" s="738">
        <v>1</v>
      </c>
      <c r="B724" s="1740">
        <v>1</v>
      </c>
      <c r="C724" s="144" t="s">
        <v>8</v>
      </c>
      <c r="D724" s="144"/>
      <c r="E724" s="833">
        <v>300</v>
      </c>
      <c r="F724" s="867">
        <v>60</v>
      </c>
      <c r="G724" s="92">
        <f t="shared" si="488"/>
        <v>30</v>
      </c>
      <c r="H724" s="92">
        <v>30</v>
      </c>
      <c r="I724" s="92">
        <f t="shared" si="489"/>
        <v>100</v>
      </c>
      <c r="J724" s="363">
        <v>10</v>
      </c>
      <c r="K724" s="93">
        <f t="shared" si="490"/>
        <v>9.8333333333333339</v>
      </c>
      <c r="L724" s="94">
        <f t="shared" si="491"/>
        <v>600</v>
      </c>
      <c r="M724" s="94">
        <f t="shared" si="492"/>
        <v>300</v>
      </c>
      <c r="N724" s="94">
        <v>295</v>
      </c>
      <c r="O724" s="94">
        <f t="shared" si="493"/>
        <v>98.333333333333329</v>
      </c>
      <c r="P724" s="94">
        <f t="shared" si="494"/>
        <v>2</v>
      </c>
      <c r="Q724" s="94">
        <f t="shared" si="495"/>
        <v>295</v>
      </c>
      <c r="R724" s="711"/>
      <c r="S724" s="711"/>
      <c r="T724" s="711"/>
      <c r="U724" s="711"/>
      <c r="V724" s="711"/>
      <c r="W724" s="711"/>
      <c r="X724" s="1598"/>
      <c r="Y724" s="711"/>
      <c r="Z724" s="711"/>
      <c r="AA724" s="711"/>
      <c r="AB724" s="711"/>
      <c r="AC724" s="711"/>
      <c r="AD724" s="711"/>
      <c r="AE724" s="1837"/>
      <c r="AF724" s="1837"/>
      <c r="AG724" s="2585"/>
      <c r="AH724" s="1726"/>
    </row>
    <row r="725" spans="1:34" s="70" customFormat="1" ht="15" customHeight="1" x14ac:dyDescent="0.25">
      <c r="A725" s="738">
        <v>1</v>
      </c>
      <c r="B725" s="1740">
        <v>1</v>
      </c>
      <c r="C725" s="144" t="s">
        <v>9</v>
      </c>
      <c r="D725" s="144"/>
      <c r="E725" s="833">
        <v>300</v>
      </c>
      <c r="F725" s="867">
        <v>60</v>
      </c>
      <c r="G725" s="92">
        <f t="shared" si="488"/>
        <v>30</v>
      </c>
      <c r="H725" s="92">
        <v>34</v>
      </c>
      <c r="I725" s="92">
        <f t="shared" si="489"/>
        <v>113.33333333333333</v>
      </c>
      <c r="J725" s="363">
        <v>10</v>
      </c>
      <c r="K725" s="93">
        <f t="shared" si="490"/>
        <v>11.794117647058824</v>
      </c>
      <c r="L725" s="94">
        <f t="shared" si="491"/>
        <v>600</v>
      </c>
      <c r="M725" s="94">
        <f t="shared" si="492"/>
        <v>300</v>
      </c>
      <c r="N725" s="94">
        <v>401</v>
      </c>
      <c r="O725" s="94">
        <f t="shared" si="493"/>
        <v>133.66666666666666</v>
      </c>
      <c r="P725" s="94">
        <f t="shared" si="494"/>
        <v>2</v>
      </c>
      <c r="Q725" s="94">
        <f t="shared" si="495"/>
        <v>401</v>
      </c>
      <c r="R725" s="711"/>
      <c r="S725" s="711"/>
      <c r="T725" s="711"/>
      <c r="U725" s="711"/>
      <c r="V725" s="711"/>
      <c r="W725" s="711"/>
      <c r="X725" s="1598"/>
      <c r="Y725" s="711"/>
      <c r="Z725" s="711"/>
      <c r="AA725" s="711"/>
      <c r="AB725" s="711"/>
      <c r="AC725" s="711"/>
      <c r="AD725" s="711"/>
      <c r="AE725" s="1837"/>
      <c r="AF725" s="1837"/>
      <c r="AG725" s="2585"/>
      <c r="AH725" s="1726"/>
    </row>
    <row r="726" spans="1:34" s="70" customFormat="1" ht="15" customHeight="1" x14ac:dyDescent="0.25">
      <c r="A726" s="738">
        <v>1</v>
      </c>
      <c r="B726" s="1740">
        <v>1</v>
      </c>
      <c r="C726" s="144" t="s">
        <v>76</v>
      </c>
      <c r="D726" s="144"/>
      <c r="E726" s="833">
        <v>300</v>
      </c>
      <c r="F726" s="867">
        <v>180</v>
      </c>
      <c r="G726" s="92">
        <f t="shared" si="488"/>
        <v>90</v>
      </c>
      <c r="H726" s="92">
        <v>91</v>
      </c>
      <c r="I726" s="92">
        <f t="shared" si="489"/>
        <v>101.11111111111111</v>
      </c>
      <c r="J726" s="363">
        <v>8.5</v>
      </c>
      <c r="K726" s="93">
        <f t="shared" si="490"/>
        <v>11.417582417582418</v>
      </c>
      <c r="L726" s="94">
        <f t="shared" si="491"/>
        <v>1530</v>
      </c>
      <c r="M726" s="94">
        <f t="shared" si="492"/>
        <v>765</v>
      </c>
      <c r="N726" s="94">
        <v>1039</v>
      </c>
      <c r="O726" s="94">
        <f t="shared" si="493"/>
        <v>135.8169934640523</v>
      </c>
      <c r="P726" s="94">
        <f t="shared" si="494"/>
        <v>5.0999999999999996</v>
      </c>
      <c r="Q726" s="94">
        <f t="shared" si="495"/>
        <v>407.45098039215691</v>
      </c>
      <c r="R726" s="711"/>
      <c r="S726" s="711"/>
      <c r="T726" s="711"/>
      <c r="U726" s="711"/>
      <c r="V726" s="711"/>
      <c r="W726" s="711"/>
      <c r="X726" s="1598"/>
      <c r="Y726" s="711"/>
      <c r="Z726" s="711"/>
      <c r="AA726" s="711"/>
      <c r="AB726" s="711"/>
      <c r="AC726" s="711"/>
      <c r="AD726" s="711"/>
      <c r="AE726" s="1837"/>
      <c r="AF726" s="1837"/>
      <c r="AG726" s="2585"/>
      <c r="AH726" s="1726"/>
    </row>
    <row r="727" spans="1:34" s="70" customFormat="1" ht="15" customHeight="1" x14ac:dyDescent="0.25">
      <c r="A727" s="738">
        <v>1</v>
      </c>
      <c r="B727" s="1740">
        <v>1</v>
      </c>
      <c r="C727" s="144" t="s">
        <v>6</v>
      </c>
      <c r="D727" s="144"/>
      <c r="E727" s="833">
        <v>300</v>
      </c>
      <c r="F727" s="867">
        <v>390</v>
      </c>
      <c r="G727" s="92">
        <f t="shared" si="488"/>
        <v>195</v>
      </c>
      <c r="H727" s="92">
        <v>189</v>
      </c>
      <c r="I727" s="92">
        <f t="shared" si="489"/>
        <v>96.92307692307692</v>
      </c>
      <c r="J727" s="363">
        <v>6</v>
      </c>
      <c r="K727" s="93">
        <f t="shared" si="490"/>
        <v>8.9100529100529098</v>
      </c>
      <c r="L727" s="94">
        <f t="shared" si="491"/>
        <v>2340</v>
      </c>
      <c r="M727" s="94">
        <f t="shared" si="492"/>
        <v>1170</v>
      </c>
      <c r="N727" s="94">
        <v>1684</v>
      </c>
      <c r="O727" s="94">
        <f t="shared" si="493"/>
        <v>143.93162393162393</v>
      </c>
      <c r="P727" s="94">
        <f t="shared" si="494"/>
        <v>7.8</v>
      </c>
      <c r="Q727" s="94">
        <f t="shared" si="495"/>
        <v>431.79487179487182</v>
      </c>
      <c r="R727" s="711"/>
      <c r="S727" s="711"/>
      <c r="T727" s="711"/>
      <c r="U727" s="711"/>
      <c r="V727" s="711"/>
      <c r="W727" s="711"/>
      <c r="X727" s="1598"/>
      <c r="Y727" s="711"/>
      <c r="Z727" s="711"/>
      <c r="AA727" s="711"/>
      <c r="AB727" s="711"/>
      <c r="AC727" s="711"/>
      <c r="AD727" s="711"/>
      <c r="AE727" s="1837"/>
      <c r="AF727" s="1837"/>
      <c r="AG727" s="2585"/>
      <c r="AH727" s="1726"/>
    </row>
    <row r="728" spans="1:34" s="70" customFormat="1" ht="15" customHeight="1" x14ac:dyDescent="0.25">
      <c r="A728" s="738">
        <v>1</v>
      </c>
      <c r="B728" s="1740">
        <v>1</v>
      </c>
      <c r="C728" s="144" t="s">
        <v>26</v>
      </c>
      <c r="D728" s="144"/>
      <c r="E728" s="833">
        <v>300</v>
      </c>
      <c r="F728" s="867">
        <v>300</v>
      </c>
      <c r="G728" s="92">
        <f t="shared" si="488"/>
        <v>150</v>
      </c>
      <c r="H728" s="92">
        <v>94</v>
      </c>
      <c r="I728" s="92">
        <f t="shared" si="489"/>
        <v>62.666666666666671</v>
      </c>
      <c r="J728" s="363">
        <v>6.1</v>
      </c>
      <c r="K728" s="93">
        <f t="shared" si="490"/>
        <v>5.8510638297872344</v>
      </c>
      <c r="L728" s="94">
        <f t="shared" si="491"/>
        <v>1830</v>
      </c>
      <c r="M728" s="94">
        <f t="shared" si="492"/>
        <v>915</v>
      </c>
      <c r="N728" s="94">
        <v>550</v>
      </c>
      <c r="O728" s="94">
        <f t="shared" si="493"/>
        <v>60.10928961748634</v>
      </c>
      <c r="P728" s="94">
        <f t="shared" si="494"/>
        <v>6.1</v>
      </c>
      <c r="Q728" s="94">
        <f t="shared" si="495"/>
        <v>180.32786885245903</v>
      </c>
      <c r="R728" s="711"/>
      <c r="S728" s="711"/>
      <c r="T728" s="711"/>
      <c r="U728" s="711"/>
      <c r="V728" s="711"/>
      <c r="W728" s="711"/>
      <c r="X728" s="1598"/>
      <c r="Y728" s="711"/>
      <c r="Z728" s="711"/>
      <c r="AA728" s="711"/>
      <c r="AB728" s="711"/>
      <c r="AC728" s="711"/>
      <c r="AD728" s="711"/>
      <c r="AE728" s="1837"/>
      <c r="AF728" s="1837"/>
      <c r="AG728" s="2585"/>
      <c r="AH728" s="1726"/>
    </row>
    <row r="729" spans="1:34" s="70" customFormat="1" ht="15" customHeight="1" x14ac:dyDescent="0.25">
      <c r="A729" s="738">
        <v>1</v>
      </c>
      <c r="B729" s="1740">
        <v>1</v>
      </c>
      <c r="C729" s="144" t="s">
        <v>28</v>
      </c>
      <c r="D729" s="144"/>
      <c r="E729" s="833">
        <v>300</v>
      </c>
      <c r="F729" s="867">
        <v>120</v>
      </c>
      <c r="G729" s="92">
        <f t="shared" si="488"/>
        <v>60</v>
      </c>
      <c r="H729" s="92">
        <v>34</v>
      </c>
      <c r="I729" s="92">
        <f t="shared" si="489"/>
        <v>56.666666666666664</v>
      </c>
      <c r="J729" s="501">
        <v>8</v>
      </c>
      <c r="K729" s="93">
        <f t="shared" si="490"/>
        <v>9.2058823529411757</v>
      </c>
      <c r="L729" s="94">
        <f t="shared" si="491"/>
        <v>960</v>
      </c>
      <c r="M729" s="94">
        <f t="shared" si="492"/>
        <v>480</v>
      </c>
      <c r="N729" s="94">
        <v>313</v>
      </c>
      <c r="O729" s="94">
        <f t="shared" si="493"/>
        <v>65.208333333333329</v>
      </c>
      <c r="P729" s="94">
        <f t="shared" si="494"/>
        <v>3.2</v>
      </c>
      <c r="Q729" s="94">
        <f t="shared" si="495"/>
        <v>195.625</v>
      </c>
      <c r="R729" s="711"/>
      <c r="S729" s="711"/>
      <c r="T729" s="711"/>
      <c r="U729" s="711"/>
      <c r="V729" s="711"/>
      <c r="W729" s="711"/>
      <c r="X729" s="1598"/>
      <c r="Y729" s="711"/>
      <c r="Z729" s="711"/>
      <c r="AA729" s="711"/>
      <c r="AB729" s="711"/>
      <c r="AC729" s="711"/>
      <c r="AD729" s="711"/>
      <c r="AE729" s="1837"/>
      <c r="AF729" s="1837"/>
      <c r="AG729" s="2585"/>
      <c r="AH729" s="1726"/>
    </row>
    <row r="730" spans="1:34" s="70" customFormat="1" ht="15" customHeight="1" x14ac:dyDescent="0.25">
      <c r="A730" s="738">
        <v>1</v>
      </c>
      <c r="B730" s="1740">
        <v>1</v>
      </c>
      <c r="C730" s="144" t="s">
        <v>77</v>
      </c>
      <c r="D730" s="144"/>
      <c r="E730" s="833">
        <v>300</v>
      </c>
      <c r="F730" s="867">
        <v>120</v>
      </c>
      <c r="G730" s="92">
        <f t="shared" si="488"/>
        <v>60</v>
      </c>
      <c r="H730" s="92">
        <v>56</v>
      </c>
      <c r="I730" s="92">
        <f t="shared" si="489"/>
        <v>93.333333333333329</v>
      </c>
      <c r="J730" s="501">
        <v>10</v>
      </c>
      <c r="K730" s="93">
        <f t="shared" si="490"/>
        <v>9.8214285714285712</v>
      </c>
      <c r="L730" s="94">
        <f t="shared" si="491"/>
        <v>1200</v>
      </c>
      <c r="M730" s="94">
        <f t="shared" si="492"/>
        <v>600</v>
      </c>
      <c r="N730" s="94">
        <v>550</v>
      </c>
      <c r="O730" s="94">
        <f t="shared" si="493"/>
        <v>91.666666666666657</v>
      </c>
      <c r="P730" s="94">
        <f t="shared" si="494"/>
        <v>4</v>
      </c>
      <c r="Q730" s="94">
        <f t="shared" si="495"/>
        <v>275</v>
      </c>
      <c r="R730" s="711"/>
      <c r="S730" s="711"/>
      <c r="T730" s="711"/>
      <c r="U730" s="711"/>
      <c r="V730" s="711"/>
      <c r="W730" s="711"/>
      <c r="X730" s="1598"/>
      <c r="Y730" s="711"/>
      <c r="Z730" s="711"/>
      <c r="AA730" s="711"/>
      <c r="AB730" s="711"/>
      <c r="AC730" s="711"/>
      <c r="AD730" s="711"/>
      <c r="AE730" s="1837"/>
      <c r="AF730" s="1837"/>
      <c r="AG730" s="2585"/>
      <c r="AH730" s="1726"/>
    </row>
    <row r="731" spans="1:34" s="70" customFormat="1" ht="15" customHeight="1" x14ac:dyDescent="0.25">
      <c r="A731" s="738">
        <v>1</v>
      </c>
      <c r="B731" s="1740">
        <v>1</v>
      </c>
      <c r="C731" s="508" t="s">
        <v>13</v>
      </c>
      <c r="D731" s="508"/>
      <c r="E731" s="508"/>
      <c r="F731" s="2187">
        <f>SUM(F723:F730)</f>
        <v>1410</v>
      </c>
      <c r="G731" s="412">
        <f>SUM(G723:G730)</f>
        <v>705</v>
      </c>
      <c r="H731" s="412">
        <f>SUM(H723:H730)</f>
        <v>624</v>
      </c>
      <c r="I731" s="412">
        <f t="shared" si="489"/>
        <v>88.510638297872333</v>
      </c>
      <c r="J731" s="678">
        <f>IF(F731=0,0,L731/F731)</f>
        <v>7.7021276595744679</v>
      </c>
      <c r="K731" s="117">
        <f t="shared" si="490"/>
        <v>9.3285256410256405</v>
      </c>
      <c r="L731" s="412">
        <f>SUM(L723:L730)</f>
        <v>10860</v>
      </c>
      <c r="M731" s="412">
        <f>SUM(M723:M730)</f>
        <v>5430</v>
      </c>
      <c r="N731" s="2781">
        <f>SUM(N723:N730)</f>
        <v>5821</v>
      </c>
      <c r="O731" s="94">
        <f t="shared" si="493"/>
        <v>107.20073664825046</v>
      </c>
      <c r="P731" s="281">
        <f>SUM(P723:P730)</f>
        <v>36.200000000000003</v>
      </c>
      <c r="Q731" s="94">
        <f t="shared" si="495"/>
        <v>321.60220994475134</v>
      </c>
      <c r="R731" s="412"/>
      <c r="S731" s="412"/>
      <c r="T731" s="412"/>
      <c r="U731" s="412"/>
      <c r="V731" s="412"/>
      <c r="W731" s="412"/>
      <c r="X731" s="1612"/>
      <c r="Y731" s="412"/>
      <c r="Z731" s="412"/>
      <c r="AA731" s="412"/>
      <c r="AB731" s="412"/>
      <c r="AC731" s="412"/>
      <c r="AD731" s="412"/>
      <c r="AE731" s="1858"/>
      <c r="AF731" s="1858"/>
      <c r="AG731" s="2585"/>
      <c r="AH731" s="1726"/>
    </row>
    <row r="732" spans="1:34" s="70" customFormat="1" ht="15" customHeight="1" x14ac:dyDescent="0.25">
      <c r="A732" s="738">
        <v>1</v>
      </c>
      <c r="B732" s="1740">
        <v>1</v>
      </c>
      <c r="C732" s="217" t="s">
        <v>148</v>
      </c>
      <c r="D732" s="217"/>
      <c r="E732" s="508"/>
      <c r="F732" s="2187"/>
      <c r="G732" s="412"/>
      <c r="H732" s="412"/>
      <c r="I732" s="412"/>
      <c r="J732" s="678"/>
      <c r="K732" s="117"/>
      <c r="L732" s="412"/>
      <c r="M732" s="412"/>
      <c r="N732" s="412"/>
      <c r="O732" s="94"/>
      <c r="P732" s="94"/>
      <c r="Q732" s="94"/>
      <c r="R732" s="412"/>
      <c r="S732" s="412"/>
      <c r="T732" s="412"/>
      <c r="U732" s="412"/>
      <c r="V732" s="412"/>
      <c r="W732" s="412"/>
      <c r="X732" s="1612"/>
      <c r="Y732" s="412"/>
      <c r="Z732" s="412"/>
      <c r="AA732" s="412"/>
      <c r="AB732" s="412"/>
      <c r="AC732" s="412"/>
      <c r="AD732" s="412"/>
      <c r="AE732" s="1858"/>
      <c r="AF732" s="1858"/>
      <c r="AG732" s="2585"/>
      <c r="AH732" s="1726"/>
    </row>
    <row r="733" spans="1:34" s="70" customFormat="1" ht="15" customHeight="1" x14ac:dyDescent="0.25">
      <c r="A733" s="738">
        <v>1</v>
      </c>
      <c r="B733" s="1740">
        <v>1</v>
      </c>
      <c r="C733" s="150" t="s">
        <v>537</v>
      </c>
      <c r="D733" s="150"/>
      <c r="E733" s="656">
        <v>240</v>
      </c>
      <c r="F733" s="867">
        <v>1852</v>
      </c>
      <c r="G733" s="92">
        <f>(F733-(F735/12*3))/9*($C$3-3)+F735/12*3</f>
        <v>1000.6666666666666</v>
      </c>
      <c r="H733" s="92">
        <f>591+475</f>
        <v>1066</v>
      </c>
      <c r="I733" s="92">
        <f>H733/G733*100</f>
        <v>106.52898067954698</v>
      </c>
      <c r="J733" s="501">
        <v>8</v>
      </c>
      <c r="K733" s="93">
        <f>N733/H733</f>
        <v>7.1257035647279547</v>
      </c>
      <c r="L733" s="94">
        <f>ROUND(F733*J733,0)</f>
        <v>14816</v>
      </c>
      <c r="M733" s="94">
        <f>(L733-(L735/12*3))/9*($C$3-3)+L735/12*3</f>
        <v>8005.333333333333</v>
      </c>
      <c r="N733" s="94">
        <v>7596</v>
      </c>
      <c r="O733" s="94">
        <f>N733/M733*100</f>
        <v>94.886742171885416</v>
      </c>
      <c r="P733" s="94">
        <f>L733/E733</f>
        <v>61.733333333333334</v>
      </c>
      <c r="Q733" s="94">
        <f>N733/$C$3*12/P733</f>
        <v>246.09071274298057</v>
      </c>
      <c r="R733" s="711"/>
      <c r="S733" s="711"/>
      <c r="T733" s="711"/>
      <c r="U733" s="711"/>
      <c r="V733" s="711"/>
      <c r="W733" s="711"/>
      <c r="X733" s="1612"/>
      <c r="Y733" s="412"/>
      <c r="Z733" s="412"/>
      <c r="AA733" s="412"/>
      <c r="AB733" s="711"/>
      <c r="AC733" s="711"/>
      <c r="AD733" s="711"/>
      <c r="AE733" s="1837"/>
      <c r="AF733" s="1837"/>
      <c r="AG733" s="2585"/>
      <c r="AH733" s="1726"/>
    </row>
    <row r="734" spans="1:34" s="70" customFormat="1" ht="15" customHeight="1" x14ac:dyDescent="0.25">
      <c r="A734" s="738">
        <v>1</v>
      </c>
      <c r="B734" s="1740">
        <v>1</v>
      </c>
      <c r="C734" s="97" t="s">
        <v>77</v>
      </c>
      <c r="D734" s="97"/>
      <c r="E734" s="661">
        <v>240</v>
      </c>
      <c r="F734" s="867">
        <v>448</v>
      </c>
      <c r="G734" s="2568">
        <f>ROUND(F734/9*($C$3-3),0)</f>
        <v>149</v>
      </c>
      <c r="H734" s="92">
        <v>149</v>
      </c>
      <c r="I734" s="92">
        <f>H734/G734*100</f>
        <v>100</v>
      </c>
      <c r="J734" s="501">
        <v>8</v>
      </c>
      <c r="K734" s="93">
        <f>N734/H734</f>
        <v>14.711409395973154</v>
      </c>
      <c r="L734" s="94">
        <f>ROUND(F734*J734,0)</f>
        <v>3584</v>
      </c>
      <c r="M734" s="94">
        <f>ROUND(L734/9*($C$3-3),0)</f>
        <v>1195</v>
      </c>
      <c r="N734" s="94">
        <v>2192</v>
      </c>
      <c r="O734" s="94">
        <f>N734/M734*100</f>
        <v>183.43096234309624</v>
      </c>
      <c r="P734" s="94">
        <f>L734/E734</f>
        <v>14.933333333333334</v>
      </c>
      <c r="Q734" s="94">
        <f>N734/$C$3*12/P734</f>
        <v>293.57142857142856</v>
      </c>
      <c r="R734" s="711"/>
      <c r="S734" s="711"/>
      <c r="T734" s="711"/>
      <c r="U734" s="711"/>
      <c r="V734" s="711"/>
      <c r="W734" s="711"/>
      <c r="X734" s="1612"/>
      <c r="Y734" s="412"/>
      <c r="Z734" s="412"/>
      <c r="AA734" s="412"/>
      <c r="AB734" s="711"/>
      <c r="AC734" s="711"/>
      <c r="AD734" s="711"/>
      <c r="AE734" s="1837"/>
      <c r="AF734" s="1837"/>
      <c r="AG734" s="2585"/>
      <c r="AH734" s="1726"/>
    </row>
    <row r="735" spans="1:34" s="96" customFormat="1" ht="15" customHeight="1" x14ac:dyDescent="0.25">
      <c r="A735" s="738">
        <v>1</v>
      </c>
      <c r="B735" s="1740">
        <v>1</v>
      </c>
      <c r="C735" s="280" t="s">
        <v>187</v>
      </c>
      <c r="D735" s="823"/>
      <c r="E735" s="679"/>
      <c r="F735" s="2187">
        <f>SUM(F733:F734)</f>
        <v>2300</v>
      </c>
      <c r="G735" s="412">
        <f t="shared" ref="G735:H735" si="496">SUM(G733:G734)</f>
        <v>1149.6666666666665</v>
      </c>
      <c r="H735" s="412">
        <f t="shared" si="496"/>
        <v>1215</v>
      </c>
      <c r="I735" s="412">
        <f t="shared" ref="I735:I741" si="497">H735/G735*100</f>
        <v>105.68280661061178</v>
      </c>
      <c r="J735" s="501">
        <v>8</v>
      </c>
      <c r="K735" s="412">
        <f>N735/H735</f>
        <v>8.0559670781893011</v>
      </c>
      <c r="L735" s="412">
        <f>SUM(L733:L734)</f>
        <v>18400</v>
      </c>
      <c r="M735" s="412">
        <f t="shared" ref="M735:N735" si="498">SUM(M733:M734)</f>
        <v>9200.3333333333321</v>
      </c>
      <c r="N735" s="2781">
        <f t="shared" si="498"/>
        <v>9788</v>
      </c>
      <c r="O735" s="118">
        <f>N735/M735*100</f>
        <v>106.38744973008225</v>
      </c>
      <c r="P735" s="412">
        <f>SUM(P733:P734)</f>
        <v>76.666666666666671</v>
      </c>
      <c r="Q735" s="94">
        <f>N735/$C$3*12/P735</f>
        <v>255.33913043478259</v>
      </c>
      <c r="R735" s="712"/>
      <c r="S735" s="712"/>
      <c r="T735" s="712"/>
      <c r="U735" s="712"/>
      <c r="V735" s="712"/>
      <c r="W735" s="712"/>
      <c r="X735" s="1618"/>
      <c r="Y735" s="412"/>
      <c r="Z735" s="412"/>
      <c r="AA735" s="412"/>
      <c r="AB735" s="118"/>
      <c r="AC735" s="118"/>
      <c r="AD735" s="118"/>
      <c r="AE735" s="1845"/>
      <c r="AF735" s="1845"/>
      <c r="AG735" s="2585"/>
      <c r="AH735" s="2406"/>
    </row>
    <row r="736" spans="1:34" s="70" customFormat="1" ht="29.25" customHeight="1" x14ac:dyDescent="0.25">
      <c r="A736" s="738">
        <v>1</v>
      </c>
      <c r="B736" s="1740">
        <v>1</v>
      </c>
      <c r="C736" s="590" t="s">
        <v>172</v>
      </c>
      <c r="D736" s="590"/>
      <c r="E736" s="590"/>
      <c r="F736" s="2187">
        <f>SUM(F735,F731)</f>
        <v>3710</v>
      </c>
      <c r="G736" s="644">
        <f>SUM(G735,G731)</f>
        <v>1854.6666666666665</v>
      </c>
      <c r="H736" s="644">
        <f>SUM(H735,H731)</f>
        <v>1839</v>
      </c>
      <c r="I736" s="644">
        <f t="shared" si="497"/>
        <v>99.155283968368096</v>
      </c>
      <c r="J736" s="801">
        <f>L736/F736</f>
        <v>7.8867924528301883</v>
      </c>
      <c r="K736" s="117">
        <f>N736/H736</f>
        <v>8.4877650897226751</v>
      </c>
      <c r="L736" s="644">
        <f>SUM(L735,L731)</f>
        <v>29260</v>
      </c>
      <c r="M736" s="644">
        <f>SUM(M735,M731)</f>
        <v>14630.333333333332</v>
      </c>
      <c r="N736" s="644">
        <f>SUM(N735,N731)</f>
        <v>15609</v>
      </c>
      <c r="O736" s="118">
        <f>N736/M736*100</f>
        <v>106.68929848943975</v>
      </c>
      <c r="P736" s="644">
        <f>SUM(P735,P731)</f>
        <v>112.86666666666667</v>
      </c>
      <c r="Q736" s="118">
        <f>N736/$C$3*12/P736</f>
        <v>276.59184878913169</v>
      </c>
      <c r="R736" s="644">
        <v>64019.816179199988</v>
      </c>
      <c r="S736" s="644">
        <v>64019.816179199988</v>
      </c>
      <c r="T736" s="644">
        <v>64019.816179199988</v>
      </c>
      <c r="U736" s="644">
        <v>64019.816179199988</v>
      </c>
      <c r="V736" s="644">
        <v>64019.816179199988</v>
      </c>
      <c r="W736" s="644">
        <v>64019.816179199988</v>
      </c>
      <c r="X736" s="1603">
        <f>R736/12*$C$3+(S736-R736)/11*5+(T736-S736)/10*4+(U736-T736)/9*3+(V736-U736)/8*2+(W736-V736)/7*1</f>
        <v>32009.908089599994</v>
      </c>
      <c r="Y736" s="412">
        <f>AC736-AB736</f>
        <v>32385.72322</v>
      </c>
      <c r="Z736" s="412"/>
      <c r="AA736" s="412">
        <f>Y736-X736</f>
        <v>375.81513040000573</v>
      </c>
      <c r="AB736" s="644">
        <v>-463.93997000000002</v>
      </c>
      <c r="AC736" s="644">
        <v>31921.78325</v>
      </c>
      <c r="AD736" s="644"/>
      <c r="AE736" s="1841"/>
      <c r="AF736" s="1841">
        <f>AE736/1000</f>
        <v>0</v>
      </c>
      <c r="AG736" s="2585"/>
      <c r="AH736" s="1726"/>
    </row>
    <row r="737" spans="1:34" s="70" customFormat="1" ht="29.25" customHeight="1" x14ac:dyDescent="0.25">
      <c r="A737" s="738">
        <v>1</v>
      </c>
      <c r="B737" s="1740">
        <v>1</v>
      </c>
      <c r="C737" s="834" t="s">
        <v>326</v>
      </c>
      <c r="D737" s="2524"/>
      <c r="E737" s="590"/>
      <c r="F737" s="711">
        <f>F738</f>
        <v>11580</v>
      </c>
      <c r="G737" s="756">
        <f>G738</f>
        <v>5790</v>
      </c>
      <c r="H737" s="756">
        <f>H738</f>
        <v>5266</v>
      </c>
      <c r="I737" s="756">
        <f t="shared" si="497"/>
        <v>90.949913644214163</v>
      </c>
      <c r="J737" s="680"/>
      <c r="K737" s="835"/>
      <c r="L737" s="645"/>
      <c r="M737" s="645"/>
      <c r="N737" s="645"/>
      <c r="O737" s="100"/>
      <c r="P737" s="645"/>
      <c r="Q737" s="100"/>
      <c r="R737" s="645"/>
      <c r="S737" s="645"/>
      <c r="T737" s="645"/>
      <c r="U737" s="645"/>
      <c r="V737" s="645"/>
      <c r="W737" s="645"/>
      <c r="X737" s="1603">
        <f t="shared" ref="X737" si="499">R737/12*$C$3</f>
        <v>0</v>
      </c>
      <c r="Y737" s="432">
        <f>AC737-AB737</f>
        <v>0</v>
      </c>
      <c r="Z737" s="432"/>
      <c r="AA737" s="432">
        <f>Y737-X737</f>
        <v>0</v>
      </c>
      <c r="AB737" s="645"/>
      <c r="AC737" s="645"/>
      <c r="AD737" s="645">
        <v>7</v>
      </c>
      <c r="AE737" s="1846">
        <v>23351.58</v>
      </c>
      <c r="AF737" s="1837">
        <f t="shared" ref="AF737" si="500">AE737/1000</f>
        <v>23.351580000000002</v>
      </c>
      <c r="AG737" s="2585"/>
      <c r="AH737" s="1726"/>
    </row>
    <row r="738" spans="1:34" s="70" customFormat="1" ht="18.75" customHeight="1" x14ac:dyDescent="0.25">
      <c r="A738" s="738">
        <v>1</v>
      </c>
      <c r="B738" s="1740">
        <v>1</v>
      </c>
      <c r="C738" s="836" t="s">
        <v>327</v>
      </c>
      <c r="D738" s="2525"/>
      <c r="E738" s="590"/>
      <c r="F738" s="711">
        <v>11580</v>
      </c>
      <c r="G738" s="92">
        <f>ROUND(F738/12*$C$3,0)</f>
        <v>5790</v>
      </c>
      <c r="H738" s="756">
        <f>H741-H739</f>
        <v>5266</v>
      </c>
      <c r="I738" s="756">
        <f t="shared" si="497"/>
        <v>90.949913644214163</v>
      </c>
      <c r="J738" s="680"/>
      <c r="K738" s="835"/>
      <c r="L738" s="645"/>
      <c r="M738" s="645"/>
      <c r="N738" s="645"/>
      <c r="O738" s="100"/>
      <c r="P738" s="645"/>
      <c r="Q738" s="100"/>
      <c r="R738" s="645"/>
      <c r="S738" s="645"/>
      <c r="T738" s="645"/>
      <c r="U738" s="645"/>
      <c r="V738" s="645"/>
      <c r="W738" s="645"/>
      <c r="X738" s="1603"/>
      <c r="Y738" s="432"/>
      <c r="Z738" s="432"/>
      <c r="AA738" s="432"/>
      <c r="AB738" s="645"/>
      <c r="AC738" s="645"/>
      <c r="AD738" s="645"/>
      <c r="AE738" s="1846"/>
      <c r="AF738" s="1846"/>
      <c r="AG738" s="2585"/>
      <c r="AH738" s="1726"/>
    </row>
    <row r="739" spans="1:34" s="70" customFormat="1" ht="29.25" customHeight="1" x14ac:dyDescent="0.25">
      <c r="A739" s="738">
        <v>1</v>
      </c>
      <c r="B739" s="1740">
        <v>1</v>
      </c>
      <c r="C739" s="834" t="s">
        <v>328</v>
      </c>
      <c r="D739" s="2524"/>
      <c r="E739" s="590"/>
      <c r="F739" s="711">
        <f>F740</f>
        <v>20</v>
      </c>
      <c r="G739" s="717">
        <f t="shared" ref="G739" si="501">G740</f>
        <v>10</v>
      </c>
      <c r="H739" s="717">
        <f>H740</f>
        <v>7</v>
      </c>
      <c r="I739" s="756">
        <f t="shared" si="497"/>
        <v>70</v>
      </c>
      <c r="J739" s="680"/>
      <c r="K739" s="835"/>
      <c r="L739" s="645"/>
      <c r="M739" s="645"/>
      <c r="N739" s="645"/>
      <c r="O739" s="100"/>
      <c r="P739" s="645"/>
      <c r="Q739" s="100"/>
      <c r="R739" s="645"/>
      <c r="S739" s="645"/>
      <c r="T739" s="645"/>
      <c r="U739" s="645"/>
      <c r="V739" s="645"/>
      <c r="W739" s="645"/>
      <c r="X739" s="1603"/>
      <c r="Y739" s="432"/>
      <c r="Z739" s="432"/>
      <c r="AA739" s="432"/>
      <c r="AB739" s="645"/>
      <c r="AC739" s="645"/>
      <c r="AD739" s="645"/>
      <c r="AE739" s="1846"/>
      <c r="AF739" s="1846"/>
      <c r="AG739" s="2585"/>
      <c r="AH739" s="1726"/>
    </row>
    <row r="740" spans="1:34" s="70" customFormat="1" ht="29.25" customHeight="1" x14ac:dyDescent="0.25">
      <c r="A740" s="738">
        <v>1</v>
      </c>
      <c r="B740" s="1740">
        <v>1</v>
      </c>
      <c r="C740" s="2401" t="s">
        <v>329</v>
      </c>
      <c r="D740" s="2401"/>
      <c r="E740" s="437"/>
      <c r="F740" s="2198">
        <v>20</v>
      </c>
      <c r="G740" s="92">
        <f>ROUND(F740/12*$C$3,0)</f>
        <v>10</v>
      </c>
      <c r="H740" s="756">
        <v>7</v>
      </c>
      <c r="I740" s="756">
        <f t="shared" si="497"/>
        <v>70</v>
      </c>
      <c r="J740" s="801"/>
      <c r="K740" s="2066"/>
      <c r="L740" s="645"/>
      <c r="M740" s="644"/>
      <c r="N740" s="644"/>
      <c r="O740" s="94"/>
      <c r="P740" s="645"/>
      <c r="Q740" s="100"/>
      <c r="R740" s="645"/>
      <c r="S740" s="645"/>
      <c r="T740" s="645"/>
      <c r="U740" s="645"/>
      <c r="V740" s="645"/>
      <c r="W740" s="645"/>
      <c r="X740" s="1603"/>
      <c r="Y740" s="412"/>
      <c r="Z740" s="412"/>
      <c r="AA740" s="432"/>
      <c r="AB740" s="645"/>
      <c r="AC740" s="645"/>
      <c r="AD740" s="645"/>
      <c r="AE740" s="1846"/>
      <c r="AF740" s="1846"/>
      <c r="AG740" s="2585"/>
      <c r="AH740" s="1726"/>
    </row>
    <row r="741" spans="1:34" s="70" customFormat="1" ht="29.25" customHeight="1" x14ac:dyDescent="0.25">
      <c r="A741" s="738"/>
      <c r="B741" s="1740"/>
      <c r="C741" s="2062" t="s">
        <v>344</v>
      </c>
      <c r="D741" s="2526"/>
      <c r="E741" s="2061"/>
      <c r="F741" s="2199">
        <f>SUM(F737,F739)</f>
        <v>11600</v>
      </c>
      <c r="G741" s="289">
        <f>SUM(G737,G739)</f>
        <v>5800</v>
      </c>
      <c r="H741" s="2071">
        <v>5273</v>
      </c>
      <c r="I741" s="647">
        <f t="shared" si="497"/>
        <v>90.91379310344827</v>
      </c>
      <c r="J741" s="2068"/>
      <c r="K741" s="2070"/>
      <c r="L741" s="2071"/>
      <c r="M741" s="2059"/>
      <c r="N741" s="2059"/>
      <c r="O741" s="171"/>
      <c r="P741" s="2071"/>
      <c r="Q741" s="321"/>
      <c r="R741" s="2071">
        <v>49114.759399999995</v>
      </c>
      <c r="S741" s="2071">
        <v>49114.759399999995</v>
      </c>
      <c r="T741" s="2071">
        <v>49114.759399999995</v>
      </c>
      <c r="U741" s="2071">
        <v>49114.759399999995</v>
      </c>
      <c r="V741" s="2071">
        <v>49114.759399999995</v>
      </c>
      <c r="W741" s="2071">
        <v>49114.759399999995</v>
      </c>
      <c r="X741" s="2060">
        <f>R741/12*$C$3+(S741-R741)/11*5+(T741-S741)/10*4+(U741-T741)/9*3+(V741-U741)/8*2+(W741-V741)/7*1</f>
        <v>24557.379699999998</v>
      </c>
      <c r="Y741" s="416">
        <f>AC741-AB741</f>
        <v>24396.167709999998</v>
      </c>
      <c r="Z741" s="416"/>
      <c r="AA741" s="2072">
        <f>Y741-X741</f>
        <v>-161.21198999999979</v>
      </c>
      <c r="AB741" s="2071">
        <v>-103.45079000000001</v>
      </c>
      <c r="AC741" s="2071">
        <v>24292.716919999999</v>
      </c>
      <c r="AD741" s="289">
        <f>SUM(AD737,AD739)</f>
        <v>7</v>
      </c>
      <c r="AE741" s="289">
        <f>SUM(AE737,AE739)</f>
        <v>23351.58</v>
      </c>
      <c r="AF741" s="2071">
        <f>AE741/1000</f>
        <v>23.351580000000002</v>
      </c>
      <c r="AG741" s="2585"/>
      <c r="AH741" s="1726"/>
    </row>
    <row r="742" spans="1:34" s="70" customFormat="1" ht="19.5" customHeight="1" thickBot="1" x14ac:dyDescent="0.3">
      <c r="A742" s="738">
        <v>1</v>
      </c>
      <c r="B742" s="1740">
        <v>1</v>
      </c>
      <c r="C742" s="1438" t="s">
        <v>17</v>
      </c>
      <c r="D742" s="2527"/>
      <c r="E742" s="2063"/>
      <c r="F742" s="2241"/>
      <c r="G742" s="2064"/>
      <c r="H742" s="2064"/>
      <c r="I742" s="2064"/>
      <c r="J742" s="2069"/>
      <c r="K742" s="1439"/>
      <c r="L742" s="1440"/>
      <c r="M742" s="1440"/>
      <c r="N742" s="1440">
        <f>SUM(N736,N686)</f>
        <v>56129</v>
      </c>
      <c r="O742" s="1440"/>
      <c r="P742" s="1440"/>
      <c r="Q742" s="1440"/>
      <c r="R742" s="1439">
        <f t="shared" ref="R742:W742" si="502">SUM(R741,R736,R721,R686)</f>
        <v>736082.15056159988</v>
      </c>
      <c r="S742" s="1439">
        <f t="shared" si="502"/>
        <v>736082.15056159988</v>
      </c>
      <c r="T742" s="1439">
        <f t="shared" si="502"/>
        <v>736082.15056159988</v>
      </c>
      <c r="U742" s="1439">
        <f t="shared" si="502"/>
        <v>736082.15056159988</v>
      </c>
      <c r="V742" s="1439">
        <f t="shared" si="502"/>
        <v>736082.15056159988</v>
      </c>
      <c r="W742" s="1439">
        <f t="shared" si="502"/>
        <v>736082.15056159988</v>
      </c>
      <c r="X742" s="1633">
        <f t="shared" ref="X742:AC742" si="503">SUM(X741,X736,X721,X686)</f>
        <v>368041.07528079994</v>
      </c>
      <c r="Y742" s="1440">
        <f t="shared" si="503"/>
        <v>363694.23957999999</v>
      </c>
      <c r="Z742" s="1440">
        <f t="shared" si="503"/>
        <v>0</v>
      </c>
      <c r="AA742" s="1440">
        <f t="shared" si="503"/>
        <v>-4346.8357007999157</v>
      </c>
      <c r="AB742" s="1440">
        <f t="shared" si="503"/>
        <v>-4730.4682700000003</v>
      </c>
      <c r="AC742" s="1440">
        <f t="shared" si="503"/>
        <v>358963.77130999998</v>
      </c>
      <c r="AD742" s="1440"/>
      <c r="AE742" s="1440">
        <f>SUM(AE741,AE736,AE721,AE686)</f>
        <v>5112365.8499999987</v>
      </c>
      <c r="AF742" s="1440">
        <f t="shared" ref="AF742" si="504">SUM(AF741,AF736,AF721,AF686)</f>
        <v>5112.3658499999983</v>
      </c>
      <c r="AG742" s="2585"/>
      <c r="AH742" s="1726"/>
    </row>
    <row r="743" spans="1:34" ht="32.25" customHeight="1" x14ac:dyDescent="0.25">
      <c r="A743" s="738">
        <v>1</v>
      </c>
      <c r="B743" s="1740">
        <v>1</v>
      </c>
      <c r="C743" s="1434" t="s">
        <v>274</v>
      </c>
      <c r="D743" s="1434"/>
      <c r="E743" s="544"/>
      <c r="F743" s="2189"/>
      <c r="G743" s="381"/>
      <c r="H743" s="381"/>
      <c r="I743" s="381"/>
      <c r="J743" s="1435"/>
      <c r="K743" s="2067"/>
      <c r="L743" s="1436"/>
      <c r="M743" s="1436"/>
      <c r="N743" s="1436"/>
      <c r="O743" s="1436"/>
      <c r="P743" s="1436"/>
      <c r="Q743" s="1436"/>
      <c r="R743" s="615"/>
      <c r="S743" s="615"/>
      <c r="T743" s="615"/>
      <c r="U743" s="615"/>
      <c r="V743" s="615"/>
      <c r="W743" s="615"/>
      <c r="X743" s="1634"/>
      <c r="Y743" s="615"/>
      <c r="Z743" s="615"/>
      <c r="AA743" s="615"/>
      <c r="AB743" s="1437"/>
      <c r="AC743" s="615"/>
      <c r="AD743" s="615"/>
      <c r="AE743" s="1859"/>
      <c r="AF743" s="1859"/>
      <c r="AG743" s="2585"/>
    </row>
    <row r="744" spans="1:34" s="70" customFormat="1" ht="15" customHeight="1" x14ac:dyDescent="0.25">
      <c r="A744" s="738">
        <v>1</v>
      </c>
      <c r="B744" s="1740">
        <v>1</v>
      </c>
      <c r="C744" s="507" t="s">
        <v>14</v>
      </c>
      <c r="D744" s="507"/>
      <c r="E744" s="507"/>
      <c r="F744" s="772"/>
      <c r="G744" s="361"/>
      <c r="H744" s="361"/>
      <c r="I744" s="361"/>
      <c r="J744" s="125"/>
      <c r="K744" s="125"/>
      <c r="L744" s="126"/>
      <c r="M744" s="126"/>
      <c r="N744" s="126"/>
      <c r="O744" s="126"/>
      <c r="P744" s="126"/>
      <c r="Q744" s="126"/>
      <c r="R744" s="711"/>
      <c r="S744" s="711"/>
      <c r="T744" s="711"/>
      <c r="U744" s="711"/>
      <c r="V744" s="711"/>
      <c r="W744" s="711"/>
      <c r="X744" s="1598"/>
      <c r="Y744" s="711"/>
      <c r="Z744" s="711"/>
      <c r="AA744" s="711"/>
      <c r="AB744" s="711"/>
      <c r="AC744" s="711"/>
      <c r="AD744" s="711"/>
      <c r="AE744" s="1837"/>
      <c r="AF744" s="1837"/>
      <c r="AG744" s="2585"/>
      <c r="AH744" s="1726"/>
    </row>
    <row r="745" spans="1:34" s="70" customFormat="1" ht="21" customHeight="1" x14ac:dyDescent="0.25">
      <c r="A745" s="738">
        <v>1</v>
      </c>
      <c r="B745" s="1740">
        <v>1</v>
      </c>
      <c r="C745" s="545" t="s">
        <v>198</v>
      </c>
      <c r="D745" s="545"/>
      <c r="E745" s="545"/>
      <c r="F745" s="2217">
        <f t="shared" ref="F745:G745" si="505">F746/2.7</f>
        <v>4238.1481481481478</v>
      </c>
      <c r="G745" s="1403">
        <f t="shared" si="505"/>
        <v>2119.2592592592591</v>
      </c>
      <c r="H745" s="1403">
        <f>H746/2.7</f>
        <v>1339.7518518518518</v>
      </c>
      <c r="I745" s="361">
        <f t="shared" ref="I745:I746" si="506">H745/G745*100</f>
        <v>63.217930793428877</v>
      </c>
      <c r="J745" s="125"/>
      <c r="K745" s="125"/>
      <c r="L745" s="126"/>
      <c r="M745" s="126"/>
      <c r="N745" s="126"/>
      <c r="O745" s="126"/>
      <c r="P745" s="126"/>
      <c r="Q745" s="126"/>
      <c r="R745" s="711"/>
      <c r="S745" s="711"/>
      <c r="T745" s="711"/>
      <c r="U745" s="711"/>
      <c r="V745" s="711"/>
      <c r="W745" s="711"/>
      <c r="X745" s="1598"/>
      <c r="Y745" s="711"/>
      <c r="Z745" s="711"/>
      <c r="AA745" s="711"/>
      <c r="AB745" s="711"/>
      <c r="AC745" s="711"/>
      <c r="AD745" s="1815">
        <f t="shared" ref="AD745" si="507">AD746/2.7</f>
        <v>18.148148148148145</v>
      </c>
      <c r="AE745" s="1837">
        <f>AE746</f>
        <v>11528.099999999999</v>
      </c>
      <c r="AF745" s="1837">
        <f>AE745/1000</f>
        <v>11.528099999999998</v>
      </c>
      <c r="AG745" s="2585"/>
      <c r="AH745" s="1726"/>
    </row>
    <row r="746" spans="1:34" s="70" customFormat="1" ht="15" customHeight="1" x14ac:dyDescent="0.25">
      <c r="A746" s="738"/>
      <c r="B746" s="1740">
        <v>1</v>
      </c>
      <c r="C746" s="545" t="s">
        <v>384</v>
      </c>
      <c r="D746" s="545"/>
      <c r="E746" s="545"/>
      <c r="F746" s="772">
        <v>11443</v>
      </c>
      <c r="G746" s="92">
        <f>ROUND(F746/12*$C$3,0)</f>
        <v>5722</v>
      </c>
      <c r="H746" s="1403">
        <v>3617.33</v>
      </c>
      <c r="I746" s="361">
        <f t="shared" si="506"/>
        <v>63.21793079342887</v>
      </c>
      <c r="J746" s="125"/>
      <c r="K746" s="125"/>
      <c r="L746" s="126"/>
      <c r="M746" s="126"/>
      <c r="N746" s="126"/>
      <c r="O746" s="126"/>
      <c r="P746" s="126"/>
      <c r="Q746" s="126"/>
      <c r="R746" s="711"/>
      <c r="S746" s="711"/>
      <c r="T746" s="711"/>
      <c r="U746" s="711"/>
      <c r="V746" s="711"/>
      <c r="W746" s="711"/>
      <c r="X746" s="1598"/>
      <c r="Y746" s="711"/>
      <c r="Z746" s="711"/>
      <c r="AA746" s="711"/>
      <c r="AB746" s="711"/>
      <c r="AC746" s="711"/>
      <c r="AD746" s="711">
        <v>49</v>
      </c>
      <c r="AE746" s="1837">
        <v>11528.099999999999</v>
      </c>
      <c r="AF746" s="1837">
        <f>AE746/1000</f>
        <v>11.528099999999998</v>
      </c>
      <c r="AG746" s="2585"/>
      <c r="AH746" s="1726"/>
    </row>
    <row r="747" spans="1:34" s="70" customFormat="1" ht="15" customHeight="1" x14ac:dyDescent="0.25">
      <c r="A747" s="738">
        <v>1</v>
      </c>
      <c r="B747" s="1740">
        <v>1</v>
      </c>
      <c r="C747" s="545" t="s">
        <v>157</v>
      </c>
      <c r="D747" s="545"/>
      <c r="E747" s="545"/>
      <c r="F747" s="2217">
        <f>F748/8.5</f>
        <v>17703.176470588234</v>
      </c>
      <c r="G747" s="1403">
        <f t="shared" ref="G747:H747" si="508">G748/8.5</f>
        <v>8851.6470588235297</v>
      </c>
      <c r="H747" s="1403">
        <f t="shared" si="508"/>
        <v>9082.341176470587</v>
      </c>
      <c r="I747" s="361">
        <f>H747/G747*100</f>
        <v>102.60622815295257</v>
      </c>
      <c r="J747" s="125"/>
      <c r="K747" s="125"/>
      <c r="L747" s="126"/>
      <c r="M747" s="126"/>
      <c r="N747" s="126"/>
      <c r="O747" s="126"/>
      <c r="P747" s="126"/>
      <c r="Q747" s="126"/>
      <c r="R747" s="711"/>
      <c r="S747" s="711"/>
      <c r="T747" s="711"/>
      <c r="U747" s="711"/>
      <c r="V747" s="711"/>
      <c r="W747" s="711"/>
      <c r="X747" s="1598"/>
      <c r="Y747" s="711"/>
      <c r="Z747" s="711"/>
      <c r="AA747" s="711"/>
      <c r="AB747" s="711"/>
      <c r="AC747" s="711"/>
      <c r="AD747" s="1403">
        <f t="shared" ref="AD747" si="509">AD748/8.5</f>
        <v>94.7</v>
      </c>
      <c r="AE747" s="1837">
        <f>AE748</f>
        <v>189378.39</v>
      </c>
      <c r="AF747" s="1837">
        <f>AF748</f>
        <v>189.37839000000002</v>
      </c>
      <c r="AG747" s="2585"/>
      <c r="AH747" s="1726"/>
    </row>
    <row r="748" spans="1:34" s="70" customFormat="1" ht="26.25" customHeight="1" x14ac:dyDescent="0.25">
      <c r="A748" s="738">
        <v>1</v>
      </c>
      <c r="B748" s="1740">
        <v>1</v>
      </c>
      <c r="C748" s="120" t="s">
        <v>298</v>
      </c>
      <c r="D748" s="120"/>
      <c r="E748" s="120"/>
      <c r="F748" s="711">
        <v>150477</v>
      </c>
      <c r="G748" s="92">
        <f>ROUND(F748/12*$C$3,0)</f>
        <v>75239</v>
      </c>
      <c r="H748" s="1403">
        <v>77199.899999999994</v>
      </c>
      <c r="I748" s="92">
        <f>H748/G748*100</f>
        <v>102.6062281529526</v>
      </c>
      <c r="J748" s="125"/>
      <c r="K748" s="125"/>
      <c r="L748" s="464"/>
      <c r="M748" s="464"/>
      <c r="N748" s="464"/>
      <c r="O748" s="464"/>
      <c r="P748" s="464"/>
      <c r="Q748" s="464"/>
      <c r="R748" s="711"/>
      <c r="S748" s="711"/>
      <c r="T748" s="711"/>
      <c r="U748" s="711"/>
      <c r="V748" s="711"/>
      <c r="W748" s="711"/>
      <c r="X748" s="1598"/>
      <c r="Y748" s="711"/>
      <c r="Z748" s="711"/>
      <c r="AA748" s="711"/>
      <c r="AB748" s="711"/>
      <c r="AC748" s="711"/>
      <c r="AD748" s="711">
        <v>804.95</v>
      </c>
      <c r="AE748" s="1837">
        <v>189378.39</v>
      </c>
      <c r="AF748" s="1837">
        <f>AE748/1000</f>
        <v>189.37839000000002</v>
      </c>
      <c r="AG748" s="2585"/>
      <c r="AH748" s="1726"/>
    </row>
    <row r="749" spans="1:34" s="70" customFormat="1" ht="27" customHeight="1" x14ac:dyDescent="0.25">
      <c r="A749" s="738">
        <v>1</v>
      </c>
      <c r="B749" s="1740">
        <v>1</v>
      </c>
      <c r="C749" s="407" t="s">
        <v>158</v>
      </c>
      <c r="D749" s="407"/>
      <c r="E749" s="407"/>
      <c r="F749" s="711"/>
      <c r="G749" s="440"/>
      <c r="H749" s="440"/>
      <c r="I749" s="440"/>
      <c r="J749" s="125"/>
      <c r="K749" s="125"/>
      <c r="L749" s="464"/>
      <c r="M749" s="464"/>
      <c r="N749" s="464"/>
      <c r="O749" s="464"/>
      <c r="P749" s="464"/>
      <c r="Q749" s="464"/>
      <c r="R749" s="711"/>
      <c r="S749" s="711"/>
      <c r="T749" s="711"/>
      <c r="U749" s="711"/>
      <c r="V749" s="711"/>
      <c r="W749" s="711"/>
      <c r="X749" s="1598"/>
      <c r="Y749" s="711"/>
      <c r="Z749" s="711"/>
      <c r="AA749" s="711"/>
      <c r="AB749" s="711"/>
      <c r="AC749" s="711"/>
      <c r="AD749" s="711"/>
      <c r="AE749" s="1837"/>
      <c r="AF749" s="1837"/>
      <c r="AG749" s="2585"/>
      <c r="AH749" s="1726"/>
    </row>
    <row r="750" spans="1:34" s="70" customFormat="1" ht="15" customHeight="1" x14ac:dyDescent="0.25">
      <c r="A750" s="738">
        <v>1</v>
      </c>
      <c r="B750" s="1740">
        <v>1</v>
      </c>
      <c r="C750" s="672" t="s">
        <v>343</v>
      </c>
      <c r="D750" s="486"/>
      <c r="E750" s="538"/>
      <c r="F750" s="2188">
        <f t="shared" ref="F750:G750" si="510">F748/3.9+F745</f>
        <v>42821.994301994302</v>
      </c>
      <c r="G750" s="721">
        <f t="shared" si="510"/>
        <v>21411.31054131054</v>
      </c>
      <c r="H750" s="721">
        <f>H748/3.9+H745</f>
        <v>21134.598005698004</v>
      </c>
      <c r="I750" s="721">
        <f>H750/G750*100</f>
        <v>98.707633822419922</v>
      </c>
      <c r="J750" s="373"/>
      <c r="K750" s="373"/>
      <c r="L750" s="539"/>
      <c r="M750" s="539"/>
      <c r="N750" s="539"/>
      <c r="O750" s="539"/>
      <c r="P750" s="539"/>
      <c r="Q750" s="539"/>
      <c r="R750" s="513">
        <v>38524.006399999998</v>
      </c>
      <c r="S750" s="513">
        <v>38524.006399999998</v>
      </c>
      <c r="T750" s="513">
        <v>38524.006399999998</v>
      </c>
      <c r="U750" s="513">
        <v>38524.006399999998</v>
      </c>
      <c r="V750" s="513">
        <v>38524.006399999998</v>
      </c>
      <c r="W750" s="513">
        <v>38524.006399999998</v>
      </c>
      <c r="X750" s="1603">
        <f>R750/12*$C$3+(S750-R750)/11*5+(T750-S750)/10*4+(U750-T750)/9*3+(V750-U750)/8*2+(W750-V750)/7*1</f>
        <v>19262.003199999999</v>
      </c>
      <c r="Y750" s="513">
        <f>AC750-AB750</f>
        <v>19225.933210000003</v>
      </c>
      <c r="Z750" s="513"/>
      <c r="AA750" s="513">
        <f>Y750-X750</f>
        <v>-36.069989999996324</v>
      </c>
      <c r="AB750" s="513">
        <v>-7.1893400000000005</v>
      </c>
      <c r="AC750" s="513">
        <v>19218.743870000002</v>
      </c>
      <c r="AD750" s="721">
        <f>AD748/3.9+AD745</f>
        <v>224.54558404558406</v>
      </c>
      <c r="AE750" s="1847">
        <f>AE747+AE745</f>
        <v>200906.49000000002</v>
      </c>
      <c r="AF750" s="1847">
        <f>AF747+AF745</f>
        <v>200.90649000000002</v>
      </c>
      <c r="AG750" s="2585"/>
      <c r="AH750" s="1726"/>
    </row>
    <row r="751" spans="1:34" s="70" customFormat="1" ht="15" customHeight="1" x14ac:dyDescent="0.25">
      <c r="A751" s="738">
        <v>1</v>
      </c>
      <c r="B751" s="1740">
        <v>1</v>
      </c>
      <c r="C751" s="775" t="s">
        <v>17</v>
      </c>
      <c r="D751" s="775"/>
      <c r="E751" s="775"/>
      <c r="F751" s="2222"/>
      <c r="G751" s="445"/>
      <c r="H751" s="445"/>
      <c r="I751" s="445"/>
      <c r="J751" s="378">
        <f>F751/12-G751</f>
        <v>0</v>
      </c>
      <c r="K751" s="378"/>
      <c r="L751" s="445"/>
      <c r="M751" s="445"/>
      <c r="N751" s="445"/>
      <c r="O751" s="445"/>
      <c r="P751" s="445"/>
      <c r="Q751" s="445"/>
      <c r="R751" s="515">
        <f t="shared" ref="R751:S751" si="511">SUM(R750)</f>
        <v>38524.006399999998</v>
      </c>
      <c r="S751" s="515">
        <f t="shared" si="511"/>
        <v>38524.006399999998</v>
      </c>
      <c r="T751" s="515">
        <f t="shared" ref="T751:U751" si="512">SUM(T750)</f>
        <v>38524.006399999998</v>
      </c>
      <c r="U751" s="515">
        <f t="shared" si="512"/>
        <v>38524.006399999998</v>
      </c>
      <c r="V751" s="515">
        <f t="shared" ref="V751:W751" si="513">SUM(V750)</f>
        <v>38524.006399999998</v>
      </c>
      <c r="W751" s="515">
        <f t="shared" si="513"/>
        <v>38524.006399999998</v>
      </c>
      <c r="X751" s="1616">
        <f t="shared" ref="X751:AB751" si="514">SUM(X750)</f>
        <v>19262.003199999999</v>
      </c>
      <c r="Y751" s="515">
        <f t="shared" si="514"/>
        <v>19225.933210000003</v>
      </c>
      <c r="Z751" s="515"/>
      <c r="AA751" s="515">
        <f t="shared" si="514"/>
        <v>-36.069989999996324</v>
      </c>
      <c r="AB751" s="515">
        <f t="shared" si="514"/>
        <v>-7.1893400000000005</v>
      </c>
      <c r="AC751" s="515">
        <f>SUM(AC750)</f>
        <v>19218.743870000002</v>
      </c>
      <c r="AD751" s="515">
        <f>AD750</f>
        <v>224.54558404558406</v>
      </c>
      <c r="AE751" s="515">
        <f t="shared" ref="AE751:AF751" si="515">SUM(AE750)</f>
        <v>200906.49000000002</v>
      </c>
      <c r="AF751" s="515">
        <f t="shared" si="515"/>
        <v>200.90649000000002</v>
      </c>
      <c r="AG751" s="2585"/>
      <c r="AH751" s="1726"/>
    </row>
    <row r="752" spans="1:34" ht="15.75" customHeight="1" thickBot="1" x14ac:dyDescent="0.3">
      <c r="A752" s="738">
        <v>1</v>
      </c>
      <c r="B752" s="1740">
        <v>1</v>
      </c>
      <c r="C752" s="457"/>
      <c r="D752" s="457"/>
      <c r="E752" s="457"/>
      <c r="F752" s="2242"/>
      <c r="G752" s="749"/>
      <c r="H752" s="749"/>
      <c r="I752" s="749"/>
      <c r="J752" s="838"/>
      <c r="K752" s="838"/>
      <c r="L752" s="749"/>
      <c r="M752" s="749"/>
      <c r="N752" s="749"/>
      <c r="O752" s="749"/>
      <c r="P752" s="749"/>
      <c r="Q752" s="749"/>
      <c r="R752" s="748">
        <f t="shared" ref="R752:W752" si="516">R753-R754-R792-R796-R801</f>
        <v>0</v>
      </c>
      <c r="S752" s="748">
        <f t="shared" si="516"/>
        <v>0</v>
      </c>
      <c r="T752" s="748">
        <f t="shared" si="516"/>
        <v>0</v>
      </c>
      <c r="U752" s="748">
        <f t="shared" si="516"/>
        <v>0</v>
      </c>
      <c r="V752" s="748">
        <f t="shared" si="516"/>
        <v>0</v>
      </c>
      <c r="W752" s="748">
        <f t="shared" si="516"/>
        <v>0</v>
      </c>
      <c r="X752" s="1635">
        <f t="shared" ref="X752:AC752" si="517">X753-X754-X792-X796-X801</f>
        <v>0</v>
      </c>
      <c r="Y752" s="748">
        <f t="shared" si="517"/>
        <v>0</v>
      </c>
      <c r="Z752" s="748">
        <f t="shared" si="517"/>
        <v>0</v>
      </c>
      <c r="AA752" s="748">
        <f t="shared" si="517"/>
        <v>0</v>
      </c>
      <c r="AB752" s="748">
        <f t="shared" si="517"/>
        <v>0</v>
      </c>
      <c r="AC752" s="748">
        <f t="shared" si="517"/>
        <v>-4.3655745685100555E-11</v>
      </c>
      <c r="AD752" s="748"/>
      <c r="AE752" s="1843"/>
      <c r="AF752" s="1843"/>
      <c r="AG752" s="2585"/>
    </row>
    <row r="753" spans="1:269" ht="15" customHeight="1" x14ac:dyDescent="0.25">
      <c r="A753" s="738">
        <v>1</v>
      </c>
      <c r="B753" s="1740">
        <v>1</v>
      </c>
      <c r="C753" s="1441" t="s">
        <v>348</v>
      </c>
      <c r="D753" s="1441"/>
      <c r="E753" s="1441"/>
      <c r="F753" s="2243"/>
      <c r="G753" s="1442"/>
      <c r="H753" s="1442"/>
      <c r="I753" s="1442"/>
      <c r="J753" s="1443"/>
      <c r="K753" s="1443"/>
      <c r="L753" s="1444"/>
      <c r="M753" s="1444"/>
      <c r="N753" s="1444"/>
      <c r="O753" s="1444"/>
      <c r="P753" s="1444"/>
      <c r="Q753" s="1444"/>
      <c r="R753" s="1442">
        <f t="shared" ref="R753:W753" si="518">SUM(R751,R742)</f>
        <v>774606.15696159983</v>
      </c>
      <c r="S753" s="1442">
        <f t="shared" si="518"/>
        <v>774606.15696159983</v>
      </c>
      <c r="T753" s="1442">
        <f t="shared" si="518"/>
        <v>774606.15696159983</v>
      </c>
      <c r="U753" s="1442">
        <f t="shared" si="518"/>
        <v>774606.15696159983</v>
      </c>
      <c r="V753" s="1442">
        <f t="shared" si="518"/>
        <v>774606.15696159983</v>
      </c>
      <c r="W753" s="1442">
        <f t="shared" si="518"/>
        <v>774606.15696159983</v>
      </c>
      <c r="X753" s="1636">
        <f t="shared" ref="X753:AC753" si="519">SUM(X751,X742)</f>
        <v>387303.07848079992</v>
      </c>
      <c r="Y753" s="1442">
        <f t="shared" si="519"/>
        <v>382920.17278999998</v>
      </c>
      <c r="Z753" s="1442">
        <f t="shared" si="519"/>
        <v>0</v>
      </c>
      <c r="AA753" s="1442">
        <f t="shared" si="519"/>
        <v>-4382.905690799912</v>
      </c>
      <c r="AB753" s="1442">
        <f t="shared" si="519"/>
        <v>-4737.6576100000002</v>
      </c>
      <c r="AC753" s="1442">
        <f t="shared" si="519"/>
        <v>378182.51517999999</v>
      </c>
      <c r="AD753" s="1442"/>
      <c r="AE753" s="1442">
        <f t="shared" ref="AE753:AF753" si="520">SUM(AE751,AE742)</f>
        <v>5313272.3399999989</v>
      </c>
      <c r="AF753" s="1442">
        <f t="shared" si="520"/>
        <v>5313.2723399999986</v>
      </c>
      <c r="AG753" s="2585"/>
    </row>
    <row r="754" spans="1:269" ht="15" customHeight="1" x14ac:dyDescent="0.25">
      <c r="A754" s="738">
        <v>1</v>
      </c>
      <c r="B754" s="1740">
        <v>1</v>
      </c>
      <c r="C754" s="1412" t="s">
        <v>7</v>
      </c>
      <c r="D754" s="1412"/>
      <c r="E754" s="1364"/>
      <c r="F754" s="2183">
        <f>SUM(F686)</f>
        <v>9000</v>
      </c>
      <c r="G754" s="1209">
        <f>SUM(G686)</f>
        <v>4500</v>
      </c>
      <c r="H754" s="1209">
        <f>SUM(H686)</f>
        <v>4321</v>
      </c>
      <c r="I754" s="1317">
        <f>H754/G754*100</f>
        <v>96.022222222222226</v>
      </c>
      <c r="J754" s="1445">
        <f>L754/F754</f>
        <v>9.3529999999999998</v>
      </c>
      <c r="K754" s="1445">
        <f>N754/H754</f>
        <v>9.377458921545939</v>
      </c>
      <c r="L754" s="1209">
        <f>SUM(L686)</f>
        <v>84177</v>
      </c>
      <c r="M754" s="1209">
        <f>SUM(M686)</f>
        <v>42089</v>
      </c>
      <c r="N754" s="1209">
        <f>SUM(N686)</f>
        <v>40520</v>
      </c>
      <c r="O754" s="1209">
        <f>N754/M754*100</f>
        <v>96.272185131507044</v>
      </c>
      <c r="P754" s="1209">
        <f>SUM(P686)</f>
        <v>253.55782952069717</v>
      </c>
      <c r="Q754" s="1180">
        <f>N754/$C$3*12/P754</f>
        <v>319.61150698123066</v>
      </c>
      <c r="R754" s="1209">
        <f t="shared" ref="R754:AC754" si="521">SUM(R686)</f>
        <v>330328.20753239992</v>
      </c>
      <c r="S754" s="1209">
        <f t="shared" ref="S754:T754" si="522">SUM(S686)</f>
        <v>330328.20753239992</v>
      </c>
      <c r="T754" s="1209">
        <f t="shared" si="522"/>
        <v>330328.20753239992</v>
      </c>
      <c r="U754" s="1209">
        <f t="shared" ref="U754:V754" si="523">SUM(U686)</f>
        <v>330328.20753239992</v>
      </c>
      <c r="V754" s="1209">
        <f t="shared" si="523"/>
        <v>330328.20753239992</v>
      </c>
      <c r="W754" s="1209">
        <f t="shared" ref="W754" si="524">SUM(W686)</f>
        <v>330328.20753239992</v>
      </c>
      <c r="X754" s="1632">
        <f t="shared" si="521"/>
        <v>165164.10376619996</v>
      </c>
      <c r="Y754" s="1209">
        <f t="shared" si="521"/>
        <v>156915.75186000002</v>
      </c>
      <c r="Z754" s="1209">
        <f t="shared" si="521"/>
        <v>0</v>
      </c>
      <c r="AA754" s="1209">
        <f t="shared" si="521"/>
        <v>-8248.3519061999395</v>
      </c>
      <c r="AB754" s="1209">
        <f t="shared" si="521"/>
        <v>-3403.6791400000002</v>
      </c>
      <c r="AC754" s="1209">
        <f t="shared" si="521"/>
        <v>153512.07272000003</v>
      </c>
      <c r="AD754" s="1209">
        <f>SUM(AD686)</f>
        <v>14</v>
      </c>
      <c r="AE754" s="1209">
        <f t="shared" ref="AE754:AF754" si="525">SUM(AE686)</f>
        <v>422059.49000000005</v>
      </c>
      <c r="AF754" s="1209">
        <f t="shared" si="525"/>
        <v>422.05949000000004</v>
      </c>
      <c r="AG754" s="2585"/>
    </row>
    <row r="755" spans="1:269" s="791" customFormat="1" ht="15" customHeight="1" x14ac:dyDescent="0.25">
      <c r="A755" s="738">
        <v>1</v>
      </c>
      <c r="B755" s="1740">
        <v>1</v>
      </c>
      <c r="C755" s="1344" t="s">
        <v>302</v>
      </c>
      <c r="D755" s="1344"/>
      <c r="E755" s="1184"/>
      <c r="F755" s="2244"/>
      <c r="G755" s="1185"/>
      <c r="H755" s="1185"/>
      <c r="I755" s="1317"/>
      <c r="J755" s="1446"/>
      <c r="K755" s="1446"/>
      <c r="L755" s="1447"/>
      <c r="M755" s="1447"/>
      <c r="N755" s="1447"/>
      <c r="O755" s="1447"/>
      <c r="P755" s="1447"/>
      <c r="Q755" s="1447"/>
      <c r="R755" s="1185"/>
      <c r="S755" s="1185"/>
      <c r="T755" s="1185"/>
      <c r="U755" s="1185"/>
      <c r="V755" s="1185"/>
      <c r="W755" s="1185"/>
      <c r="X755" s="1601"/>
      <c r="Y755" s="1185"/>
      <c r="Z755" s="1185"/>
      <c r="AA755" s="1185"/>
      <c r="AB755" s="1448"/>
      <c r="AC755" s="1185"/>
      <c r="AD755" s="1185"/>
      <c r="AE755" s="1185"/>
      <c r="AF755" s="1185"/>
      <c r="AG755" s="2585"/>
      <c r="AH755" s="767"/>
      <c r="AI755" s="238"/>
      <c r="AJ755" s="238"/>
      <c r="AK755" s="238"/>
      <c r="AL755" s="238"/>
      <c r="AM755" s="238"/>
      <c r="AN755" s="238"/>
      <c r="AO755" s="238"/>
      <c r="AP755" s="238"/>
      <c r="AQ755" s="238"/>
      <c r="AR755" s="238"/>
      <c r="AS755" s="238"/>
      <c r="AT755" s="238"/>
      <c r="AU755" s="238"/>
      <c r="AV755" s="238"/>
      <c r="AW755" s="238"/>
      <c r="AX755" s="238"/>
      <c r="AY755" s="238"/>
      <c r="AZ755" s="238"/>
      <c r="BA755" s="238"/>
      <c r="BB755" s="238"/>
      <c r="BC755" s="238"/>
      <c r="BD755" s="238"/>
      <c r="BE755" s="238"/>
      <c r="BF755" s="238"/>
      <c r="BG755" s="238"/>
      <c r="BH755" s="238"/>
      <c r="BI755" s="238"/>
      <c r="BJ755" s="238"/>
      <c r="BK755" s="238"/>
      <c r="BL755" s="238"/>
      <c r="BM755" s="238"/>
      <c r="BN755" s="238"/>
      <c r="BO755" s="238"/>
      <c r="BP755" s="238"/>
      <c r="BQ755" s="238"/>
      <c r="BR755" s="238"/>
      <c r="BS755" s="238"/>
      <c r="BT755" s="238"/>
      <c r="BU755" s="238"/>
      <c r="BV755" s="238"/>
      <c r="BW755" s="238"/>
      <c r="BX755" s="238"/>
      <c r="BY755" s="238"/>
      <c r="BZ755" s="238"/>
      <c r="CA755" s="238"/>
      <c r="CB755" s="238"/>
      <c r="CC755" s="238"/>
      <c r="CD755" s="238"/>
      <c r="CE755" s="238"/>
      <c r="CF755" s="238"/>
      <c r="CG755" s="238"/>
      <c r="CH755" s="238"/>
      <c r="CI755" s="238"/>
      <c r="CJ755" s="238"/>
      <c r="CK755" s="238"/>
      <c r="CL755" s="238"/>
      <c r="CM755" s="238"/>
      <c r="CN755" s="238"/>
      <c r="CO755" s="238"/>
      <c r="CP755" s="238"/>
      <c r="CQ755" s="238"/>
      <c r="CR755" s="238"/>
      <c r="CS755" s="238"/>
      <c r="CT755" s="238"/>
      <c r="CU755" s="238"/>
      <c r="CV755" s="238"/>
      <c r="CW755" s="238"/>
      <c r="CX755" s="238"/>
      <c r="CY755" s="238"/>
      <c r="CZ755" s="238"/>
      <c r="DA755" s="238"/>
      <c r="DB755" s="238"/>
      <c r="DC755" s="238"/>
      <c r="DD755" s="238"/>
      <c r="DE755" s="238"/>
      <c r="DF755" s="238"/>
      <c r="DG755" s="238"/>
      <c r="DH755" s="238"/>
      <c r="DI755" s="238"/>
      <c r="DJ755" s="238"/>
      <c r="DK755" s="238"/>
      <c r="DL755" s="238"/>
      <c r="DM755" s="238"/>
      <c r="DN755" s="238"/>
      <c r="DO755" s="238"/>
      <c r="DP755" s="238"/>
      <c r="DQ755" s="238"/>
      <c r="DR755" s="238"/>
      <c r="DS755" s="238"/>
      <c r="DT755" s="238"/>
      <c r="DU755" s="238"/>
      <c r="DV755" s="238"/>
      <c r="DW755" s="238"/>
      <c r="DX755" s="238"/>
      <c r="DY755" s="238"/>
      <c r="DZ755" s="238"/>
      <c r="EA755" s="238"/>
      <c r="EB755" s="238"/>
      <c r="EC755" s="238"/>
      <c r="ED755" s="238"/>
      <c r="EE755" s="238"/>
      <c r="EF755" s="238"/>
      <c r="EG755" s="238"/>
      <c r="EH755" s="238"/>
      <c r="EI755" s="238"/>
      <c r="EJ755" s="238"/>
      <c r="EK755" s="238"/>
      <c r="EL755" s="238"/>
      <c r="EM755" s="238"/>
      <c r="EN755" s="238"/>
      <c r="EO755" s="238"/>
      <c r="EP755" s="238"/>
      <c r="EQ755" s="238"/>
      <c r="ER755" s="238"/>
      <c r="ES755" s="238"/>
      <c r="ET755" s="238"/>
      <c r="EU755" s="238"/>
      <c r="EV755" s="238"/>
      <c r="EW755" s="238"/>
      <c r="EX755" s="238"/>
      <c r="EY755" s="238"/>
      <c r="EZ755" s="238"/>
      <c r="FA755" s="238"/>
      <c r="FB755" s="238"/>
      <c r="FC755" s="238"/>
      <c r="FD755" s="238"/>
      <c r="FE755" s="238"/>
      <c r="FF755" s="238"/>
      <c r="FG755" s="238"/>
      <c r="FH755" s="238"/>
      <c r="FI755" s="238"/>
      <c r="FJ755" s="238"/>
      <c r="FK755" s="238"/>
      <c r="FL755" s="238"/>
      <c r="FM755" s="238"/>
      <c r="FN755" s="238"/>
      <c r="FO755" s="238"/>
      <c r="FP755" s="238"/>
      <c r="FQ755" s="238"/>
      <c r="FR755" s="238"/>
      <c r="FS755" s="238"/>
      <c r="FT755" s="238"/>
      <c r="FU755" s="238"/>
      <c r="FV755" s="238"/>
      <c r="FW755" s="238"/>
      <c r="FX755" s="238"/>
      <c r="FY755" s="238"/>
      <c r="FZ755" s="238"/>
      <c r="GA755" s="238"/>
      <c r="GB755" s="238"/>
      <c r="GC755" s="238"/>
      <c r="GD755" s="238"/>
      <c r="GE755" s="238"/>
      <c r="GF755" s="238"/>
      <c r="GG755" s="238"/>
      <c r="GH755" s="238"/>
      <c r="GI755" s="238"/>
      <c r="GJ755" s="238"/>
      <c r="GK755" s="238"/>
      <c r="GL755" s="238"/>
      <c r="GM755" s="238"/>
      <c r="GN755" s="238"/>
      <c r="GO755" s="238"/>
      <c r="GP755" s="238"/>
      <c r="GQ755" s="238"/>
      <c r="GR755" s="238"/>
      <c r="GS755" s="238"/>
      <c r="GT755" s="238"/>
      <c r="GU755" s="238"/>
      <c r="GV755" s="238"/>
      <c r="GW755" s="238"/>
      <c r="GX755" s="238"/>
      <c r="GY755" s="238"/>
      <c r="GZ755" s="238"/>
      <c r="HA755" s="238"/>
      <c r="HB755" s="238"/>
      <c r="HC755" s="238"/>
      <c r="HD755" s="238"/>
      <c r="HE755" s="238"/>
      <c r="HF755" s="238"/>
      <c r="HG755" s="238"/>
      <c r="HH755" s="238"/>
      <c r="HI755" s="238"/>
      <c r="HJ755" s="238"/>
      <c r="HK755" s="238"/>
      <c r="HL755" s="238"/>
      <c r="HM755" s="238"/>
      <c r="HN755" s="238"/>
      <c r="HO755" s="238"/>
      <c r="HP755" s="238"/>
      <c r="HQ755" s="238"/>
      <c r="HR755" s="238"/>
      <c r="HS755" s="238"/>
      <c r="HT755" s="238"/>
      <c r="HU755" s="238"/>
      <c r="HV755" s="238"/>
      <c r="HW755" s="238"/>
      <c r="HX755" s="238"/>
      <c r="HY755" s="238"/>
      <c r="HZ755" s="238"/>
      <c r="IA755" s="238"/>
      <c r="IB755" s="238"/>
      <c r="IC755" s="238"/>
      <c r="ID755" s="238"/>
      <c r="IE755" s="238"/>
      <c r="IF755" s="238"/>
      <c r="IG755" s="238"/>
      <c r="IH755" s="238"/>
      <c r="II755" s="238"/>
      <c r="IJ755" s="238"/>
      <c r="IK755" s="238"/>
      <c r="IL755" s="238"/>
      <c r="IM755" s="238"/>
      <c r="IN755" s="238"/>
      <c r="IO755" s="238"/>
      <c r="IP755" s="238"/>
      <c r="IQ755" s="238"/>
      <c r="IR755" s="238"/>
      <c r="IS755" s="238"/>
      <c r="IT755" s="238"/>
      <c r="IU755" s="238"/>
      <c r="IV755" s="238"/>
      <c r="IW755" s="238"/>
      <c r="IX755" s="238"/>
      <c r="IY755" s="238"/>
      <c r="IZ755" s="238"/>
      <c r="JA755" s="238"/>
      <c r="JB755" s="238"/>
      <c r="JC755" s="238"/>
      <c r="JD755" s="238"/>
      <c r="JE755" s="238"/>
      <c r="JF755" s="238"/>
      <c r="JG755" s="238"/>
      <c r="JH755" s="238"/>
      <c r="JI755" s="238"/>
    </row>
    <row r="756" spans="1:269" s="791" customFormat="1" ht="15" customHeight="1" x14ac:dyDescent="0.25">
      <c r="A756" s="738">
        <v>1</v>
      </c>
      <c r="B756" s="1740">
        <v>1</v>
      </c>
      <c r="C756" s="1184" t="s">
        <v>198</v>
      </c>
      <c r="D756" s="1184"/>
      <c r="E756" s="1184"/>
      <c r="F756" s="2244">
        <f>F689</f>
        <v>30644.14814814815</v>
      </c>
      <c r="G756" s="1185">
        <f>G689</f>
        <v>15322.074074074075</v>
      </c>
      <c r="H756" s="1185">
        <f>H689</f>
        <v>13686.266666666666</v>
      </c>
      <c r="I756" s="1317">
        <f>H756/G756*100</f>
        <v>89.323851330445535</v>
      </c>
      <c r="J756" s="1446">
        <f>F756/12-G756</f>
        <v>-12768.395061728395</v>
      </c>
      <c r="K756" s="1446"/>
      <c r="L756" s="1447"/>
      <c r="M756" s="1447"/>
      <c r="N756" s="1447"/>
      <c r="O756" s="1447"/>
      <c r="P756" s="1447"/>
      <c r="Q756" s="1447"/>
      <c r="R756" s="1185"/>
      <c r="S756" s="1185"/>
      <c r="T756" s="1185"/>
      <c r="U756" s="1185"/>
      <c r="V756" s="1185"/>
      <c r="W756" s="1185"/>
      <c r="X756" s="1601"/>
      <c r="Y756" s="1185"/>
      <c r="Z756" s="1185"/>
      <c r="AA756" s="1185"/>
      <c r="AB756" s="1448"/>
      <c r="AC756" s="1185"/>
      <c r="AD756" s="1185">
        <f>AD689</f>
        <v>168.95185185185184</v>
      </c>
      <c r="AE756" s="1185">
        <f t="shared" ref="AE756:AF756" si="526">AE689</f>
        <v>146273.97999999998</v>
      </c>
      <c r="AF756" s="1185">
        <f t="shared" si="526"/>
        <v>146.27397999999999</v>
      </c>
      <c r="AG756" s="2585"/>
      <c r="AH756" s="767"/>
      <c r="AI756" s="238"/>
      <c r="AJ756" s="238"/>
      <c r="AK756" s="238"/>
      <c r="AL756" s="238"/>
      <c r="AM756" s="238"/>
      <c r="AN756" s="238"/>
      <c r="AO756" s="238"/>
      <c r="AP756" s="238"/>
      <c r="AQ756" s="238"/>
      <c r="AR756" s="238"/>
      <c r="AS756" s="238"/>
      <c r="AT756" s="238"/>
      <c r="AU756" s="238"/>
      <c r="AV756" s="238"/>
      <c r="AW756" s="238"/>
      <c r="AX756" s="238"/>
      <c r="AY756" s="238"/>
      <c r="AZ756" s="238"/>
      <c r="BA756" s="238"/>
      <c r="BB756" s="238"/>
      <c r="BC756" s="238"/>
      <c r="BD756" s="238"/>
      <c r="BE756" s="238"/>
      <c r="BF756" s="238"/>
      <c r="BG756" s="238"/>
      <c r="BH756" s="238"/>
      <c r="BI756" s="238"/>
      <c r="BJ756" s="238"/>
      <c r="BK756" s="238"/>
      <c r="BL756" s="238"/>
      <c r="BM756" s="238"/>
      <c r="BN756" s="238"/>
      <c r="BO756" s="238"/>
      <c r="BP756" s="238"/>
      <c r="BQ756" s="238"/>
      <c r="BR756" s="238"/>
      <c r="BS756" s="238"/>
      <c r="BT756" s="238"/>
      <c r="BU756" s="238"/>
      <c r="BV756" s="238"/>
      <c r="BW756" s="238"/>
      <c r="BX756" s="238"/>
      <c r="BY756" s="238"/>
      <c r="BZ756" s="238"/>
      <c r="CA756" s="238"/>
      <c r="CB756" s="238"/>
      <c r="CC756" s="238"/>
      <c r="CD756" s="238"/>
      <c r="CE756" s="238"/>
      <c r="CF756" s="238"/>
      <c r="CG756" s="238"/>
      <c r="CH756" s="238"/>
      <c r="CI756" s="238"/>
      <c r="CJ756" s="238"/>
      <c r="CK756" s="238"/>
      <c r="CL756" s="238"/>
      <c r="CM756" s="238"/>
      <c r="CN756" s="238"/>
      <c r="CO756" s="238"/>
      <c r="CP756" s="238"/>
      <c r="CQ756" s="238"/>
      <c r="CR756" s="238"/>
      <c r="CS756" s="238"/>
      <c r="CT756" s="238"/>
      <c r="CU756" s="238"/>
      <c r="CV756" s="238"/>
      <c r="CW756" s="238"/>
      <c r="CX756" s="238"/>
      <c r="CY756" s="238"/>
      <c r="CZ756" s="238"/>
      <c r="DA756" s="238"/>
      <c r="DB756" s="238"/>
      <c r="DC756" s="238"/>
      <c r="DD756" s="238"/>
      <c r="DE756" s="238"/>
      <c r="DF756" s="238"/>
      <c r="DG756" s="238"/>
      <c r="DH756" s="238"/>
      <c r="DI756" s="238"/>
      <c r="DJ756" s="238"/>
      <c r="DK756" s="238"/>
      <c r="DL756" s="238"/>
      <c r="DM756" s="238"/>
      <c r="DN756" s="238"/>
      <c r="DO756" s="238"/>
      <c r="DP756" s="238"/>
      <c r="DQ756" s="238"/>
      <c r="DR756" s="238"/>
      <c r="DS756" s="238"/>
      <c r="DT756" s="238"/>
      <c r="DU756" s="238"/>
      <c r="DV756" s="238"/>
      <c r="DW756" s="238"/>
      <c r="DX756" s="238"/>
      <c r="DY756" s="238"/>
      <c r="DZ756" s="238"/>
      <c r="EA756" s="238"/>
      <c r="EB756" s="238"/>
      <c r="EC756" s="238"/>
      <c r="ED756" s="238"/>
      <c r="EE756" s="238"/>
      <c r="EF756" s="238"/>
      <c r="EG756" s="238"/>
      <c r="EH756" s="238"/>
      <c r="EI756" s="238"/>
      <c r="EJ756" s="238"/>
      <c r="EK756" s="238"/>
      <c r="EL756" s="238"/>
      <c r="EM756" s="238"/>
      <c r="EN756" s="238"/>
      <c r="EO756" s="238"/>
      <c r="EP756" s="238"/>
      <c r="EQ756" s="238"/>
      <c r="ER756" s="238"/>
      <c r="ES756" s="238"/>
      <c r="ET756" s="238"/>
      <c r="EU756" s="238"/>
      <c r="EV756" s="238"/>
      <c r="EW756" s="238"/>
      <c r="EX756" s="238"/>
      <c r="EY756" s="238"/>
      <c r="EZ756" s="238"/>
      <c r="FA756" s="238"/>
      <c r="FB756" s="238"/>
      <c r="FC756" s="238"/>
      <c r="FD756" s="238"/>
      <c r="FE756" s="238"/>
      <c r="FF756" s="238"/>
      <c r="FG756" s="238"/>
      <c r="FH756" s="238"/>
      <c r="FI756" s="238"/>
      <c r="FJ756" s="238"/>
      <c r="FK756" s="238"/>
      <c r="FL756" s="238"/>
      <c r="FM756" s="238"/>
      <c r="FN756" s="238"/>
      <c r="FO756" s="238"/>
      <c r="FP756" s="238"/>
      <c r="FQ756" s="238"/>
      <c r="FR756" s="238"/>
      <c r="FS756" s="238"/>
      <c r="FT756" s="238"/>
      <c r="FU756" s="238"/>
      <c r="FV756" s="238"/>
      <c r="FW756" s="238"/>
      <c r="FX756" s="238"/>
      <c r="FY756" s="238"/>
      <c r="FZ756" s="238"/>
      <c r="GA756" s="238"/>
      <c r="GB756" s="238"/>
      <c r="GC756" s="238"/>
      <c r="GD756" s="238"/>
      <c r="GE756" s="238"/>
      <c r="GF756" s="238"/>
      <c r="GG756" s="238"/>
      <c r="GH756" s="238"/>
      <c r="GI756" s="238"/>
      <c r="GJ756" s="238"/>
      <c r="GK756" s="238"/>
      <c r="GL756" s="238"/>
      <c r="GM756" s="238"/>
      <c r="GN756" s="238"/>
      <c r="GO756" s="238"/>
      <c r="GP756" s="238"/>
      <c r="GQ756" s="238"/>
      <c r="GR756" s="238"/>
      <c r="GS756" s="238"/>
      <c r="GT756" s="238"/>
      <c r="GU756" s="238"/>
      <c r="GV756" s="238"/>
      <c r="GW756" s="238"/>
      <c r="GX756" s="238"/>
      <c r="GY756" s="238"/>
      <c r="GZ756" s="238"/>
      <c r="HA756" s="238"/>
      <c r="HB756" s="238"/>
      <c r="HC756" s="238"/>
      <c r="HD756" s="238"/>
      <c r="HE756" s="238"/>
      <c r="HF756" s="238"/>
      <c r="HG756" s="238"/>
      <c r="HH756" s="238"/>
      <c r="HI756" s="238"/>
      <c r="HJ756" s="238"/>
      <c r="HK756" s="238"/>
      <c r="HL756" s="238"/>
      <c r="HM756" s="238"/>
      <c r="HN756" s="238"/>
      <c r="HO756" s="238"/>
      <c r="HP756" s="238"/>
      <c r="HQ756" s="238"/>
      <c r="HR756" s="238"/>
      <c r="HS756" s="238"/>
      <c r="HT756" s="238"/>
      <c r="HU756" s="238"/>
      <c r="HV756" s="238"/>
      <c r="HW756" s="238"/>
      <c r="HX756" s="238"/>
      <c r="HY756" s="238"/>
      <c r="HZ756" s="238"/>
      <c r="IA756" s="238"/>
      <c r="IB756" s="238"/>
      <c r="IC756" s="238"/>
      <c r="ID756" s="238"/>
      <c r="IE756" s="238"/>
      <c r="IF756" s="238"/>
      <c r="IG756" s="238"/>
      <c r="IH756" s="238"/>
      <c r="II756" s="238"/>
      <c r="IJ756" s="238"/>
      <c r="IK756" s="238"/>
      <c r="IL756" s="238"/>
      <c r="IM756" s="238"/>
      <c r="IN756" s="238"/>
      <c r="IO756" s="238"/>
      <c r="IP756" s="238"/>
      <c r="IQ756" s="238"/>
      <c r="IR756" s="238"/>
      <c r="IS756" s="238"/>
      <c r="IT756" s="238"/>
      <c r="IU756" s="238"/>
      <c r="IV756" s="238"/>
      <c r="IW756" s="238"/>
      <c r="IX756" s="238"/>
      <c r="IY756" s="238"/>
      <c r="IZ756" s="238"/>
      <c r="JA756" s="238"/>
      <c r="JB756" s="238"/>
      <c r="JC756" s="238"/>
      <c r="JD756" s="238"/>
      <c r="JE756" s="238"/>
      <c r="JF756" s="238"/>
      <c r="JG756" s="238"/>
      <c r="JH756" s="238"/>
      <c r="JI756" s="238"/>
    </row>
    <row r="757" spans="1:269" s="791" customFormat="1" ht="15" customHeight="1" x14ac:dyDescent="0.25">
      <c r="A757" s="738"/>
      <c r="B757" s="1740"/>
      <c r="C757" s="1184" t="s">
        <v>469</v>
      </c>
      <c r="D757" s="1184"/>
      <c r="E757" s="1184"/>
      <c r="F757" s="2244">
        <f>F690</f>
        <v>616</v>
      </c>
      <c r="G757" s="1185">
        <f t="shared" ref="G757:H757" si="527">G690</f>
        <v>308</v>
      </c>
      <c r="H757" s="1185">
        <f t="shared" si="527"/>
        <v>205.92</v>
      </c>
      <c r="I757" s="1317"/>
      <c r="J757" s="1446"/>
      <c r="K757" s="1446"/>
      <c r="L757" s="1447"/>
      <c r="M757" s="1447"/>
      <c r="N757" s="1447"/>
      <c r="O757" s="1447"/>
      <c r="P757" s="1447"/>
      <c r="Q757" s="1447"/>
      <c r="R757" s="1185"/>
      <c r="S757" s="1185"/>
      <c r="T757" s="1185"/>
      <c r="U757" s="1185"/>
      <c r="V757" s="1185"/>
      <c r="W757" s="1185"/>
      <c r="X757" s="1601"/>
      <c r="Y757" s="1185"/>
      <c r="Z757" s="1185"/>
      <c r="AA757" s="1185"/>
      <c r="AB757" s="1448"/>
      <c r="AC757" s="1185"/>
      <c r="AD757" s="1185">
        <f t="shared" ref="AD757:AF757" si="528">AD690</f>
        <v>10.67</v>
      </c>
      <c r="AE757" s="1185">
        <f t="shared" si="528"/>
        <v>2510.3200000000002</v>
      </c>
      <c r="AF757" s="1185">
        <f t="shared" si="528"/>
        <v>2.5103200000000001</v>
      </c>
      <c r="AG757" s="2585"/>
      <c r="AH757" s="767"/>
      <c r="AI757" s="238"/>
      <c r="AJ757" s="238"/>
      <c r="AK757" s="238"/>
      <c r="AL757" s="238"/>
      <c r="AM757" s="238"/>
      <c r="AN757" s="238"/>
      <c r="AO757" s="238"/>
      <c r="AP757" s="238"/>
      <c r="AQ757" s="238"/>
      <c r="AR757" s="238"/>
      <c r="AS757" s="238"/>
      <c r="AT757" s="238"/>
      <c r="AU757" s="238"/>
      <c r="AV757" s="238"/>
      <c r="AW757" s="238"/>
      <c r="AX757" s="238"/>
      <c r="AY757" s="238"/>
      <c r="AZ757" s="238"/>
      <c r="BA757" s="238"/>
      <c r="BB757" s="238"/>
      <c r="BC757" s="238"/>
      <c r="BD757" s="238"/>
      <c r="BE757" s="238"/>
      <c r="BF757" s="238"/>
      <c r="BG757" s="238"/>
      <c r="BH757" s="238"/>
      <c r="BI757" s="238"/>
      <c r="BJ757" s="238"/>
      <c r="BK757" s="238"/>
      <c r="BL757" s="238"/>
      <c r="BM757" s="238"/>
      <c r="BN757" s="238"/>
      <c r="BO757" s="238"/>
      <c r="BP757" s="238"/>
      <c r="BQ757" s="238"/>
      <c r="BR757" s="238"/>
      <c r="BS757" s="238"/>
      <c r="BT757" s="238"/>
      <c r="BU757" s="238"/>
      <c r="BV757" s="238"/>
      <c r="BW757" s="238"/>
      <c r="BX757" s="238"/>
      <c r="BY757" s="238"/>
      <c r="BZ757" s="238"/>
      <c r="CA757" s="238"/>
      <c r="CB757" s="238"/>
      <c r="CC757" s="238"/>
      <c r="CD757" s="238"/>
      <c r="CE757" s="238"/>
      <c r="CF757" s="238"/>
      <c r="CG757" s="238"/>
      <c r="CH757" s="238"/>
      <c r="CI757" s="238"/>
      <c r="CJ757" s="238"/>
      <c r="CK757" s="238"/>
      <c r="CL757" s="238"/>
      <c r="CM757" s="238"/>
      <c r="CN757" s="238"/>
      <c r="CO757" s="238"/>
      <c r="CP757" s="238"/>
      <c r="CQ757" s="238"/>
      <c r="CR757" s="238"/>
      <c r="CS757" s="238"/>
      <c r="CT757" s="238"/>
      <c r="CU757" s="238"/>
      <c r="CV757" s="238"/>
      <c r="CW757" s="238"/>
      <c r="CX757" s="238"/>
      <c r="CY757" s="238"/>
      <c r="CZ757" s="238"/>
      <c r="DA757" s="238"/>
      <c r="DB757" s="238"/>
      <c r="DC757" s="238"/>
      <c r="DD757" s="238"/>
      <c r="DE757" s="238"/>
      <c r="DF757" s="238"/>
      <c r="DG757" s="238"/>
      <c r="DH757" s="238"/>
      <c r="DI757" s="238"/>
      <c r="DJ757" s="238"/>
      <c r="DK757" s="238"/>
      <c r="DL757" s="238"/>
      <c r="DM757" s="238"/>
      <c r="DN757" s="238"/>
      <c r="DO757" s="238"/>
      <c r="DP757" s="238"/>
      <c r="DQ757" s="238"/>
      <c r="DR757" s="238"/>
      <c r="DS757" s="238"/>
      <c r="DT757" s="238"/>
      <c r="DU757" s="238"/>
      <c r="DV757" s="238"/>
      <c r="DW757" s="238"/>
      <c r="DX757" s="238"/>
      <c r="DY757" s="238"/>
      <c r="DZ757" s="238"/>
      <c r="EA757" s="238"/>
      <c r="EB757" s="238"/>
      <c r="EC757" s="238"/>
      <c r="ED757" s="238"/>
      <c r="EE757" s="238"/>
      <c r="EF757" s="238"/>
      <c r="EG757" s="238"/>
      <c r="EH757" s="238"/>
      <c r="EI757" s="238"/>
      <c r="EJ757" s="238"/>
      <c r="EK757" s="238"/>
      <c r="EL757" s="238"/>
      <c r="EM757" s="238"/>
      <c r="EN757" s="238"/>
      <c r="EO757" s="238"/>
      <c r="EP757" s="238"/>
      <c r="EQ757" s="238"/>
      <c r="ER757" s="238"/>
      <c r="ES757" s="238"/>
      <c r="ET757" s="238"/>
      <c r="EU757" s="238"/>
      <c r="EV757" s="238"/>
      <c r="EW757" s="238"/>
      <c r="EX757" s="238"/>
      <c r="EY757" s="238"/>
      <c r="EZ757" s="238"/>
      <c r="FA757" s="238"/>
      <c r="FB757" s="238"/>
      <c r="FC757" s="238"/>
      <c r="FD757" s="238"/>
      <c r="FE757" s="238"/>
      <c r="FF757" s="238"/>
      <c r="FG757" s="238"/>
      <c r="FH757" s="238"/>
      <c r="FI757" s="238"/>
      <c r="FJ757" s="238"/>
      <c r="FK757" s="238"/>
      <c r="FL757" s="238"/>
      <c r="FM757" s="238"/>
      <c r="FN757" s="238"/>
      <c r="FO757" s="238"/>
      <c r="FP757" s="238"/>
      <c r="FQ757" s="238"/>
      <c r="FR757" s="238"/>
      <c r="FS757" s="238"/>
      <c r="FT757" s="238"/>
      <c r="FU757" s="238"/>
      <c r="FV757" s="238"/>
      <c r="FW757" s="238"/>
      <c r="FX757" s="238"/>
      <c r="FY757" s="238"/>
      <c r="FZ757" s="238"/>
      <c r="GA757" s="238"/>
      <c r="GB757" s="238"/>
      <c r="GC757" s="238"/>
      <c r="GD757" s="238"/>
      <c r="GE757" s="238"/>
      <c r="GF757" s="238"/>
      <c r="GG757" s="238"/>
      <c r="GH757" s="238"/>
      <c r="GI757" s="238"/>
      <c r="GJ757" s="238"/>
      <c r="GK757" s="238"/>
      <c r="GL757" s="238"/>
      <c r="GM757" s="238"/>
      <c r="GN757" s="238"/>
      <c r="GO757" s="238"/>
      <c r="GP757" s="238"/>
      <c r="GQ757" s="238"/>
      <c r="GR757" s="238"/>
      <c r="GS757" s="238"/>
      <c r="GT757" s="238"/>
      <c r="GU757" s="238"/>
      <c r="GV757" s="238"/>
      <c r="GW757" s="238"/>
      <c r="GX757" s="238"/>
      <c r="GY757" s="238"/>
      <c r="GZ757" s="238"/>
      <c r="HA757" s="238"/>
      <c r="HB757" s="238"/>
      <c r="HC757" s="238"/>
      <c r="HD757" s="238"/>
      <c r="HE757" s="238"/>
      <c r="HF757" s="238"/>
      <c r="HG757" s="238"/>
      <c r="HH757" s="238"/>
      <c r="HI757" s="238"/>
      <c r="HJ757" s="238"/>
      <c r="HK757" s="238"/>
      <c r="HL757" s="238"/>
      <c r="HM757" s="238"/>
      <c r="HN757" s="238"/>
      <c r="HO757" s="238"/>
      <c r="HP757" s="238"/>
      <c r="HQ757" s="238"/>
      <c r="HR757" s="238"/>
      <c r="HS757" s="238"/>
      <c r="HT757" s="238"/>
      <c r="HU757" s="238"/>
      <c r="HV757" s="238"/>
      <c r="HW757" s="238"/>
      <c r="HX757" s="238"/>
      <c r="HY757" s="238"/>
      <c r="HZ757" s="238"/>
      <c r="IA757" s="238"/>
      <c r="IB757" s="238"/>
      <c r="IC757" s="238"/>
      <c r="ID757" s="238"/>
      <c r="IE757" s="238"/>
      <c r="IF757" s="238"/>
      <c r="IG757" s="238"/>
      <c r="IH757" s="238"/>
      <c r="II757" s="238"/>
      <c r="IJ757" s="238"/>
      <c r="IK757" s="238"/>
      <c r="IL757" s="238"/>
      <c r="IM757" s="238"/>
      <c r="IN757" s="238"/>
      <c r="IO757" s="238"/>
      <c r="IP757" s="238"/>
      <c r="IQ757" s="238"/>
      <c r="IR757" s="238"/>
      <c r="IS757" s="238"/>
      <c r="IT757" s="238"/>
      <c r="IU757" s="238"/>
      <c r="IV757" s="238"/>
      <c r="IW757" s="238"/>
      <c r="IX757" s="238"/>
      <c r="IY757" s="238"/>
      <c r="IZ757" s="238"/>
      <c r="JA757" s="238"/>
      <c r="JB757" s="238"/>
      <c r="JC757" s="238"/>
      <c r="JD757" s="238"/>
      <c r="JE757" s="238"/>
      <c r="JF757" s="238"/>
      <c r="JG757" s="238"/>
      <c r="JH757" s="238"/>
      <c r="JI757" s="238"/>
    </row>
    <row r="758" spans="1:269" s="791" customFormat="1" ht="23.25" customHeight="1" x14ac:dyDescent="0.25">
      <c r="A758" s="738">
        <v>1</v>
      </c>
      <c r="B758" s="1740">
        <v>1</v>
      </c>
      <c r="C758" s="1184" t="s">
        <v>303</v>
      </c>
      <c r="D758" s="1184"/>
      <c r="E758" s="1184"/>
      <c r="F758" s="2244"/>
      <c r="G758" s="1185"/>
      <c r="H758" s="1185"/>
      <c r="I758" s="1317"/>
      <c r="J758" s="1446"/>
      <c r="K758" s="1446"/>
      <c r="L758" s="1447"/>
      <c r="M758" s="1447"/>
      <c r="N758" s="1447"/>
      <c r="O758" s="1447"/>
      <c r="P758" s="1447"/>
      <c r="Q758" s="1447"/>
      <c r="R758" s="1185"/>
      <c r="S758" s="1185"/>
      <c r="T758" s="1185"/>
      <c r="U758" s="1185"/>
      <c r="V758" s="1185"/>
      <c r="W758" s="1185"/>
      <c r="X758" s="1601"/>
      <c r="Y758" s="1185"/>
      <c r="Z758" s="1185"/>
      <c r="AA758" s="1185"/>
      <c r="AB758" s="1448"/>
      <c r="AC758" s="1185"/>
      <c r="AD758" s="1185"/>
      <c r="AE758" s="1185"/>
      <c r="AF758" s="1185"/>
      <c r="AG758" s="2585"/>
      <c r="AH758" s="767"/>
      <c r="AI758" s="238"/>
      <c r="AJ758" s="238"/>
      <c r="AK758" s="238"/>
      <c r="AL758" s="238"/>
      <c r="AM758" s="238"/>
      <c r="AN758" s="238"/>
      <c r="AO758" s="238"/>
      <c r="AP758" s="238"/>
      <c r="AQ758" s="238"/>
      <c r="AR758" s="238"/>
      <c r="AS758" s="238"/>
      <c r="AT758" s="238"/>
      <c r="AU758" s="238"/>
      <c r="AV758" s="238"/>
      <c r="AW758" s="238"/>
      <c r="AX758" s="238"/>
      <c r="AY758" s="238"/>
      <c r="AZ758" s="238"/>
      <c r="BA758" s="238"/>
      <c r="BB758" s="238"/>
      <c r="BC758" s="238"/>
      <c r="BD758" s="238"/>
      <c r="BE758" s="238"/>
      <c r="BF758" s="238"/>
      <c r="BG758" s="238"/>
      <c r="BH758" s="238"/>
      <c r="BI758" s="238"/>
      <c r="BJ758" s="238"/>
      <c r="BK758" s="238"/>
      <c r="BL758" s="238"/>
      <c r="BM758" s="238"/>
      <c r="BN758" s="238"/>
      <c r="BO758" s="238"/>
      <c r="BP758" s="238"/>
      <c r="BQ758" s="238"/>
      <c r="BR758" s="238"/>
      <c r="BS758" s="238"/>
      <c r="BT758" s="238"/>
      <c r="BU758" s="238"/>
      <c r="BV758" s="238"/>
      <c r="BW758" s="238"/>
      <c r="BX758" s="238"/>
      <c r="BY758" s="238"/>
      <c r="BZ758" s="238"/>
      <c r="CA758" s="238"/>
      <c r="CB758" s="238"/>
      <c r="CC758" s="238"/>
      <c r="CD758" s="238"/>
      <c r="CE758" s="238"/>
      <c r="CF758" s="238"/>
      <c r="CG758" s="238"/>
      <c r="CH758" s="238"/>
      <c r="CI758" s="238"/>
      <c r="CJ758" s="238"/>
      <c r="CK758" s="238"/>
      <c r="CL758" s="238"/>
      <c r="CM758" s="238"/>
      <c r="CN758" s="238"/>
      <c r="CO758" s="238"/>
      <c r="CP758" s="238"/>
      <c r="CQ758" s="238"/>
      <c r="CR758" s="238"/>
      <c r="CS758" s="238"/>
      <c r="CT758" s="238"/>
      <c r="CU758" s="238"/>
      <c r="CV758" s="238"/>
      <c r="CW758" s="238"/>
      <c r="CX758" s="238"/>
      <c r="CY758" s="238"/>
      <c r="CZ758" s="238"/>
      <c r="DA758" s="238"/>
      <c r="DB758" s="238"/>
      <c r="DC758" s="238"/>
      <c r="DD758" s="238"/>
      <c r="DE758" s="238"/>
      <c r="DF758" s="238"/>
      <c r="DG758" s="238"/>
      <c r="DH758" s="238"/>
      <c r="DI758" s="238"/>
      <c r="DJ758" s="238"/>
      <c r="DK758" s="238"/>
      <c r="DL758" s="238"/>
      <c r="DM758" s="238"/>
      <c r="DN758" s="238"/>
      <c r="DO758" s="238"/>
      <c r="DP758" s="238"/>
      <c r="DQ758" s="238"/>
      <c r="DR758" s="238"/>
      <c r="DS758" s="238"/>
      <c r="DT758" s="238"/>
      <c r="DU758" s="238"/>
      <c r="DV758" s="238"/>
      <c r="DW758" s="238"/>
      <c r="DX758" s="238"/>
      <c r="DY758" s="238"/>
      <c r="DZ758" s="238"/>
      <c r="EA758" s="238"/>
      <c r="EB758" s="238"/>
      <c r="EC758" s="238"/>
      <c r="ED758" s="238"/>
      <c r="EE758" s="238"/>
      <c r="EF758" s="238"/>
      <c r="EG758" s="238"/>
      <c r="EH758" s="238"/>
      <c r="EI758" s="238"/>
      <c r="EJ758" s="238"/>
      <c r="EK758" s="238"/>
      <c r="EL758" s="238"/>
      <c r="EM758" s="238"/>
      <c r="EN758" s="238"/>
      <c r="EO758" s="238"/>
      <c r="EP758" s="238"/>
      <c r="EQ758" s="238"/>
      <c r="ER758" s="238"/>
      <c r="ES758" s="238"/>
      <c r="ET758" s="238"/>
      <c r="EU758" s="238"/>
      <c r="EV758" s="238"/>
      <c r="EW758" s="238"/>
      <c r="EX758" s="238"/>
      <c r="EY758" s="238"/>
      <c r="EZ758" s="238"/>
      <c r="FA758" s="238"/>
      <c r="FB758" s="238"/>
      <c r="FC758" s="238"/>
      <c r="FD758" s="238"/>
      <c r="FE758" s="238"/>
      <c r="FF758" s="238"/>
      <c r="FG758" s="238"/>
      <c r="FH758" s="238"/>
      <c r="FI758" s="238"/>
      <c r="FJ758" s="238"/>
      <c r="FK758" s="238"/>
      <c r="FL758" s="238"/>
      <c r="FM758" s="238"/>
      <c r="FN758" s="238"/>
      <c r="FO758" s="238"/>
      <c r="FP758" s="238"/>
      <c r="FQ758" s="238"/>
      <c r="FR758" s="238"/>
      <c r="FS758" s="238"/>
      <c r="FT758" s="238"/>
      <c r="FU758" s="238"/>
      <c r="FV758" s="238"/>
      <c r="FW758" s="238"/>
      <c r="FX758" s="238"/>
      <c r="FY758" s="238"/>
      <c r="FZ758" s="238"/>
      <c r="GA758" s="238"/>
      <c r="GB758" s="238"/>
      <c r="GC758" s="238"/>
      <c r="GD758" s="238"/>
      <c r="GE758" s="238"/>
      <c r="GF758" s="238"/>
      <c r="GG758" s="238"/>
      <c r="GH758" s="238"/>
      <c r="GI758" s="238"/>
      <c r="GJ758" s="238"/>
      <c r="GK758" s="238"/>
      <c r="GL758" s="238"/>
      <c r="GM758" s="238"/>
      <c r="GN758" s="238"/>
      <c r="GO758" s="238"/>
      <c r="GP758" s="238"/>
      <c r="GQ758" s="238"/>
      <c r="GR758" s="238"/>
      <c r="GS758" s="238"/>
      <c r="GT758" s="238"/>
      <c r="GU758" s="238"/>
      <c r="GV758" s="238"/>
      <c r="GW758" s="238"/>
      <c r="GX758" s="238"/>
      <c r="GY758" s="238"/>
      <c r="GZ758" s="238"/>
      <c r="HA758" s="238"/>
      <c r="HB758" s="238"/>
      <c r="HC758" s="238"/>
      <c r="HD758" s="238"/>
      <c r="HE758" s="238"/>
      <c r="HF758" s="238"/>
      <c r="HG758" s="238"/>
      <c r="HH758" s="238"/>
      <c r="HI758" s="238"/>
      <c r="HJ758" s="238"/>
      <c r="HK758" s="238"/>
      <c r="HL758" s="238"/>
      <c r="HM758" s="238"/>
      <c r="HN758" s="238"/>
      <c r="HO758" s="238"/>
      <c r="HP758" s="238"/>
      <c r="HQ758" s="238"/>
      <c r="HR758" s="238"/>
      <c r="HS758" s="238"/>
      <c r="HT758" s="238"/>
      <c r="HU758" s="238"/>
      <c r="HV758" s="238"/>
      <c r="HW758" s="238"/>
      <c r="HX758" s="238"/>
      <c r="HY758" s="238"/>
      <c r="HZ758" s="238"/>
      <c r="IA758" s="238"/>
      <c r="IB758" s="238"/>
      <c r="IC758" s="238"/>
      <c r="ID758" s="238"/>
      <c r="IE758" s="238"/>
      <c r="IF758" s="238"/>
      <c r="IG758" s="238"/>
      <c r="IH758" s="238"/>
      <c r="II758" s="238"/>
      <c r="IJ758" s="238"/>
      <c r="IK758" s="238"/>
      <c r="IL758" s="238"/>
      <c r="IM758" s="238"/>
      <c r="IN758" s="238"/>
      <c r="IO758" s="238"/>
      <c r="IP758" s="238"/>
      <c r="IQ758" s="238"/>
      <c r="IR758" s="238"/>
      <c r="IS758" s="238"/>
      <c r="IT758" s="238"/>
      <c r="IU758" s="238"/>
      <c r="IV758" s="238"/>
      <c r="IW758" s="238"/>
      <c r="IX758" s="238"/>
      <c r="IY758" s="238"/>
      <c r="IZ758" s="238"/>
      <c r="JA758" s="238"/>
      <c r="JB758" s="238"/>
      <c r="JC758" s="238"/>
      <c r="JD758" s="238"/>
      <c r="JE758" s="238"/>
      <c r="JF758" s="238"/>
      <c r="JG758" s="238"/>
      <c r="JH758" s="238"/>
      <c r="JI758" s="238"/>
    </row>
    <row r="759" spans="1:269" s="791" customFormat="1" ht="31.5" customHeight="1" x14ac:dyDescent="0.25">
      <c r="A759" s="738">
        <v>1</v>
      </c>
      <c r="B759" s="1740">
        <v>1</v>
      </c>
      <c r="C759" s="1184" t="s">
        <v>304</v>
      </c>
      <c r="D759" s="1184"/>
      <c r="E759" s="1184"/>
      <c r="F759" s="2244">
        <f t="shared" ref="F759:H761" si="529">F692</f>
        <v>11016</v>
      </c>
      <c r="G759" s="1185">
        <f t="shared" si="529"/>
        <v>5508</v>
      </c>
      <c r="H759" s="1185">
        <f t="shared" si="529"/>
        <v>6304</v>
      </c>
      <c r="I759" s="1317">
        <f t="shared" ref="I759:I766" si="530">H759/G759*100</f>
        <v>114.45170660856935</v>
      </c>
      <c r="J759" s="1446"/>
      <c r="K759" s="1446"/>
      <c r="L759" s="1447"/>
      <c r="M759" s="1447"/>
      <c r="N759" s="1447"/>
      <c r="O759" s="1447"/>
      <c r="P759" s="1447"/>
      <c r="Q759" s="1447"/>
      <c r="R759" s="1185"/>
      <c r="S759" s="1185"/>
      <c r="T759" s="1185"/>
      <c r="U759" s="1185"/>
      <c r="V759" s="1185"/>
      <c r="W759" s="1185"/>
      <c r="X759" s="1601"/>
      <c r="Y759" s="1185"/>
      <c r="Z759" s="1185"/>
      <c r="AA759" s="1185"/>
      <c r="AB759" s="1448"/>
      <c r="AC759" s="1185"/>
      <c r="AD759" s="1185">
        <f t="shared" ref="AD759:AF761" si="531">AD692</f>
        <v>66</v>
      </c>
      <c r="AE759" s="1185">
        <f t="shared" si="531"/>
        <v>57304.009999999987</v>
      </c>
      <c r="AF759" s="1185">
        <f t="shared" si="531"/>
        <v>57.304009999999991</v>
      </c>
      <c r="AG759" s="2585"/>
      <c r="AH759" s="767"/>
      <c r="AI759" s="238"/>
      <c r="AJ759" s="238"/>
      <c r="AK759" s="238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  <c r="JH759" s="238"/>
      <c r="JI759" s="238"/>
    </row>
    <row r="760" spans="1:269" s="791" customFormat="1" ht="28.5" customHeight="1" x14ac:dyDescent="0.25">
      <c r="A760" s="738">
        <v>1</v>
      </c>
      <c r="B760" s="1740">
        <v>1</v>
      </c>
      <c r="C760" s="1184" t="s">
        <v>305</v>
      </c>
      <c r="D760" s="1184"/>
      <c r="E760" s="1184"/>
      <c r="F760" s="2244">
        <f t="shared" si="529"/>
        <v>400</v>
      </c>
      <c r="G760" s="1185">
        <f t="shared" si="529"/>
        <v>200</v>
      </c>
      <c r="H760" s="1185">
        <f t="shared" si="529"/>
        <v>179</v>
      </c>
      <c r="I760" s="1317">
        <f t="shared" si="530"/>
        <v>89.5</v>
      </c>
      <c r="J760" s="1446"/>
      <c r="K760" s="1446"/>
      <c r="L760" s="1447"/>
      <c r="M760" s="1447"/>
      <c r="N760" s="1447"/>
      <c r="O760" s="1447"/>
      <c r="P760" s="1447"/>
      <c r="Q760" s="1447"/>
      <c r="R760" s="1185"/>
      <c r="S760" s="1185"/>
      <c r="T760" s="1185"/>
      <c r="U760" s="1185"/>
      <c r="V760" s="1185"/>
      <c r="W760" s="1185"/>
      <c r="X760" s="1601"/>
      <c r="Y760" s="1185"/>
      <c r="Z760" s="1185"/>
      <c r="AA760" s="1185"/>
      <c r="AB760" s="1448"/>
      <c r="AC760" s="1185"/>
      <c r="AD760" s="1185">
        <f t="shared" si="531"/>
        <v>2</v>
      </c>
      <c r="AE760" s="1185">
        <f t="shared" si="531"/>
        <v>2240.09</v>
      </c>
      <c r="AF760" s="1185">
        <f t="shared" si="531"/>
        <v>2.2400900000000004</v>
      </c>
      <c r="AG760" s="2585"/>
      <c r="AH760" s="767"/>
      <c r="AI760" s="238"/>
      <c r="AJ760" s="238"/>
      <c r="AK760" s="238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</row>
    <row r="761" spans="1:269" s="791" customFormat="1" ht="28.5" customHeight="1" x14ac:dyDescent="0.25">
      <c r="A761" s="738"/>
      <c r="B761" s="1740">
        <v>1</v>
      </c>
      <c r="C761" s="1184" t="s">
        <v>306</v>
      </c>
      <c r="D761" s="1184"/>
      <c r="E761" s="1184"/>
      <c r="F761" s="2244">
        <f t="shared" si="529"/>
        <v>19000</v>
      </c>
      <c r="G761" s="1185">
        <f t="shared" si="529"/>
        <v>9500</v>
      </c>
      <c r="H761" s="1185">
        <f t="shared" si="529"/>
        <v>7127</v>
      </c>
      <c r="I761" s="1317">
        <f t="shared" si="530"/>
        <v>75.021052631578939</v>
      </c>
      <c r="J761" s="1446"/>
      <c r="K761" s="1446"/>
      <c r="L761" s="1447"/>
      <c r="M761" s="1447"/>
      <c r="N761" s="1447"/>
      <c r="O761" s="1447"/>
      <c r="P761" s="1447"/>
      <c r="Q761" s="1447"/>
      <c r="R761" s="1185"/>
      <c r="S761" s="1185"/>
      <c r="T761" s="1185"/>
      <c r="U761" s="1185"/>
      <c r="V761" s="1185"/>
      <c r="W761" s="1185"/>
      <c r="X761" s="1601"/>
      <c r="Y761" s="1185"/>
      <c r="Z761" s="1185"/>
      <c r="AA761" s="1185"/>
      <c r="AB761" s="1448"/>
      <c r="AC761" s="1185"/>
      <c r="AD761" s="1185">
        <f t="shared" si="531"/>
        <v>97</v>
      </c>
      <c r="AE761" s="1185">
        <f t="shared" si="531"/>
        <v>84219.560000000012</v>
      </c>
      <c r="AF761" s="1185">
        <f t="shared" si="531"/>
        <v>84.219560000000016</v>
      </c>
      <c r="AG761" s="2585"/>
      <c r="AH761" s="767"/>
      <c r="AI761" s="238"/>
      <c r="AJ761" s="238"/>
      <c r="AK761" s="238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</row>
    <row r="762" spans="1:269" s="791" customFormat="1" ht="28.5" customHeight="1" x14ac:dyDescent="0.25">
      <c r="A762" s="738"/>
      <c r="B762" s="1740"/>
      <c r="C762" s="1184" t="s">
        <v>552</v>
      </c>
      <c r="D762" s="1184"/>
      <c r="E762" s="1184"/>
      <c r="F762" s="2244">
        <f>F695</f>
        <v>4443</v>
      </c>
      <c r="G762" s="1185">
        <f t="shared" ref="G762:I762" si="532">G695</f>
        <v>634.71428571428567</v>
      </c>
      <c r="H762" s="1185">
        <f t="shared" si="532"/>
        <v>0</v>
      </c>
      <c r="I762" s="1317">
        <f t="shared" si="532"/>
        <v>0</v>
      </c>
      <c r="J762" s="1446"/>
      <c r="K762" s="1446"/>
      <c r="L762" s="1447"/>
      <c r="M762" s="1447"/>
      <c r="N762" s="1447"/>
      <c r="O762" s="1447"/>
      <c r="P762" s="1447"/>
      <c r="Q762" s="1447"/>
      <c r="R762" s="1185"/>
      <c r="S762" s="1185"/>
      <c r="T762" s="1185"/>
      <c r="U762" s="1185"/>
      <c r="V762" s="1185"/>
      <c r="W762" s="1185"/>
      <c r="X762" s="1601"/>
      <c r="Y762" s="1185"/>
      <c r="Z762" s="1185"/>
      <c r="AA762" s="1185"/>
      <c r="AB762" s="1448"/>
      <c r="AC762" s="1185"/>
      <c r="AD762" s="1185"/>
      <c r="AE762" s="1185"/>
      <c r="AF762" s="1185"/>
      <c r="AG762" s="2585"/>
      <c r="AH762" s="767"/>
      <c r="AI762" s="238"/>
      <c r="AJ762" s="238"/>
      <c r="AK762" s="238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</row>
    <row r="763" spans="1:269" s="791" customFormat="1" ht="28.5" customHeight="1" x14ac:dyDescent="0.25">
      <c r="A763" s="738"/>
      <c r="B763" s="1740">
        <v>1</v>
      </c>
      <c r="C763" s="1184" t="s">
        <v>157</v>
      </c>
      <c r="D763" s="1184"/>
      <c r="E763" s="1184"/>
      <c r="F763" s="2244">
        <f>F696</f>
        <v>97765.941176470587</v>
      </c>
      <c r="G763" s="1185">
        <f t="shared" ref="G763:H766" si="533">G696</f>
        <v>48883.470588235294</v>
      </c>
      <c r="H763" s="1185">
        <f t="shared" si="533"/>
        <v>38225.879999999997</v>
      </c>
      <c r="I763" s="1317">
        <f t="shared" si="530"/>
        <v>78.197966592821572</v>
      </c>
      <c r="J763" s="1446"/>
      <c r="K763" s="1446"/>
      <c r="L763" s="1447"/>
      <c r="M763" s="1447"/>
      <c r="N763" s="1447"/>
      <c r="O763" s="1447"/>
      <c r="P763" s="1447"/>
      <c r="Q763" s="1447"/>
      <c r="R763" s="1185"/>
      <c r="S763" s="1185"/>
      <c r="T763" s="1185"/>
      <c r="U763" s="1185"/>
      <c r="V763" s="1185"/>
      <c r="W763" s="1185"/>
      <c r="X763" s="1601"/>
      <c r="Y763" s="1185"/>
      <c r="Z763" s="1185"/>
      <c r="AA763" s="1185"/>
      <c r="AB763" s="1448"/>
      <c r="AC763" s="1185"/>
      <c r="AD763" s="1185">
        <f t="shared" ref="AD763:AF766" si="534">AD696</f>
        <v>1545.4705882352941</v>
      </c>
      <c r="AE763" s="1185">
        <f t="shared" si="534"/>
        <v>4193430.2399999984</v>
      </c>
      <c r="AF763" s="1185">
        <f t="shared" si="534"/>
        <v>4193.4302399999988</v>
      </c>
      <c r="AG763" s="2585"/>
      <c r="AH763" s="767"/>
      <c r="AI763" s="238"/>
      <c r="AJ763" s="238"/>
      <c r="AK763" s="238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</row>
    <row r="764" spans="1:269" s="791" customFormat="1" ht="28.5" customHeight="1" x14ac:dyDescent="0.25">
      <c r="A764" s="738"/>
      <c r="B764" s="1740"/>
      <c r="C764" s="1184" t="s">
        <v>449</v>
      </c>
      <c r="D764" s="1184"/>
      <c r="E764" s="1184"/>
      <c r="F764" s="2244">
        <f>F697</f>
        <v>95053</v>
      </c>
      <c r="G764" s="1185">
        <f t="shared" si="533"/>
        <v>47527</v>
      </c>
      <c r="H764" s="1185">
        <f t="shared" si="533"/>
        <v>37321</v>
      </c>
      <c r="I764" s="1317">
        <f t="shared" si="530"/>
        <v>78.52589054642624</v>
      </c>
      <c r="J764" s="1446"/>
      <c r="K764" s="1446"/>
      <c r="L764" s="1447"/>
      <c r="M764" s="1447"/>
      <c r="N764" s="1447"/>
      <c r="O764" s="1447"/>
      <c r="P764" s="1447"/>
      <c r="Q764" s="1447"/>
      <c r="R764" s="1185"/>
      <c r="S764" s="1185"/>
      <c r="T764" s="1185"/>
      <c r="U764" s="1185"/>
      <c r="V764" s="1185"/>
      <c r="W764" s="1185"/>
      <c r="X764" s="1601"/>
      <c r="Y764" s="1185"/>
      <c r="Z764" s="1185"/>
      <c r="AA764" s="1185"/>
      <c r="AB764" s="1448"/>
      <c r="AC764" s="1185"/>
      <c r="AD764" s="1185">
        <f t="shared" si="534"/>
        <v>1542</v>
      </c>
      <c r="AE764" s="1185">
        <f t="shared" si="534"/>
        <v>4186489.8799999985</v>
      </c>
      <c r="AF764" s="1185">
        <f t="shared" si="534"/>
        <v>4186.4898799999983</v>
      </c>
      <c r="AG764" s="2585"/>
      <c r="AH764" s="767"/>
      <c r="AI764" s="238"/>
      <c r="AJ764" s="238"/>
      <c r="AK764" s="238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</row>
    <row r="765" spans="1:269" s="791" customFormat="1" ht="28.5" customHeight="1" x14ac:dyDescent="0.25">
      <c r="A765" s="738"/>
      <c r="B765" s="1740">
        <v>1</v>
      </c>
      <c r="C765" s="1184" t="s">
        <v>453</v>
      </c>
      <c r="D765" s="1184"/>
      <c r="E765" s="1184"/>
      <c r="F765" s="2244">
        <f>F698</f>
        <v>23060</v>
      </c>
      <c r="G765" s="1185">
        <f t="shared" si="533"/>
        <v>11530</v>
      </c>
      <c r="H765" s="1185">
        <f t="shared" si="533"/>
        <v>7691.48</v>
      </c>
      <c r="I765" s="1317">
        <f t="shared" si="530"/>
        <v>66.708412836079788</v>
      </c>
      <c r="J765" s="1446"/>
      <c r="K765" s="1446"/>
      <c r="L765" s="1447"/>
      <c r="M765" s="1447"/>
      <c r="N765" s="1447"/>
      <c r="O765" s="1447"/>
      <c r="P765" s="1447"/>
      <c r="Q765" s="1447"/>
      <c r="R765" s="1185"/>
      <c r="S765" s="1185"/>
      <c r="T765" s="1185"/>
      <c r="U765" s="1185"/>
      <c r="V765" s="1185"/>
      <c r="W765" s="1185"/>
      <c r="X765" s="1601"/>
      <c r="Y765" s="1185"/>
      <c r="Z765" s="1185"/>
      <c r="AA765" s="1185"/>
      <c r="AB765" s="1448"/>
      <c r="AC765" s="1185"/>
      <c r="AD765" s="1185">
        <f t="shared" si="534"/>
        <v>29.5</v>
      </c>
      <c r="AE765" s="1185">
        <f t="shared" si="534"/>
        <v>6940.36</v>
      </c>
      <c r="AF765" s="1185">
        <f t="shared" si="534"/>
        <v>6.9403600000000001</v>
      </c>
      <c r="AG765" s="2585"/>
      <c r="AH765" s="767"/>
      <c r="AI765" s="238"/>
      <c r="AJ765" s="238"/>
      <c r="AK765" s="238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</row>
    <row r="766" spans="1:269" s="791" customFormat="1" ht="28.5" customHeight="1" x14ac:dyDescent="0.25">
      <c r="A766" s="738"/>
      <c r="B766" s="1740">
        <v>1</v>
      </c>
      <c r="C766" s="1196" t="s">
        <v>168</v>
      </c>
      <c r="D766" s="1196"/>
      <c r="E766" s="1184"/>
      <c r="F766" s="1476">
        <f>F699</f>
        <v>340726.56866096868</v>
      </c>
      <c r="G766" s="1292">
        <f t="shared" si="533"/>
        <v>170364.88433048432</v>
      </c>
      <c r="H766" s="1292">
        <f t="shared" si="533"/>
        <v>135085.64102564103</v>
      </c>
      <c r="I766" s="1449">
        <f t="shared" si="530"/>
        <v>79.291951247179298</v>
      </c>
      <c r="J766" s="1446"/>
      <c r="K766" s="1446"/>
      <c r="L766" s="1447"/>
      <c r="M766" s="1447"/>
      <c r="N766" s="1447"/>
      <c r="O766" s="1447"/>
      <c r="P766" s="1447"/>
      <c r="Q766" s="1447"/>
      <c r="R766" s="1292">
        <f t="shared" ref="R766:AC766" si="535">R699</f>
        <v>199189.48919999998</v>
      </c>
      <c r="S766" s="1292">
        <f t="shared" ref="S766:T766" si="536">S699</f>
        <v>199189.48919999998</v>
      </c>
      <c r="T766" s="1292">
        <f t="shared" si="536"/>
        <v>199189.48919999998</v>
      </c>
      <c r="U766" s="1292">
        <f t="shared" ref="U766:V766" si="537">U699</f>
        <v>199189.48919999998</v>
      </c>
      <c r="V766" s="1292">
        <f t="shared" si="537"/>
        <v>199189.48919999998</v>
      </c>
      <c r="W766" s="1292">
        <f t="shared" ref="W766" si="538">W699</f>
        <v>199189.48919999998</v>
      </c>
      <c r="X766" s="1615">
        <f t="shared" si="535"/>
        <v>99594.744599999976</v>
      </c>
      <c r="Y766" s="1292">
        <f t="shared" si="535"/>
        <v>97802.039279999997</v>
      </c>
      <c r="Z766" s="1292">
        <f t="shared" si="535"/>
        <v>0</v>
      </c>
      <c r="AA766" s="1292">
        <f t="shared" si="535"/>
        <v>-1792.7053199999791</v>
      </c>
      <c r="AB766" s="1450">
        <f t="shared" si="535"/>
        <v>-449.99160999999998</v>
      </c>
      <c r="AC766" s="1292">
        <f t="shared" si="535"/>
        <v>97352.04767</v>
      </c>
      <c r="AD766" s="1292">
        <f t="shared" si="534"/>
        <v>5110.9159544159547</v>
      </c>
      <c r="AE766" s="1292">
        <f t="shared" si="534"/>
        <v>4339704.2199999988</v>
      </c>
      <c r="AF766" s="1292">
        <f t="shared" si="534"/>
        <v>4339.7042199999987</v>
      </c>
      <c r="AG766" s="2585"/>
      <c r="AH766" s="767"/>
      <c r="AI766" s="238"/>
      <c r="AJ766" s="238"/>
      <c r="AK766" s="238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</row>
    <row r="767" spans="1:269" s="791" customFormat="1" ht="28.5" customHeight="1" x14ac:dyDescent="0.25">
      <c r="A767" s="738"/>
      <c r="B767" s="1740">
        <v>1</v>
      </c>
      <c r="C767" s="1344" t="s">
        <v>307</v>
      </c>
      <c r="D767" s="1344"/>
      <c r="E767" s="1184"/>
      <c r="F767" s="2244"/>
      <c r="G767" s="1185"/>
      <c r="H767" s="1185"/>
      <c r="I767" s="1317"/>
      <c r="J767" s="1446"/>
      <c r="K767" s="1446"/>
      <c r="L767" s="1447"/>
      <c r="M767" s="1447"/>
      <c r="N767" s="1447"/>
      <c r="O767" s="1447"/>
      <c r="P767" s="1447"/>
      <c r="Q767" s="1447"/>
      <c r="R767" s="1185"/>
      <c r="S767" s="1185"/>
      <c r="T767" s="1185"/>
      <c r="U767" s="1185"/>
      <c r="V767" s="1185"/>
      <c r="W767" s="1185"/>
      <c r="X767" s="1601"/>
      <c r="Y767" s="1185"/>
      <c r="Z767" s="1185"/>
      <c r="AA767" s="1185"/>
      <c r="AB767" s="1448"/>
      <c r="AC767" s="1185"/>
      <c r="AD767" s="1185"/>
      <c r="AE767" s="1185"/>
      <c r="AF767" s="1185"/>
      <c r="AG767" s="2585"/>
      <c r="AH767" s="767"/>
      <c r="AI767" s="238"/>
      <c r="AJ767" s="238"/>
      <c r="AK767" s="238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</row>
    <row r="768" spans="1:269" s="791" customFormat="1" ht="28.5" customHeight="1" x14ac:dyDescent="0.25">
      <c r="A768" s="738"/>
      <c r="B768" s="1740">
        <v>1</v>
      </c>
      <c r="C768" s="1184" t="s">
        <v>198</v>
      </c>
      <c r="D768" s="1184"/>
      <c r="E768" s="1184"/>
      <c r="F768" s="2244">
        <f>F745+F701</f>
        <v>62089.148148148146</v>
      </c>
      <c r="G768" s="1185">
        <f>G745+G701</f>
        <v>31046.259259259259</v>
      </c>
      <c r="H768" s="1185">
        <f>H745+H701</f>
        <v>41408.751851851848</v>
      </c>
      <c r="I768" s="1317">
        <f>H768/G768*100</f>
        <v>133.37758828224071</v>
      </c>
      <c r="J768" s="1446"/>
      <c r="K768" s="1446"/>
      <c r="L768" s="1447"/>
      <c r="M768" s="1447"/>
      <c r="N768" s="1447"/>
      <c r="O768" s="1447"/>
      <c r="P768" s="1447"/>
      <c r="Q768" s="1447"/>
      <c r="R768" s="1185"/>
      <c r="S768" s="1185"/>
      <c r="T768" s="1185"/>
      <c r="U768" s="1185"/>
      <c r="V768" s="1185"/>
      <c r="W768" s="1185"/>
      <c r="X768" s="1601"/>
      <c r="Y768" s="1185"/>
      <c r="Z768" s="1185"/>
      <c r="AA768" s="1185"/>
      <c r="AB768" s="1448"/>
      <c r="AC768" s="1185"/>
      <c r="AD768" s="1185">
        <f>AD745+AD701</f>
        <v>90.148148148148152</v>
      </c>
      <c r="AE768" s="1185">
        <f t="shared" ref="AE768:AF768" si="539">AE745+AE701</f>
        <v>124899.99000000002</v>
      </c>
      <c r="AF768" s="1185">
        <f t="shared" si="539"/>
        <v>124.89999000000002</v>
      </c>
      <c r="AG768" s="2585"/>
      <c r="AH768" s="767"/>
      <c r="AI768" s="238"/>
      <c r="AJ768" s="238"/>
      <c r="AK768" s="238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</row>
    <row r="769" spans="1:269" s="791" customFormat="1" ht="28.5" customHeight="1" x14ac:dyDescent="0.25">
      <c r="A769" s="738"/>
      <c r="B769" s="1740">
        <v>1</v>
      </c>
      <c r="C769" s="1184" t="s">
        <v>298</v>
      </c>
      <c r="D769" s="1184"/>
      <c r="E769" s="1184"/>
      <c r="F769" s="2244">
        <f>F746</f>
        <v>11443</v>
      </c>
      <c r="G769" s="1185">
        <f t="shared" ref="G769:H769" si="540">G746</f>
        <v>5722</v>
      </c>
      <c r="H769" s="1185">
        <f t="shared" si="540"/>
        <v>3617.33</v>
      </c>
      <c r="I769" s="1317"/>
      <c r="J769" s="1446"/>
      <c r="K769" s="1446"/>
      <c r="L769" s="1447"/>
      <c r="M769" s="1447"/>
      <c r="N769" s="1447"/>
      <c r="O769" s="1447"/>
      <c r="P769" s="1447"/>
      <c r="Q769" s="1447"/>
      <c r="R769" s="1185"/>
      <c r="S769" s="1185"/>
      <c r="T769" s="1185"/>
      <c r="U769" s="1185"/>
      <c r="V769" s="1185"/>
      <c r="W769" s="1185"/>
      <c r="X769" s="1601"/>
      <c r="Y769" s="1185"/>
      <c r="Z769" s="1185"/>
      <c r="AA769" s="1185"/>
      <c r="AB769" s="1448"/>
      <c r="AC769" s="1185"/>
      <c r="AD769" s="1185">
        <f t="shared" ref="AD769:AF769" si="541">AD746</f>
        <v>49</v>
      </c>
      <c r="AE769" s="1185">
        <f t="shared" si="541"/>
        <v>11528.099999999999</v>
      </c>
      <c r="AF769" s="1185">
        <f t="shared" si="541"/>
        <v>11.528099999999998</v>
      </c>
      <c r="AG769" s="2585"/>
      <c r="AH769" s="767"/>
      <c r="AI769" s="238"/>
      <c r="AJ769" s="238"/>
      <c r="AK769" s="238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</row>
    <row r="770" spans="1:269" s="791" customFormat="1" ht="28.5" customHeight="1" x14ac:dyDescent="0.25">
      <c r="A770" s="738"/>
      <c r="B770" s="1740">
        <v>1</v>
      </c>
      <c r="C770" s="1184" t="s">
        <v>303</v>
      </c>
      <c r="D770" s="1184"/>
      <c r="E770" s="1184"/>
      <c r="F770" s="2244"/>
      <c r="G770" s="1185"/>
      <c r="H770" s="1185"/>
      <c r="I770" s="1317"/>
      <c r="J770" s="1446"/>
      <c r="K770" s="1446"/>
      <c r="L770" s="1447"/>
      <c r="M770" s="1447"/>
      <c r="N770" s="1447"/>
      <c r="O770" s="1447"/>
      <c r="P770" s="1447"/>
      <c r="Q770" s="1447"/>
      <c r="R770" s="1185"/>
      <c r="S770" s="1185"/>
      <c r="T770" s="1185"/>
      <c r="U770" s="1185"/>
      <c r="V770" s="1185"/>
      <c r="W770" s="1185"/>
      <c r="X770" s="1601"/>
      <c r="Y770" s="1185"/>
      <c r="Z770" s="1185"/>
      <c r="AA770" s="1185"/>
      <c r="AB770" s="1448"/>
      <c r="AC770" s="1185"/>
      <c r="AD770" s="1185"/>
      <c r="AE770" s="1185"/>
      <c r="AF770" s="1185"/>
      <c r="AG770" s="2585"/>
      <c r="AH770" s="767"/>
      <c r="AI770" s="238"/>
      <c r="AJ770" s="238"/>
      <c r="AK770" s="238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</row>
    <row r="771" spans="1:269" s="791" customFormat="1" ht="43.5" customHeight="1" x14ac:dyDescent="0.25">
      <c r="A771" s="738">
        <v>1</v>
      </c>
      <c r="B771" s="1740">
        <v>1</v>
      </c>
      <c r="C771" s="1314" t="s">
        <v>308</v>
      </c>
      <c r="D771" s="1314"/>
      <c r="E771" s="1184"/>
      <c r="F771" s="2244">
        <f t="shared" ref="F771:H779" si="542">F703</f>
        <v>11757</v>
      </c>
      <c r="G771" s="1185">
        <f t="shared" si="542"/>
        <v>5879</v>
      </c>
      <c r="H771" s="1185">
        <f t="shared" si="542"/>
        <v>7288</v>
      </c>
      <c r="I771" s="1317">
        <f>H771/G771*100</f>
        <v>123.96666099676817</v>
      </c>
      <c r="J771" s="1446"/>
      <c r="K771" s="1446"/>
      <c r="L771" s="1447"/>
      <c r="M771" s="1447"/>
      <c r="N771" s="1447"/>
      <c r="O771" s="1447"/>
      <c r="P771" s="1447"/>
      <c r="Q771" s="1447"/>
      <c r="R771" s="1185"/>
      <c r="S771" s="1185"/>
      <c r="T771" s="1185"/>
      <c r="U771" s="1185"/>
      <c r="V771" s="1185"/>
      <c r="W771" s="1185"/>
      <c r="X771" s="1601"/>
      <c r="Y771" s="1185"/>
      <c r="Z771" s="1185"/>
      <c r="AA771" s="1185"/>
      <c r="AB771" s="1448"/>
      <c r="AC771" s="1185"/>
      <c r="AD771" s="1185">
        <f t="shared" ref="AD771:AF779" si="543">AD703</f>
        <v>1</v>
      </c>
      <c r="AE771" s="1185">
        <f t="shared" si="543"/>
        <v>2154.38</v>
      </c>
      <c r="AF771" s="1185">
        <f t="shared" si="543"/>
        <v>2.1543800000000002</v>
      </c>
      <c r="AG771" s="2585"/>
      <c r="AH771" s="767"/>
      <c r="AI771" s="238"/>
      <c r="AJ771" s="238"/>
      <c r="AK771" s="238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</row>
    <row r="772" spans="1:269" s="791" customFormat="1" ht="38.1" customHeight="1" x14ac:dyDescent="0.25">
      <c r="A772" s="738">
        <v>1</v>
      </c>
      <c r="B772" s="1740">
        <v>1</v>
      </c>
      <c r="C772" s="1184" t="s">
        <v>309</v>
      </c>
      <c r="D772" s="1184"/>
      <c r="E772" s="1184"/>
      <c r="F772" s="2244">
        <f t="shared" si="542"/>
        <v>7286</v>
      </c>
      <c r="G772" s="1185">
        <f t="shared" si="542"/>
        <v>3643</v>
      </c>
      <c r="H772" s="1185">
        <f t="shared" si="542"/>
        <v>3921</v>
      </c>
      <c r="I772" s="1317">
        <f>H772/G772*100</f>
        <v>107.63107329124348</v>
      </c>
      <c r="J772" s="1446"/>
      <c r="K772" s="1446"/>
      <c r="L772" s="1447"/>
      <c r="M772" s="1447"/>
      <c r="N772" s="1447"/>
      <c r="O772" s="1447"/>
      <c r="P772" s="1447"/>
      <c r="Q772" s="1447"/>
      <c r="R772" s="1185"/>
      <c r="S772" s="1185"/>
      <c r="T772" s="1185"/>
      <c r="U772" s="1185"/>
      <c r="V772" s="1185"/>
      <c r="W772" s="1185"/>
      <c r="X772" s="1601"/>
      <c r="Y772" s="1185"/>
      <c r="Z772" s="1185"/>
      <c r="AA772" s="1185"/>
      <c r="AB772" s="1448"/>
      <c r="AC772" s="1185"/>
      <c r="AD772" s="1185">
        <f t="shared" si="543"/>
        <v>0</v>
      </c>
      <c r="AE772" s="1185">
        <f t="shared" si="543"/>
        <v>0</v>
      </c>
      <c r="AF772" s="1185">
        <f t="shared" si="543"/>
        <v>0</v>
      </c>
      <c r="AG772" s="2585"/>
      <c r="AH772" s="767"/>
      <c r="AI772" s="238"/>
      <c r="AJ772" s="238"/>
      <c r="AK772" s="238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</row>
    <row r="773" spans="1:269" s="791" customFormat="1" ht="38.1" customHeight="1" x14ac:dyDescent="0.25">
      <c r="A773" s="738">
        <v>1</v>
      </c>
      <c r="B773" s="1740">
        <v>1</v>
      </c>
      <c r="C773" s="1184" t="s">
        <v>310</v>
      </c>
      <c r="D773" s="1184"/>
      <c r="E773" s="1184"/>
      <c r="F773" s="2244">
        <f t="shared" si="542"/>
        <v>2186</v>
      </c>
      <c r="G773" s="1185">
        <f t="shared" si="542"/>
        <v>1093</v>
      </c>
      <c r="H773" s="1185">
        <f t="shared" si="542"/>
        <v>487</v>
      </c>
      <c r="I773" s="1317">
        <f>H773/G773*100</f>
        <v>44.556267154620308</v>
      </c>
      <c r="J773" s="1446"/>
      <c r="K773" s="1446"/>
      <c r="L773" s="1447"/>
      <c r="M773" s="1447"/>
      <c r="N773" s="1447"/>
      <c r="O773" s="1447"/>
      <c r="P773" s="1447"/>
      <c r="Q773" s="1447"/>
      <c r="R773" s="1185"/>
      <c r="S773" s="1185"/>
      <c r="T773" s="1185"/>
      <c r="U773" s="1185"/>
      <c r="V773" s="1185"/>
      <c r="W773" s="1185"/>
      <c r="X773" s="1601"/>
      <c r="Y773" s="1185"/>
      <c r="Z773" s="1185"/>
      <c r="AA773" s="1185"/>
      <c r="AB773" s="1448"/>
      <c r="AC773" s="1185"/>
      <c r="AD773" s="1185">
        <f t="shared" si="543"/>
        <v>1</v>
      </c>
      <c r="AE773" s="1185">
        <f t="shared" si="543"/>
        <v>2154.38</v>
      </c>
      <c r="AF773" s="1185">
        <f t="shared" si="543"/>
        <v>2.1543800000000002</v>
      </c>
      <c r="AG773" s="2585"/>
      <c r="AH773" s="767"/>
      <c r="AI773" s="238"/>
      <c r="AJ773" s="238"/>
      <c r="AK773" s="238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</row>
    <row r="774" spans="1:269" s="791" customFormat="1" ht="43.5" customHeight="1" x14ac:dyDescent="0.25">
      <c r="A774" s="738">
        <v>1</v>
      </c>
      <c r="B774" s="1740">
        <v>1</v>
      </c>
      <c r="C774" s="1184" t="s">
        <v>354</v>
      </c>
      <c r="D774" s="1184"/>
      <c r="E774" s="1184"/>
      <c r="F774" s="2244">
        <f t="shared" si="542"/>
        <v>395</v>
      </c>
      <c r="G774" s="1185">
        <f t="shared" si="542"/>
        <v>198</v>
      </c>
      <c r="H774" s="1185">
        <f t="shared" si="542"/>
        <v>387</v>
      </c>
      <c r="I774" s="1317">
        <f>H774/G774*100</f>
        <v>195.45454545454547</v>
      </c>
      <c r="J774" s="1446"/>
      <c r="K774" s="1446"/>
      <c r="L774" s="1447"/>
      <c r="M774" s="1447"/>
      <c r="N774" s="1447"/>
      <c r="O774" s="1447"/>
      <c r="P774" s="1447"/>
      <c r="Q774" s="1447"/>
      <c r="R774" s="1185"/>
      <c r="S774" s="1185"/>
      <c r="T774" s="1185"/>
      <c r="U774" s="1185"/>
      <c r="V774" s="1185"/>
      <c r="W774" s="1185"/>
      <c r="X774" s="1601"/>
      <c r="Y774" s="1185"/>
      <c r="Z774" s="1185"/>
      <c r="AA774" s="1185"/>
      <c r="AB774" s="1448"/>
      <c r="AC774" s="1185"/>
      <c r="AD774" s="1185">
        <f t="shared" si="543"/>
        <v>0</v>
      </c>
      <c r="AE774" s="1185">
        <f t="shared" si="543"/>
        <v>0</v>
      </c>
      <c r="AF774" s="1185">
        <f t="shared" si="543"/>
        <v>0</v>
      </c>
      <c r="AG774" s="2585"/>
      <c r="AH774" s="767"/>
      <c r="AI774" s="238"/>
      <c r="AJ774" s="238"/>
      <c r="AK774" s="238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</row>
    <row r="775" spans="1:269" s="791" customFormat="1" ht="42.75" customHeight="1" x14ac:dyDescent="0.25">
      <c r="A775" s="738">
        <v>1</v>
      </c>
      <c r="B775" s="1740">
        <v>1</v>
      </c>
      <c r="C775" s="1184" t="s">
        <v>355</v>
      </c>
      <c r="D775" s="1184"/>
      <c r="E775" s="1184"/>
      <c r="F775" s="2244">
        <f t="shared" si="542"/>
        <v>1890</v>
      </c>
      <c r="G775" s="1185">
        <f t="shared" si="542"/>
        <v>945</v>
      </c>
      <c r="H775" s="1185">
        <f t="shared" si="542"/>
        <v>2493</v>
      </c>
      <c r="I775" s="1317"/>
      <c r="J775" s="1446"/>
      <c r="K775" s="1446"/>
      <c r="L775" s="1447"/>
      <c r="M775" s="1447"/>
      <c r="N775" s="1447"/>
      <c r="O775" s="1447"/>
      <c r="P775" s="1447"/>
      <c r="Q775" s="1447"/>
      <c r="R775" s="1185"/>
      <c r="S775" s="1185"/>
      <c r="T775" s="1185"/>
      <c r="U775" s="1185"/>
      <c r="V775" s="1185"/>
      <c r="W775" s="1185"/>
      <c r="X775" s="1601"/>
      <c r="Y775" s="1185"/>
      <c r="Z775" s="1185"/>
      <c r="AA775" s="1185"/>
      <c r="AB775" s="1448"/>
      <c r="AC775" s="1185"/>
      <c r="AD775" s="1185">
        <f t="shared" si="543"/>
        <v>0</v>
      </c>
      <c r="AE775" s="1185">
        <f t="shared" si="543"/>
        <v>0</v>
      </c>
      <c r="AF775" s="1185">
        <f t="shared" si="543"/>
        <v>0</v>
      </c>
      <c r="AG775" s="2585"/>
      <c r="AH775" s="767"/>
      <c r="AI775" s="238"/>
      <c r="AJ775" s="238"/>
      <c r="AK775" s="238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</row>
    <row r="776" spans="1:269" s="791" customFormat="1" ht="45" customHeight="1" x14ac:dyDescent="0.25">
      <c r="A776" s="738">
        <v>1</v>
      </c>
      <c r="B776" s="1740">
        <v>1</v>
      </c>
      <c r="C776" s="1314" t="s">
        <v>311</v>
      </c>
      <c r="D776" s="1314"/>
      <c r="E776" s="1184"/>
      <c r="F776" s="2244">
        <f t="shared" si="542"/>
        <v>46094</v>
      </c>
      <c r="G776" s="1185">
        <f t="shared" si="542"/>
        <v>23048</v>
      </c>
      <c r="H776" s="1185">
        <f t="shared" si="542"/>
        <v>32781</v>
      </c>
      <c r="I776" s="1317">
        <f>H776/G776*100</f>
        <v>142.2292606733773</v>
      </c>
      <c r="J776" s="1446"/>
      <c r="K776" s="1446"/>
      <c r="L776" s="1447"/>
      <c r="M776" s="1447"/>
      <c r="N776" s="1447"/>
      <c r="O776" s="1447"/>
      <c r="P776" s="1447"/>
      <c r="Q776" s="1447"/>
      <c r="R776" s="1185"/>
      <c r="S776" s="1185"/>
      <c r="T776" s="1185"/>
      <c r="U776" s="1185"/>
      <c r="V776" s="1185"/>
      <c r="W776" s="1185"/>
      <c r="X776" s="1601"/>
      <c r="Y776" s="1185"/>
      <c r="Z776" s="1185"/>
      <c r="AA776" s="1185"/>
      <c r="AB776" s="1448"/>
      <c r="AC776" s="1185"/>
      <c r="AD776" s="1185">
        <f t="shared" si="543"/>
        <v>71</v>
      </c>
      <c r="AE776" s="1185">
        <f t="shared" si="543"/>
        <v>111217.51000000002</v>
      </c>
      <c r="AF776" s="1185">
        <f t="shared" si="543"/>
        <v>111.21751000000002</v>
      </c>
      <c r="AG776" s="2585"/>
      <c r="AH776" s="767"/>
      <c r="AI776" s="238"/>
      <c r="AJ776" s="238"/>
      <c r="AK776" s="238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</row>
    <row r="777" spans="1:269" s="791" customFormat="1" ht="38.1" customHeight="1" x14ac:dyDescent="0.25">
      <c r="A777" s="738">
        <v>1</v>
      </c>
      <c r="B777" s="1740">
        <v>1</v>
      </c>
      <c r="C777" s="1184" t="s">
        <v>312</v>
      </c>
      <c r="D777" s="1184"/>
      <c r="E777" s="1184"/>
      <c r="F777" s="2244">
        <f t="shared" si="542"/>
        <v>1500</v>
      </c>
      <c r="G777" s="1185">
        <f t="shared" si="542"/>
        <v>750</v>
      </c>
      <c r="H777" s="1185">
        <f t="shared" si="542"/>
        <v>378</v>
      </c>
      <c r="I777" s="1317">
        <f>H777/G777*100</f>
        <v>50.4</v>
      </c>
      <c r="J777" s="1446"/>
      <c r="K777" s="1446"/>
      <c r="L777" s="1447"/>
      <c r="M777" s="1447"/>
      <c r="N777" s="1447"/>
      <c r="O777" s="1447"/>
      <c r="P777" s="1447"/>
      <c r="Q777" s="1447"/>
      <c r="R777" s="1185"/>
      <c r="S777" s="1185"/>
      <c r="T777" s="1185"/>
      <c r="U777" s="1185"/>
      <c r="V777" s="1185"/>
      <c r="W777" s="1185"/>
      <c r="X777" s="1601"/>
      <c r="Y777" s="1185"/>
      <c r="Z777" s="1185"/>
      <c r="AA777" s="1185"/>
      <c r="AB777" s="1448"/>
      <c r="AC777" s="1185"/>
      <c r="AD777" s="1185">
        <f t="shared" si="543"/>
        <v>0</v>
      </c>
      <c r="AE777" s="1185">
        <f t="shared" si="543"/>
        <v>0</v>
      </c>
      <c r="AF777" s="1185">
        <f t="shared" si="543"/>
        <v>0</v>
      </c>
      <c r="AG777" s="2585"/>
      <c r="AH777" s="767"/>
      <c r="AI777" s="238"/>
      <c r="AJ777" s="238"/>
      <c r="AK777" s="238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</row>
    <row r="778" spans="1:269" s="791" customFormat="1" ht="45" customHeight="1" x14ac:dyDescent="0.25">
      <c r="A778" s="738">
        <v>1</v>
      </c>
      <c r="B778" s="1740">
        <v>1</v>
      </c>
      <c r="C778" s="1184" t="s">
        <v>321</v>
      </c>
      <c r="D778" s="1184"/>
      <c r="E778" s="1184"/>
      <c r="F778" s="2244">
        <f t="shared" si="542"/>
        <v>37371</v>
      </c>
      <c r="G778" s="1185">
        <f t="shared" si="542"/>
        <v>18686</v>
      </c>
      <c r="H778" s="1185">
        <f t="shared" si="542"/>
        <v>29098</v>
      </c>
      <c r="I778" s="1317">
        <f>H778/G778*100</f>
        <v>155.72086053730067</v>
      </c>
      <c r="J778" s="1446"/>
      <c r="K778" s="1446"/>
      <c r="L778" s="1447"/>
      <c r="M778" s="1447"/>
      <c r="N778" s="1447"/>
      <c r="O778" s="1447"/>
      <c r="P778" s="1447"/>
      <c r="Q778" s="1447"/>
      <c r="R778" s="1185"/>
      <c r="S778" s="1185"/>
      <c r="T778" s="1185"/>
      <c r="U778" s="1185"/>
      <c r="V778" s="1185"/>
      <c r="W778" s="1185"/>
      <c r="X778" s="1601"/>
      <c r="Y778" s="1185"/>
      <c r="Z778" s="1185"/>
      <c r="AA778" s="1185"/>
      <c r="AB778" s="1448"/>
      <c r="AC778" s="1185"/>
      <c r="AD778" s="1185">
        <f t="shared" si="543"/>
        <v>13</v>
      </c>
      <c r="AE778" s="1185">
        <f t="shared" si="543"/>
        <v>41509.89</v>
      </c>
      <c r="AF778" s="1185">
        <f t="shared" si="543"/>
        <v>41.509889999999999</v>
      </c>
      <c r="AG778" s="2585"/>
      <c r="AH778" s="767"/>
      <c r="AI778" s="238"/>
      <c r="AJ778" s="238"/>
      <c r="AK778" s="238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</row>
    <row r="779" spans="1:269" s="791" customFormat="1" ht="42.75" customHeight="1" x14ac:dyDescent="0.25">
      <c r="A779" s="738">
        <v>1</v>
      </c>
      <c r="B779" s="1740">
        <v>1</v>
      </c>
      <c r="C779" s="1184" t="s">
        <v>322</v>
      </c>
      <c r="D779" s="1184"/>
      <c r="E779" s="1184"/>
      <c r="F779" s="2244">
        <f t="shared" si="542"/>
        <v>7223</v>
      </c>
      <c r="G779" s="1185">
        <f t="shared" si="542"/>
        <v>3612</v>
      </c>
      <c r="H779" s="1185">
        <f t="shared" si="542"/>
        <v>3305</v>
      </c>
      <c r="I779" s="1317">
        <f>H779/G779*100</f>
        <v>91.500553709856035</v>
      </c>
      <c r="J779" s="1446"/>
      <c r="K779" s="1446"/>
      <c r="L779" s="1447"/>
      <c r="M779" s="1447"/>
      <c r="N779" s="1447"/>
      <c r="O779" s="1447"/>
      <c r="P779" s="1447"/>
      <c r="Q779" s="1447"/>
      <c r="R779" s="1185"/>
      <c r="S779" s="1185"/>
      <c r="T779" s="1185"/>
      <c r="U779" s="1185"/>
      <c r="V779" s="1185"/>
      <c r="W779" s="1185"/>
      <c r="X779" s="1601"/>
      <c r="Y779" s="1185"/>
      <c r="Z779" s="1185"/>
      <c r="AA779" s="1185"/>
      <c r="AB779" s="1448"/>
      <c r="AC779" s="1185"/>
      <c r="AD779" s="1185">
        <f t="shared" si="543"/>
        <v>58</v>
      </c>
      <c r="AE779" s="1185">
        <f t="shared" si="543"/>
        <v>69707.620000000024</v>
      </c>
      <c r="AF779" s="1185">
        <f t="shared" si="543"/>
        <v>69.70762000000002</v>
      </c>
      <c r="AG779" s="2585"/>
      <c r="AH779" s="767"/>
      <c r="AI779" s="238"/>
      <c r="AJ779" s="238"/>
      <c r="AK779" s="238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</row>
    <row r="780" spans="1:269" s="791" customFormat="1" ht="28.5" customHeight="1" x14ac:dyDescent="0.25">
      <c r="A780" s="738">
        <v>1</v>
      </c>
      <c r="B780" s="1740">
        <v>1</v>
      </c>
      <c r="C780" s="1184" t="s">
        <v>293</v>
      </c>
      <c r="D780" s="1184"/>
      <c r="E780" s="1184"/>
      <c r="F780" s="2244"/>
      <c r="G780" s="1185"/>
      <c r="H780" s="1185"/>
      <c r="I780" s="1317"/>
      <c r="J780" s="1446"/>
      <c r="K780" s="1446"/>
      <c r="L780" s="1447"/>
      <c r="M780" s="1447"/>
      <c r="N780" s="1447"/>
      <c r="O780" s="1447"/>
      <c r="P780" s="1447"/>
      <c r="Q780" s="1447"/>
      <c r="R780" s="1185"/>
      <c r="S780" s="1185"/>
      <c r="T780" s="1185"/>
      <c r="U780" s="1185"/>
      <c r="V780" s="1185"/>
      <c r="W780" s="1185"/>
      <c r="X780" s="1601"/>
      <c r="Y780" s="1185"/>
      <c r="Z780" s="1185"/>
      <c r="AA780" s="1185"/>
      <c r="AB780" s="1448"/>
      <c r="AC780" s="1185"/>
      <c r="AD780" s="1185"/>
      <c r="AE780" s="1185"/>
      <c r="AF780" s="1185"/>
      <c r="AG780" s="2585"/>
      <c r="AH780" s="767"/>
      <c r="AI780" s="238"/>
      <c r="AJ780" s="238"/>
      <c r="AK780" s="238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</row>
    <row r="781" spans="1:269" s="791" customFormat="1" ht="38.1" customHeight="1" x14ac:dyDescent="0.25">
      <c r="A781" s="738">
        <v>1</v>
      </c>
      <c r="B781" s="1740">
        <v>1</v>
      </c>
      <c r="C781" s="1184" t="s">
        <v>157</v>
      </c>
      <c r="D781" s="1184"/>
      <c r="E781" s="1184"/>
      <c r="F781" s="2244">
        <f>F747</f>
        <v>17703.176470588234</v>
      </c>
      <c r="G781" s="1185">
        <f t="shared" ref="G781:H781" si="544">G747</f>
        <v>8851.6470588235297</v>
      </c>
      <c r="H781" s="1185">
        <f t="shared" si="544"/>
        <v>9082.341176470587</v>
      </c>
      <c r="I781" s="1317">
        <f>H781/G781*100</f>
        <v>102.60622815295257</v>
      </c>
      <c r="J781" s="1446"/>
      <c r="K781" s="1446"/>
      <c r="L781" s="1447"/>
      <c r="M781" s="1447"/>
      <c r="N781" s="1447"/>
      <c r="O781" s="1447"/>
      <c r="P781" s="1447"/>
      <c r="Q781" s="1447"/>
      <c r="R781" s="1185"/>
      <c r="S781" s="1185"/>
      <c r="T781" s="1185"/>
      <c r="U781" s="1185"/>
      <c r="V781" s="1185"/>
      <c r="W781" s="1185"/>
      <c r="X781" s="1601"/>
      <c r="Y781" s="1185"/>
      <c r="Z781" s="1185"/>
      <c r="AA781" s="1185"/>
      <c r="AB781" s="1448"/>
      <c r="AC781" s="1185"/>
      <c r="AD781" s="1185">
        <f t="shared" ref="AD781:AF782" si="545">AD747</f>
        <v>94.7</v>
      </c>
      <c r="AE781" s="1185">
        <f t="shared" si="545"/>
        <v>189378.39</v>
      </c>
      <c r="AF781" s="1185">
        <f t="shared" si="545"/>
        <v>189.37839000000002</v>
      </c>
      <c r="AG781" s="2585"/>
      <c r="AH781" s="767"/>
      <c r="AI781" s="238"/>
      <c r="AJ781" s="238"/>
      <c r="AK781" s="238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</row>
    <row r="782" spans="1:269" s="791" customFormat="1" ht="38.1" customHeight="1" x14ac:dyDescent="0.25">
      <c r="A782" s="738">
        <v>1</v>
      </c>
      <c r="B782" s="1740">
        <v>1</v>
      </c>
      <c r="C782" s="1184" t="s">
        <v>298</v>
      </c>
      <c r="D782" s="1184"/>
      <c r="E782" s="1184"/>
      <c r="F782" s="2244">
        <f>F748</f>
        <v>150477</v>
      </c>
      <c r="G782" s="1185">
        <f t="shared" ref="G782:H782" si="546">G748</f>
        <v>75239</v>
      </c>
      <c r="H782" s="1185">
        <f t="shared" si="546"/>
        <v>77199.899999999994</v>
      </c>
      <c r="I782" s="1317">
        <f>H782/G782*100</f>
        <v>102.6062281529526</v>
      </c>
      <c r="J782" s="1446"/>
      <c r="K782" s="1446"/>
      <c r="L782" s="1447"/>
      <c r="M782" s="1447"/>
      <c r="N782" s="1447"/>
      <c r="O782" s="1447"/>
      <c r="P782" s="1447"/>
      <c r="Q782" s="1447"/>
      <c r="R782" s="1185"/>
      <c r="S782" s="1185"/>
      <c r="T782" s="1185"/>
      <c r="U782" s="1185"/>
      <c r="V782" s="1185"/>
      <c r="W782" s="1185"/>
      <c r="X782" s="1601"/>
      <c r="Y782" s="1185"/>
      <c r="Z782" s="1185"/>
      <c r="AA782" s="1185"/>
      <c r="AB782" s="1448"/>
      <c r="AC782" s="1185"/>
      <c r="AD782" s="1185">
        <f t="shared" si="545"/>
        <v>804.95</v>
      </c>
      <c r="AE782" s="1185">
        <f t="shared" si="545"/>
        <v>189378.39</v>
      </c>
      <c r="AF782" s="1185">
        <f t="shared" si="545"/>
        <v>189.37839000000002</v>
      </c>
      <c r="AG782" s="2585"/>
      <c r="AH782" s="767"/>
      <c r="AI782" s="238"/>
      <c r="AJ782" s="238"/>
      <c r="AK782" s="238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</row>
    <row r="783" spans="1:269" s="791" customFormat="1" ht="38.1" customHeight="1" x14ac:dyDescent="0.25">
      <c r="A783" s="738">
        <v>1</v>
      </c>
      <c r="B783" s="1740">
        <v>1</v>
      </c>
      <c r="C783" s="1184" t="s">
        <v>158</v>
      </c>
      <c r="D783" s="1184"/>
      <c r="E783" s="1184"/>
      <c r="F783" s="2244">
        <f t="shared" ref="F783:H784" si="547">F713</f>
        <v>38095</v>
      </c>
      <c r="G783" s="1185">
        <f t="shared" si="547"/>
        <v>19048</v>
      </c>
      <c r="H783" s="1185">
        <f t="shared" si="547"/>
        <v>21824</v>
      </c>
      <c r="I783" s="1317">
        <f>H783/G783*100</f>
        <v>114.57370852582949</v>
      </c>
      <c r="J783" s="1446"/>
      <c r="K783" s="1446"/>
      <c r="L783" s="1447"/>
      <c r="M783" s="1447"/>
      <c r="N783" s="1447"/>
      <c r="O783" s="1447"/>
      <c r="P783" s="1447"/>
      <c r="Q783" s="1447"/>
      <c r="R783" s="1185"/>
      <c r="S783" s="1185"/>
      <c r="T783" s="1185"/>
      <c r="U783" s="1185"/>
      <c r="V783" s="1185"/>
      <c r="W783" s="1185"/>
      <c r="X783" s="1601"/>
      <c r="Y783" s="1185"/>
      <c r="Z783" s="1185"/>
      <c r="AA783" s="1185"/>
      <c r="AB783" s="1448"/>
      <c r="AC783" s="1185"/>
      <c r="AD783" s="1185">
        <f t="shared" ref="AD783:AF784" si="548">AD713</f>
        <v>93</v>
      </c>
      <c r="AE783" s="1185">
        <f t="shared" si="548"/>
        <v>75245.37</v>
      </c>
      <c r="AF783" s="1185">
        <f t="shared" si="548"/>
        <v>75.245369999999994</v>
      </c>
      <c r="AG783" s="2585"/>
      <c r="AH783" s="767"/>
      <c r="AI783" s="238"/>
      <c r="AJ783" s="238"/>
      <c r="AK783" s="238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</row>
    <row r="784" spans="1:269" s="791" customFormat="1" ht="15" customHeight="1" x14ac:dyDescent="0.25">
      <c r="A784" s="738">
        <v>1</v>
      </c>
      <c r="B784" s="1740">
        <v>1</v>
      </c>
      <c r="C784" s="1184" t="s">
        <v>320</v>
      </c>
      <c r="D784" s="1184"/>
      <c r="E784" s="1184"/>
      <c r="F784" s="2244">
        <f t="shared" si="547"/>
        <v>2640</v>
      </c>
      <c r="G784" s="1185">
        <f t="shared" si="547"/>
        <v>1320</v>
      </c>
      <c r="H784" s="1185">
        <f t="shared" si="547"/>
        <v>1280</v>
      </c>
      <c r="I784" s="1317">
        <f>H784/G784*100</f>
        <v>96.969696969696969</v>
      </c>
      <c r="J784" s="1446"/>
      <c r="K784" s="1446"/>
      <c r="L784" s="1447"/>
      <c r="M784" s="1447"/>
      <c r="N784" s="1447"/>
      <c r="O784" s="1447"/>
      <c r="P784" s="1447"/>
      <c r="Q784" s="1447"/>
      <c r="R784" s="1185"/>
      <c r="S784" s="1185"/>
      <c r="T784" s="1185"/>
      <c r="U784" s="1185"/>
      <c r="V784" s="1185"/>
      <c r="W784" s="1185"/>
      <c r="X784" s="1601"/>
      <c r="Y784" s="1185"/>
      <c r="Z784" s="1185"/>
      <c r="AA784" s="1185"/>
      <c r="AB784" s="1448"/>
      <c r="AC784" s="1185"/>
      <c r="AD784" s="1185">
        <f t="shared" si="548"/>
        <v>0</v>
      </c>
      <c r="AE784" s="1185">
        <f t="shared" si="548"/>
        <v>0</v>
      </c>
      <c r="AF784" s="1185">
        <f t="shared" si="548"/>
        <v>0</v>
      </c>
      <c r="AG784" s="2585"/>
      <c r="AH784" s="767"/>
      <c r="AI784" s="238"/>
      <c r="AJ784" s="238"/>
      <c r="AK784" s="238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</row>
    <row r="785" spans="1:269" s="791" customFormat="1" ht="15" customHeight="1" x14ac:dyDescent="0.25">
      <c r="A785" s="738">
        <v>1</v>
      </c>
      <c r="B785" s="1740">
        <v>1</v>
      </c>
      <c r="C785" s="1184" t="s">
        <v>356</v>
      </c>
      <c r="D785" s="1184"/>
      <c r="E785" s="1184"/>
      <c r="F785" s="2244">
        <f>SUM(F715)</f>
        <v>3143</v>
      </c>
      <c r="G785" s="1185">
        <f>SUM(G715)</f>
        <v>1572</v>
      </c>
      <c r="H785" s="1185">
        <f>SUM(H715)</f>
        <v>928</v>
      </c>
      <c r="I785" s="1185">
        <f>SUM(I715)</f>
        <v>59.033078880407118</v>
      </c>
      <c r="J785" s="1446"/>
      <c r="K785" s="1446"/>
      <c r="L785" s="1447"/>
      <c r="M785" s="1447"/>
      <c r="N785" s="1447"/>
      <c r="O785" s="1447"/>
      <c r="P785" s="1447"/>
      <c r="Q785" s="1447"/>
      <c r="R785" s="1185"/>
      <c r="S785" s="1185"/>
      <c r="T785" s="1185"/>
      <c r="U785" s="1185"/>
      <c r="V785" s="1185"/>
      <c r="W785" s="1185"/>
      <c r="X785" s="1601"/>
      <c r="Y785" s="1185"/>
      <c r="Z785" s="1185"/>
      <c r="AA785" s="1185"/>
      <c r="AB785" s="1448"/>
      <c r="AC785" s="1185"/>
      <c r="AD785" s="1185">
        <f>SUM(AD715)</f>
        <v>3</v>
      </c>
      <c r="AE785" s="1185">
        <f t="shared" ref="AE785:AF785" si="549">SUM(AE715)</f>
        <v>2427.27</v>
      </c>
      <c r="AF785" s="1185">
        <f t="shared" si="549"/>
        <v>2.42727</v>
      </c>
      <c r="AG785" s="2585"/>
      <c r="AH785" s="767"/>
      <c r="AI785" s="238"/>
      <c r="AJ785" s="238"/>
      <c r="AK785" s="238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</row>
    <row r="786" spans="1:269" s="791" customFormat="1" ht="15" customHeight="1" x14ac:dyDescent="0.25">
      <c r="A786" s="738">
        <v>1</v>
      </c>
      <c r="B786" s="1740">
        <v>1</v>
      </c>
      <c r="C786" s="1292" t="s">
        <v>42</v>
      </c>
      <c r="D786" s="1292"/>
      <c r="E786" s="1184"/>
      <c r="F786" s="1476">
        <f>SUM(F718:F719)</f>
        <v>1596</v>
      </c>
      <c r="G786" s="1292">
        <f t="shared" ref="G786:H786" si="550">SUM(G718:G719)</f>
        <v>798</v>
      </c>
      <c r="H786" s="1292">
        <f t="shared" si="550"/>
        <v>763</v>
      </c>
      <c r="I786" s="1449">
        <f>H786/G786*100</f>
        <v>95.614035087719301</v>
      </c>
      <c r="J786" s="1446"/>
      <c r="K786" s="1446"/>
      <c r="L786" s="1447"/>
      <c r="M786" s="1447"/>
      <c r="N786" s="1447"/>
      <c r="O786" s="1447"/>
      <c r="P786" s="1447"/>
      <c r="Q786" s="1447"/>
      <c r="R786" s="1185">
        <f t="shared" ref="R786:W786" si="551">SUM(R717)</f>
        <v>2937.0271200000002</v>
      </c>
      <c r="S786" s="1185">
        <f t="shared" si="551"/>
        <v>2937.0271200000002</v>
      </c>
      <c r="T786" s="1185">
        <f t="shared" si="551"/>
        <v>2937.0271200000002</v>
      </c>
      <c r="U786" s="1185">
        <f t="shared" si="551"/>
        <v>2937.0271200000002</v>
      </c>
      <c r="V786" s="1185">
        <f t="shared" si="551"/>
        <v>2937.0271200000002</v>
      </c>
      <c r="W786" s="1185">
        <f t="shared" si="551"/>
        <v>2937.0271200000002</v>
      </c>
      <c r="X786" s="1601">
        <f t="shared" ref="X786:AF786" si="552">SUM(X717)</f>
        <v>1468.5135600000001</v>
      </c>
      <c r="Y786" s="1185">
        <f t="shared" si="552"/>
        <v>1790.7070699999999</v>
      </c>
      <c r="Z786" s="1185">
        <f t="shared" si="552"/>
        <v>0</v>
      </c>
      <c r="AA786" s="1185">
        <f t="shared" si="552"/>
        <v>322.19350999999983</v>
      </c>
      <c r="AB786" s="1448">
        <f t="shared" si="552"/>
        <v>-16.10472</v>
      </c>
      <c r="AC786" s="1185">
        <f t="shared" si="552"/>
        <v>1774.6023499999999</v>
      </c>
      <c r="AD786" s="1185">
        <f t="shared" si="552"/>
        <v>50</v>
      </c>
      <c r="AE786" s="1185">
        <f t="shared" si="552"/>
        <v>138633.29999999999</v>
      </c>
      <c r="AF786" s="1185">
        <f t="shared" si="552"/>
        <v>138.63329999999999</v>
      </c>
      <c r="AG786" s="2585"/>
      <c r="AH786" s="767"/>
      <c r="AI786" s="238"/>
      <c r="AJ786" s="238"/>
      <c r="AK786" s="238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</row>
    <row r="787" spans="1:269" s="791" customFormat="1" ht="25.5" customHeight="1" x14ac:dyDescent="0.25">
      <c r="A787" s="738"/>
      <c r="B787" s="1740">
        <v>1</v>
      </c>
      <c r="C787" s="1292" t="s">
        <v>165</v>
      </c>
      <c r="D787" s="1292"/>
      <c r="E787" s="1184"/>
      <c r="F787" s="1476">
        <f>F716+F750</f>
        <v>138767.9943019943</v>
      </c>
      <c r="G787" s="1292">
        <f>G716+G750</f>
        <v>69386.310541310537</v>
      </c>
      <c r="H787" s="1292">
        <f>H716+H750</f>
        <v>83027.598005698004</v>
      </c>
      <c r="I787" s="1449">
        <f>H787/G787*100</f>
        <v>119.65991181540896</v>
      </c>
      <c r="J787" s="1446"/>
      <c r="K787" s="1446"/>
      <c r="L787" s="1447"/>
      <c r="M787" s="1447"/>
      <c r="N787" s="1447"/>
      <c r="O787" s="1447"/>
      <c r="P787" s="1447"/>
      <c r="Q787" s="1447"/>
      <c r="R787" s="1292">
        <f t="shared" ref="R787:AC787" si="553">R750+R716</f>
        <v>129016.85752999999</v>
      </c>
      <c r="S787" s="1292">
        <f t="shared" ref="S787:T787" si="554">S750+S716</f>
        <v>129016.85752999999</v>
      </c>
      <c r="T787" s="1292">
        <f t="shared" si="554"/>
        <v>129016.85752999999</v>
      </c>
      <c r="U787" s="1292">
        <f t="shared" ref="U787:V787" si="555">U750+U716</f>
        <v>129016.85752999999</v>
      </c>
      <c r="V787" s="1292">
        <f t="shared" si="555"/>
        <v>129016.85752999999</v>
      </c>
      <c r="W787" s="1292">
        <f t="shared" ref="W787" si="556">W750+W716</f>
        <v>129016.85752999999</v>
      </c>
      <c r="X787" s="1615">
        <f t="shared" si="553"/>
        <v>64508.428764999997</v>
      </c>
      <c r="Y787" s="1292">
        <f t="shared" si="553"/>
        <v>69629.783649999998</v>
      </c>
      <c r="Z787" s="1292">
        <f t="shared" si="553"/>
        <v>0</v>
      </c>
      <c r="AA787" s="1292">
        <f t="shared" si="553"/>
        <v>5121.3548850000006</v>
      </c>
      <c r="AB787" s="1450">
        <f t="shared" si="553"/>
        <v>-300.49138000000005</v>
      </c>
      <c r="AC787" s="1292">
        <f t="shared" si="553"/>
        <v>69329.292269999991</v>
      </c>
      <c r="AD787" s="1292">
        <f>AD716+AD750</f>
        <v>389.54558404558406</v>
      </c>
      <c r="AE787" s="1292">
        <f t="shared" ref="AE787:AF787" si="557">AE750+AE716</f>
        <v>389523.75</v>
      </c>
      <c r="AF787" s="1292">
        <f t="shared" si="557"/>
        <v>389.52375000000006</v>
      </c>
      <c r="AG787" s="2585"/>
      <c r="AH787" s="767"/>
      <c r="AI787" s="238"/>
      <c r="AJ787" s="238"/>
      <c r="AK787" s="238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</row>
    <row r="788" spans="1:269" s="791" customFormat="1" ht="15" customHeight="1" x14ac:dyDescent="0.25">
      <c r="A788" s="738"/>
      <c r="B788" s="1740">
        <v>1</v>
      </c>
      <c r="C788" s="1299" t="s">
        <v>14</v>
      </c>
      <c r="D788" s="1299"/>
      <c r="E788" s="1184"/>
      <c r="F788" s="1476"/>
      <c r="G788" s="1292"/>
      <c r="H788" s="1292"/>
      <c r="I788" s="1449"/>
      <c r="J788" s="1446"/>
      <c r="K788" s="1446"/>
      <c r="L788" s="1447"/>
      <c r="M788" s="1447"/>
      <c r="N788" s="1447"/>
      <c r="O788" s="1447"/>
      <c r="P788" s="1447"/>
      <c r="Q788" s="1447"/>
      <c r="R788" s="1185"/>
      <c r="S788" s="1185"/>
      <c r="T788" s="1185"/>
      <c r="U788" s="1185"/>
      <c r="V788" s="1185"/>
      <c r="W788" s="1185"/>
      <c r="X788" s="1601"/>
      <c r="Y788" s="1185"/>
      <c r="Z788" s="1185"/>
      <c r="AA788" s="1185"/>
      <c r="AB788" s="1448"/>
      <c r="AC788" s="1185"/>
      <c r="AD788" s="1292"/>
      <c r="AE788" s="1185"/>
      <c r="AF788" s="1185"/>
      <c r="AG788" s="2585"/>
      <c r="AH788" s="767"/>
      <c r="AI788" s="238"/>
      <c r="AJ788" s="238"/>
      <c r="AK788" s="238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</row>
    <row r="789" spans="1:269" s="791" customFormat="1" ht="15" customHeight="1" x14ac:dyDescent="0.25">
      <c r="A789" s="738"/>
      <c r="B789" s="1740">
        <v>1</v>
      </c>
      <c r="C789" s="1413" t="s">
        <v>198</v>
      </c>
      <c r="D789" s="1413"/>
      <c r="E789" s="1184"/>
      <c r="F789" s="1476">
        <f>F745+F701+F689</f>
        <v>92733.296296296292</v>
      </c>
      <c r="G789" s="1292">
        <f>G745+G701+G689</f>
        <v>46368.333333333336</v>
      </c>
      <c r="H789" s="1292">
        <f>H745+H701+H689</f>
        <v>55095.018518518511</v>
      </c>
      <c r="I789" s="1449">
        <f>H789/G789*100</f>
        <v>118.82035552680028</v>
      </c>
      <c r="J789" s="1446"/>
      <c r="K789" s="1446"/>
      <c r="L789" s="1447"/>
      <c r="M789" s="1447"/>
      <c r="N789" s="1447"/>
      <c r="O789" s="1447"/>
      <c r="P789" s="1447"/>
      <c r="Q789" s="1447"/>
      <c r="R789" s="1185"/>
      <c r="S789" s="1185"/>
      <c r="T789" s="1185"/>
      <c r="U789" s="1185"/>
      <c r="V789" s="1185"/>
      <c r="W789" s="1185"/>
      <c r="X789" s="1601"/>
      <c r="Y789" s="1185"/>
      <c r="Z789" s="1185"/>
      <c r="AA789" s="1185"/>
      <c r="AB789" s="1448"/>
      <c r="AC789" s="1185"/>
      <c r="AD789" s="1292">
        <f>AD745+AD701+AD689</f>
        <v>259.10000000000002</v>
      </c>
      <c r="AE789" s="1292">
        <f t="shared" ref="AE789:AF789" si="558">AE745+AE701+AE689</f>
        <v>271173.96999999997</v>
      </c>
      <c r="AF789" s="1292">
        <f t="shared" si="558"/>
        <v>271.17397</v>
      </c>
      <c r="AG789" s="2585"/>
      <c r="AH789" s="767"/>
      <c r="AI789" s="238"/>
      <c r="AJ789" s="238"/>
      <c r="AK789" s="238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</row>
    <row r="790" spans="1:269" s="791" customFormat="1" ht="15" customHeight="1" x14ac:dyDescent="0.25">
      <c r="A790" s="738"/>
      <c r="B790" s="1740">
        <v>1</v>
      </c>
      <c r="C790" s="1413" t="s">
        <v>157</v>
      </c>
      <c r="D790" s="1413"/>
      <c r="E790" s="1184"/>
      <c r="F790" s="1476">
        <f>F781+F763</f>
        <v>115469.11764705883</v>
      </c>
      <c r="G790" s="1292">
        <f>G781+G763</f>
        <v>57735.117647058825</v>
      </c>
      <c r="H790" s="1292">
        <f>H747+H696</f>
        <v>47308.221176470586</v>
      </c>
      <c r="I790" s="1449">
        <f>H790/G790*100</f>
        <v>81.940113928009964</v>
      </c>
      <c r="J790" s="1446"/>
      <c r="K790" s="1446"/>
      <c r="L790" s="1447"/>
      <c r="M790" s="1447"/>
      <c r="N790" s="1447"/>
      <c r="O790" s="1447"/>
      <c r="P790" s="1447"/>
      <c r="Q790" s="1447"/>
      <c r="R790" s="1185"/>
      <c r="S790" s="1185"/>
      <c r="T790" s="1185"/>
      <c r="U790" s="1185"/>
      <c r="V790" s="1185"/>
      <c r="W790" s="1185"/>
      <c r="X790" s="1601"/>
      <c r="Y790" s="1185"/>
      <c r="Z790" s="1185"/>
      <c r="AA790" s="1185"/>
      <c r="AB790" s="1448"/>
      <c r="AC790" s="1185"/>
      <c r="AD790" s="1292">
        <f>AD781+AD763</f>
        <v>1640.1705882352942</v>
      </c>
      <c r="AE790" s="1292">
        <f t="shared" ref="AE790:AF790" si="559">AE781+AE763</f>
        <v>4382808.629999998</v>
      </c>
      <c r="AF790" s="1292">
        <f t="shared" si="559"/>
        <v>4382.8086299999986</v>
      </c>
      <c r="AG790" s="2585"/>
      <c r="AH790" s="767"/>
      <c r="AI790" s="238"/>
      <c r="AJ790" s="238"/>
      <c r="AK790" s="238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</row>
    <row r="791" spans="1:269" s="791" customFormat="1" ht="36.75" customHeight="1" x14ac:dyDescent="0.25">
      <c r="A791" s="738"/>
      <c r="B791" s="1740">
        <v>1</v>
      </c>
      <c r="C791" s="1432" t="s">
        <v>158</v>
      </c>
      <c r="D791" s="1432"/>
      <c r="E791" s="1184"/>
      <c r="F791" s="1476">
        <f>F713</f>
        <v>38095</v>
      </c>
      <c r="G791" s="1292">
        <f>G713</f>
        <v>19048</v>
      </c>
      <c r="H791" s="1292">
        <f>H713</f>
        <v>21824</v>
      </c>
      <c r="I791" s="1449">
        <f>H791/G791*100</f>
        <v>114.57370852582949</v>
      </c>
      <c r="J791" s="1446"/>
      <c r="K791" s="1446"/>
      <c r="L791" s="1447"/>
      <c r="M791" s="1447"/>
      <c r="N791" s="1447"/>
      <c r="O791" s="1447"/>
      <c r="P791" s="1447"/>
      <c r="Q791" s="1447"/>
      <c r="R791" s="1185"/>
      <c r="S791" s="1185"/>
      <c r="T791" s="1185"/>
      <c r="U791" s="1185"/>
      <c r="V791" s="1185"/>
      <c r="W791" s="1185"/>
      <c r="X791" s="1601"/>
      <c r="Y791" s="1185"/>
      <c r="Z791" s="1185"/>
      <c r="AA791" s="1185"/>
      <c r="AB791" s="1448"/>
      <c r="AC791" s="1185"/>
      <c r="AD791" s="1292">
        <f>AD713</f>
        <v>93</v>
      </c>
      <c r="AE791" s="1292">
        <f t="shared" ref="AE791:AF791" si="560">AE713</f>
        <v>75245.37</v>
      </c>
      <c r="AF791" s="1292">
        <f t="shared" si="560"/>
        <v>75.245369999999994</v>
      </c>
      <c r="AG791" s="2585"/>
      <c r="AH791" s="767"/>
      <c r="AI791" s="238"/>
      <c r="AJ791" s="238"/>
      <c r="AK791" s="238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</row>
    <row r="792" spans="1:269" s="791" customFormat="1" ht="15" customHeight="1" x14ac:dyDescent="0.25">
      <c r="A792" s="738">
        <v>1</v>
      </c>
      <c r="B792" s="1740">
        <v>1</v>
      </c>
      <c r="C792" s="1196" t="s">
        <v>343</v>
      </c>
      <c r="D792" s="1196"/>
      <c r="E792" s="1291"/>
      <c r="F792" s="1476">
        <f>SUM(F721+F750)</f>
        <v>479494.56296296301</v>
      </c>
      <c r="G792" s="1292">
        <f>SUM(G721+G750)</f>
        <v>239751.19487179487</v>
      </c>
      <c r="H792" s="1292">
        <f>SUM(H721+H750)</f>
        <v>218113.23903133904</v>
      </c>
      <c r="I792" s="1449">
        <f>H792/G792*100</f>
        <v>90.974828779465909</v>
      </c>
      <c r="J792" s="1446"/>
      <c r="K792" s="1446"/>
      <c r="L792" s="1447"/>
      <c r="M792" s="1447"/>
      <c r="N792" s="1447"/>
      <c r="O792" s="1447"/>
      <c r="P792" s="1447"/>
      <c r="Q792" s="1447"/>
      <c r="R792" s="1292">
        <f t="shared" ref="R792:AC792" si="561">SUM(R721+R750)</f>
        <v>331143.37384999997</v>
      </c>
      <c r="S792" s="1292">
        <f t="shared" ref="S792:T792" si="562">SUM(S721+S750)</f>
        <v>331143.37384999997</v>
      </c>
      <c r="T792" s="1292">
        <f t="shared" si="562"/>
        <v>331143.37384999997</v>
      </c>
      <c r="U792" s="1292">
        <f t="shared" ref="U792:V792" si="563">SUM(U721+U750)</f>
        <v>331143.37384999997</v>
      </c>
      <c r="V792" s="1292">
        <f t="shared" si="563"/>
        <v>331143.37384999997</v>
      </c>
      <c r="W792" s="1292">
        <f t="shared" ref="W792" si="564">SUM(W721+W750)</f>
        <v>331143.37384999997</v>
      </c>
      <c r="X792" s="1615">
        <f t="shared" si="561"/>
        <v>165571.68692499999</v>
      </c>
      <c r="Y792" s="1292">
        <f t="shared" si="561"/>
        <v>169222.52999999997</v>
      </c>
      <c r="Z792" s="1292">
        <f t="shared" si="561"/>
        <v>0</v>
      </c>
      <c r="AA792" s="1292">
        <f t="shared" si="561"/>
        <v>3650.8430750000216</v>
      </c>
      <c r="AB792" s="1292">
        <f t="shared" si="561"/>
        <v>-766.58771000000002</v>
      </c>
      <c r="AC792" s="1292">
        <f t="shared" si="561"/>
        <v>168455.94229000001</v>
      </c>
      <c r="AD792" s="1292">
        <f>SUM(AD721+AD750)</f>
        <v>5500.461538461539</v>
      </c>
      <c r="AE792" s="1292">
        <f t="shared" ref="AE792:AF792" si="565">SUM(AE721+AE750)</f>
        <v>4867861.2699999986</v>
      </c>
      <c r="AF792" s="1292">
        <f t="shared" si="565"/>
        <v>4867.8612699999994</v>
      </c>
      <c r="AG792" s="2585"/>
      <c r="AH792" s="767"/>
      <c r="AI792" s="238"/>
      <c r="AJ792" s="238"/>
      <c r="AK792" s="238"/>
      <c r="AL792" s="238"/>
      <c r="AM792" s="238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</row>
    <row r="793" spans="1:269" s="791" customFormat="1" ht="24" customHeight="1" x14ac:dyDescent="0.25">
      <c r="A793" s="738">
        <v>1</v>
      </c>
      <c r="B793" s="1740">
        <v>1</v>
      </c>
      <c r="C793" s="1201" t="s">
        <v>31</v>
      </c>
      <c r="D793" s="1201"/>
      <c r="E793" s="1184"/>
      <c r="F793" s="2244"/>
      <c r="G793" s="1185"/>
      <c r="H793" s="1185"/>
      <c r="I793" s="1317"/>
      <c r="J793" s="1446"/>
      <c r="K793" s="1446"/>
      <c r="L793" s="1447"/>
      <c r="M793" s="1447"/>
      <c r="N793" s="1447"/>
      <c r="O793" s="1447"/>
      <c r="P793" s="1447"/>
      <c r="Q793" s="1447"/>
      <c r="R793" s="1185"/>
      <c r="S793" s="1185"/>
      <c r="T793" s="1185"/>
      <c r="U793" s="1185"/>
      <c r="V793" s="1185"/>
      <c r="W793" s="1185"/>
      <c r="X793" s="1601"/>
      <c r="Y793" s="1185"/>
      <c r="Z793" s="1185"/>
      <c r="AA793" s="1185"/>
      <c r="AB793" s="1448"/>
      <c r="AC793" s="1185"/>
      <c r="AD793" s="1185"/>
      <c r="AE793" s="1185"/>
      <c r="AF793" s="1185"/>
      <c r="AG793" s="2585"/>
      <c r="AH793" s="767"/>
      <c r="AI793" s="238"/>
      <c r="AJ793" s="238"/>
      <c r="AK793" s="238"/>
      <c r="AL793" s="238"/>
      <c r="AM793" s="238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</row>
    <row r="794" spans="1:269" s="791" customFormat="1" ht="15" customHeight="1" x14ac:dyDescent="0.25">
      <c r="A794" s="738">
        <v>1</v>
      </c>
      <c r="B794" s="1740">
        <v>1</v>
      </c>
      <c r="C794" s="1205" t="s">
        <v>183</v>
      </c>
      <c r="D794" s="1205"/>
      <c r="E794" s="1184"/>
      <c r="F794" s="2244">
        <f>SUM(F731)</f>
        <v>1410</v>
      </c>
      <c r="G794" s="1185">
        <f>SUM(G731)</f>
        <v>705</v>
      </c>
      <c r="H794" s="1185">
        <f>SUM(H731)</f>
        <v>624</v>
      </c>
      <c r="I794" s="1317">
        <f t="shared" ref="I794:I801" si="566">H794/G794*100</f>
        <v>88.510638297872333</v>
      </c>
      <c r="J794" s="1185">
        <f t="shared" ref="J794:Q794" si="567">SUM(J731)</f>
        <v>7.7021276595744679</v>
      </c>
      <c r="K794" s="1185">
        <f t="shared" si="567"/>
        <v>9.3285256410256405</v>
      </c>
      <c r="L794" s="1185">
        <f t="shared" si="567"/>
        <v>10860</v>
      </c>
      <c r="M794" s="1185">
        <f t="shared" si="567"/>
        <v>5430</v>
      </c>
      <c r="N794" s="1185">
        <f t="shared" si="567"/>
        <v>5821</v>
      </c>
      <c r="O794" s="1185">
        <f t="shared" si="567"/>
        <v>107.20073664825046</v>
      </c>
      <c r="P794" s="1185">
        <f t="shared" si="567"/>
        <v>36.200000000000003</v>
      </c>
      <c r="Q794" s="1185">
        <f t="shared" si="567"/>
        <v>321.60220994475134</v>
      </c>
      <c r="R794" s="1185"/>
      <c r="S794" s="1185"/>
      <c r="T794" s="1185"/>
      <c r="U794" s="1185"/>
      <c r="V794" s="1185"/>
      <c r="W794" s="1185"/>
      <c r="X794" s="1601"/>
      <c r="Y794" s="1185"/>
      <c r="Z794" s="1185"/>
      <c r="AA794" s="1185"/>
      <c r="AB794" s="1448"/>
      <c r="AC794" s="1185"/>
      <c r="AD794" s="1185">
        <f>SUM(AD731)</f>
        <v>0</v>
      </c>
      <c r="AE794" s="1185"/>
      <c r="AF794" s="1185"/>
      <c r="AG794" s="2585"/>
      <c r="AH794" s="767"/>
      <c r="AI794" s="238"/>
      <c r="AJ794" s="238"/>
      <c r="AK794" s="238"/>
      <c r="AL794" s="238"/>
      <c r="AM794" s="238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</row>
    <row r="795" spans="1:269" s="791" customFormat="1" ht="23.25" customHeight="1" x14ac:dyDescent="0.25">
      <c r="A795" s="738">
        <v>1</v>
      </c>
      <c r="B795" s="1740">
        <v>1</v>
      </c>
      <c r="C795" s="1216" t="s">
        <v>148</v>
      </c>
      <c r="D795" s="1216"/>
      <c r="E795" s="1184"/>
      <c r="F795" s="2244">
        <f t="shared" ref="F795:H800" si="568">SUM(F735)</f>
        <v>2300</v>
      </c>
      <c r="G795" s="1185">
        <f t="shared" si="568"/>
        <v>1149.6666666666665</v>
      </c>
      <c r="H795" s="1185">
        <f t="shared" si="568"/>
        <v>1215</v>
      </c>
      <c r="I795" s="1317">
        <f t="shared" si="566"/>
        <v>105.68280661061178</v>
      </c>
      <c r="J795" s="1185">
        <f t="shared" ref="J795:Q796" si="569">SUM(J735)</f>
        <v>8</v>
      </c>
      <c r="K795" s="1185">
        <f t="shared" si="569"/>
        <v>8.0559670781893011</v>
      </c>
      <c r="L795" s="1185">
        <f t="shared" si="569"/>
        <v>18400</v>
      </c>
      <c r="M795" s="1185">
        <f t="shared" si="569"/>
        <v>9200.3333333333321</v>
      </c>
      <c r="N795" s="1185">
        <f t="shared" si="569"/>
        <v>9788</v>
      </c>
      <c r="O795" s="1185">
        <f t="shared" si="569"/>
        <v>106.38744973008225</v>
      </c>
      <c r="P795" s="1185">
        <f t="shared" si="569"/>
        <v>76.666666666666671</v>
      </c>
      <c r="Q795" s="1185">
        <f t="shared" si="569"/>
        <v>255.33913043478259</v>
      </c>
      <c r="R795" s="1185"/>
      <c r="S795" s="1185"/>
      <c r="T795" s="1185"/>
      <c r="U795" s="1185"/>
      <c r="V795" s="1185"/>
      <c r="W795" s="1185"/>
      <c r="X795" s="1601"/>
      <c r="Y795" s="1185"/>
      <c r="Z795" s="1185"/>
      <c r="AA795" s="1185"/>
      <c r="AB795" s="1448"/>
      <c r="AC795" s="1185"/>
      <c r="AD795" s="1185">
        <f t="shared" ref="AD795:AD800" si="570">SUM(AD735)</f>
        <v>0</v>
      </c>
      <c r="AE795" s="1185"/>
      <c r="AF795" s="1185"/>
      <c r="AG795" s="2585"/>
      <c r="AH795" s="767"/>
      <c r="AI795" s="238"/>
      <c r="AJ795" s="238"/>
      <c r="AK795" s="238"/>
      <c r="AL795" s="238"/>
      <c r="AM795" s="238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</row>
    <row r="796" spans="1:269" s="791" customFormat="1" ht="39.75" customHeight="1" x14ac:dyDescent="0.25">
      <c r="A796" s="738">
        <v>1</v>
      </c>
      <c r="B796" s="1740">
        <v>1</v>
      </c>
      <c r="C796" s="1215" t="s">
        <v>172</v>
      </c>
      <c r="D796" s="1215"/>
      <c r="E796" s="1184"/>
      <c r="F796" s="2244">
        <f t="shared" si="568"/>
        <v>3710</v>
      </c>
      <c r="G796" s="1185">
        <f t="shared" si="568"/>
        <v>1854.6666666666665</v>
      </c>
      <c r="H796" s="1185">
        <f t="shared" si="568"/>
        <v>1839</v>
      </c>
      <c r="I796" s="1317">
        <f t="shared" si="566"/>
        <v>99.155283968368096</v>
      </c>
      <c r="J796" s="1185">
        <f t="shared" si="569"/>
        <v>7.8867924528301883</v>
      </c>
      <c r="K796" s="1185">
        <f t="shared" si="569"/>
        <v>8.4877650897226751</v>
      </c>
      <c r="L796" s="1185">
        <f t="shared" si="569"/>
        <v>29260</v>
      </c>
      <c r="M796" s="1185">
        <f t="shared" si="569"/>
        <v>14630.333333333332</v>
      </c>
      <c r="N796" s="1185">
        <f t="shared" si="569"/>
        <v>15609</v>
      </c>
      <c r="O796" s="1185">
        <f t="shared" si="569"/>
        <v>106.68929848943975</v>
      </c>
      <c r="P796" s="1185">
        <f t="shared" si="569"/>
        <v>112.86666666666667</v>
      </c>
      <c r="Q796" s="1185">
        <f t="shared" si="569"/>
        <v>276.59184878913169</v>
      </c>
      <c r="R796" s="1185">
        <f t="shared" ref="R796:AC796" si="571">SUM(R736)</f>
        <v>64019.816179199988</v>
      </c>
      <c r="S796" s="1185">
        <f t="shared" ref="S796:T796" si="572">SUM(S736)</f>
        <v>64019.816179199988</v>
      </c>
      <c r="T796" s="1185">
        <f t="shared" si="572"/>
        <v>64019.816179199988</v>
      </c>
      <c r="U796" s="1185">
        <f t="shared" ref="U796:V796" si="573">SUM(U736)</f>
        <v>64019.816179199988</v>
      </c>
      <c r="V796" s="1185">
        <f t="shared" si="573"/>
        <v>64019.816179199988</v>
      </c>
      <c r="W796" s="1185">
        <f t="shared" ref="W796" si="574">SUM(W736)</f>
        <v>64019.816179199988</v>
      </c>
      <c r="X796" s="1601">
        <f t="shared" si="571"/>
        <v>32009.908089599994</v>
      </c>
      <c r="Y796" s="1185">
        <f t="shared" si="571"/>
        <v>32385.72322</v>
      </c>
      <c r="Z796" s="1185">
        <f t="shared" si="571"/>
        <v>0</v>
      </c>
      <c r="AA796" s="1185">
        <f t="shared" si="571"/>
        <v>375.81513040000573</v>
      </c>
      <c r="AB796" s="1185">
        <f t="shared" si="571"/>
        <v>-463.93997000000002</v>
      </c>
      <c r="AC796" s="1185">
        <f t="shared" si="571"/>
        <v>31921.78325</v>
      </c>
      <c r="AD796" s="1185">
        <f t="shared" si="570"/>
        <v>0</v>
      </c>
      <c r="AE796" s="1185">
        <f>SUM(AE736)</f>
        <v>0</v>
      </c>
      <c r="AF796" s="1185">
        <f>SUM(AF736)</f>
        <v>0</v>
      </c>
      <c r="AG796" s="2585"/>
      <c r="AH796" s="767"/>
      <c r="AI796" s="238"/>
      <c r="AJ796" s="238"/>
      <c r="AK796" s="238"/>
      <c r="AL796" s="238"/>
      <c r="AM796" s="238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</row>
    <row r="797" spans="1:269" s="791" customFormat="1" ht="15" customHeight="1" x14ac:dyDescent="0.25">
      <c r="A797" s="738">
        <v>1</v>
      </c>
      <c r="B797" s="1740">
        <v>1</v>
      </c>
      <c r="C797" s="1352" t="s">
        <v>326</v>
      </c>
      <c r="D797" s="1352"/>
      <c r="E797" s="1385"/>
      <c r="F797" s="2245">
        <f t="shared" si="568"/>
        <v>11580</v>
      </c>
      <c r="G797" s="1198">
        <f t="shared" si="568"/>
        <v>5790</v>
      </c>
      <c r="H797" s="1198">
        <f t="shared" si="568"/>
        <v>5266</v>
      </c>
      <c r="I797" s="1451">
        <f t="shared" si="566"/>
        <v>90.949913644214163</v>
      </c>
      <c r="J797" s="1452"/>
      <c r="K797" s="1452"/>
      <c r="L797" s="1453"/>
      <c r="M797" s="1453"/>
      <c r="N797" s="1453"/>
      <c r="O797" s="1453"/>
      <c r="P797" s="1453"/>
      <c r="Q797" s="1453"/>
      <c r="R797" s="1198"/>
      <c r="S797" s="1198"/>
      <c r="T797" s="1198"/>
      <c r="U797" s="1198"/>
      <c r="V797" s="1198"/>
      <c r="W797" s="1198"/>
      <c r="X797" s="1637"/>
      <c r="Y797" s="1198"/>
      <c r="Z797" s="1198"/>
      <c r="AA797" s="1198"/>
      <c r="AB797" s="1454"/>
      <c r="AC797" s="1198"/>
      <c r="AD797" s="1198">
        <f t="shared" si="570"/>
        <v>7</v>
      </c>
      <c r="AE797" s="1198"/>
      <c r="AF797" s="1198"/>
      <c r="AG797" s="2585"/>
      <c r="AH797" s="767"/>
      <c r="AI797" s="238"/>
      <c r="AJ797" s="238"/>
      <c r="AK797" s="238"/>
      <c r="AL797" s="238"/>
      <c r="AM797" s="238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</row>
    <row r="798" spans="1:269" s="791" customFormat="1" ht="15" customHeight="1" x14ac:dyDescent="0.25">
      <c r="A798" s="738">
        <v>1</v>
      </c>
      <c r="B798" s="1740">
        <v>1</v>
      </c>
      <c r="C798" s="1219" t="s">
        <v>327</v>
      </c>
      <c r="D798" s="1219"/>
      <c r="E798" s="1184"/>
      <c r="F798" s="2244">
        <f t="shared" si="568"/>
        <v>11580</v>
      </c>
      <c r="G798" s="1185">
        <f t="shared" si="568"/>
        <v>5790</v>
      </c>
      <c r="H798" s="1185">
        <f t="shared" si="568"/>
        <v>5266</v>
      </c>
      <c r="I798" s="1317">
        <f t="shared" si="566"/>
        <v>90.949913644214163</v>
      </c>
      <c r="J798" s="1446"/>
      <c r="K798" s="1446"/>
      <c r="L798" s="1447"/>
      <c r="M798" s="1447"/>
      <c r="N798" s="1447"/>
      <c r="O798" s="1447"/>
      <c r="P798" s="1447"/>
      <c r="Q798" s="1447"/>
      <c r="R798" s="1185"/>
      <c r="S798" s="1185"/>
      <c r="T798" s="1185"/>
      <c r="U798" s="1185"/>
      <c r="V798" s="1185"/>
      <c r="W798" s="1185"/>
      <c r="X798" s="1601"/>
      <c r="Y798" s="1185"/>
      <c r="Z798" s="1185"/>
      <c r="AA798" s="1185"/>
      <c r="AB798" s="1448"/>
      <c r="AC798" s="1185"/>
      <c r="AD798" s="1185">
        <f t="shared" si="570"/>
        <v>0</v>
      </c>
      <c r="AE798" s="1185"/>
      <c r="AF798" s="1185"/>
      <c r="AG798" s="2585"/>
      <c r="AH798" s="767"/>
      <c r="AI798" s="238"/>
      <c r="AJ798" s="238"/>
      <c r="AK798" s="238"/>
      <c r="AL798" s="238"/>
      <c r="AM798" s="238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</row>
    <row r="799" spans="1:269" s="791" customFormat="1" ht="15" customHeight="1" x14ac:dyDescent="0.25">
      <c r="A799" s="738">
        <v>1</v>
      </c>
      <c r="B799" s="1740">
        <v>1</v>
      </c>
      <c r="C799" s="1216" t="s">
        <v>328</v>
      </c>
      <c r="D799" s="1216"/>
      <c r="E799" s="1184"/>
      <c r="F799" s="2244">
        <f t="shared" si="568"/>
        <v>20</v>
      </c>
      <c r="G799" s="1185">
        <f t="shared" si="568"/>
        <v>10</v>
      </c>
      <c r="H799" s="1185">
        <f t="shared" si="568"/>
        <v>7</v>
      </c>
      <c r="I799" s="1317">
        <f t="shared" si="566"/>
        <v>70</v>
      </c>
      <c r="J799" s="1446"/>
      <c r="K799" s="1446"/>
      <c r="L799" s="1447"/>
      <c r="M799" s="1447"/>
      <c r="N799" s="1447"/>
      <c r="O799" s="1447"/>
      <c r="P799" s="1447"/>
      <c r="Q799" s="1447"/>
      <c r="R799" s="1185"/>
      <c r="S799" s="1185"/>
      <c r="T799" s="1185"/>
      <c r="U799" s="1185"/>
      <c r="V799" s="1185"/>
      <c r="W799" s="1185"/>
      <c r="X799" s="1601"/>
      <c r="Y799" s="1185"/>
      <c r="Z799" s="1185"/>
      <c r="AA799" s="1185"/>
      <c r="AB799" s="1448"/>
      <c r="AC799" s="1185"/>
      <c r="AD799" s="1185">
        <f t="shared" si="570"/>
        <v>0</v>
      </c>
      <c r="AE799" s="1185"/>
      <c r="AF799" s="1185"/>
      <c r="AG799" s="2585"/>
      <c r="AH799" s="767"/>
      <c r="AI799" s="238"/>
      <c r="AJ799" s="238"/>
      <c r="AK799" s="238"/>
      <c r="AL799" s="238"/>
      <c r="AM799" s="238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</row>
    <row r="800" spans="1:269" s="791" customFormat="1" ht="30" customHeight="1" x14ac:dyDescent="0.25">
      <c r="A800" s="738">
        <v>1</v>
      </c>
      <c r="B800" s="1740">
        <v>1</v>
      </c>
      <c r="C800" s="2073" t="s">
        <v>329</v>
      </c>
      <c r="D800" s="2073"/>
      <c r="E800" s="1184"/>
      <c r="F800" s="2246">
        <f t="shared" si="568"/>
        <v>20</v>
      </c>
      <c r="G800" s="1185">
        <f t="shared" si="568"/>
        <v>10</v>
      </c>
      <c r="H800" s="1190">
        <f t="shared" si="568"/>
        <v>7</v>
      </c>
      <c r="I800" s="1317">
        <f t="shared" si="566"/>
        <v>70</v>
      </c>
      <c r="J800" s="2074"/>
      <c r="K800" s="2074"/>
      <c r="L800" s="2075"/>
      <c r="M800" s="1447"/>
      <c r="N800" s="2075"/>
      <c r="O800" s="2075"/>
      <c r="P800" s="2075"/>
      <c r="Q800" s="1447"/>
      <c r="R800" s="1190"/>
      <c r="S800" s="1190"/>
      <c r="T800" s="1190"/>
      <c r="U800" s="1190"/>
      <c r="V800" s="1190"/>
      <c r="W800" s="1190"/>
      <c r="X800" s="1601"/>
      <c r="Y800" s="1185"/>
      <c r="Z800" s="1185"/>
      <c r="AA800" s="1190"/>
      <c r="AB800" s="2076"/>
      <c r="AC800" s="1190"/>
      <c r="AD800" s="1185">
        <f t="shared" si="570"/>
        <v>0</v>
      </c>
      <c r="AE800" s="1190"/>
      <c r="AF800" s="1190"/>
      <c r="AG800" s="2585"/>
      <c r="AH800" s="767"/>
      <c r="AI800" s="238"/>
      <c r="AJ800" s="238"/>
      <c r="AK800" s="238"/>
      <c r="AL800" s="238"/>
      <c r="AM800" s="238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</row>
    <row r="801" spans="1:269" s="791" customFormat="1" ht="30" customHeight="1" thickBot="1" x14ac:dyDescent="0.3">
      <c r="A801" s="738"/>
      <c r="B801" s="1740"/>
      <c r="C801" s="1208" t="s">
        <v>344</v>
      </c>
      <c r="D801" s="2528"/>
      <c r="E801" s="2077"/>
      <c r="F801" s="2247">
        <f>F741</f>
        <v>11600</v>
      </c>
      <c r="G801" s="2078">
        <f t="shared" ref="G801:H801" si="575">G741</f>
        <v>5800</v>
      </c>
      <c r="H801" s="2078">
        <f t="shared" si="575"/>
        <v>5273</v>
      </c>
      <c r="I801" s="1566">
        <f t="shared" si="566"/>
        <v>90.91379310344827</v>
      </c>
      <c r="J801" s="1455"/>
      <c r="K801" s="1455"/>
      <c r="L801" s="1456"/>
      <c r="M801" s="1456"/>
      <c r="N801" s="1456"/>
      <c r="O801" s="1456"/>
      <c r="P801" s="1456"/>
      <c r="Q801" s="1456"/>
      <c r="R801" s="1221">
        <f t="shared" ref="R801:W801" si="576">R741</f>
        <v>49114.759399999995</v>
      </c>
      <c r="S801" s="1221">
        <f t="shared" si="576"/>
        <v>49114.759399999995</v>
      </c>
      <c r="T801" s="1221">
        <f t="shared" si="576"/>
        <v>49114.759399999995</v>
      </c>
      <c r="U801" s="1221">
        <f t="shared" si="576"/>
        <v>49114.759399999995</v>
      </c>
      <c r="V801" s="1221">
        <f t="shared" si="576"/>
        <v>49114.759399999995</v>
      </c>
      <c r="W801" s="1221">
        <f t="shared" si="576"/>
        <v>49114.759399999995</v>
      </c>
      <c r="X801" s="1221">
        <f t="shared" ref="X801:AC801" si="577">X741</f>
        <v>24557.379699999998</v>
      </c>
      <c r="Y801" s="1221">
        <f t="shared" si="577"/>
        <v>24396.167709999998</v>
      </c>
      <c r="Z801" s="1221">
        <f t="shared" si="577"/>
        <v>0</v>
      </c>
      <c r="AA801" s="1221">
        <f t="shared" si="577"/>
        <v>-161.21198999999979</v>
      </c>
      <c r="AB801" s="1221">
        <f t="shared" si="577"/>
        <v>-103.45079000000001</v>
      </c>
      <c r="AC801" s="1221">
        <f t="shared" si="577"/>
        <v>24292.716919999999</v>
      </c>
      <c r="AD801" s="2078">
        <f>AD741</f>
        <v>7</v>
      </c>
      <c r="AE801" s="1221">
        <f>AE741</f>
        <v>23351.58</v>
      </c>
      <c r="AF801" s="1221">
        <f t="shared" ref="AF801" si="578">AF741</f>
        <v>23.351580000000002</v>
      </c>
      <c r="AG801" s="2585"/>
      <c r="AH801" s="767"/>
      <c r="AI801" s="238"/>
      <c r="AJ801" s="238"/>
      <c r="AK801" s="238"/>
      <c r="AL801" s="238"/>
      <c r="AM801" s="238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</row>
    <row r="802" spans="1:269" ht="15" customHeight="1" thickBot="1" x14ac:dyDescent="0.3">
      <c r="A802" s="738">
        <v>1</v>
      </c>
      <c r="B802" s="1740">
        <v>1</v>
      </c>
      <c r="C802" s="839" t="s">
        <v>66</v>
      </c>
      <c r="D802" s="839"/>
      <c r="E802" s="839"/>
      <c r="F802" s="2200"/>
      <c r="G802" s="443"/>
      <c r="H802" s="443"/>
      <c r="I802" s="443"/>
      <c r="J802" s="838"/>
      <c r="K802" s="838"/>
      <c r="L802" s="749"/>
      <c r="M802" s="749"/>
      <c r="N802" s="749"/>
      <c r="O802" s="749"/>
      <c r="P802" s="749"/>
      <c r="Q802" s="749"/>
      <c r="R802" s="749"/>
      <c r="S802" s="749"/>
      <c r="T802" s="749"/>
      <c r="U802" s="749"/>
      <c r="V802" s="749"/>
      <c r="W802" s="749"/>
      <c r="X802" s="1639"/>
      <c r="Y802" s="749"/>
      <c r="Z802" s="749"/>
      <c r="AA802" s="749"/>
      <c r="AB802" s="840"/>
      <c r="AC802" s="749"/>
      <c r="AD802" s="749"/>
      <c r="AE802" s="1843"/>
      <c r="AF802" s="1843"/>
      <c r="AG802" s="2585"/>
    </row>
    <row r="803" spans="1:269" ht="31.5" customHeight="1" x14ac:dyDescent="0.25">
      <c r="A803" s="738">
        <v>1</v>
      </c>
      <c r="B803" s="1740">
        <v>1</v>
      </c>
      <c r="C803" s="841" t="s">
        <v>232</v>
      </c>
      <c r="D803" s="2529"/>
      <c r="E803" s="842"/>
      <c r="F803" s="772"/>
      <c r="G803" s="438"/>
      <c r="H803" s="438"/>
      <c r="I803" s="438"/>
      <c r="J803" s="228"/>
      <c r="K803" s="228"/>
      <c r="L803" s="228"/>
      <c r="M803" s="228"/>
      <c r="N803" s="228"/>
      <c r="O803" s="228"/>
      <c r="P803" s="228"/>
      <c r="Q803" s="228"/>
      <c r="R803" s="655"/>
      <c r="S803" s="655"/>
      <c r="T803" s="655"/>
      <c r="U803" s="655"/>
      <c r="V803" s="655"/>
      <c r="W803" s="655"/>
      <c r="X803" s="1640"/>
      <c r="Y803" s="655"/>
      <c r="Z803" s="655"/>
      <c r="AA803" s="655"/>
      <c r="AB803" s="660"/>
      <c r="AC803" s="655"/>
      <c r="AD803" s="655"/>
      <c r="AE803" s="1856"/>
      <c r="AF803" s="1856"/>
      <c r="AG803" s="2585"/>
    </row>
    <row r="804" spans="1:269" s="70" customFormat="1" ht="15" customHeight="1" x14ac:dyDescent="0.25">
      <c r="A804" s="738">
        <v>1</v>
      </c>
      <c r="B804" s="1740">
        <v>1</v>
      </c>
      <c r="C804" s="654" t="s">
        <v>5</v>
      </c>
      <c r="D804" s="654"/>
      <c r="E804" s="654"/>
      <c r="F804" s="867"/>
      <c r="G804" s="228"/>
      <c r="H804" s="228"/>
      <c r="I804" s="228"/>
      <c r="J804" s="228"/>
      <c r="K804" s="228"/>
      <c r="L804" s="655"/>
      <c r="M804" s="655"/>
      <c r="N804" s="655"/>
      <c r="O804" s="655"/>
      <c r="P804" s="655"/>
      <c r="Q804" s="655"/>
      <c r="R804" s="228"/>
      <c r="S804" s="228"/>
      <c r="T804" s="228"/>
      <c r="U804" s="228"/>
      <c r="V804" s="228"/>
      <c r="W804" s="228"/>
      <c r="X804" s="1630"/>
      <c r="Y804" s="228"/>
      <c r="Z804" s="228"/>
      <c r="AA804" s="228"/>
      <c r="AB804" s="228"/>
      <c r="AC804" s="228"/>
      <c r="AD804" s="228"/>
      <c r="AE804" s="1856"/>
      <c r="AF804" s="1856"/>
      <c r="AG804" s="2585"/>
      <c r="AH804" s="1726"/>
    </row>
    <row r="805" spans="1:269" s="70" customFormat="1" ht="15" customHeight="1" x14ac:dyDescent="0.25">
      <c r="A805" s="738">
        <v>1</v>
      </c>
      <c r="B805" s="1740">
        <v>1</v>
      </c>
      <c r="C805" s="656" t="s">
        <v>10</v>
      </c>
      <c r="D805" s="2535" t="s">
        <v>521</v>
      </c>
      <c r="E805" s="655">
        <v>340</v>
      </c>
      <c r="F805" s="2239">
        <v>595</v>
      </c>
      <c r="G805" s="92">
        <f t="shared" ref="G805:G812" si="579">F805/12*$C$3</f>
        <v>297.5</v>
      </c>
      <c r="H805" s="92">
        <v>302</v>
      </c>
      <c r="I805" s="92">
        <f t="shared" ref="I805:I814" si="580">H805/G805*100</f>
        <v>101.5126050420168</v>
      </c>
      <c r="J805" s="658">
        <v>10</v>
      </c>
      <c r="K805" s="93">
        <f t="shared" ref="K805:K814" si="581">N805/H805</f>
        <v>9.6622516556291398</v>
      </c>
      <c r="L805" s="94">
        <f t="shared" ref="L805:L813" si="582">ROUND(F805*J805,0)</f>
        <v>5950</v>
      </c>
      <c r="M805" s="94">
        <f t="shared" ref="M805:M813" si="583">ROUND(L805/12*$C$3,0)</f>
        <v>2975</v>
      </c>
      <c r="N805" s="94">
        <v>2918</v>
      </c>
      <c r="O805" s="94">
        <f t="shared" ref="O805:O814" si="584">N805/M805*100</f>
        <v>98.084033613445371</v>
      </c>
      <c r="P805" s="94">
        <f t="shared" ref="P805:P813" si="585">L805/E805</f>
        <v>17.5</v>
      </c>
      <c r="Q805" s="94">
        <f t="shared" ref="Q805:Q814" si="586">N805/$C$3*12/P805</f>
        <v>333.48571428571427</v>
      </c>
      <c r="R805" s="711"/>
      <c r="S805" s="711"/>
      <c r="T805" s="711"/>
      <c r="U805" s="711"/>
      <c r="V805" s="711"/>
      <c r="W805" s="711"/>
      <c r="X805" s="1598"/>
      <c r="Y805" s="711"/>
      <c r="Z805" s="711"/>
      <c r="AA805" s="711"/>
      <c r="AB805" s="711"/>
      <c r="AC805" s="711"/>
      <c r="AD805" s="711"/>
      <c r="AE805" s="1837"/>
      <c r="AF805" s="1837"/>
      <c r="AG805" s="2585"/>
      <c r="AH805" s="1726"/>
    </row>
    <row r="806" spans="1:269" s="70" customFormat="1" ht="15" customHeight="1" x14ac:dyDescent="0.25">
      <c r="A806" s="738">
        <v>1</v>
      </c>
      <c r="B806" s="1740">
        <v>1</v>
      </c>
      <c r="C806" s="656" t="s">
        <v>8</v>
      </c>
      <c r="D806" s="2535" t="s">
        <v>521</v>
      </c>
      <c r="E806" s="655">
        <v>340</v>
      </c>
      <c r="F806" s="2239">
        <v>210</v>
      </c>
      <c r="G806" s="92">
        <f t="shared" si="579"/>
        <v>105</v>
      </c>
      <c r="H806" s="92">
        <v>112</v>
      </c>
      <c r="I806" s="92">
        <f t="shared" si="580"/>
        <v>106.66666666666667</v>
      </c>
      <c r="J806" s="658">
        <v>10.8</v>
      </c>
      <c r="K806" s="93">
        <f t="shared" si="581"/>
        <v>9.4464285714285712</v>
      </c>
      <c r="L806" s="94">
        <f t="shared" si="582"/>
        <v>2268</v>
      </c>
      <c r="M806" s="94">
        <f t="shared" si="583"/>
        <v>1134</v>
      </c>
      <c r="N806" s="94">
        <v>1058</v>
      </c>
      <c r="O806" s="94">
        <f t="shared" si="584"/>
        <v>93.298059964726633</v>
      </c>
      <c r="P806" s="94">
        <f t="shared" si="585"/>
        <v>6.6705882352941179</v>
      </c>
      <c r="Q806" s="94">
        <f t="shared" si="586"/>
        <v>317.21340388007053</v>
      </c>
      <c r="R806" s="711"/>
      <c r="S806" s="711"/>
      <c r="T806" s="711"/>
      <c r="U806" s="711"/>
      <c r="V806" s="711"/>
      <c r="W806" s="711"/>
      <c r="X806" s="1598"/>
      <c r="Y806" s="711"/>
      <c r="Z806" s="711"/>
      <c r="AA806" s="711"/>
      <c r="AB806" s="711"/>
      <c r="AC806" s="711"/>
      <c r="AD806" s="711"/>
      <c r="AE806" s="1837"/>
      <c r="AF806" s="1837"/>
      <c r="AG806" s="2585"/>
      <c r="AH806" s="1726"/>
    </row>
    <row r="807" spans="1:269" s="70" customFormat="1" ht="15" customHeight="1" x14ac:dyDescent="0.25">
      <c r="A807" s="738">
        <v>1</v>
      </c>
      <c r="B807" s="1740">
        <v>1</v>
      </c>
      <c r="C807" s="656" t="s">
        <v>6</v>
      </c>
      <c r="D807" s="2535" t="s">
        <v>521</v>
      </c>
      <c r="E807" s="655">
        <v>340</v>
      </c>
      <c r="F807" s="2239">
        <v>630</v>
      </c>
      <c r="G807" s="92">
        <f t="shared" si="579"/>
        <v>315</v>
      </c>
      <c r="H807" s="92">
        <v>305</v>
      </c>
      <c r="I807" s="92">
        <f t="shared" si="580"/>
        <v>96.825396825396822</v>
      </c>
      <c r="J807" s="658">
        <v>9</v>
      </c>
      <c r="K807" s="93">
        <f t="shared" si="581"/>
        <v>9.0426229508196716</v>
      </c>
      <c r="L807" s="94">
        <f t="shared" si="582"/>
        <v>5670</v>
      </c>
      <c r="M807" s="94">
        <f t="shared" si="583"/>
        <v>2835</v>
      </c>
      <c r="N807" s="94">
        <v>2758</v>
      </c>
      <c r="O807" s="94">
        <f t="shared" si="584"/>
        <v>97.283950617283949</v>
      </c>
      <c r="P807" s="94">
        <f t="shared" si="585"/>
        <v>16.676470588235293</v>
      </c>
      <c r="Q807" s="94">
        <f t="shared" si="586"/>
        <v>330.76543209876547</v>
      </c>
      <c r="R807" s="711"/>
      <c r="S807" s="711"/>
      <c r="T807" s="711"/>
      <c r="U807" s="711"/>
      <c r="V807" s="711"/>
      <c r="W807" s="711"/>
      <c r="X807" s="1598"/>
      <c r="Y807" s="711"/>
      <c r="Z807" s="711"/>
      <c r="AA807" s="711"/>
      <c r="AB807" s="711"/>
      <c r="AC807" s="711"/>
      <c r="AD807" s="711"/>
      <c r="AE807" s="1837"/>
      <c r="AF807" s="1837"/>
      <c r="AG807" s="2585"/>
      <c r="AH807" s="1726"/>
    </row>
    <row r="808" spans="1:269" s="70" customFormat="1" ht="15" customHeight="1" x14ac:dyDescent="0.25">
      <c r="A808" s="738">
        <v>1</v>
      </c>
      <c r="B808" s="1740">
        <v>1</v>
      </c>
      <c r="C808" s="656" t="s">
        <v>76</v>
      </c>
      <c r="D808" s="2535" t="s">
        <v>521</v>
      </c>
      <c r="E808" s="655">
        <v>340</v>
      </c>
      <c r="F808" s="2239">
        <v>190</v>
      </c>
      <c r="G808" s="92">
        <f t="shared" si="579"/>
        <v>95</v>
      </c>
      <c r="H808" s="92">
        <v>116</v>
      </c>
      <c r="I808" s="92">
        <f t="shared" si="580"/>
        <v>122.10526315789474</v>
      </c>
      <c r="J808" s="658">
        <v>11.5</v>
      </c>
      <c r="K808" s="93">
        <f t="shared" si="581"/>
        <v>9.7931034482758612</v>
      </c>
      <c r="L808" s="94">
        <f t="shared" si="582"/>
        <v>2185</v>
      </c>
      <c r="M808" s="94">
        <f t="shared" si="583"/>
        <v>1093</v>
      </c>
      <c r="N808" s="94">
        <v>1136</v>
      </c>
      <c r="O808" s="94">
        <f t="shared" si="584"/>
        <v>103.93412625800549</v>
      </c>
      <c r="P808" s="94">
        <f t="shared" si="585"/>
        <v>6.4264705882352944</v>
      </c>
      <c r="Q808" s="94">
        <f t="shared" si="586"/>
        <v>353.53775743707092</v>
      </c>
      <c r="R808" s="711"/>
      <c r="S808" s="711"/>
      <c r="T808" s="711"/>
      <c r="U808" s="711"/>
      <c r="V808" s="711"/>
      <c r="W808" s="711"/>
      <c r="X808" s="1598"/>
      <c r="Y808" s="711"/>
      <c r="Z808" s="711"/>
      <c r="AA808" s="711"/>
      <c r="AB808" s="711"/>
      <c r="AC808" s="711"/>
      <c r="AD808" s="711"/>
      <c r="AE808" s="1837"/>
      <c r="AF808" s="1837"/>
      <c r="AG808" s="2585"/>
      <c r="AH808" s="1726"/>
    </row>
    <row r="809" spans="1:269" s="70" customFormat="1" ht="15" customHeight="1" x14ac:dyDescent="0.25">
      <c r="A809" s="738">
        <v>1</v>
      </c>
      <c r="B809" s="1740">
        <v>1</v>
      </c>
      <c r="C809" s="656" t="s">
        <v>77</v>
      </c>
      <c r="D809" s="2535" t="s">
        <v>521</v>
      </c>
      <c r="E809" s="655">
        <v>320</v>
      </c>
      <c r="F809" s="772">
        <v>535</v>
      </c>
      <c r="G809" s="92">
        <f t="shared" si="579"/>
        <v>267.5</v>
      </c>
      <c r="H809" s="92">
        <v>282</v>
      </c>
      <c r="I809" s="92">
        <f t="shared" si="580"/>
        <v>105.42056074766354</v>
      </c>
      <c r="J809" s="659">
        <v>9</v>
      </c>
      <c r="K809" s="93">
        <f t="shared" si="581"/>
        <v>8.8156028368794335</v>
      </c>
      <c r="L809" s="94">
        <f t="shared" si="582"/>
        <v>4815</v>
      </c>
      <c r="M809" s="94">
        <f t="shared" si="583"/>
        <v>2408</v>
      </c>
      <c r="N809" s="94">
        <v>2486</v>
      </c>
      <c r="O809" s="94">
        <f t="shared" si="584"/>
        <v>103.23920265780731</v>
      </c>
      <c r="P809" s="94">
        <f t="shared" si="585"/>
        <v>15.046875</v>
      </c>
      <c r="Q809" s="94">
        <f t="shared" si="586"/>
        <v>330.43406022845278</v>
      </c>
      <c r="R809" s="711"/>
      <c r="S809" s="711"/>
      <c r="T809" s="711"/>
      <c r="U809" s="711"/>
      <c r="V809" s="711"/>
      <c r="W809" s="711"/>
      <c r="X809" s="1598"/>
      <c r="Y809" s="711"/>
      <c r="Z809" s="711"/>
      <c r="AA809" s="711"/>
      <c r="AB809" s="711"/>
      <c r="AC809" s="711"/>
      <c r="AD809" s="711"/>
      <c r="AE809" s="1837"/>
      <c r="AF809" s="1837"/>
      <c r="AG809" s="2585"/>
      <c r="AH809" s="1726"/>
    </row>
    <row r="810" spans="1:269" s="70" customFormat="1" ht="15" customHeight="1" x14ac:dyDescent="0.25">
      <c r="A810" s="738">
        <v>1</v>
      </c>
      <c r="B810" s="1740">
        <v>1</v>
      </c>
      <c r="C810" s="656" t="s">
        <v>27</v>
      </c>
      <c r="D810" s="2535" t="s">
        <v>521</v>
      </c>
      <c r="E810" s="655">
        <v>300</v>
      </c>
      <c r="F810" s="2239">
        <v>300</v>
      </c>
      <c r="G810" s="92">
        <f t="shared" si="579"/>
        <v>150</v>
      </c>
      <c r="H810" s="92">
        <v>160</v>
      </c>
      <c r="I810" s="92">
        <f t="shared" si="580"/>
        <v>106.66666666666667</v>
      </c>
      <c r="J810" s="658">
        <v>6</v>
      </c>
      <c r="K810" s="93">
        <f t="shared" si="581"/>
        <v>6.5</v>
      </c>
      <c r="L810" s="94">
        <f t="shared" si="582"/>
        <v>1800</v>
      </c>
      <c r="M810" s="94">
        <f t="shared" si="583"/>
        <v>900</v>
      </c>
      <c r="N810" s="94">
        <v>1040</v>
      </c>
      <c r="O810" s="94">
        <f t="shared" si="584"/>
        <v>115.55555555555554</v>
      </c>
      <c r="P810" s="94">
        <f t="shared" si="585"/>
        <v>6</v>
      </c>
      <c r="Q810" s="94">
        <f t="shared" si="586"/>
        <v>346.66666666666669</v>
      </c>
      <c r="R810" s="711"/>
      <c r="S810" s="711"/>
      <c r="T810" s="711"/>
      <c r="U810" s="711"/>
      <c r="V810" s="711"/>
      <c r="W810" s="711"/>
      <c r="X810" s="1598"/>
      <c r="Y810" s="711"/>
      <c r="Z810" s="711"/>
      <c r="AA810" s="711"/>
      <c r="AB810" s="711"/>
      <c r="AC810" s="711"/>
      <c r="AD810" s="711"/>
      <c r="AE810" s="1837"/>
      <c r="AF810" s="1837"/>
      <c r="AG810" s="2585"/>
      <c r="AH810" s="1726"/>
    </row>
    <row r="811" spans="1:269" s="70" customFormat="1" ht="15" customHeight="1" x14ac:dyDescent="0.25">
      <c r="A811" s="738">
        <v>1</v>
      </c>
      <c r="B811" s="1740">
        <v>1</v>
      </c>
      <c r="C811" s="656" t="s">
        <v>28</v>
      </c>
      <c r="D811" s="2535" t="s">
        <v>521</v>
      </c>
      <c r="E811" s="565">
        <v>340</v>
      </c>
      <c r="F811" s="2239">
        <v>210</v>
      </c>
      <c r="G811" s="92">
        <f t="shared" si="579"/>
        <v>105</v>
      </c>
      <c r="H811" s="92">
        <v>125</v>
      </c>
      <c r="I811" s="92">
        <f t="shared" si="580"/>
        <v>119.04761904761905</v>
      </c>
      <c r="J811" s="658">
        <v>7.7</v>
      </c>
      <c r="K811" s="93">
        <f t="shared" si="581"/>
        <v>6.76</v>
      </c>
      <c r="L811" s="94">
        <f t="shared" si="582"/>
        <v>1617</v>
      </c>
      <c r="M811" s="94">
        <f t="shared" si="583"/>
        <v>809</v>
      </c>
      <c r="N811" s="94">
        <v>845</v>
      </c>
      <c r="O811" s="94">
        <f t="shared" si="584"/>
        <v>104.44993819530283</v>
      </c>
      <c r="P811" s="94">
        <f t="shared" si="585"/>
        <v>4.7558823529411764</v>
      </c>
      <c r="Q811" s="94">
        <f t="shared" si="586"/>
        <v>355.34941249226966</v>
      </c>
      <c r="R811" s="711"/>
      <c r="S811" s="711"/>
      <c r="T811" s="711"/>
      <c r="U811" s="711"/>
      <c r="V811" s="711"/>
      <c r="W811" s="711"/>
      <c r="X811" s="1598"/>
      <c r="Y811" s="711"/>
      <c r="Z811" s="711"/>
      <c r="AA811" s="711"/>
      <c r="AB811" s="711"/>
      <c r="AC811" s="711"/>
      <c r="AD811" s="711"/>
      <c r="AE811" s="1837"/>
      <c r="AF811" s="1837"/>
      <c r="AG811" s="2585"/>
      <c r="AH811" s="1726"/>
    </row>
    <row r="812" spans="1:269" s="70" customFormat="1" ht="15" customHeight="1" x14ac:dyDescent="0.25">
      <c r="A812" s="738"/>
      <c r="B812" s="1740">
        <v>1</v>
      </c>
      <c r="C812" s="656" t="s">
        <v>362</v>
      </c>
      <c r="D812" s="2535" t="s">
        <v>521</v>
      </c>
      <c r="E812" s="655">
        <v>330</v>
      </c>
      <c r="F812" s="867">
        <v>25</v>
      </c>
      <c r="G812" s="92">
        <f t="shared" si="579"/>
        <v>12.5</v>
      </c>
      <c r="H812" s="92">
        <v>12</v>
      </c>
      <c r="I812" s="92">
        <f>H812/ROUND(G812,0)*100</f>
        <v>92.307692307692307</v>
      </c>
      <c r="J812" s="501">
        <v>10</v>
      </c>
      <c r="K812" s="93">
        <f t="shared" si="581"/>
        <v>7.416666666666667</v>
      </c>
      <c r="L812" s="94">
        <f t="shared" si="582"/>
        <v>250</v>
      </c>
      <c r="M812" s="94">
        <f t="shared" si="583"/>
        <v>125</v>
      </c>
      <c r="N812" s="94">
        <v>89</v>
      </c>
      <c r="O812" s="94">
        <f t="shared" si="584"/>
        <v>71.2</v>
      </c>
      <c r="P812" s="94">
        <f t="shared" si="585"/>
        <v>0.75757575757575757</v>
      </c>
      <c r="Q812" s="94">
        <f t="shared" si="586"/>
        <v>234.96</v>
      </c>
      <c r="R812" s="711"/>
      <c r="S812" s="711"/>
      <c r="T812" s="711"/>
      <c r="U812" s="711"/>
      <c r="V812" s="711"/>
      <c r="W812" s="711"/>
      <c r="X812" s="1599"/>
      <c r="Y812" s="711"/>
      <c r="Z812" s="711"/>
      <c r="AA812" s="711"/>
      <c r="AB812" s="711"/>
      <c r="AC812" s="711"/>
      <c r="AD812" s="711"/>
      <c r="AE812" s="1837"/>
      <c r="AF812" s="1837"/>
      <c r="AG812" s="2585"/>
      <c r="AH812" s="1726"/>
    </row>
    <row r="813" spans="1:269" s="70" customFormat="1" ht="15" customHeight="1" x14ac:dyDescent="0.25">
      <c r="A813" s="738"/>
      <c r="B813" s="1740">
        <v>1</v>
      </c>
      <c r="C813" s="656" t="s">
        <v>26</v>
      </c>
      <c r="D813" s="2535" t="s">
        <v>521</v>
      </c>
      <c r="E813" s="655">
        <v>340</v>
      </c>
      <c r="F813" s="867">
        <v>650</v>
      </c>
      <c r="G813" s="92">
        <f t="shared" ref="G813" si="587">F813/12*$C$3</f>
        <v>325</v>
      </c>
      <c r="H813" s="92">
        <v>337</v>
      </c>
      <c r="I813" s="92">
        <f t="shared" si="580"/>
        <v>103.69230769230768</v>
      </c>
      <c r="J813" s="501">
        <v>6.1</v>
      </c>
      <c r="K813" s="93">
        <f t="shared" si="581"/>
        <v>6.810089020771513</v>
      </c>
      <c r="L813" s="94">
        <f t="shared" si="582"/>
        <v>3965</v>
      </c>
      <c r="M813" s="94">
        <f t="shared" si="583"/>
        <v>1983</v>
      </c>
      <c r="N813" s="94">
        <v>2295</v>
      </c>
      <c r="O813" s="94">
        <f t="shared" si="584"/>
        <v>115.73373676248109</v>
      </c>
      <c r="P813" s="94">
        <f t="shared" si="585"/>
        <v>11.661764705882353</v>
      </c>
      <c r="Q813" s="94">
        <f t="shared" si="586"/>
        <v>393.59394703657</v>
      </c>
      <c r="R813" s="711"/>
      <c r="S813" s="711"/>
      <c r="T813" s="711"/>
      <c r="U813" s="711"/>
      <c r="V813" s="711"/>
      <c r="W813" s="711"/>
      <c r="X813" s="1599"/>
      <c r="Y813" s="711"/>
      <c r="Z813" s="711"/>
      <c r="AA813" s="711"/>
      <c r="AB813" s="711"/>
      <c r="AC813" s="711"/>
      <c r="AD813" s="711"/>
      <c r="AE813" s="1837"/>
      <c r="AF813" s="1837"/>
      <c r="AG813" s="2585"/>
      <c r="AH813" s="1726"/>
    </row>
    <row r="814" spans="1:269" s="70" customFormat="1" ht="15" customHeight="1" x14ac:dyDescent="0.25">
      <c r="A814" s="738">
        <v>1</v>
      </c>
      <c r="B814" s="1740">
        <v>1</v>
      </c>
      <c r="C814" s="280" t="s">
        <v>7</v>
      </c>
      <c r="D814" s="280"/>
      <c r="E814" s="280"/>
      <c r="F814" s="2240">
        <f t="shared" ref="F814" si="588">SUM(F805:F813)</f>
        <v>3345</v>
      </c>
      <c r="G814" s="673">
        <f t="shared" ref="G814" si="589">SUM(G805:G813)</f>
        <v>1672.5</v>
      </c>
      <c r="H814" s="673">
        <f>SUM(H805:H813)</f>
        <v>1751</v>
      </c>
      <c r="I814" s="673">
        <f t="shared" si="580"/>
        <v>104.69357249626307</v>
      </c>
      <c r="J814" s="678">
        <f>IF(F814=0,0,L814/F814)</f>
        <v>8.5261584454409558</v>
      </c>
      <c r="K814" s="117">
        <f t="shared" si="581"/>
        <v>8.3523700742432894</v>
      </c>
      <c r="L814" s="673">
        <f t="shared" ref="L814:P814" si="590">SUM(L805:L813)</f>
        <v>28520</v>
      </c>
      <c r="M814" s="673">
        <f t="shared" si="590"/>
        <v>14262</v>
      </c>
      <c r="N814" s="2786">
        <f t="shared" si="590"/>
        <v>14625</v>
      </c>
      <c r="O814" s="94">
        <f t="shared" si="584"/>
        <v>102.54522507362221</v>
      </c>
      <c r="P814" s="673">
        <f t="shared" si="590"/>
        <v>85.495627228163983</v>
      </c>
      <c r="Q814" s="94">
        <f t="shared" si="586"/>
        <v>342.12276052364535</v>
      </c>
      <c r="R814" s="673">
        <v>113524.48564799999</v>
      </c>
      <c r="S814" s="673">
        <v>113524.48564799999</v>
      </c>
      <c r="T814" s="673">
        <v>113524.48564799999</v>
      </c>
      <c r="U814" s="673">
        <v>113524.48564799999</v>
      </c>
      <c r="V814" s="673">
        <v>113524.48564799999</v>
      </c>
      <c r="W814" s="673">
        <v>113524.48564799999</v>
      </c>
      <c r="X814" s="1788">
        <f>R814/12*$C$3+(S814-R814)/11*5+(T814-S814)/10*4+(U814-T814)/9*3+(V814-U814)/8*2+(W814-V814)/7*1</f>
        <v>56762.242823999994</v>
      </c>
      <c r="Y814" s="673">
        <f>AC814-AB814-Z814</f>
        <v>58665.760430000009</v>
      </c>
      <c r="Z814" s="673">
        <v>-42.053979999999996</v>
      </c>
      <c r="AA814" s="673">
        <f>Y814-X814</f>
        <v>1903.5176060000158</v>
      </c>
      <c r="AB814" s="673">
        <v>-1028.75892</v>
      </c>
      <c r="AC814" s="673">
        <v>57594.947530000012</v>
      </c>
      <c r="AD814" s="673"/>
      <c r="AE814" s="1857"/>
      <c r="AF814" s="1857"/>
      <c r="AG814" s="2585"/>
      <c r="AH814" s="1726"/>
    </row>
    <row r="815" spans="1:269" s="70" customFormat="1" ht="15" customHeight="1" x14ac:dyDescent="0.25">
      <c r="A815" s="738">
        <v>1</v>
      </c>
      <c r="B815" s="1740">
        <v>1</v>
      </c>
      <c r="C815" s="636" t="s">
        <v>14</v>
      </c>
      <c r="D815" s="636"/>
      <c r="E815" s="830"/>
      <c r="F815" s="2240"/>
      <c r="G815" s="673"/>
      <c r="H815" s="673"/>
      <c r="I815" s="673"/>
      <c r="J815" s="674"/>
      <c r="K815" s="674"/>
      <c r="L815" s="673"/>
      <c r="M815" s="673"/>
      <c r="N815" s="673"/>
      <c r="O815" s="673"/>
      <c r="P815" s="673"/>
      <c r="Q815" s="673"/>
      <c r="R815" s="228"/>
      <c r="S815" s="228"/>
      <c r="T815" s="228"/>
      <c r="U815" s="228"/>
      <c r="V815" s="228"/>
      <c r="W815" s="228"/>
      <c r="X815" s="1631"/>
      <c r="Y815" s="228"/>
      <c r="Z815" s="228"/>
      <c r="AA815" s="228"/>
      <c r="AB815" s="228"/>
      <c r="AC815" s="228"/>
      <c r="AD815" s="228"/>
      <c r="AE815" s="1856"/>
      <c r="AF815" s="1856"/>
      <c r="AG815" s="2585"/>
      <c r="AH815" s="1726"/>
    </row>
    <row r="816" spans="1:269" s="70" customFormat="1" ht="16.5" customHeight="1" x14ac:dyDescent="0.25">
      <c r="A816" s="738">
        <v>1</v>
      </c>
      <c r="B816" s="1740">
        <v>1</v>
      </c>
      <c r="C816" s="507" t="s">
        <v>302</v>
      </c>
      <c r="D816" s="507"/>
      <c r="E816" s="520"/>
      <c r="F816" s="2207"/>
      <c r="G816" s="116"/>
      <c r="H816" s="116"/>
      <c r="I816" s="116"/>
      <c r="J816" s="363"/>
      <c r="K816" s="363"/>
      <c r="L816" s="365"/>
      <c r="M816" s="365"/>
      <c r="N816" s="365"/>
      <c r="O816" s="365"/>
      <c r="P816" s="365"/>
      <c r="Q816" s="365"/>
      <c r="R816" s="440"/>
      <c r="S816" s="440"/>
      <c r="T816" s="440"/>
      <c r="U816" s="440"/>
      <c r="V816" s="440"/>
      <c r="W816" s="440"/>
      <c r="X816" s="1601"/>
      <c r="Y816" s="440"/>
      <c r="Z816" s="440"/>
      <c r="AA816" s="440"/>
      <c r="AB816" s="440"/>
      <c r="AC816" s="440"/>
      <c r="AD816" s="440"/>
      <c r="AE816" s="1832"/>
      <c r="AF816" s="1832"/>
      <c r="AG816" s="2585"/>
      <c r="AH816" s="1726"/>
    </row>
    <row r="817" spans="1:34" s="70" customFormat="1" ht="27.95" customHeight="1" x14ac:dyDescent="0.25">
      <c r="A817" s="738">
        <v>1</v>
      </c>
      <c r="B817" s="1740">
        <v>1</v>
      </c>
      <c r="C817" s="407" t="s">
        <v>198</v>
      </c>
      <c r="D817" s="407"/>
      <c r="E817" s="407"/>
      <c r="F817" s="711">
        <f t="shared" ref="F817:G817" si="591">SUM(F819:F822)+F818/2.7</f>
        <v>25227.481481481482</v>
      </c>
      <c r="G817" s="440">
        <f t="shared" si="591"/>
        <v>12614.925925925925</v>
      </c>
      <c r="H817" s="440">
        <f>SUM(H819:H822)+H818/2.7</f>
        <v>15724.081481481482</v>
      </c>
      <c r="I817" s="440">
        <f>H817/G817*100</f>
        <v>124.64664139775634</v>
      </c>
      <c r="J817" s="125"/>
      <c r="K817" s="125"/>
      <c r="L817" s="464"/>
      <c r="M817" s="464"/>
      <c r="N817" s="464"/>
      <c r="O817" s="464"/>
      <c r="P817" s="464"/>
      <c r="Q817" s="464"/>
      <c r="R817" s="711"/>
      <c r="S817" s="711"/>
      <c r="T817" s="711"/>
      <c r="U817" s="711"/>
      <c r="V817" s="711"/>
      <c r="W817" s="711"/>
      <c r="X817" s="1598"/>
      <c r="Y817" s="711"/>
      <c r="Z817" s="711"/>
      <c r="AA817" s="711"/>
      <c r="AB817" s="711"/>
      <c r="AC817" s="711"/>
      <c r="AD817" s="2472">
        <f>SUM(AD819:AD822)+AD818/2.7</f>
        <v>394.59629629629632</v>
      </c>
      <c r="AE817" s="1837">
        <f>AE818+AE819+AE820+AE821+AE822</f>
        <v>340764.33</v>
      </c>
      <c r="AF817" s="1837">
        <f>AE817/1000</f>
        <v>340.76433000000003</v>
      </c>
      <c r="AG817" s="2585"/>
      <c r="AH817" s="1726"/>
    </row>
    <row r="818" spans="1:34" s="70" customFormat="1" ht="27.95" customHeight="1" x14ac:dyDescent="0.25">
      <c r="A818" s="738"/>
      <c r="B818" s="1740"/>
      <c r="C818" s="407" t="s">
        <v>469</v>
      </c>
      <c r="D818" s="407"/>
      <c r="E818" s="407"/>
      <c r="F818" s="711">
        <v>679</v>
      </c>
      <c r="G818" s="440">
        <f t="shared" ref="G818:G826" si="592">ROUND(F818/12*$C$3,0)</f>
        <v>340</v>
      </c>
      <c r="H818" s="440">
        <v>359.32</v>
      </c>
      <c r="I818" s="440">
        <f>H818/G818*100</f>
        <v>105.68235294117648</v>
      </c>
      <c r="J818" s="125"/>
      <c r="K818" s="125"/>
      <c r="L818" s="464"/>
      <c r="M818" s="464"/>
      <c r="N818" s="464"/>
      <c r="O818" s="464"/>
      <c r="P818" s="464"/>
      <c r="Q818" s="464"/>
      <c r="R818" s="711"/>
      <c r="S818" s="711"/>
      <c r="T818" s="711"/>
      <c r="U818" s="711"/>
      <c r="V818" s="711"/>
      <c r="W818" s="711"/>
      <c r="X818" s="1598"/>
      <c r="Y818" s="711"/>
      <c r="Z818" s="711"/>
      <c r="AA818" s="711"/>
      <c r="AB818" s="711"/>
      <c r="AC818" s="711"/>
      <c r="AD818" s="711">
        <v>12.41</v>
      </c>
      <c r="AE818" s="1837">
        <v>2919.6800000000003</v>
      </c>
      <c r="AF818" s="1837">
        <f t="shared" ref="AF818:AF827" si="593">AE818/1000</f>
        <v>2.9196800000000005</v>
      </c>
      <c r="AG818" s="2585"/>
      <c r="AH818" s="1726"/>
    </row>
    <row r="819" spans="1:34" s="70" customFormat="1" ht="27.95" customHeight="1" x14ac:dyDescent="0.25">
      <c r="A819" s="738">
        <v>1</v>
      </c>
      <c r="B819" s="1740">
        <v>1</v>
      </c>
      <c r="C819" s="407" t="s">
        <v>303</v>
      </c>
      <c r="D819" s="407"/>
      <c r="E819" s="407"/>
      <c r="F819" s="711"/>
      <c r="G819" s="92">
        <f t="shared" si="592"/>
        <v>0</v>
      </c>
      <c r="H819" s="440"/>
      <c r="I819" s="440"/>
      <c r="J819" s="125"/>
      <c r="K819" s="125"/>
      <c r="L819" s="464"/>
      <c r="M819" s="464"/>
      <c r="N819" s="464"/>
      <c r="O819" s="464"/>
      <c r="P819" s="464"/>
      <c r="Q819" s="464"/>
      <c r="R819" s="711"/>
      <c r="S819" s="711"/>
      <c r="T819" s="711"/>
      <c r="U819" s="711"/>
      <c r="V819" s="711"/>
      <c r="W819" s="711"/>
      <c r="X819" s="1598"/>
      <c r="Y819" s="711"/>
      <c r="Z819" s="711"/>
      <c r="AA819" s="711"/>
      <c r="AB819" s="711"/>
      <c r="AC819" s="711"/>
      <c r="AD819" s="711"/>
      <c r="AE819" s="1837"/>
      <c r="AF819" s="1837">
        <f t="shared" si="593"/>
        <v>0</v>
      </c>
      <c r="AG819" s="2585"/>
      <c r="AH819" s="1726"/>
    </row>
    <row r="820" spans="1:34" s="70" customFormat="1" ht="27.95" customHeight="1" x14ac:dyDescent="0.25">
      <c r="A820" s="738">
        <v>1</v>
      </c>
      <c r="B820" s="1740">
        <v>1</v>
      </c>
      <c r="C820" s="407" t="s">
        <v>304</v>
      </c>
      <c r="D820" s="407"/>
      <c r="E820" s="407"/>
      <c r="F820" s="711">
        <v>5600</v>
      </c>
      <c r="G820" s="92">
        <f t="shared" si="592"/>
        <v>2800</v>
      </c>
      <c r="H820" s="440">
        <v>2661</v>
      </c>
      <c r="I820" s="440">
        <f t="shared" ref="I820:I827" si="594">H820/G820*100</f>
        <v>95.035714285714292</v>
      </c>
      <c r="J820" s="125"/>
      <c r="K820" s="125"/>
      <c r="L820" s="464"/>
      <c r="M820" s="464"/>
      <c r="N820" s="464"/>
      <c r="O820" s="464"/>
      <c r="P820" s="464"/>
      <c r="Q820" s="464"/>
      <c r="R820" s="711"/>
      <c r="S820" s="711"/>
      <c r="T820" s="711"/>
      <c r="U820" s="711"/>
      <c r="V820" s="711"/>
      <c r="W820" s="711"/>
      <c r="X820" s="1598"/>
      <c r="Y820" s="711"/>
      <c r="Z820" s="711"/>
      <c r="AA820" s="711"/>
      <c r="AB820" s="711"/>
      <c r="AC820" s="711"/>
      <c r="AD820" s="711">
        <v>74</v>
      </c>
      <c r="AE820" s="1837">
        <v>63913.72</v>
      </c>
      <c r="AF820" s="1837">
        <f t="shared" si="593"/>
        <v>63.913719999999998</v>
      </c>
      <c r="AG820" s="2585"/>
      <c r="AH820" s="1726"/>
    </row>
    <row r="821" spans="1:34" s="70" customFormat="1" ht="27.95" customHeight="1" x14ac:dyDescent="0.25">
      <c r="A821" s="738">
        <v>1</v>
      </c>
      <c r="B821" s="1740">
        <v>1</v>
      </c>
      <c r="C821" s="407" t="s">
        <v>305</v>
      </c>
      <c r="D821" s="407"/>
      <c r="E821" s="407"/>
      <c r="F821" s="711">
        <v>227</v>
      </c>
      <c r="G821" s="92">
        <f t="shared" si="592"/>
        <v>114</v>
      </c>
      <c r="H821" s="440">
        <v>144</v>
      </c>
      <c r="I821" s="440">
        <f t="shared" si="594"/>
        <v>126.31578947368421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711"/>
      <c r="W821" s="711"/>
      <c r="X821" s="1598"/>
      <c r="Y821" s="711"/>
      <c r="Z821" s="711"/>
      <c r="AA821" s="711"/>
      <c r="AB821" s="711"/>
      <c r="AC821" s="711"/>
      <c r="AD821" s="711">
        <v>4</v>
      </c>
      <c r="AE821" s="1837">
        <v>4456.72</v>
      </c>
      <c r="AF821" s="1837">
        <f t="shared" si="593"/>
        <v>4.4567200000000007</v>
      </c>
      <c r="AG821" s="2585"/>
      <c r="AH821" s="1726"/>
    </row>
    <row r="822" spans="1:34" s="70" customFormat="1" ht="27.95" customHeight="1" x14ac:dyDescent="0.25">
      <c r="A822" s="738">
        <v>1</v>
      </c>
      <c r="B822" s="1740">
        <v>1</v>
      </c>
      <c r="C822" s="407" t="s">
        <v>306</v>
      </c>
      <c r="D822" s="407"/>
      <c r="E822" s="407"/>
      <c r="F822" s="711">
        <v>19149</v>
      </c>
      <c r="G822" s="92">
        <f t="shared" si="592"/>
        <v>9575</v>
      </c>
      <c r="H822" s="440">
        <v>12786</v>
      </c>
      <c r="I822" s="440">
        <f t="shared" si="594"/>
        <v>133.53524804177545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711"/>
      <c r="X822" s="1598"/>
      <c r="Y822" s="711"/>
      <c r="Z822" s="711"/>
      <c r="AA822" s="711"/>
      <c r="AB822" s="711"/>
      <c r="AC822" s="711"/>
      <c r="AD822" s="711">
        <v>312</v>
      </c>
      <c r="AE822" s="1837">
        <v>269474.21000000002</v>
      </c>
      <c r="AF822" s="1837">
        <f t="shared" si="593"/>
        <v>269.47421000000003</v>
      </c>
      <c r="AG822" s="2585"/>
      <c r="AH822" s="1726"/>
    </row>
    <row r="823" spans="1:34" s="70" customFormat="1" ht="27.95" customHeight="1" x14ac:dyDescent="0.25">
      <c r="A823" s="738"/>
      <c r="B823" s="1740"/>
      <c r="C823" s="407" t="s">
        <v>552</v>
      </c>
      <c r="D823" s="407"/>
      <c r="E823" s="407"/>
      <c r="F823" s="711">
        <v>1522</v>
      </c>
      <c r="G823" s="92">
        <f>F823/7*($C$3-5)</f>
        <v>217.42857142857142</v>
      </c>
      <c r="H823" s="440"/>
      <c r="I823" s="440">
        <f t="shared" si="594"/>
        <v>0</v>
      </c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711"/>
      <c r="X823" s="1598"/>
      <c r="Y823" s="711"/>
      <c r="Z823" s="711"/>
      <c r="AA823" s="711"/>
      <c r="AB823" s="711"/>
      <c r="AC823" s="711"/>
      <c r="AD823" s="711"/>
      <c r="AE823" s="1837"/>
      <c r="AF823" s="1837"/>
      <c r="AG823" s="2585"/>
      <c r="AH823" s="1726"/>
    </row>
    <row r="824" spans="1:34" s="70" customFormat="1" ht="27.95" customHeight="1" x14ac:dyDescent="0.25">
      <c r="A824" s="738">
        <v>1</v>
      </c>
      <c r="B824" s="1740">
        <v>1</v>
      </c>
      <c r="C824" s="407" t="s">
        <v>157</v>
      </c>
      <c r="D824" s="407"/>
      <c r="E824" s="407"/>
      <c r="F824" s="711">
        <f>F825+F826/8.5</f>
        <v>44342.117647058825</v>
      </c>
      <c r="G824" s="440">
        <f t="shared" ref="G824:H824" si="595">G825+G826/8.5</f>
        <v>22171.117647058825</v>
      </c>
      <c r="H824" s="440">
        <f t="shared" si="595"/>
        <v>20606.05176470588</v>
      </c>
      <c r="I824" s="440">
        <f t="shared" si="594"/>
        <v>92.940969836220404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1598"/>
      <c r="Y824" s="711"/>
      <c r="Z824" s="711"/>
      <c r="AA824" s="711"/>
      <c r="AB824" s="711"/>
      <c r="AC824" s="711"/>
      <c r="AD824" s="440">
        <f t="shared" ref="AD824" si="596">AD825+AD826/8.5</f>
        <v>1104.2482352941176</v>
      </c>
      <c r="AE824" s="1837">
        <f>AE825+AE826</f>
        <v>2889836.5499999989</v>
      </c>
      <c r="AF824" s="1837">
        <f t="shared" si="593"/>
        <v>2889.8365499999991</v>
      </c>
      <c r="AG824" s="2585"/>
      <c r="AH824" s="1726"/>
    </row>
    <row r="825" spans="1:34" s="70" customFormat="1" ht="27.95" customHeight="1" x14ac:dyDescent="0.25">
      <c r="A825" s="738"/>
      <c r="B825" s="1740"/>
      <c r="C825" s="407" t="s">
        <v>449</v>
      </c>
      <c r="D825" s="407"/>
      <c r="E825" s="407"/>
      <c r="F825" s="711">
        <v>39422</v>
      </c>
      <c r="G825" s="92">
        <f t="shared" si="592"/>
        <v>19711</v>
      </c>
      <c r="H825" s="92">
        <v>17856</v>
      </c>
      <c r="I825" s="440">
        <f t="shared" si="594"/>
        <v>90.589011212013588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1598"/>
      <c r="Y825" s="711"/>
      <c r="Z825" s="711"/>
      <c r="AA825" s="711"/>
      <c r="AB825" s="711"/>
      <c r="AC825" s="711"/>
      <c r="AD825" s="711">
        <v>1052</v>
      </c>
      <c r="AE825" s="1837">
        <v>2785351.939999999</v>
      </c>
      <c r="AF825" s="1837">
        <f t="shared" si="593"/>
        <v>2785.3519399999991</v>
      </c>
      <c r="AG825" s="2585"/>
      <c r="AH825" s="1726"/>
    </row>
    <row r="826" spans="1:34" s="70" customFormat="1" ht="27.95" customHeight="1" x14ac:dyDescent="0.25">
      <c r="A826" s="738">
        <v>1</v>
      </c>
      <c r="B826" s="1740">
        <v>1</v>
      </c>
      <c r="C826" s="407" t="s">
        <v>453</v>
      </c>
      <c r="D826" s="407"/>
      <c r="E826" s="407"/>
      <c r="F826" s="711">
        <v>41821</v>
      </c>
      <c r="G826" s="92">
        <f t="shared" si="592"/>
        <v>20911</v>
      </c>
      <c r="H826" s="92">
        <v>23375.439999999999</v>
      </c>
      <c r="I826" s="440">
        <f t="shared" si="594"/>
        <v>111.78537611783273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1598"/>
      <c r="Y826" s="711"/>
      <c r="Z826" s="711"/>
      <c r="AA826" s="711"/>
      <c r="AB826" s="711"/>
      <c r="AC826" s="711"/>
      <c r="AD826" s="711">
        <v>444.11</v>
      </c>
      <c r="AE826" s="1837">
        <v>104484.61</v>
      </c>
      <c r="AF826" s="1837">
        <f t="shared" si="593"/>
        <v>104.48461</v>
      </c>
      <c r="AG826" s="2585"/>
      <c r="AH826" s="1726"/>
    </row>
    <row r="827" spans="1:34" s="70" customFormat="1" ht="15" customHeight="1" x14ac:dyDescent="0.25">
      <c r="A827" s="738">
        <v>1</v>
      </c>
      <c r="B827" s="1740">
        <v>1</v>
      </c>
      <c r="C827" s="213" t="s">
        <v>168</v>
      </c>
      <c r="D827" s="213"/>
      <c r="E827" s="508"/>
      <c r="F827" s="712">
        <f t="shared" ref="F827:H827" si="597">F817+F825*3.2+F826/3.9</f>
        <v>162101.21481481483</v>
      </c>
      <c r="G827" s="388">
        <f t="shared" si="597"/>
        <v>81051.920797720799</v>
      </c>
      <c r="H827" s="388">
        <f t="shared" si="597"/>
        <v>78856.98404558406</v>
      </c>
      <c r="I827" s="388">
        <f t="shared" si="594"/>
        <v>97.291937401934518</v>
      </c>
      <c r="J827" s="125"/>
      <c r="K827" s="125"/>
      <c r="L827" s="464"/>
      <c r="M827" s="464"/>
      <c r="N827" s="464"/>
      <c r="O827" s="464"/>
      <c r="P827" s="464"/>
      <c r="Q827" s="464"/>
      <c r="R827" s="644">
        <v>128079.3735</v>
      </c>
      <c r="S827" s="644">
        <v>128079.3735</v>
      </c>
      <c r="T827" s="644">
        <v>128079.3735</v>
      </c>
      <c r="U827" s="644">
        <v>128079.3735</v>
      </c>
      <c r="V827" s="644">
        <v>128079.3735</v>
      </c>
      <c r="W827" s="644">
        <v>128079.3735</v>
      </c>
      <c r="X827" s="1737">
        <f>R827/12*$C$3+(S827-R827)/11*5+(T827-S827)/10*4+(U827-T827)/9*3+(V827-U827)/8*2+(W827-V827)/7*1</f>
        <v>64039.686749999993</v>
      </c>
      <c r="Y827" s="644">
        <f>AC827-AB827</f>
        <v>63559.389190000002</v>
      </c>
      <c r="Z827" s="644"/>
      <c r="AA827" s="644">
        <f>Y827-X827</f>
        <v>-480.29755999999179</v>
      </c>
      <c r="AB827" s="644">
        <v>-247.45356000000004</v>
      </c>
      <c r="AC827" s="644">
        <v>63311.93563</v>
      </c>
      <c r="AD827" s="388">
        <f>AD817+AD825*3.2+AD826/3.9</f>
        <v>3874.8706552706553</v>
      </c>
      <c r="AE827" s="1841">
        <f>AE824+AE817</f>
        <v>3230600.879999999</v>
      </c>
      <c r="AF827" s="1841">
        <f t="shared" si="593"/>
        <v>3230.6008799999991</v>
      </c>
      <c r="AG827" s="2585"/>
      <c r="AH827" s="1726"/>
    </row>
    <row r="828" spans="1:34" s="70" customFormat="1" ht="15" customHeight="1" x14ac:dyDescent="0.25">
      <c r="A828" s="738">
        <v>1</v>
      </c>
      <c r="B828" s="1740">
        <v>1</v>
      </c>
      <c r="C828" s="507" t="s">
        <v>307</v>
      </c>
      <c r="D828" s="507"/>
      <c r="E828" s="407"/>
      <c r="F828" s="711"/>
      <c r="G828" s="440"/>
      <c r="H828" s="440"/>
      <c r="I828" s="388"/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1598"/>
      <c r="Y828" s="711"/>
      <c r="Z828" s="711"/>
      <c r="AA828" s="711"/>
      <c r="AB828" s="711"/>
      <c r="AC828" s="711"/>
      <c r="AD828" s="711"/>
      <c r="AE828" s="1837"/>
      <c r="AF828" s="1837"/>
      <c r="AG828" s="2585"/>
      <c r="AH828" s="1726"/>
    </row>
    <row r="829" spans="1:34" s="70" customFormat="1" ht="15" customHeight="1" x14ac:dyDescent="0.25">
      <c r="A829" s="738">
        <v>1</v>
      </c>
      <c r="B829" s="1740">
        <v>1</v>
      </c>
      <c r="C829" s="407" t="s">
        <v>198</v>
      </c>
      <c r="D829" s="407"/>
      <c r="E829" s="407"/>
      <c r="F829" s="711">
        <f>SUM(F831,F836)</f>
        <v>34989</v>
      </c>
      <c r="G829" s="440">
        <f>SUM(G831,G836)</f>
        <v>17496</v>
      </c>
      <c r="H829" s="440">
        <f>SUM(H831,H836)</f>
        <v>9190</v>
      </c>
      <c r="I829" s="440">
        <f>H829/G829*100</f>
        <v>52.526291723822595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1598"/>
      <c r="Y829" s="711"/>
      <c r="Z829" s="711"/>
      <c r="AA829" s="711"/>
      <c r="AB829" s="711"/>
      <c r="AC829" s="711"/>
      <c r="AD829" s="711">
        <f>AD830+AD831+AD836</f>
        <v>4</v>
      </c>
      <c r="AE829" s="711">
        <f t="shared" ref="AE829:AF829" si="598">AE830+AE831+AE836</f>
        <v>6631.35</v>
      </c>
      <c r="AF829" s="711">
        <f t="shared" si="598"/>
        <v>6.6313500000000003</v>
      </c>
      <c r="AG829" s="2585"/>
      <c r="AH829" s="1726"/>
    </row>
    <row r="830" spans="1:34" s="70" customFormat="1" ht="27.95" customHeight="1" x14ac:dyDescent="0.25">
      <c r="A830" s="738">
        <v>1</v>
      </c>
      <c r="B830" s="1740">
        <v>1</v>
      </c>
      <c r="C830" s="407" t="s">
        <v>303</v>
      </c>
      <c r="D830" s="407"/>
      <c r="E830" s="407"/>
      <c r="F830" s="711"/>
      <c r="G830" s="92">
        <f>ROUND(F830/12*$C$3,0)</f>
        <v>0</v>
      </c>
      <c r="H830" s="440"/>
      <c r="I830" s="440"/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1598"/>
      <c r="Y830" s="711"/>
      <c r="Z830" s="711"/>
      <c r="AA830" s="711"/>
      <c r="AB830" s="711"/>
      <c r="AC830" s="711"/>
      <c r="AD830" s="711"/>
      <c r="AE830" s="1837"/>
      <c r="AF830" s="1837"/>
      <c r="AG830" s="2585"/>
      <c r="AH830" s="1726"/>
    </row>
    <row r="831" spans="1:34" s="70" customFormat="1" ht="27.95" customHeight="1" x14ac:dyDescent="0.25">
      <c r="A831" s="738">
        <v>1</v>
      </c>
      <c r="B831" s="1740">
        <v>1</v>
      </c>
      <c r="C831" s="407" t="s">
        <v>308</v>
      </c>
      <c r="D831" s="407"/>
      <c r="E831" s="407"/>
      <c r="F831" s="711">
        <f>SUM(F832:F835)</f>
        <v>6334</v>
      </c>
      <c r="G831" s="440">
        <f>SUM(G832:G835)</f>
        <v>3168</v>
      </c>
      <c r="H831" s="440">
        <f>SUM(H832:H835)</f>
        <v>2310</v>
      </c>
      <c r="I831" s="440">
        <f t="shared" ref="I831:I839" si="599">H831/G831*100</f>
        <v>72.916666666666657</v>
      </c>
      <c r="J831" s="125"/>
      <c r="K831" s="125"/>
      <c r="L831" s="464"/>
      <c r="M831" s="464"/>
      <c r="N831" s="464"/>
      <c r="O831" s="464"/>
      <c r="P831" s="464"/>
      <c r="Q831" s="464"/>
      <c r="R831" s="711"/>
      <c r="S831" s="711"/>
      <c r="T831" s="711"/>
      <c r="U831" s="711"/>
      <c r="V831" s="711"/>
      <c r="W831" s="711"/>
      <c r="X831" s="1598"/>
      <c r="Y831" s="711"/>
      <c r="Z831" s="711"/>
      <c r="AA831" s="711"/>
      <c r="AB831" s="711"/>
      <c r="AC831" s="711"/>
      <c r="AD831" s="711">
        <f>AD832+AD833</f>
        <v>0</v>
      </c>
      <c r="AE831" s="711">
        <f t="shared" ref="AE831:AF831" si="600">AE832+AE833</f>
        <v>0</v>
      </c>
      <c r="AF831" s="711">
        <f t="shared" si="600"/>
        <v>0</v>
      </c>
      <c r="AG831" s="2585"/>
      <c r="AH831" s="1726"/>
    </row>
    <row r="832" spans="1:34" s="70" customFormat="1" ht="27.95" customHeight="1" x14ac:dyDescent="0.25">
      <c r="A832" s="738">
        <v>1</v>
      </c>
      <c r="B832" s="1740">
        <v>1</v>
      </c>
      <c r="C832" s="407" t="s">
        <v>309</v>
      </c>
      <c r="D832" s="407"/>
      <c r="E832" s="407"/>
      <c r="F832" s="711">
        <v>3301</v>
      </c>
      <c r="G832" s="92">
        <f>ROUND(F832/12*$C$3,0)</f>
        <v>1651</v>
      </c>
      <c r="H832" s="440">
        <v>1210</v>
      </c>
      <c r="I832" s="440">
        <f t="shared" si="599"/>
        <v>73.288915808600848</v>
      </c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711"/>
      <c r="X832" s="1598"/>
      <c r="Y832" s="711"/>
      <c r="Z832" s="711"/>
      <c r="AA832" s="711"/>
      <c r="AB832" s="711"/>
      <c r="AC832" s="711"/>
      <c r="AD832" s="711"/>
      <c r="AE832" s="1837"/>
      <c r="AF832" s="1837">
        <f t="shared" ref="AF832:AF833" si="601">AE832/1000</f>
        <v>0</v>
      </c>
      <c r="AG832" s="2585"/>
      <c r="AH832" s="1726"/>
    </row>
    <row r="833" spans="1:34" s="70" customFormat="1" ht="27.95" customHeight="1" x14ac:dyDescent="0.25">
      <c r="A833" s="738">
        <v>1</v>
      </c>
      <c r="B833" s="1740">
        <v>1</v>
      </c>
      <c r="C833" s="407" t="s">
        <v>310</v>
      </c>
      <c r="D833" s="407"/>
      <c r="E833" s="407"/>
      <c r="F833" s="711">
        <v>991</v>
      </c>
      <c r="G833" s="92">
        <f>ROUND(F833/12*$C$3,0)</f>
        <v>496</v>
      </c>
      <c r="H833" s="440">
        <v>246</v>
      </c>
      <c r="I833" s="440">
        <f t="shared" si="599"/>
        <v>49.596774193548384</v>
      </c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1598"/>
      <c r="Y833" s="711"/>
      <c r="Z833" s="711"/>
      <c r="AA833" s="711"/>
      <c r="AB833" s="711"/>
      <c r="AC833" s="711"/>
      <c r="AD833" s="711"/>
      <c r="AE833" s="1837"/>
      <c r="AF833" s="1837">
        <f t="shared" si="601"/>
        <v>0</v>
      </c>
      <c r="AG833" s="2585"/>
      <c r="AH833" s="1726"/>
    </row>
    <row r="834" spans="1:34" s="70" customFormat="1" ht="27.95" customHeight="1" x14ac:dyDescent="0.25">
      <c r="A834" s="738">
        <v>1</v>
      </c>
      <c r="B834" s="1740">
        <v>1</v>
      </c>
      <c r="C834" s="407" t="s">
        <v>354</v>
      </c>
      <c r="D834" s="407"/>
      <c r="E834" s="407"/>
      <c r="F834" s="711">
        <v>540</v>
      </c>
      <c r="G834" s="92">
        <f>ROUND(F834/12*$C$3,0)</f>
        <v>270</v>
      </c>
      <c r="H834" s="440">
        <v>441</v>
      </c>
      <c r="I834" s="440">
        <f t="shared" si="599"/>
        <v>163.33333333333334</v>
      </c>
      <c r="J834" s="125"/>
      <c r="K834" s="125"/>
      <c r="L834" s="464"/>
      <c r="M834" s="464"/>
      <c r="N834" s="464"/>
      <c r="O834" s="464"/>
      <c r="P834" s="464"/>
      <c r="Q834" s="464"/>
      <c r="R834" s="711"/>
      <c r="S834" s="711"/>
      <c r="T834" s="711"/>
      <c r="U834" s="711"/>
      <c r="V834" s="711"/>
      <c r="W834" s="711"/>
      <c r="X834" s="1598"/>
      <c r="Y834" s="711"/>
      <c r="Z834" s="711"/>
      <c r="AA834" s="711"/>
      <c r="AB834" s="711"/>
      <c r="AC834" s="711"/>
      <c r="AD834" s="711"/>
      <c r="AE834" s="1837"/>
      <c r="AF834" s="1837"/>
      <c r="AG834" s="2585"/>
      <c r="AH834" s="1726"/>
    </row>
    <row r="835" spans="1:34" s="70" customFormat="1" ht="36" customHeight="1" x14ac:dyDescent="0.25">
      <c r="A835" s="738">
        <v>1</v>
      </c>
      <c r="B835" s="1740">
        <v>1</v>
      </c>
      <c r="C835" s="407" t="s">
        <v>355</v>
      </c>
      <c r="D835" s="407"/>
      <c r="E835" s="407"/>
      <c r="F835" s="711">
        <v>1502</v>
      </c>
      <c r="G835" s="92">
        <f>ROUND(F835/12*$C$3,0)</f>
        <v>751</v>
      </c>
      <c r="H835" s="440">
        <v>413</v>
      </c>
      <c r="I835" s="440">
        <f t="shared" si="599"/>
        <v>54.993342210386153</v>
      </c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1598"/>
      <c r="Y835" s="711"/>
      <c r="Z835" s="711"/>
      <c r="AA835" s="711"/>
      <c r="AB835" s="711"/>
      <c r="AC835" s="711"/>
      <c r="AD835" s="711"/>
      <c r="AE835" s="1837"/>
      <c r="AF835" s="1837"/>
      <c r="AG835" s="2585"/>
      <c r="AH835" s="1726"/>
    </row>
    <row r="836" spans="1:34" s="70" customFormat="1" ht="43.5" customHeight="1" x14ac:dyDescent="0.25">
      <c r="A836" s="738">
        <v>1</v>
      </c>
      <c r="B836" s="1740">
        <v>1</v>
      </c>
      <c r="C836" s="407" t="s">
        <v>311</v>
      </c>
      <c r="D836" s="407"/>
      <c r="E836" s="407"/>
      <c r="F836" s="711">
        <f>SUM(F837:F839)</f>
        <v>28655</v>
      </c>
      <c r="G836" s="440">
        <f>SUM(G837:G839)</f>
        <v>14328</v>
      </c>
      <c r="H836" s="440">
        <f>SUM(H837:H839)</f>
        <v>6880</v>
      </c>
      <c r="I836" s="440">
        <f t="shared" si="599"/>
        <v>48.017867113344501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1598"/>
      <c r="Y836" s="711"/>
      <c r="Z836" s="711"/>
      <c r="AA836" s="711"/>
      <c r="AB836" s="711"/>
      <c r="AC836" s="711"/>
      <c r="AD836" s="711">
        <f>AD837+AD838+AD839</f>
        <v>4</v>
      </c>
      <c r="AE836" s="711">
        <f>AE837+AE838+AE839</f>
        <v>6631.35</v>
      </c>
      <c r="AF836" s="711">
        <f>AE836/1000</f>
        <v>6.6313500000000003</v>
      </c>
      <c r="AG836" s="2585"/>
      <c r="AH836" s="1726"/>
    </row>
    <row r="837" spans="1:34" s="70" customFormat="1" ht="27.95" customHeight="1" x14ac:dyDescent="0.25">
      <c r="A837" s="738">
        <v>1</v>
      </c>
      <c r="B837" s="1740">
        <v>1</v>
      </c>
      <c r="C837" s="407" t="s">
        <v>312</v>
      </c>
      <c r="D837" s="407"/>
      <c r="E837" s="407"/>
      <c r="F837" s="711">
        <v>938</v>
      </c>
      <c r="G837" s="92">
        <f t="shared" ref="G837:G843" si="602">ROUND(F837/12*$C$3,0)</f>
        <v>469</v>
      </c>
      <c r="H837" s="440">
        <v>319</v>
      </c>
      <c r="I837" s="440">
        <f t="shared" si="599"/>
        <v>68.017057569296384</v>
      </c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1598"/>
      <c r="Y837" s="711"/>
      <c r="Z837" s="711"/>
      <c r="AA837" s="711"/>
      <c r="AB837" s="711"/>
      <c r="AC837" s="711"/>
      <c r="AD837" s="711"/>
      <c r="AE837" s="1837"/>
      <c r="AF837" s="1837">
        <f t="shared" ref="AF837:AF839" si="603">AE837/1000</f>
        <v>0</v>
      </c>
      <c r="AG837" s="2585"/>
      <c r="AH837" s="1726"/>
    </row>
    <row r="838" spans="1:34" s="70" customFormat="1" ht="72" customHeight="1" x14ac:dyDescent="0.25">
      <c r="A838" s="738">
        <v>1</v>
      </c>
      <c r="B838" s="1740">
        <v>1</v>
      </c>
      <c r="C838" s="407" t="s">
        <v>373</v>
      </c>
      <c r="D838" s="407"/>
      <c r="E838" s="407"/>
      <c r="F838" s="711">
        <v>26299</v>
      </c>
      <c r="G838" s="92">
        <f t="shared" si="602"/>
        <v>13150</v>
      </c>
      <c r="H838" s="440">
        <v>5752</v>
      </c>
      <c r="I838" s="440">
        <f t="shared" si="599"/>
        <v>43.741444866920155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1598"/>
      <c r="Y838" s="711"/>
      <c r="Z838" s="711"/>
      <c r="AA838" s="711"/>
      <c r="AB838" s="711"/>
      <c r="AC838" s="711"/>
      <c r="AD838" s="711">
        <v>1</v>
      </c>
      <c r="AE838" s="1837">
        <v>4349.28</v>
      </c>
      <c r="AF838" s="1837">
        <f t="shared" si="603"/>
        <v>4.3492799999999994</v>
      </c>
      <c r="AG838" s="2585"/>
      <c r="AH838" s="1726"/>
    </row>
    <row r="839" spans="1:34" s="70" customFormat="1" ht="40.5" customHeight="1" x14ac:dyDescent="0.25">
      <c r="A839" s="738">
        <v>1</v>
      </c>
      <c r="B839" s="1740">
        <v>1</v>
      </c>
      <c r="C839" s="407" t="s">
        <v>322</v>
      </c>
      <c r="D839" s="407"/>
      <c r="E839" s="407"/>
      <c r="F839" s="711">
        <v>1418</v>
      </c>
      <c r="G839" s="92">
        <f t="shared" si="602"/>
        <v>709</v>
      </c>
      <c r="H839" s="440">
        <v>809</v>
      </c>
      <c r="I839" s="440">
        <f t="shared" si="599"/>
        <v>114.10437235543019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1598"/>
      <c r="Y839" s="711"/>
      <c r="Z839" s="711"/>
      <c r="AA839" s="711"/>
      <c r="AB839" s="711"/>
      <c r="AC839" s="711"/>
      <c r="AD839" s="711">
        <v>3</v>
      </c>
      <c r="AE839" s="1837">
        <v>2282.0700000000002</v>
      </c>
      <c r="AF839" s="1837">
        <f t="shared" si="603"/>
        <v>2.28207</v>
      </c>
      <c r="AG839" s="2585"/>
      <c r="AH839" s="1726"/>
    </row>
    <row r="840" spans="1:34" s="70" customFormat="1" ht="27.95" customHeight="1" x14ac:dyDescent="0.25">
      <c r="A840" s="738">
        <v>1</v>
      </c>
      <c r="B840" s="1740">
        <v>1</v>
      </c>
      <c r="C840" s="407" t="s">
        <v>157</v>
      </c>
      <c r="D840" s="407"/>
      <c r="E840" s="407"/>
      <c r="F840" s="711"/>
      <c r="G840" s="92">
        <f t="shared" si="602"/>
        <v>0</v>
      </c>
      <c r="H840" s="440"/>
      <c r="I840" s="440"/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1598"/>
      <c r="Y840" s="711"/>
      <c r="Z840" s="711"/>
      <c r="AA840" s="711"/>
      <c r="AB840" s="711"/>
      <c r="AC840" s="711"/>
      <c r="AD840" s="711"/>
      <c r="AE840" s="1837"/>
      <c r="AF840" s="1837"/>
      <c r="AG840" s="2585"/>
      <c r="AH840" s="1726"/>
    </row>
    <row r="841" spans="1:34" s="70" customFormat="1" ht="27.95" customHeight="1" x14ac:dyDescent="0.25">
      <c r="A841" s="738">
        <v>1</v>
      </c>
      <c r="B841" s="1740">
        <v>1</v>
      </c>
      <c r="C841" s="407" t="s">
        <v>158</v>
      </c>
      <c r="D841" s="407"/>
      <c r="E841" s="407"/>
      <c r="F841" s="711">
        <v>7000</v>
      </c>
      <c r="G841" s="92">
        <f t="shared" si="602"/>
        <v>3500</v>
      </c>
      <c r="H841" s="92">
        <f>2226+H843+H842</f>
        <v>2634</v>
      </c>
      <c r="I841" s="440">
        <f>H841/G841*100</f>
        <v>75.257142857142853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1598"/>
      <c r="Y841" s="711"/>
      <c r="Z841" s="711"/>
      <c r="AA841" s="711"/>
      <c r="AB841" s="711"/>
      <c r="AC841" s="711"/>
      <c r="AD841" s="711">
        <v>88</v>
      </c>
      <c r="AE841" s="1837">
        <v>71199.919999999984</v>
      </c>
      <c r="AF841" s="1837">
        <f t="shared" ref="AF841:AF843" si="604">AE841/1000</f>
        <v>71.199919999999977</v>
      </c>
      <c r="AG841" s="2585"/>
      <c r="AH841" s="1726"/>
    </row>
    <row r="842" spans="1:34" s="70" customFormat="1" ht="27.95" customHeight="1" x14ac:dyDescent="0.25">
      <c r="A842" s="738"/>
      <c r="B842" s="1740">
        <v>1</v>
      </c>
      <c r="C842" s="407" t="s">
        <v>320</v>
      </c>
      <c r="D842" s="407"/>
      <c r="E842" s="407"/>
      <c r="F842" s="711">
        <v>700</v>
      </c>
      <c r="G842" s="92">
        <f t="shared" si="602"/>
        <v>350</v>
      </c>
      <c r="H842" s="92">
        <v>301</v>
      </c>
      <c r="I842" s="440">
        <f>H842/G842*100</f>
        <v>86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1598"/>
      <c r="Y842" s="711"/>
      <c r="Z842" s="711"/>
      <c r="AA842" s="711"/>
      <c r="AB842" s="711"/>
      <c r="AC842" s="711"/>
      <c r="AD842" s="711">
        <v>9</v>
      </c>
      <c r="AE842" s="1837">
        <v>7281.81</v>
      </c>
      <c r="AF842" s="1837">
        <f t="shared" si="604"/>
        <v>7.2818100000000001</v>
      </c>
      <c r="AG842" s="2585"/>
      <c r="AH842" s="1726"/>
    </row>
    <row r="843" spans="1:34" s="70" customFormat="1" ht="27.95" customHeight="1" x14ac:dyDescent="0.25">
      <c r="A843" s="738"/>
      <c r="B843" s="1740">
        <v>1</v>
      </c>
      <c r="C843" s="509" t="s">
        <v>356</v>
      </c>
      <c r="D843" s="509"/>
      <c r="E843" s="407"/>
      <c r="F843" s="711">
        <v>300</v>
      </c>
      <c r="G843" s="92">
        <f t="shared" si="602"/>
        <v>150</v>
      </c>
      <c r="H843" s="92">
        <v>107</v>
      </c>
      <c r="I843" s="440">
        <f>H843/G843*100</f>
        <v>71.333333333333343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1598"/>
      <c r="Y843" s="711"/>
      <c r="Z843" s="711"/>
      <c r="AA843" s="711"/>
      <c r="AB843" s="711"/>
      <c r="AC843" s="711"/>
      <c r="AD843" s="711">
        <v>2</v>
      </c>
      <c r="AE843" s="1837">
        <v>1618.18</v>
      </c>
      <c r="AF843" s="1837">
        <f t="shared" si="604"/>
        <v>1.6181800000000002</v>
      </c>
      <c r="AG843" s="2585"/>
      <c r="AH843" s="1726"/>
    </row>
    <row r="844" spans="1:34" s="70" customFormat="1" ht="27" customHeight="1" x14ac:dyDescent="0.25">
      <c r="A844" s="738">
        <v>1</v>
      </c>
      <c r="B844" s="1740">
        <v>1</v>
      </c>
      <c r="C844" s="213" t="s">
        <v>165</v>
      </c>
      <c r="D844" s="213"/>
      <c r="E844" s="508"/>
      <c r="F844" s="712">
        <f>F829+F841</f>
        <v>41989</v>
      </c>
      <c r="G844" s="388">
        <f>G829+G841</f>
        <v>20996</v>
      </c>
      <c r="H844" s="388">
        <f>H829+H841</f>
        <v>11824</v>
      </c>
      <c r="I844" s="388">
        <f>H844/G844*100</f>
        <v>56.315488664507527</v>
      </c>
      <c r="J844" s="125"/>
      <c r="K844" s="125"/>
      <c r="L844" s="464"/>
      <c r="M844" s="464"/>
      <c r="N844" s="464"/>
      <c r="O844" s="464"/>
      <c r="P844" s="464"/>
      <c r="Q844" s="464"/>
      <c r="R844" s="644">
        <v>28543.8403</v>
      </c>
      <c r="S844" s="644">
        <v>28543.8403</v>
      </c>
      <c r="T844" s="644">
        <v>28543.8403</v>
      </c>
      <c r="U844" s="644">
        <v>28543.8403</v>
      </c>
      <c r="V844" s="644">
        <v>28543.8403</v>
      </c>
      <c r="W844" s="644">
        <v>28543.8403</v>
      </c>
      <c r="X844" s="1603">
        <f>R844/12*$C$3+(S844-R844)/11*5+(T844-S844)/10*4+(U844-T844)/9*3+(V844-U844)/8*2+(W844-V844)/7*1</f>
        <v>14271.920150000002</v>
      </c>
      <c r="Y844" s="644">
        <f>AC844-AB844</f>
        <v>10347.580500000002</v>
      </c>
      <c r="Z844" s="644"/>
      <c r="AA844" s="644">
        <f>Y844-X844</f>
        <v>-3924.3396499999999</v>
      </c>
      <c r="AB844" s="644">
        <v>-819.93819999999982</v>
      </c>
      <c r="AC844" s="644">
        <v>9527.6423000000013</v>
      </c>
      <c r="AD844" s="388">
        <f>AD829+AD841</f>
        <v>92</v>
      </c>
      <c r="AE844" s="644">
        <f>AE841+AE829</f>
        <v>77831.26999999999</v>
      </c>
      <c r="AF844" s="644">
        <f t="shared" ref="AF844" si="605">AF841+AF829</f>
        <v>77.831269999999975</v>
      </c>
      <c r="AG844" s="2585"/>
      <c r="AH844" s="1726"/>
    </row>
    <row r="845" spans="1:34" s="70" customFormat="1" ht="15" customHeight="1" x14ac:dyDescent="0.25">
      <c r="A845" s="738">
        <v>1</v>
      </c>
      <c r="B845" s="1740">
        <v>1</v>
      </c>
      <c r="C845" s="672" t="s">
        <v>343</v>
      </c>
      <c r="D845" s="672"/>
      <c r="E845" s="672"/>
      <c r="F845" s="2240">
        <f>SUM(F844,F827)</f>
        <v>204090.21481481483</v>
      </c>
      <c r="G845" s="673">
        <f>SUM(G844,G827)</f>
        <v>102047.9207977208</v>
      </c>
      <c r="H845" s="673">
        <f>SUM(H844,H827)</f>
        <v>90680.98404558406</v>
      </c>
      <c r="I845" s="673">
        <f>H845/G845*100</f>
        <v>88.861177510252006</v>
      </c>
      <c r="J845" s="674"/>
      <c r="K845" s="674"/>
      <c r="L845" s="673"/>
      <c r="M845" s="673"/>
      <c r="N845" s="673"/>
      <c r="O845" s="673"/>
      <c r="P845" s="673"/>
      <c r="Q845" s="673"/>
      <c r="R845" s="644">
        <f t="shared" ref="R845:S845" si="606">SUM(R844,R827)</f>
        <v>156623.2138</v>
      </c>
      <c r="S845" s="644">
        <f t="shared" si="606"/>
        <v>156623.2138</v>
      </c>
      <c r="T845" s="644">
        <f t="shared" ref="T845:U845" si="607">SUM(T844,T827)</f>
        <v>156623.2138</v>
      </c>
      <c r="U845" s="644">
        <f t="shared" si="607"/>
        <v>156623.2138</v>
      </c>
      <c r="V845" s="644">
        <f t="shared" ref="V845:W845" si="608">SUM(V844,V827)</f>
        <v>156623.2138</v>
      </c>
      <c r="W845" s="644">
        <f t="shared" si="608"/>
        <v>156623.2138</v>
      </c>
      <c r="X845" s="644">
        <f t="shared" ref="X845:AC845" si="609">SUM(X844,X827)</f>
        <v>78311.606899999999</v>
      </c>
      <c r="Y845" s="644">
        <f t="shared" si="609"/>
        <v>73906.969689999998</v>
      </c>
      <c r="Z845" s="644">
        <f t="shared" si="609"/>
        <v>0</v>
      </c>
      <c r="AA845" s="644">
        <f t="shared" si="609"/>
        <v>-4404.6372099999917</v>
      </c>
      <c r="AB845" s="644">
        <f t="shared" si="609"/>
        <v>-1067.39176</v>
      </c>
      <c r="AC845" s="644">
        <f t="shared" si="609"/>
        <v>72839.577929999999</v>
      </c>
      <c r="AD845" s="673">
        <f>SUM(AD844,AD827)</f>
        <v>3966.8706552706553</v>
      </c>
      <c r="AE845" s="644">
        <f t="shared" ref="AE845:AF845" si="610">SUM(AE844,AE827)</f>
        <v>3308432.149999999</v>
      </c>
      <c r="AF845" s="644">
        <f t="shared" si="610"/>
        <v>3308.4321499999992</v>
      </c>
      <c r="AG845" s="2585"/>
      <c r="AH845" s="1726"/>
    </row>
    <row r="846" spans="1:34" s="70" customFormat="1" ht="15" customHeight="1" x14ac:dyDescent="0.25">
      <c r="A846" s="738">
        <v>1</v>
      </c>
      <c r="B846" s="1740">
        <v>1</v>
      </c>
      <c r="C846" s="217" t="s">
        <v>31</v>
      </c>
      <c r="D846" s="217"/>
      <c r="E846" s="217"/>
      <c r="F846" s="2239"/>
      <c r="G846" s="675"/>
      <c r="H846" s="675"/>
      <c r="I846" s="675"/>
      <c r="J846" s="674"/>
      <c r="K846" s="674"/>
      <c r="L846" s="673"/>
      <c r="M846" s="673"/>
      <c r="N846" s="673"/>
      <c r="O846" s="673"/>
      <c r="P846" s="673"/>
      <c r="Q846" s="673"/>
      <c r="R846" s="63"/>
      <c r="S846" s="63"/>
      <c r="T846" s="63"/>
      <c r="U846" s="63"/>
      <c r="V846" s="63"/>
      <c r="W846" s="63"/>
      <c r="X846" s="1595"/>
      <c r="Y846" s="63"/>
      <c r="Z846" s="63"/>
      <c r="AA846" s="63"/>
      <c r="AB846" s="63"/>
      <c r="AC846" s="63"/>
      <c r="AD846" s="63"/>
      <c r="AE846" s="1832"/>
      <c r="AF846" s="1832"/>
      <c r="AG846" s="2585"/>
      <c r="AH846" s="1726"/>
    </row>
    <row r="847" spans="1:34" s="70" customFormat="1" ht="15" customHeight="1" x14ac:dyDescent="0.25">
      <c r="A847" s="738">
        <v>1</v>
      </c>
      <c r="B847" s="1740">
        <v>1</v>
      </c>
      <c r="C847" s="124" t="s">
        <v>77</v>
      </c>
      <c r="D847" s="124"/>
      <c r="E847" s="833">
        <v>300</v>
      </c>
      <c r="F847" s="867">
        <v>415</v>
      </c>
      <c r="G847" s="92">
        <f t="shared" ref="G847:G852" si="611">ROUND(F847/12*$C$3,0)</f>
        <v>208</v>
      </c>
      <c r="H847" s="92">
        <v>166</v>
      </c>
      <c r="I847" s="92">
        <f t="shared" ref="I847:I853" si="612">H847/G847*100</f>
        <v>79.807692307692307</v>
      </c>
      <c r="J847" s="363">
        <v>10</v>
      </c>
      <c r="K847" s="93">
        <f t="shared" ref="K847:K853" si="613">N847/H847</f>
        <v>9.8433734939759034</v>
      </c>
      <c r="L847" s="94">
        <f t="shared" ref="L847:L852" si="614">ROUND(F847*J847,0)</f>
        <v>4150</v>
      </c>
      <c r="M847" s="94">
        <f t="shared" ref="M847:M852" si="615">ROUND(L847/12*$C$3,0)</f>
        <v>2075</v>
      </c>
      <c r="N847" s="94">
        <v>1634</v>
      </c>
      <c r="O847" s="94">
        <f t="shared" ref="O847:O853" si="616">N847/M847*100</f>
        <v>78.746987951807228</v>
      </c>
      <c r="P847" s="94">
        <f t="shared" ref="P847:P852" si="617">L847/E847</f>
        <v>13.833333333333334</v>
      </c>
      <c r="Q847" s="94">
        <f t="shared" ref="Q847:Q853" si="618">N847/$C$3*12/P847</f>
        <v>236.24096385542168</v>
      </c>
      <c r="R847" s="711"/>
      <c r="S847" s="711"/>
      <c r="T847" s="711"/>
      <c r="U847" s="711"/>
      <c r="V847" s="711"/>
      <c r="W847" s="711"/>
      <c r="X847" s="1598"/>
      <c r="Y847" s="711"/>
      <c r="Z847" s="711"/>
      <c r="AA847" s="711"/>
      <c r="AB847" s="711"/>
      <c r="AC847" s="711"/>
      <c r="AD847" s="711"/>
      <c r="AE847" s="1837"/>
      <c r="AF847" s="1837"/>
      <c r="AG847" s="2585"/>
      <c r="AH847" s="1726"/>
    </row>
    <row r="848" spans="1:34" s="70" customFormat="1" ht="15" customHeight="1" x14ac:dyDescent="0.25">
      <c r="A848" s="738">
        <v>1</v>
      </c>
      <c r="B848" s="1740">
        <v>1</v>
      </c>
      <c r="C848" s="124" t="s">
        <v>6</v>
      </c>
      <c r="D848" s="124"/>
      <c r="E848" s="833">
        <v>300</v>
      </c>
      <c r="F848" s="867">
        <v>240</v>
      </c>
      <c r="G848" s="92">
        <f t="shared" si="611"/>
        <v>120</v>
      </c>
      <c r="H848" s="92">
        <v>84</v>
      </c>
      <c r="I848" s="92">
        <f t="shared" si="612"/>
        <v>70</v>
      </c>
      <c r="J848" s="363">
        <v>9</v>
      </c>
      <c r="K848" s="93">
        <f t="shared" si="613"/>
        <v>10.583333333333334</v>
      </c>
      <c r="L848" s="94">
        <f t="shared" si="614"/>
        <v>2160</v>
      </c>
      <c r="M848" s="94">
        <f t="shared" si="615"/>
        <v>1080</v>
      </c>
      <c r="N848" s="94">
        <v>889</v>
      </c>
      <c r="O848" s="94">
        <f t="shared" si="616"/>
        <v>82.314814814814824</v>
      </c>
      <c r="P848" s="94">
        <f t="shared" si="617"/>
        <v>7.2</v>
      </c>
      <c r="Q848" s="94">
        <f t="shared" si="618"/>
        <v>246.94444444444443</v>
      </c>
      <c r="R848" s="711"/>
      <c r="S848" s="711"/>
      <c r="T848" s="711"/>
      <c r="U848" s="711"/>
      <c r="V848" s="711"/>
      <c r="W848" s="711"/>
      <c r="X848" s="1598"/>
      <c r="Y848" s="711"/>
      <c r="Z848" s="711"/>
      <c r="AA848" s="711"/>
      <c r="AB848" s="711"/>
      <c r="AC848" s="711"/>
      <c r="AD848" s="711"/>
      <c r="AE848" s="1837"/>
      <c r="AF848" s="1837"/>
      <c r="AG848" s="2585"/>
      <c r="AH848" s="1726"/>
    </row>
    <row r="849" spans="1:34" s="70" customFormat="1" ht="15" customHeight="1" x14ac:dyDescent="0.25">
      <c r="A849" s="738">
        <v>1</v>
      </c>
      <c r="B849" s="1740">
        <v>1</v>
      </c>
      <c r="C849" s="124" t="s">
        <v>10</v>
      </c>
      <c r="D849" s="124"/>
      <c r="E849" s="833">
        <v>300</v>
      </c>
      <c r="F849" s="867">
        <v>280</v>
      </c>
      <c r="G849" s="92">
        <f t="shared" si="611"/>
        <v>140</v>
      </c>
      <c r="H849" s="92">
        <v>126</v>
      </c>
      <c r="I849" s="92">
        <f t="shared" si="612"/>
        <v>90</v>
      </c>
      <c r="J849" s="363">
        <v>9</v>
      </c>
      <c r="K849" s="93">
        <f t="shared" si="613"/>
        <v>8.9523809523809526</v>
      </c>
      <c r="L849" s="94">
        <f t="shared" si="614"/>
        <v>2520</v>
      </c>
      <c r="M849" s="94">
        <f t="shared" si="615"/>
        <v>1260</v>
      </c>
      <c r="N849" s="94">
        <v>1128</v>
      </c>
      <c r="O849" s="94">
        <f t="shared" si="616"/>
        <v>89.523809523809533</v>
      </c>
      <c r="P849" s="94">
        <f t="shared" si="617"/>
        <v>8.4</v>
      </c>
      <c r="Q849" s="94">
        <f t="shared" si="618"/>
        <v>268.57142857142856</v>
      </c>
      <c r="R849" s="711"/>
      <c r="S849" s="711"/>
      <c r="T849" s="711"/>
      <c r="U849" s="711"/>
      <c r="V849" s="711"/>
      <c r="W849" s="711"/>
      <c r="X849" s="1598"/>
      <c r="Y849" s="711"/>
      <c r="Z849" s="711"/>
      <c r="AA849" s="711"/>
      <c r="AB849" s="711"/>
      <c r="AC849" s="711"/>
      <c r="AD849" s="711"/>
      <c r="AE849" s="1837"/>
      <c r="AF849" s="1837"/>
      <c r="AG849" s="2585"/>
      <c r="AH849" s="1726"/>
    </row>
    <row r="850" spans="1:34" s="70" customFormat="1" ht="15" customHeight="1" x14ac:dyDescent="0.25">
      <c r="A850" s="738">
        <v>1</v>
      </c>
      <c r="B850" s="1740">
        <v>1</v>
      </c>
      <c r="C850" s="124" t="s">
        <v>9</v>
      </c>
      <c r="D850" s="124"/>
      <c r="E850" s="833">
        <v>300</v>
      </c>
      <c r="F850" s="867">
        <v>85</v>
      </c>
      <c r="G850" s="92">
        <f t="shared" si="611"/>
        <v>43</v>
      </c>
      <c r="H850" s="92">
        <v>44</v>
      </c>
      <c r="I850" s="92">
        <f t="shared" si="612"/>
        <v>102.32558139534885</v>
      </c>
      <c r="J850" s="363">
        <v>12</v>
      </c>
      <c r="K850" s="93">
        <f t="shared" si="613"/>
        <v>11.5</v>
      </c>
      <c r="L850" s="94">
        <f t="shared" si="614"/>
        <v>1020</v>
      </c>
      <c r="M850" s="94">
        <f t="shared" si="615"/>
        <v>510</v>
      </c>
      <c r="N850" s="94">
        <v>506</v>
      </c>
      <c r="O850" s="94">
        <f t="shared" si="616"/>
        <v>99.215686274509807</v>
      </c>
      <c r="P850" s="94">
        <f t="shared" si="617"/>
        <v>3.4</v>
      </c>
      <c r="Q850" s="94">
        <f t="shared" si="618"/>
        <v>297.64705882352939</v>
      </c>
      <c r="R850" s="711"/>
      <c r="S850" s="711"/>
      <c r="T850" s="711"/>
      <c r="U850" s="711"/>
      <c r="V850" s="711"/>
      <c r="W850" s="711"/>
      <c r="X850" s="1598"/>
      <c r="Y850" s="711"/>
      <c r="Z850" s="711"/>
      <c r="AA850" s="711"/>
      <c r="AB850" s="711"/>
      <c r="AC850" s="711"/>
      <c r="AD850" s="711"/>
      <c r="AE850" s="1837"/>
      <c r="AF850" s="1837"/>
      <c r="AG850" s="2585"/>
      <c r="AH850" s="1726"/>
    </row>
    <row r="851" spans="1:34" s="70" customFormat="1" ht="15" customHeight="1" x14ac:dyDescent="0.25">
      <c r="A851" s="738">
        <v>1</v>
      </c>
      <c r="B851" s="1740">
        <v>1</v>
      </c>
      <c r="C851" s="124" t="s">
        <v>26</v>
      </c>
      <c r="D851" s="124"/>
      <c r="E851" s="833">
        <v>300</v>
      </c>
      <c r="F851" s="867">
        <v>300</v>
      </c>
      <c r="G851" s="92">
        <f t="shared" si="611"/>
        <v>150</v>
      </c>
      <c r="H851" s="92">
        <v>165</v>
      </c>
      <c r="I851" s="92">
        <f t="shared" si="612"/>
        <v>110.00000000000001</v>
      </c>
      <c r="J851" s="363">
        <v>6.1</v>
      </c>
      <c r="K851" s="93">
        <f t="shared" si="613"/>
        <v>3.9212121212121214</v>
      </c>
      <c r="L851" s="94">
        <f t="shared" si="614"/>
        <v>1830</v>
      </c>
      <c r="M851" s="94">
        <f t="shared" si="615"/>
        <v>915</v>
      </c>
      <c r="N851" s="94">
        <v>647</v>
      </c>
      <c r="O851" s="94">
        <f t="shared" si="616"/>
        <v>70.710382513661202</v>
      </c>
      <c r="P851" s="94">
        <f t="shared" si="617"/>
        <v>6.1</v>
      </c>
      <c r="Q851" s="94">
        <f t="shared" si="618"/>
        <v>212.13114754098362</v>
      </c>
      <c r="R851" s="711"/>
      <c r="S851" s="711"/>
      <c r="T851" s="711"/>
      <c r="U851" s="711"/>
      <c r="V851" s="711"/>
      <c r="W851" s="711"/>
      <c r="X851" s="1598"/>
      <c r="Y851" s="711"/>
      <c r="Z851" s="711"/>
      <c r="AA851" s="711"/>
      <c r="AB851" s="711"/>
      <c r="AC851" s="711"/>
      <c r="AD851" s="711"/>
      <c r="AE851" s="1837"/>
      <c r="AF851" s="1837"/>
      <c r="AG851" s="2585"/>
      <c r="AH851" s="1726"/>
    </row>
    <row r="852" spans="1:34" s="70" customFormat="1" ht="15" customHeight="1" x14ac:dyDescent="0.25">
      <c r="A852" s="738">
        <v>1</v>
      </c>
      <c r="B852" s="1740">
        <v>1</v>
      </c>
      <c r="C852" s="124" t="s">
        <v>28</v>
      </c>
      <c r="D852" s="124"/>
      <c r="E852" s="833">
        <v>300</v>
      </c>
      <c r="F852" s="867">
        <v>110</v>
      </c>
      <c r="G852" s="92">
        <f t="shared" si="611"/>
        <v>55</v>
      </c>
      <c r="H852" s="92">
        <v>55</v>
      </c>
      <c r="I852" s="92">
        <f t="shared" si="612"/>
        <v>100</v>
      </c>
      <c r="J852" s="363">
        <v>8</v>
      </c>
      <c r="K852" s="93">
        <f t="shared" si="613"/>
        <v>8</v>
      </c>
      <c r="L852" s="94">
        <f t="shared" si="614"/>
        <v>880</v>
      </c>
      <c r="M852" s="94">
        <f t="shared" si="615"/>
        <v>440</v>
      </c>
      <c r="N852" s="94">
        <v>440</v>
      </c>
      <c r="O852" s="94">
        <f t="shared" si="616"/>
        <v>100</v>
      </c>
      <c r="P852" s="94">
        <f t="shared" si="617"/>
        <v>2.9333333333333331</v>
      </c>
      <c r="Q852" s="94">
        <f t="shared" si="618"/>
        <v>300</v>
      </c>
      <c r="R852" s="711"/>
      <c r="S852" s="711"/>
      <c r="T852" s="711"/>
      <c r="U852" s="711"/>
      <c r="V852" s="711"/>
      <c r="W852" s="711"/>
      <c r="X852" s="1598"/>
      <c r="Y852" s="711"/>
      <c r="Z852" s="711"/>
      <c r="AA852" s="711"/>
      <c r="AB852" s="711"/>
      <c r="AC852" s="711"/>
      <c r="AD852" s="711"/>
      <c r="AE852" s="1837"/>
      <c r="AF852" s="1837"/>
      <c r="AG852" s="2585"/>
      <c r="AH852" s="1726"/>
    </row>
    <row r="853" spans="1:34" s="70" customFormat="1" ht="15" customHeight="1" x14ac:dyDescent="0.25">
      <c r="A853" s="738">
        <v>1</v>
      </c>
      <c r="B853" s="1740">
        <v>1</v>
      </c>
      <c r="C853" s="508" t="s">
        <v>13</v>
      </c>
      <c r="D853" s="508"/>
      <c r="E853" s="508"/>
      <c r="F853" s="2187">
        <f>SUM(F847:F852)</f>
        <v>1430</v>
      </c>
      <c r="G853" s="412">
        <f>SUM(G847:G852)</f>
        <v>716</v>
      </c>
      <c r="H853" s="412">
        <f>SUM(H847:H852)</f>
        <v>640</v>
      </c>
      <c r="I853" s="412">
        <f t="shared" si="612"/>
        <v>89.385474860335194</v>
      </c>
      <c r="J853" s="678">
        <f>IF(F853=0,0,L853/F853)</f>
        <v>8.7832167832167833</v>
      </c>
      <c r="K853" s="117">
        <f t="shared" si="613"/>
        <v>8.1937499999999996</v>
      </c>
      <c r="L853" s="412">
        <f>SUM(L847:L852)</f>
        <v>12560</v>
      </c>
      <c r="M853" s="412">
        <f>SUM(M847:M852)</f>
        <v>6280</v>
      </c>
      <c r="N853" s="2781">
        <f>SUM(N847:N852)</f>
        <v>5244</v>
      </c>
      <c r="O853" s="94">
        <f t="shared" si="616"/>
        <v>83.503184713375802</v>
      </c>
      <c r="P853" s="281">
        <f>SUM(P847:P852)</f>
        <v>41.866666666666667</v>
      </c>
      <c r="Q853" s="94">
        <f t="shared" si="618"/>
        <v>250.50955414012739</v>
      </c>
      <c r="R853" s="412"/>
      <c r="S853" s="412"/>
      <c r="T853" s="412"/>
      <c r="U853" s="412"/>
      <c r="V853" s="412"/>
      <c r="W853" s="412"/>
      <c r="X853" s="1612"/>
      <c r="Y853" s="412"/>
      <c r="Z853" s="412"/>
      <c r="AA853" s="412"/>
      <c r="AB853" s="412"/>
      <c r="AC853" s="412"/>
      <c r="AD853" s="412"/>
      <c r="AE853" s="1858"/>
      <c r="AF853" s="1858"/>
      <c r="AG853" s="2585"/>
      <c r="AH853" s="1726"/>
    </row>
    <row r="854" spans="1:34" s="70" customFormat="1" ht="15" customHeight="1" x14ac:dyDescent="0.25">
      <c r="A854" s="738">
        <v>1</v>
      </c>
      <c r="B854" s="1740">
        <v>1</v>
      </c>
      <c r="C854" s="217" t="s">
        <v>148</v>
      </c>
      <c r="D854" s="217"/>
      <c r="E854" s="508"/>
      <c r="F854" s="2187"/>
      <c r="G854" s="412"/>
      <c r="H854" s="412"/>
      <c r="I854" s="412"/>
      <c r="J854" s="678"/>
      <c r="K854" s="117"/>
      <c r="L854" s="412"/>
      <c r="M854" s="412"/>
      <c r="N854" s="412"/>
      <c r="O854" s="94"/>
      <c r="P854" s="94"/>
      <c r="Q854" s="94"/>
      <c r="R854" s="412"/>
      <c r="S854" s="412"/>
      <c r="T854" s="412"/>
      <c r="U854" s="412"/>
      <c r="V854" s="412"/>
      <c r="W854" s="412"/>
      <c r="X854" s="1612"/>
      <c r="Y854" s="412"/>
      <c r="Z854" s="412"/>
      <c r="AA854" s="412"/>
      <c r="AB854" s="412"/>
      <c r="AC854" s="412"/>
      <c r="AD854" s="412"/>
      <c r="AE854" s="1858"/>
      <c r="AF854" s="1858"/>
      <c r="AG854" s="2585"/>
      <c r="AH854" s="1726"/>
    </row>
    <row r="855" spans="1:34" s="70" customFormat="1" ht="15" customHeight="1" x14ac:dyDescent="0.25">
      <c r="A855" s="738">
        <v>1</v>
      </c>
      <c r="B855" s="1740">
        <v>1</v>
      </c>
      <c r="C855" s="150" t="s">
        <v>55</v>
      </c>
      <c r="D855" s="150"/>
      <c r="E855" s="656">
        <v>240</v>
      </c>
      <c r="F855" s="867">
        <v>350</v>
      </c>
      <c r="G855" s="92">
        <f>(F855-(F858/12*3))/9*($C$3-3)+F858/12*3</f>
        <v>194.16666666666666</v>
      </c>
      <c r="H855" s="92">
        <v>239</v>
      </c>
      <c r="I855" s="92">
        <f t="shared" ref="I855:I865" si="619">H855/G855*100</f>
        <v>123.0901287553648</v>
      </c>
      <c r="J855" s="501">
        <v>8</v>
      </c>
      <c r="K855" s="93">
        <f>N855/H855</f>
        <v>7.7154811715481175</v>
      </c>
      <c r="L855" s="94">
        <f>ROUND(F855*J855,0)</f>
        <v>2800</v>
      </c>
      <c r="M855" s="94">
        <f>(L855-(L858/12*3))/9*($C$3-3)+L858/12*3</f>
        <v>1553.3333333333333</v>
      </c>
      <c r="N855" s="94">
        <v>1844</v>
      </c>
      <c r="O855" s="94">
        <f>N855/M855*100</f>
        <v>118.71244635193135</v>
      </c>
      <c r="P855" s="94">
        <f>L855/E855</f>
        <v>11.666666666666666</v>
      </c>
      <c r="Q855" s="94">
        <f>N855/$C$3*12/P855</f>
        <v>316.11428571428576</v>
      </c>
      <c r="R855" s="711"/>
      <c r="S855" s="711"/>
      <c r="T855" s="711"/>
      <c r="U855" s="711"/>
      <c r="V855" s="711"/>
      <c r="W855" s="711"/>
      <c r="X855" s="1612"/>
      <c r="Y855" s="412"/>
      <c r="Z855" s="412"/>
      <c r="AA855" s="412"/>
      <c r="AB855" s="711"/>
      <c r="AC855" s="711"/>
      <c r="AD855" s="711"/>
      <c r="AE855" s="1837"/>
      <c r="AF855" s="1837"/>
      <c r="AG855" s="2585"/>
      <c r="AH855" s="1726"/>
    </row>
    <row r="856" spans="1:34" s="70" customFormat="1" ht="15" customHeight="1" x14ac:dyDescent="0.25">
      <c r="A856" s="738"/>
      <c r="B856" s="1740"/>
      <c r="C856" s="150" t="s">
        <v>6</v>
      </c>
      <c r="D856" s="150"/>
      <c r="E856" s="661">
        <v>240</v>
      </c>
      <c r="F856" s="867">
        <v>105</v>
      </c>
      <c r="G856" s="2568">
        <f>ROUND(F856/9*($C$3-3),0)</f>
        <v>35</v>
      </c>
      <c r="H856" s="92"/>
      <c r="I856" s="92">
        <f t="shared" si="619"/>
        <v>0</v>
      </c>
      <c r="J856" s="501">
        <v>8</v>
      </c>
      <c r="K856" s="93" t="e">
        <f t="shared" ref="K856:K857" si="620">N856/H856</f>
        <v>#DIV/0!</v>
      </c>
      <c r="L856" s="94">
        <f t="shared" ref="L856:L857" si="621">ROUND(F856*J856,0)</f>
        <v>840</v>
      </c>
      <c r="M856" s="94">
        <f>ROUND(L856/9*($C$3-3),0)</f>
        <v>280</v>
      </c>
      <c r="N856" s="94"/>
      <c r="O856" s="94">
        <f t="shared" ref="O856:O857" si="622">N856/M856*100</f>
        <v>0</v>
      </c>
      <c r="P856" s="94">
        <f t="shared" ref="P856:P857" si="623">L856/E856</f>
        <v>3.5</v>
      </c>
      <c r="Q856" s="94">
        <f t="shared" ref="Q856:Q857" si="624">N856/$C$3*12/P856</f>
        <v>0</v>
      </c>
      <c r="R856" s="711"/>
      <c r="S856" s="711"/>
      <c r="T856" s="711"/>
      <c r="U856" s="711"/>
      <c r="V856" s="711"/>
      <c r="W856" s="711"/>
      <c r="X856" s="1612"/>
      <c r="Y856" s="412"/>
      <c r="Z856" s="412"/>
      <c r="AA856" s="412"/>
      <c r="AB856" s="711"/>
      <c r="AC856" s="711"/>
      <c r="AD856" s="711"/>
      <c r="AE856" s="1837"/>
      <c r="AF856" s="1837"/>
      <c r="AG856" s="2585"/>
      <c r="AH856" s="1726"/>
    </row>
    <row r="857" spans="1:34" s="70" customFormat="1" ht="15" customHeight="1" x14ac:dyDescent="0.25">
      <c r="A857" s="738"/>
      <c r="B857" s="1740"/>
      <c r="C857" s="150" t="s">
        <v>9</v>
      </c>
      <c r="D857" s="150"/>
      <c r="E857" s="661">
        <v>240</v>
      </c>
      <c r="F857" s="867">
        <v>10</v>
      </c>
      <c r="G857" s="2568">
        <f>ROUND(F857/9*($C$3-3),0)</f>
        <v>3</v>
      </c>
      <c r="H857" s="92"/>
      <c r="I857" s="92">
        <f t="shared" si="619"/>
        <v>0</v>
      </c>
      <c r="J857" s="501">
        <v>8</v>
      </c>
      <c r="K857" s="93" t="e">
        <f t="shared" si="620"/>
        <v>#DIV/0!</v>
      </c>
      <c r="L857" s="94">
        <f t="shared" si="621"/>
        <v>80</v>
      </c>
      <c r="M857" s="94">
        <f>ROUND(L857/9*($C$3-3),0)</f>
        <v>27</v>
      </c>
      <c r="N857" s="94"/>
      <c r="O857" s="94">
        <f t="shared" si="622"/>
        <v>0</v>
      </c>
      <c r="P857" s="94">
        <f t="shared" si="623"/>
        <v>0.33333333333333331</v>
      </c>
      <c r="Q857" s="94">
        <f t="shared" si="624"/>
        <v>0</v>
      </c>
      <c r="R857" s="711"/>
      <c r="S857" s="711"/>
      <c r="T857" s="711"/>
      <c r="U857" s="711"/>
      <c r="V857" s="711"/>
      <c r="W857" s="711"/>
      <c r="X857" s="1612"/>
      <c r="Y857" s="412"/>
      <c r="Z857" s="412"/>
      <c r="AA857" s="412"/>
      <c r="AB857" s="711"/>
      <c r="AC857" s="711"/>
      <c r="AD857" s="711"/>
      <c r="AE857" s="1837"/>
      <c r="AF857" s="1837"/>
      <c r="AG857" s="2585"/>
      <c r="AH857" s="1726"/>
    </row>
    <row r="858" spans="1:34" s="96" customFormat="1" ht="15" customHeight="1" x14ac:dyDescent="0.25">
      <c r="A858" s="738">
        <v>1</v>
      </c>
      <c r="B858" s="1740">
        <v>1</v>
      </c>
      <c r="C858" s="280" t="s">
        <v>187</v>
      </c>
      <c r="D858" s="823"/>
      <c r="E858" s="679"/>
      <c r="F858" s="2187">
        <f>SUM(F855:F857)</f>
        <v>465</v>
      </c>
      <c r="G858" s="116">
        <f t="shared" ref="G858:H858" si="625">SUM(G855:G857)</f>
        <v>232.16666666666666</v>
      </c>
      <c r="H858" s="116">
        <f t="shared" si="625"/>
        <v>239</v>
      </c>
      <c r="I858" s="116">
        <f t="shared" si="619"/>
        <v>102.94328786791098</v>
      </c>
      <c r="J858" s="801">
        <f>L858/F858</f>
        <v>8</v>
      </c>
      <c r="K858" s="93">
        <f>N858/H858</f>
        <v>7.7154811715481175</v>
      </c>
      <c r="L858" s="118">
        <f t="shared" ref="L858" si="626">SUM(L855:L857)</f>
        <v>3720</v>
      </c>
      <c r="M858" s="118">
        <f t="shared" ref="M858:N858" si="627">SUM(M855:M857)</f>
        <v>1860.3333333333333</v>
      </c>
      <c r="N858" s="2754">
        <f t="shared" si="627"/>
        <v>1844</v>
      </c>
      <c r="O858" s="118">
        <f>N858/M858*100</f>
        <v>99.122021143164304</v>
      </c>
      <c r="P858" s="118">
        <f>SUM(P855:P857)</f>
        <v>15.5</v>
      </c>
      <c r="Q858" s="94">
        <f>N858/$C$3*12/P858</f>
        <v>237.93548387096774</v>
      </c>
      <c r="R858" s="712"/>
      <c r="S858" s="712"/>
      <c r="T858" s="712"/>
      <c r="U858" s="712"/>
      <c r="V858" s="712"/>
      <c r="W858" s="712"/>
      <c r="X858" s="1612"/>
      <c r="Y858" s="412"/>
      <c r="Z858" s="412"/>
      <c r="AA858" s="412"/>
      <c r="AB858" s="118"/>
      <c r="AC858" s="118"/>
      <c r="AD858" s="118"/>
      <c r="AE858" s="1845"/>
      <c r="AF858" s="1845"/>
      <c r="AG858" s="2585"/>
      <c r="AH858" s="2406"/>
    </row>
    <row r="859" spans="1:34" s="70" customFormat="1" ht="29.25" customHeight="1" x14ac:dyDescent="0.25">
      <c r="A859" s="738">
        <v>1</v>
      </c>
      <c r="B859" s="1740">
        <v>1</v>
      </c>
      <c r="C859" s="590" t="s">
        <v>172</v>
      </c>
      <c r="D859" s="590"/>
      <c r="E859" s="590"/>
      <c r="F859" s="2187">
        <f>SUM(F858,F853)</f>
        <v>1895</v>
      </c>
      <c r="G859" s="644">
        <f>SUM(G858,G853)</f>
        <v>948.16666666666663</v>
      </c>
      <c r="H859" s="644">
        <f>SUM(H858,H853)</f>
        <v>879</v>
      </c>
      <c r="I859" s="644">
        <f t="shared" si="619"/>
        <v>92.705220601160136</v>
      </c>
      <c r="J859" s="801">
        <f>L859/F859</f>
        <v>8.5910290237467013</v>
      </c>
      <c r="K859" s="795">
        <f>N859/H859</f>
        <v>8.0637087599544941</v>
      </c>
      <c r="L859" s="644">
        <f>SUM(L858,L853)</f>
        <v>16280</v>
      </c>
      <c r="M859" s="644">
        <f>SUM(M858,M853)</f>
        <v>8140.333333333333</v>
      </c>
      <c r="N859" s="644">
        <f>SUM(N858,N853)</f>
        <v>7088</v>
      </c>
      <c r="O859" s="94">
        <f>N859/M859*100</f>
        <v>87.07260144957209</v>
      </c>
      <c r="P859" s="644">
        <f>SUM(P858,P853)</f>
        <v>57.366666666666667</v>
      </c>
      <c r="Q859" s="94">
        <f>N859/$C$3*12/P859</f>
        <v>247.11214410226611</v>
      </c>
      <c r="R859" s="644">
        <v>30766.398163200003</v>
      </c>
      <c r="S859" s="644">
        <v>30766.398163200003</v>
      </c>
      <c r="T859" s="644">
        <v>30766.398163200003</v>
      </c>
      <c r="U859" s="644">
        <v>30766.398163200003</v>
      </c>
      <c r="V859" s="644">
        <v>30766.398163200003</v>
      </c>
      <c r="W859" s="644">
        <v>30766.398163200003</v>
      </c>
      <c r="X859" s="1603">
        <f>R859/12*$C$3+(S859-R859)/11*5+(T859-S859)/10*4+(U859-T859)/9*3+(V859-U859)/8*2+(W859-V859)/7*1</f>
        <v>15383.199081600003</v>
      </c>
      <c r="Y859" s="412">
        <f>AC859-AB859</f>
        <v>14055.502810000002</v>
      </c>
      <c r="Z859" s="412"/>
      <c r="AA859" s="412">
        <f>Y859-X859</f>
        <v>-1327.6962716000016</v>
      </c>
      <c r="AB859" s="644">
        <v>-335.41615999999999</v>
      </c>
      <c r="AC859" s="644">
        <v>13720.086650000001</v>
      </c>
      <c r="AD859" s="644"/>
      <c r="AE859" s="1841"/>
      <c r="AF859" s="1841"/>
      <c r="AG859" s="2585"/>
      <c r="AH859" s="1726"/>
    </row>
    <row r="860" spans="1:34" s="70" customFormat="1" ht="29.25" customHeight="1" x14ac:dyDescent="0.25">
      <c r="A860" s="738">
        <v>1</v>
      </c>
      <c r="B860" s="1740">
        <v>1</v>
      </c>
      <c r="C860" s="590" t="s">
        <v>344</v>
      </c>
      <c r="D860" s="590"/>
      <c r="E860" s="590"/>
      <c r="F860" s="2188">
        <f>F861+F863</f>
        <v>9000</v>
      </c>
      <c r="G860" s="644">
        <f>G861+G863</f>
        <v>4500</v>
      </c>
      <c r="H860" s="644"/>
      <c r="I860" s="644">
        <f t="shared" si="619"/>
        <v>0</v>
      </c>
      <c r="J860" s="680"/>
      <c r="K860" s="835"/>
      <c r="L860" s="645"/>
      <c r="M860" s="645"/>
      <c r="N860" s="645"/>
      <c r="O860" s="100"/>
      <c r="P860" s="645"/>
      <c r="Q860" s="100"/>
      <c r="R860" s="645"/>
      <c r="S860" s="645"/>
      <c r="T860" s="645"/>
      <c r="U860" s="645"/>
      <c r="V860" s="645"/>
      <c r="W860" s="645"/>
      <c r="X860" s="1603">
        <f>R860</f>
        <v>0</v>
      </c>
      <c r="Y860" s="412">
        <f>AC860-AB860</f>
        <v>0</v>
      </c>
      <c r="Z860" s="412"/>
      <c r="AA860" s="412">
        <f>Y860-X860</f>
        <v>0</v>
      </c>
      <c r="AB860" s="644"/>
      <c r="AC860" s="644"/>
      <c r="AD860" s="644">
        <v>130</v>
      </c>
      <c r="AE860" s="1841">
        <v>330310.93999999994</v>
      </c>
      <c r="AF860" s="1841">
        <f>AE860/1000</f>
        <v>330.31093999999996</v>
      </c>
      <c r="AG860" s="2585"/>
      <c r="AH860" s="1726"/>
    </row>
    <row r="861" spans="1:34" s="70" customFormat="1" ht="29.25" customHeight="1" x14ac:dyDescent="0.25">
      <c r="A861" s="738">
        <v>1</v>
      </c>
      <c r="B861" s="1740">
        <v>1</v>
      </c>
      <c r="C861" s="590" t="s">
        <v>326</v>
      </c>
      <c r="D861" s="590"/>
      <c r="E861" s="590"/>
      <c r="F861" s="2188">
        <f>F862</f>
        <v>8990</v>
      </c>
      <c r="G861" s="644">
        <f>G862</f>
        <v>4495</v>
      </c>
      <c r="H861" s="644">
        <f>H862</f>
        <v>3940</v>
      </c>
      <c r="I861" s="644">
        <f t="shared" si="619"/>
        <v>87.652947719688541</v>
      </c>
      <c r="J861" s="680"/>
      <c r="K861" s="835"/>
      <c r="L861" s="645"/>
      <c r="M861" s="645"/>
      <c r="N861" s="645"/>
      <c r="O861" s="100"/>
      <c r="P861" s="645"/>
      <c r="Q861" s="100"/>
      <c r="R861" s="645"/>
      <c r="S861" s="645"/>
      <c r="T861" s="645"/>
      <c r="U861" s="645"/>
      <c r="V861" s="645"/>
      <c r="W861" s="645"/>
      <c r="X861" s="1603"/>
      <c r="Y861" s="432"/>
      <c r="Z861" s="432"/>
      <c r="AA861" s="432"/>
      <c r="AB861" s="645"/>
      <c r="AC861" s="645"/>
      <c r="AD861" s="645"/>
      <c r="AE861" s="1846"/>
      <c r="AF861" s="1846"/>
      <c r="AG861" s="2585"/>
      <c r="AH861" s="1726"/>
    </row>
    <row r="862" spans="1:34" s="70" customFormat="1" ht="29.25" customHeight="1" x14ac:dyDescent="0.25">
      <c r="A862" s="738">
        <v>1</v>
      </c>
      <c r="B862" s="1740">
        <v>1</v>
      </c>
      <c r="C862" s="687" t="s">
        <v>327</v>
      </c>
      <c r="D862" s="687"/>
      <c r="E862" s="687"/>
      <c r="F862" s="2231">
        <v>8990</v>
      </c>
      <c r="G862" s="756">
        <f>ROUND(F862/12*$C$3,0)</f>
        <v>4495</v>
      </c>
      <c r="H862" s="756">
        <f>H865-H863</f>
        <v>3940</v>
      </c>
      <c r="I862" s="756">
        <f t="shared" si="619"/>
        <v>87.652947719688541</v>
      </c>
      <c r="J862" s="570"/>
      <c r="K862" s="835"/>
      <c r="L862" s="750"/>
      <c r="M862" s="750"/>
      <c r="N862" s="750"/>
      <c r="O862" s="100"/>
      <c r="P862" s="750"/>
      <c r="Q862" s="100"/>
      <c r="R862" s="750"/>
      <c r="S862" s="750"/>
      <c r="T862" s="750"/>
      <c r="U862" s="750"/>
      <c r="V862" s="750"/>
      <c r="W862" s="750"/>
      <c r="X862" s="1603"/>
      <c r="Y862" s="843"/>
      <c r="Z862" s="843"/>
      <c r="AA862" s="843"/>
      <c r="AB862" s="750"/>
      <c r="AC862" s="750"/>
      <c r="AD862" s="750"/>
      <c r="AE862" s="1860"/>
      <c r="AF862" s="1860"/>
      <c r="AG862" s="2585"/>
      <c r="AH862" s="1726"/>
    </row>
    <row r="863" spans="1:34" s="70" customFormat="1" ht="29.25" customHeight="1" x14ac:dyDescent="0.25">
      <c r="A863" s="738">
        <v>1</v>
      </c>
      <c r="B863" s="1740">
        <v>1</v>
      </c>
      <c r="C863" s="590" t="s">
        <v>328</v>
      </c>
      <c r="D863" s="590"/>
      <c r="E863" s="590"/>
      <c r="F863" s="2188">
        <f>F864</f>
        <v>10</v>
      </c>
      <c r="G863" s="645">
        <f t="shared" ref="G863" si="628">G864</f>
        <v>5</v>
      </c>
      <c r="H863" s="645">
        <f>H864</f>
        <v>5</v>
      </c>
      <c r="I863" s="644">
        <f t="shared" si="619"/>
        <v>100</v>
      </c>
      <c r="J863" s="680"/>
      <c r="K863" s="835"/>
      <c r="L863" s="645"/>
      <c r="M863" s="645"/>
      <c r="N863" s="645"/>
      <c r="O863" s="100"/>
      <c r="P863" s="645"/>
      <c r="Q863" s="100"/>
      <c r="R863" s="645"/>
      <c r="S863" s="645"/>
      <c r="T863" s="645"/>
      <c r="U863" s="645"/>
      <c r="V863" s="645"/>
      <c r="W863" s="645"/>
      <c r="X863" s="1603"/>
      <c r="Y863" s="432"/>
      <c r="Z863" s="432"/>
      <c r="AA863" s="432"/>
      <c r="AB863" s="645"/>
      <c r="AC863" s="645"/>
      <c r="AD863" s="645"/>
      <c r="AE863" s="1846"/>
      <c r="AF863" s="1846"/>
      <c r="AG863" s="2585"/>
      <c r="AH863" s="1726"/>
    </row>
    <row r="864" spans="1:34" s="70" customFormat="1" ht="29.25" customHeight="1" x14ac:dyDescent="0.25">
      <c r="A864" s="738">
        <v>1</v>
      </c>
      <c r="B864" s="1740">
        <v>1</v>
      </c>
      <c r="C864" s="687" t="s">
        <v>329</v>
      </c>
      <c r="D864" s="687"/>
      <c r="E864" s="687"/>
      <c r="F864" s="2231">
        <v>10</v>
      </c>
      <c r="G864" s="756">
        <f>ROUND(F864/12*$C$3,0)</f>
        <v>5</v>
      </c>
      <c r="H864" s="756">
        <v>5</v>
      </c>
      <c r="I864" s="756">
        <f t="shared" si="619"/>
        <v>100</v>
      </c>
      <c r="J864" s="570"/>
      <c r="K864" s="228"/>
      <c r="L864" s="756"/>
      <c r="M864" s="756"/>
      <c r="N864" s="756"/>
      <c r="O864" s="100"/>
      <c r="P864" s="756"/>
      <c r="Q864" s="94"/>
      <c r="R864" s="750"/>
      <c r="S864" s="750"/>
      <c r="T864" s="750"/>
      <c r="U864" s="750"/>
      <c r="V864" s="750"/>
      <c r="W864" s="750"/>
      <c r="X864" s="1603"/>
      <c r="Y864" s="677"/>
      <c r="Z864" s="843"/>
      <c r="AA864" s="677"/>
      <c r="AB864" s="756"/>
      <c r="AC864" s="756"/>
      <c r="AD864" s="750"/>
      <c r="AE864" s="1860"/>
      <c r="AF864" s="1860">
        <f>AE864/1000</f>
        <v>0</v>
      </c>
      <c r="AG864" s="2585"/>
      <c r="AH864" s="1726"/>
    </row>
    <row r="865" spans="1:34" s="70" customFormat="1" ht="29.25" customHeight="1" thickBot="1" x14ac:dyDescent="0.3">
      <c r="A865" s="738"/>
      <c r="B865" s="1740"/>
      <c r="C865" s="590" t="s">
        <v>344</v>
      </c>
      <c r="D865" s="590"/>
      <c r="E865" s="590"/>
      <c r="F865" s="2188">
        <f>SUM(F863,F861)</f>
        <v>9000</v>
      </c>
      <c r="G865" s="645">
        <f t="shared" ref="G865" si="629">SUM(G863,G861)</f>
        <v>4500</v>
      </c>
      <c r="H865" s="645">
        <v>3945</v>
      </c>
      <c r="I865" s="644">
        <f t="shared" si="619"/>
        <v>87.666666666666671</v>
      </c>
      <c r="J865" s="2085"/>
      <c r="K865" s="230"/>
      <c r="L865" s="2082"/>
      <c r="M865" s="2082"/>
      <c r="N865" s="2082"/>
      <c r="O865" s="1732"/>
      <c r="P865" s="2082"/>
      <c r="Q865" s="171"/>
      <c r="R865" s="2086">
        <v>25936.186740000001</v>
      </c>
      <c r="S865" s="2086">
        <v>25936.186740000001</v>
      </c>
      <c r="T865" s="2086">
        <v>25936.186740000001</v>
      </c>
      <c r="U865" s="2086">
        <v>25936.186740000001</v>
      </c>
      <c r="V865" s="2086">
        <v>25936.186740000001</v>
      </c>
      <c r="W865" s="2086">
        <v>25936.186740000001</v>
      </c>
      <c r="X865" s="2060">
        <f>R865/12*$C$3+(S865-R865)/11*5+(T865-S865)/10*4+(U865-T865)/9*3+(V865-U865)/8*2+(W865-V865)/7*1</f>
        <v>12968.093370000001</v>
      </c>
      <c r="Y865" s="2083">
        <f>AC865-AB865</f>
        <v>12990.09339</v>
      </c>
      <c r="Z865" s="2087"/>
      <c r="AA865" s="2083">
        <f>Y865-X865</f>
        <v>22.000019999999495</v>
      </c>
      <c r="AB865" s="2082">
        <v>-15.58234</v>
      </c>
      <c r="AC865" s="2082">
        <v>12974.511049999999</v>
      </c>
      <c r="AD865" s="2082">
        <f>AD860</f>
        <v>130</v>
      </c>
      <c r="AE865" s="2082">
        <f>AE860</f>
        <v>330310.93999999994</v>
      </c>
      <c r="AF865" s="2084">
        <f>AE865/1000</f>
        <v>330.31093999999996</v>
      </c>
      <c r="AG865" s="2585"/>
      <c r="AH865" s="1726"/>
    </row>
    <row r="866" spans="1:34" s="70" customFormat="1" ht="23.25" customHeight="1" thickBot="1" x14ac:dyDescent="0.3">
      <c r="A866" s="738">
        <v>1</v>
      </c>
      <c r="B866" s="1740">
        <v>1</v>
      </c>
      <c r="C866" s="683" t="s">
        <v>17</v>
      </c>
      <c r="D866" s="844"/>
      <c r="E866" s="844"/>
      <c r="F866" s="2248"/>
      <c r="G866" s="845"/>
      <c r="H866" s="845"/>
      <c r="I866" s="845"/>
      <c r="J866" s="685"/>
      <c r="K866" s="685"/>
      <c r="L866" s="686"/>
      <c r="M866" s="686"/>
      <c r="N866" s="686">
        <f>SUM(N860,N859,N845,N814)</f>
        <v>21713</v>
      </c>
      <c r="O866" s="686"/>
      <c r="P866" s="686"/>
      <c r="Q866" s="686"/>
      <c r="R866" s="751">
        <f t="shared" ref="R866:AC866" si="630">SUM(R865,R859,R845,R814)</f>
        <v>326850.28435119998</v>
      </c>
      <c r="S866" s="751">
        <f t="shared" si="630"/>
        <v>326850.28435119998</v>
      </c>
      <c r="T866" s="751">
        <f t="shared" si="630"/>
        <v>326850.28435119998</v>
      </c>
      <c r="U866" s="751">
        <f t="shared" si="630"/>
        <v>326850.28435119998</v>
      </c>
      <c r="V866" s="751">
        <f t="shared" ref="V866:W866" si="631">SUM(V865,V859,V845,V814)</f>
        <v>326850.28435119998</v>
      </c>
      <c r="W866" s="751">
        <f t="shared" si="631"/>
        <v>326850.28435119998</v>
      </c>
      <c r="X866" s="1641">
        <f t="shared" si="630"/>
        <v>163425.14217559999</v>
      </c>
      <c r="Y866" s="686">
        <f t="shared" si="630"/>
        <v>159618.32631999999</v>
      </c>
      <c r="Z866" s="686">
        <f t="shared" si="630"/>
        <v>-42.053979999999996</v>
      </c>
      <c r="AA866" s="686">
        <f t="shared" si="630"/>
        <v>-3806.815855599978</v>
      </c>
      <c r="AB866" s="686">
        <f t="shared" si="630"/>
        <v>-2447.1491799999999</v>
      </c>
      <c r="AC866" s="686">
        <f t="shared" si="630"/>
        <v>157129.12316000002</v>
      </c>
      <c r="AD866" s="686"/>
      <c r="AE866" s="686">
        <f>SUM(AE865,AE859,AE845,AE814)</f>
        <v>3638743.0899999989</v>
      </c>
      <c r="AF866" s="686">
        <f>SUM(AF865,AF859,AF845,AF814)</f>
        <v>3638.743089999999</v>
      </c>
      <c r="AG866" s="2585"/>
      <c r="AH866" s="1726"/>
    </row>
    <row r="867" spans="1:34" ht="43.5" x14ac:dyDescent="0.25">
      <c r="A867" s="738">
        <v>1</v>
      </c>
      <c r="B867" s="1740">
        <v>1</v>
      </c>
      <c r="C867" s="846" t="s">
        <v>243</v>
      </c>
      <c r="D867" s="846"/>
      <c r="E867" s="846"/>
      <c r="F867" s="2215"/>
      <c r="G867" s="477"/>
      <c r="H867" s="477"/>
      <c r="I867" s="477"/>
      <c r="J867" s="847"/>
      <c r="K867" s="847"/>
      <c r="L867" s="752"/>
      <c r="M867" s="752"/>
      <c r="N867" s="752"/>
      <c r="O867" s="752"/>
      <c r="P867" s="752"/>
      <c r="Q867" s="752"/>
      <c r="R867" s="752"/>
      <c r="S867" s="752"/>
      <c r="T867" s="752"/>
      <c r="U867" s="752"/>
      <c r="V867" s="752"/>
      <c r="W867" s="752"/>
      <c r="X867" s="1642"/>
      <c r="Y867" s="752"/>
      <c r="Z867" s="752"/>
      <c r="AA867" s="752"/>
      <c r="AB867" s="848"/>
      <c r="AC867" s="752"/>
      <c r="AD867" s="752"/>
      <c r="AE867" s="1861"/>
      <c r="AF867" s="1861"/>
      <c r="AG867" s="2585"/>
    </row>
    <row r="868" spans="1:34" s="70" customFormat="1" ht="24.75" customHeight="1" x14ac:dyDescent="0.25">
      <c r="A868" s="738">
        <v>1</v>
      </c>
      <c r="B868" s="1740">
        <v>1</v>
      </c>
      <c r="C868" s="654" t="s">
        <v>5</v>
      </c>
      <c r="D868" s="654"/>
      <c r="E868" s="654"/>
      <c r="F868" s="867"/>
      <c r="G868" s="228"/>
      <c r="H868" s="228"/>
      <c r="I868" s="228"/>
      <c r="J868" s="228"/>
      <c r="K868" s="228"/>
      <c r="L868" s="655"/>
      <c r="M868" s="655"/>
      <c r="N868" s="655"/>
      <c r="O868" s="655"/>
      <c r="P868" s="655"/>
      <c r="Q868" s="655"/>
      <c r="R868" s="228"/>
      <c r="S868" s="228"/>
      <c r="T868" s="228"/>
      <c r="U868" s="228"/>
      <c r="V868" s="228"/>
      <c r="W868" s="228"/>
      <c r="X868" s="1630"/>
      <c r="Y868" s="228"/>
      <c r="Z868" s="228"/>
      <c r="AA868" s="228"/>
      <c r="AB868" s="228"/>
      <c r="AC868" s="228"/>
      <c r="AD868" s="228"/>
      <c r="AE868" s="1856"/>
      <c r="AF868" s="1856"/>
      <c r="AG868" s="2585"/>
      <c r="AH868" s="1726"/>
    </row>
    <row r="869" spans="1:34" s="70" customFormat="1" ht="15" customHeight="1" x14ac:dyDescent="0.25">
      <c r="A869" s="738">
        <v>1</v>
      </c>
      <c r="B869" s="1740">
        <v>1</v>
      </c>
      <c r="C869" s="91" t="s">
        <v>9</v>
      </c>
      <c r="D869" s="2535" t="s">
        <v>521</v>
      </c>
      <c r="E869" s="655">
        <v>340</v>
      </c>
      <c r="F869" s="2239">
        <v>350</v>
      </c>
      <c r="G869" s="92">
        <f t="shared" ref="G869:G873" si="632">F869/12*$C$3</f>
        <v>175</v>
      </c>
      <c r="H869" s="92">
        <v>193</v>
      </c>
      <c r="I869" s="92">
        <f t="shared" ref="I869:I874" si="633">H869/G869*100</f>
        <v>110.28571428571428</v>
      </c>
      <c r="J869" s="658">
        <v>12</v>
      </c>
      <c r="K869" s="93">
        <f t="shared" ref="K869:K874" si="634">N869/H869</f>
        <v>11.704663212435234</v>
      </c>
      <c r="L869" s="94">
        <f>ROUND(F869*J869,0)</f>
        <v>4200</v>
      </c>
      <c r="M869" s="94">
        <f t="shared" ref="M869:M873" si="635">ROUND(L869/12*$C$3,0)</f>
        <v>2100</v>
      </c>
      <c r="N869" s="94">
        <v>2259</v>
      </c>
      <c r="O869" s="94">
        <f t="shared" ref="O869:O874" si="636">N869/M869*100</f>
        <v>107.57142857142856</v>
      </c>
      <c r="P869" s="94">
        <f>ROUND(L869/E869,0)</f>
        <v>12</v>
      </c>
      <c r="Q869" s="94">
        <f t="shared" ref="Q869:Q874" si="637">N869/$C$3*12/P869</f>
        <v>376.5</v>
      </c>
      <c r="R869" s="711"/>
      <c r="S869" s="711"/>
      <c r="T869" s="711"/>
      <c r="U869" s="711"/>
      <c r="V869" s="711"/>
      <c r="W869" s="711"/>
      <c r="X869" s="1598"/>
      <c r="Y869" s="711"/>
      <c r="Z869" s="711"/>
      <c r="AA869" s="711"/>
      <c r="AB869" s="711"/>
      <c r="AC869" s="711"/>
      <c r="AD869" s="711"/>
      <c r="AE869" s="1837"/>
      <c r="AF869" s="1837"/>
      <c r="AG869" s="2585"/>
      <c r="AH869" s="1726"/>
    </row>
    <row r="870" spans="1:34" s="70" customFormat="1" ht="16.5" customHeight="1" x14ac:dyDescent="0.25">
      <c r="A870" s="738">
        <v>1</v>
      </c>
      <c r="B870" s="1740">
        <v>1</v>
      </c>
      <c r="C870" s="91" t="s">
        <v>6</v>
      </c>
      <c r="D870" s="2535" t="s">
        <v>521</v>
      </c>
      <c r="E870" s="655">
        <v>340</v>
      </c>
      <c r="F870" s="2239">
        <v>180</v>
      </c>
      <c r="G870" s="92">
        <f t="shared" si="632"/>
        <v>90</v>
      </c>
      <c r="H870" s="92">
        <v>89</v>
      </c>
      <c r="I870" s="92">
        <f t="shared" si="633"/>
        <v>98.888888888888886</v>
      </c>
      <c r="J870" s="658">
        <v>9</v>
      </c>
      <c r="K870" s="93">
        <f t="shared" si="634"/>
        <v>9.5617977528089888</v>
      </c>
      <c r="L870" s="94">
        <f>ROUND(F870*J870,0)</f>
        <v>1620</v>
      </c>
      <c r="M870" s="94">
        <f t="shared" si="635"/>
        <v>810</v>
      </c>
      <c r="N870" s="94">
        <v>851</v>
      </c>
      <c r="O870" s="94">
        <f t="shared" si="636"/>
        <v>105.06172839506173</v>
      </c>
      <c r="P870" s="94">
        <f>ROUND(L870/E870,0)</f>
        <v>5</v>
      </c>
      <c r="Q870" s="94">
        <f t="shared" si="637"/>
        <v>340.4</v>
      </c>
      <c r="R870" s="711"/>
      <c r="S870" s="711"/>
      <c r="T870" s="711"/>
      <c r="U870" s="711"/>
      <c r="V870" s="711"/>
      <c r="W870" s="711"/>
      <c r="X870" s="1598"/>
      <c r="Y870" s="711"/>
      <c r="Z870" s="711"/>
      <c r="AA870" s="711"/>
      <c r="AB870" s="711"/>
      <c r="AC870" s="711"/>
      <c r="AD870" s="711"/>
      <c r="AE870" s="1837"/>
      <c r="AF870" s="1837"/>
      <c r="AG870" s="2585"/>
      <c r="AH870" s="1726"/>
    </row>
    <row r="871" spans="1:34" s="70" customFormat="1" ht="15" customHeight="1" x14ac:dyDescent="0.25">
      <c r="A871" s="738">
        <v>1</v>
      </c>
      <c r="B871" s="1740">
        <v>1</v>
      </c>
      <c r="C871" s="91" t="s">
        <v>10</v>
      </c>
      <c r="D871" s="2535" t="s">
        <v>521</v>
      </c>
      <c r="E871" s="655">
        <v>340</v>
      </c>
      <c r="F871" s="2239">
        <v>290</v>
      </c>
      <c r="G871" s="92">
        <f t="shared" si="632"/>
        <v>145</v>
      </c>
      <c r="H871" s="92">
        <v>173</v>
      </c>
      <c r="I871" s="92">
        <f t="shared" si="633"/>
        <v>119.31034482758621</v>
      </c>
      <c r="J871" s="658">
        <v>11</v>
      </c>
      <c r="K871" s="93">
        <f t="shared" si="634"/>
        <v>10.057803468208093</v>
      </c>
      <c r="L871" s="94">
        <f>ROUND(F871*J871,0)</f>
        <v>3190</v>
      </c>
      <c r="M871" s="94">
        <f t="shared" si="635"/>
        <v>1595</v>
      </c>
      <c r="N871" s="94">
        <v>1740</v>
      </c>
      <c r="O871" s="94">
        <f t="shared" si="636"/>
        <v>109.09090909090908</v>
      </c>
      <c r="P871" s="94">
        <f>ROUND(L871/E871,0)</f>
        <v>9</v>
      </c>
      <c r="Q871" s="94">
        <f t="shared" si="637"/>
        <v>386.66666666666669</v>
      </c>
      <c r="R871" s="711"/>
      <c r="S871" s="711"/>
      <c r="T871" s="711"/>
      <c r="U871" s="711"/>
      <c r="V871" s="711"/>
      <c r="W871" s="711"/>
      <c r="X871" s="1598"/>
      <c r="Y871" s="711"/>
      <c r="Z871" s="711"/>
      <c r="AA871" s="711"/>
      <c r="AB871" s="711"/>
      <c r="AC871" s="711"/>
      <c r="AD871" s="711"/>
      <c r="AE871" s="1837"/>
      <c r="AF871" s="1837"/>
      <c r="AG871" s="2585"/>
      <c r="AH871" s="1726"/>
    </row>
    <row r="872" spans="1:34" s="70" customFormat="1" ht="19.5" customHeight="1" x14ac:dyDescent="0.25">
      <c r="A872" s="738"/>
      <c r="B872" s="1740">
        <v>1</v>
      </c>
      <c r="C872" s="201" t="s">
        <v>155</v>
      </c>
      <c r="D872" s="2535" t="s">
        <v>521</v>
      </c>
      <c r="E872" s="152">
        <v>340</v>
      </c>
      <c r="F872" s="2249">
        <v>190</v>
      </c>
      <c r="G872" s="92">
        <f t="shared" ref="G872" si="638">F872/12*$C$3</f>
        <v>95</v>
      </c>
      <c r="H872" s="169">
        <v>41</v>
      </c>
      <c r="I872" s="92">
        <f t="shared" si="633"/>
        <v>43.15789473684211</v>
      </c>
      <c r="J872" s="1458">
        <v>12.5</v>
      </c>
      <c r="K872" s="93">
        <f t="shared" si="634"/>
        <v>11.707317073170731</v>
      </c>
      <c r="L872" s="94">
        <f>ROUND(F872*J872,0)</f>
        <v>2375</v>
      </c>
      <c r="M872" s="94">
        <f t="shared" si="635"/>
        <v>1188</v>
      </c>
      <c r="N872" s="152">
        <v>480</v>
      </c>
      <c r="O872" s="94">
        <f t="shared" si="636"/>
        <v>40.404040404040401</v>
      </c>
      <c r="P872" s="94">
        <f>ROUND(L872/E872,0)</f>
        <v>7</v>
      </c>
      <c r="Q872" s="94">
        <f t="shared" si="637"/>
        <v>137.14285714285714</v>
      </c>
      <c r="R872" s="750">
        <v>14171.161</v>
      </c>
      <c r="S872" s="750">
        <v>14171.161</v>
      </c>
      <c r="T872" s="750">
        <v>15069.482</v>
      </c>
      <c r="U872" s="750">
        <v>15069.482</v>
      </c>
      <c r="V872" s="750">
        <v>15069.482</v>
      </c>
      <c r="W872" s="750">
        <v>15069.482</v>
      </c>
      <c r="X872" s="1879">
        <f>R872/12*$C$3+(S872-R872)/11*5+(T872-S872)/10*4+(U872-T872)/9*3+(V872-U872)/8*2+(W872-V872)/7*1</f>
        <v>7444.9089000000004</v>
      </c>
      <c r="Y872" s="612">
        <f>AC872-AB872-Z872</f>
        <v>2825.9607599999999</v>
      </c>
      <c r="Z872" s="612"/>
      <c r="AA872" s="612">
        <f>Y872-X872</f>
        <v>-4618.9481400000004</v>
      </c>
      <c r="AB872" s="612">
        <v>-580.25708999999995</v>
      </c>
      <c r="AC872" s="612">
        <v>2245.7036699999999</v>
      </c>
      <c r="AD872" s="612"/>
      <c r="AE872" s="1828"/>
      <c r="AF872" s="1828"/>
      <c r="AG872" s="2585"/>
      <c r="AH872" s="1726"/>
    </row>
    <row r="873" spans="1:34" s="70" customFormat="1" ht="19.5" customHeight="1" x14ac:dyDescent="0.25">
      <c r="A873" s="738">
        <v>1</v>
      </c>
      <c r="B873" s="1740">
        <v>1</v>
      </c>
      <c r="C873" s="91" t="s">
        <v>25</v>
      </c>
      <c r="D873" s="2535" t="s">
        <v>521</v>
      </c>
      <c r="E873" s="94">
        <v>270</v>
      </c>
      <c r="F873" s="2239">
        <v>420</v>
      </c>
      <c r="G873" s="92">
        <f t="shared" si="632"/>
        <v>210</v>
      </c>
      <c r="H873" s="92">
        <v>281</v>
      </c>
      <c r="I873" s="92">
        <f t="shared" si="633"/>
        <v>133.8095238095238</v>
      </c>
      <c r="J873" s="658">
        <v>7.5</v>
      </c>
      <c r="K873" s="93">
        <f t="shared" si="634"/>
        <v>5.1387900355871885</v>
      </c>
      <c r="L873" s="94">
        <f>ROUND(F873*J873,0)</f>
        <v>3150</v>
      </c>
      <c r="M873" s="94">
        <f t="shared" si="635"/>
        <v>1575</v>
      </c>
      <c r="N873" s="94">
        <v>1444</v>
      </c>
      <c r="O873" s="94">
        <f t="shared" si="636"/>
        <v>91.682539682539684</v>
      </c>
      <c r="P873" s="94">
        <f>ROUND(L873/E873,0)</f>
        <v>12</v>
      </c>
      <c r="Q873" s="94">
        <f t="shared" si="637"/>
        <v>240.66666666666666</v>
      </c>
      <c r="R873" s="2126"/>
      <c r="S873" s="2126"/>
      <c r="T873" s="2126"/>
      <c r="U873" s="2126"/>
      <c r="V873" s="2126"/>
      <c r="W873" s="2126"/>
      <c r="X873" s="1598"/>
      <c r="Y873" s="711"/>
      <c r="Z873" s="711"/>
      <c r="AA873" s="711"/>
      <c r="AB873" s="711"/>
      <c r="AC873" s="711"/>
      <c r="AD873" s="711"/>
      <c r="AE873" s="1837"/>
      <c r="AF873" s="1837"/>
      <c r="AG873" s="2585"/>
      <c r="AH873" s="1726"/>
    </row>
    <row r="874" spans="1:34" s="70" customFormat="1" ht="15" customHeight="1" x14ac:dyDescent="0.25">
      <c r="A874" s="738">
        <v>1</v>
      </c>
      <c r="B874" s="1740">
        <v>1</v>
      </c>
      <c r="C874" s="664" t="s">
        <v>7</v>
      </c>
      <c r="D874" s="664"/>
      <c r="E874" s="664"/>
      <c r="F874" s="2250">
        <f>SUM(F869:F873)</f>
        <v>1430</v>
      </c>
      <c r="G874" s="665">
        <f>SUM(G869:G873)</f>
        <v>715</v>
      </c>
      <c r="H874" s="665">
        <f>SUM(H869:H873)</f>
        <v>777</v>
      </c>
      <c r="I874" s="665">
        <f t="shared" si="633"/>
        <v>108.67132867132867</v>
      </c>
      <c r="J874" s="666">
        <f>IF(F874=0,0,L874/F874)</f>
        <v>10.164335664335665</v>
      </c>
      <c r="K874" s="104">
        <f t="shared" si="634"/>
        <v>8.718146718146718</v>
      </c>
      <c r="L874" s="665">
        <f>SUM(L869:L873)</f>
        <v>14535</v>
      </c>
      <c r="M874" s="665">
        <f>SUM(M869:M873)</f>
        <v>7268</v>
      </c>
      <c r="N874" s="2780">
        <f>SUM(N869:N873)</f>
        <v>6774</v>
      </c>
      <c r="O874" s="105">
        <f t="shared" si="636"/>
        <v>93.203082003302157</v>
      </c>
      <c r="P874" s="665">
        <f>SUM(P869:P873)</f>
        <v>45</v>
      </c>
      <c r="Q874" s="105">
        <f t="shared" si="637"/>
        <v>301.06666666666666</v>
      </c>
      <c r="R874" s="665">
        <v>60784.451951999989</v>
      </c>
      <c r="S874" s="665">
        <v>60784.451951999989</v>
      </c>
      <c r="T874" s="665">
        <v>61682.773151999994</v>
      </c>
      <c r="U874" s="665">
        <v>61682.773151999994</v>
      </c>
      <c r="V874" s="665">
        <v>61682.773151999994</v>
      </c>
      <c r="W874" s="665">
        <v>61682.773151999994</v>
      </c>
      <c r="X874" s="1037">
        <f>R874/12*$C$3+(S874-R874)/11*5+(T874-S874)/10*4+(U874-T874)/9*3+(V874-U874)/8*2+(W874-V874)/7*1</f>
        <v>30751.554455999998</v>
      </c>
      <c r="Y874" s="892">
        <f>AC874-AB874-Z874</f>
        <v>28855.942819999997</v>
      </c>
      <c r="Z874" s="892">
        <v>-63.759259999999998</v>
      </c>
      <c r="AA874" s="892">
        <f>Y874-X874</f>
        <v>-1895.6116360000015</v>
      </c>
      <c r="AB874" s="892">
        <v>-1452.6610199999998</v>
      </c>
      <c r="AC874" s="892">
        <v>27339.522539999998</v>
      </c>
      <c r="AD874" s="892"/>
      <c r="AE874" s="1862"/>
      <c r="AF874" s="1862">
        <f>AE874/1000</f>
        <v>0</v>
      </c>
      <c r="AG874" s="2585"/>
      <c r="AH874" s="1726"/>
    </row>
    <row r="875" spans="1:34" s="70" customFormat="1" ht="15" customHeight="1" x14ac:dyDescent="0.25">
      <c r="A875" s="738">
        <v>1</v>
      </c>
      <c r="B875" s="1740">
        <v>1</v>
      </c>
      <c r="C875" s="667" t="s">
        <v>14</v>
      </c>
      <c r="D875" s="667"/>
      <c r="E875" s="668"/>
      <c r="F875" s="2251"/>
      <c r="G875" s="669"/>
      <c r="H875" s="669"/>
      <c r="I875" s="669"/>
      <c r="J875" s="670"/>
      <c r="K875" s="670"/>
      <c r="L875" s="669"/>
      <c r="M875" s="669"/>
      <c r="N875" s="669"/>
      <c r="O875" s="669"/>
      <c r="P875" s="669"/>
      <c r="Q875" s="669"/>
      <c r="R875" s="227"/>
      <c r="S875" s="227"/>
      <c r="T875" s="227"/>
      <c r="U875" s="227"/>
      <c r="V875" s="227"/>
      <c r="W875" s="227"/>
      <c r="X875" s="1631"/>
      <c r="Y875" s="227"/>
      <c r="Z875" s="227"/>
      <c r="AA875" s="227"/>
      <c r="AB875" s="227"/>
      <c r="AC875" s="227"/>
      <c r="AD875" s="227"/>
      <c r="AE875" s="1861"/>
      <c r="AF875" s="1861"/>
      <c r="AG875" s="2585"/>
      <c r="AH875" s="1726"/>
    </row>
    <row r="876" spans="1:34" s="70" customFormat="1" ht="16.5" customHeight="1" x14ac:dyDescent="0.25">
      <c r="A876" s="738">
        <v>1</v>
      </c>
      <c r="B876" s="1740">
        <v>1</v>
      </c>
      <c r="C876" s="507" t="s">
        <v>302</v>
      </c>
      <c r="D876" s="507"/>
      <c r="E876" s="520"/>
      <c r="F876" s="2207"/>
      <c r="G876" s="116"/>
      <c r="H876" s="116"/>
      <c r="I876" s="116"/>
      <c r="J876" s="363"/>
      <c r="K876" s="363"/>
      <c r="L876" s="365"/>
      <c r="M876" s="365"/>
      <c r="N876" s="365"/>
      <c r="O876" s="365"/>
      <c r="P876" s="365"/>
      <c r="Q876" s="365"/>
      <c r="R876" s="440"/>
      <c r="S876" s="440"/>
      <c r="T876" s="440"/>
      <c r="U876" s="440"/>
      <c r="V876" s="440"/>
      <c r="W876" s="440"/>
      <c r="X876" s="1601"/>
      <c r="Y876" s="440"/>
      <c r="Z876" s="440"/>
      <c r="AA876" s="440"/>
      <c r="AB876" s="440"/>
      <c r="AC876" s="440"/>
      <c r="AD876" s="440"/>
      <c r="AE876" s="1832"/>
      <c r="AF876" s="1832"/>
      <c r="AG876" s="2585"/>
      <c r="AH876" s="1726"/>
    </row>
    <row r="877" spans="1:34" s="70" customFormat="1" ht="15" customHeight="1" x14ac:dyDescent="0.25">
      <c r="A877" s="738">
        <v>1</v>
      </c>
      <c r="B877" s="1740">
        <v>1</v>
      </c>
      <c r="C877" s="407" t="s">
        <v>198</v>
      </c>
      <c r="D877" s="407"/>
      <c r="E877" s="407"/>
      <c r="F877" s="711">
        <f t="shared" ref="F877:G877" si="639">SUM(F879:F882)+F878/2.7</f>
        <v>5887.7777777777774</v>
      </c>
      <c r="G877" s="440">
        <f t="shared" si="639"/>
        <v>2944.0740740740739</v>
      </c>
      <c r="H877" s="440">
        <f>SUM(H879:H882)+H878/2.7</f>
        <v>5375</v>
      </c>
      <c r="I877" s="440">
        <f>H877/G877*100</f>
        <v>182.57013460812681</v>
      </c>
      <c r="J877" s="125"/>
      <c r="K877" s="125"/>
      <c r="L877" s="464"/>
      <c r="M877" s="464"/>
      <c r="N877" s="464"/>
      <c r="O877" s="464"/>
      <c r="P877" s="464"/>
      <c r="Q877" s="464"/>
      <c r="R877" s="711"/>
      <c r="S877" s="711"/>
      <c r="T877" s="711"/>
      <c r="U877" s="711"/>
      <c r="V877" s="711"/>
      <c r="W877" s="711"/>
      <c r="X877" s="1598"/>
      <c r="Y877" s="711"/>
      <c r="Z877" s="711"/>
      <c r="AA877" s="711"/>
      <c r="AB877" s="711"/>
      <c r="AC877" s="711"/>
      <c r="AD877" s="2472">
        <f t="shared" ref="AD877" si="640">SUM(AD879:AD882)+AD878/2.7</f>
        <v>180</v>
      </c>
      <c r="AE877" s="1837">
        <f>AE878+AE879+AE880+AE881+AE882</f>
        <v>99581.4</v>
      </c>
      <c r="AF877" s="1837">
        <f>AE877/1000</f>
        <v>99.581399999999988</v>
      </c>
      <c r="AG877" s="2585"/>
      <c r="AH877" s="1726"/>
    </row>
    <row r="878" spans="1:34" s="70" customFormat="1" ht="15" customHeight="1" x14ac:dyDescent="0.25">
      <c r="A878" s="738"/>
      <c r="B878" s="1740"/>
      <c r="C878" s="407" t="s">
        <v>469</v>
      </c>
      <c r="D878" s="407"/>
      <c r="E878" s="407"/>
      <c r="F878" s="711">
        <v>237</v>
      </c>
      <c r="G878" s="440">
        <f t="shared" ref="G878:G886" si="641">ROUND(F878/12*$C$3,0)</f>
        <v>119</v>
      </c>
      <c r="H878" s="440"/>
      <c r="I878" s="440">
        <f>H878/G878*100</f>
        <v>0</v>
      </c>
      <c r="J878" s="125"/>
      <c r="K878" s="125"/>
      <c r="L878" s="464"/>
      <c r="M878" s="464"/>
      <c r="N878" s="464"/>
      <c r="O878" s="464"/>
      <c r="P878" s="464"/>
      <c r="Q878" s="464"/>
      <c r="R878" s="711"/>
      <c r="S878" s="711"/>
      <c r="T878" s="711"/>
      <c r="U878" s="711"/>
      <c r="V878" s="711"/>
      <c r="W878" s="711"/>
      <c r="X878" s="1598"/>
      <c r="Y878" s="711"/>
      <c r="Z878" s="711"/>
      <c r="AA878" s="711"/>
      <c r="AB878" s="711"/>
      <c r="AC878" s="711"/>
      <c r="AD878" s="711"/>
      <c r="AE878" s="1837"/>
      <c r="AF878" s="1837">
        <f t="shared" ref="AF878:AF887" si="642">AE878/1000</f>
        <v>0</v>
      </c>
      <c r="AG878" s="2585"/>
      <c r="AH878" s="1726"/>
    </row>
    <row r="879" spans="1:34" s="70" customFormat="1" ht="24.95" customHeight="1" x14ac:dyDescent="0.25">
      <c r="A879" s="738">
        <v>1</v>
      </c>
      <c r="B879" s="1740">
        <v>1</v>
      </c>
      <c r="C879" s="407" t="s">
        <v>303</v>
      </c>
      <c r="D879" s="407"/>
      <c r="E879" s="407"/>
      <c r="F879" s="711"/>
      <c r="G879" s="92">
        <f t="shared" si="641"/>
        <v>0</v>
      </c>
      <c r="H879" s="440"/>
      <c r="I879" s="440"/>
      <c r="J879" s="125"/>
      <c r="K879" s="125"/>
      <c r="L879" s="464"/>
      <c r="M879" s="464"/>
      <c r="N879" s="464"/>
      <c r="O879" s="464"/>
      <c r="P879" s="464"/>
      <c r="Q879" s="464"/>
      <c r="R879" s="711"/>
      <c r="S879" s="711"/>
      <c r="T879" s="711"/>
      <c r="U879" s="711"/>
      <c r="V879" s="711"/>
      <c r="W879" s="711"/>
      <c r="X879" s="1598"/>
      <c r="Y879" s="711"/>
      <c r="Z879" s="711"/>
      <c r="AA879" s="711"/>
      <c r="AB879" s="711"/>
      <c r="AC879" s="711"/>
      <c r="AD879" s="711"/>
      <c r="AE879" s="1837"/>
      <c r="AF879" s="1837">
        <f t="shared" si="642"/>
        <v>0</v>
      </c>
      <c r="AG879" s="2585"/>
      <c r="AH879" s="1726"/>
    </row>
    <row r="880" spans="1:34" s="70" customFormat="1" ht="33.75" customHeight="1" x14ac:dyDescent="0.25">
      <c r="A880" s="738">
        <v>1</v>
      </c>
      <c r="B880" s="1740">
        <v>1</v>
      </c>
      <c r="C880" s="407" t="s">
        <v>304</v>
      </c>
      <c r="D880" s="407"/>
      <c r="E880" s="407"/>
      <c r="F880" s="711">
        <v>800</v>
      </c>
      <c r="G880" s="92">
        <f t="shared" si="641"/>
        <v>400</v>
      </c>
      <c r="H880" s="440">
        <v>347</v>
      </c>
      <c r="I880" s="440">
        <f>H880/G880*100</f>
        <v>86.75</v>
      </c>
      <c r="J880" s="125"/>
      <c r="K880" s="125"/>
      <c r="L880" s="464"/>
      <c r="M880" s="464"/>
      <c r="N880" s="464"/>
      <c r="O880" s="464"/>
      <c r="P880" s="464"/>
      <c r="Q880" s="464"/>
      <c r="R880" s="711"/>
      <c r="S880" s="711"/>
      <c r="T880" s="711"/>
      <c r="U880" s="711"/>
      <c r="V880" s="711"/>
      <c r="W880" s="711"/>
      <c r="X880" s="1598"/>
      <c r="Y880" s="711"/>
      <c r="Z880" s="711"/>
      <c r="AA880" s="711"/>
      <c r="AB880" s="711"/>
      <c r="AC880" s="711"/>
      <c r="AD880" s="711">
        <v>6</v>
      </c>
      <c r="AE880" s="1837">
        <v>3319.38</v>
      </c>
      <c r="AF880" s="1837">
        <f t="shared" si="642"/>
        <v>3.3193800000000002</v>
      </c>
      <c r="AG880" s="2585"/>
      <c r="AH880" s="1726"/>
    </row>
    <row r="881" spans="1:34" s="70" customFormat="1" ht="30.75" customHeight="1" x14ac:dyDescent="0.25">
      <c r="A881" s="738">
        <v>1</v>
      </c>
      <c r="B881" s="1740">
        <v>1</v>
      </c>
      <c r="C881" s="407" t="s">
        <v>305</v>
      </c>
      <c r="D881" s="407"/>
      <c r="E881" s="407"/>
      <c r="F881" s="711"/>
      <c r="G881" s="92">
        <f t="shared" si="641"/>
        <v>0</v>
      </c>
      <c r="H881" s="440"/>
      <c r="I881" s="440"/>
      <c r="J881" s="125"/>
      <c r="K881" s="125"/>
      <c r="L881" s="464"/>
      <c r="M881" s="464"/>
      <c r="N881" s="464"/>
      <c r="O881" s="464"/>
      <c r="P881" s="464"/>
      <c r="Q881" s="464"/>
      <c r="R881" s="711"/>
      <c r="S881" s="711"/>
      <c r="T881" s="711"/>
      <c r="U881" s="711"/>
      <c r="V881" s="711"/>
      <c r="W881" s="711"/>
      <c r="X881" s="1598"/>
      <c r="Y881" s="711"/>
      <c r="Z881" s="711"/>
      <c r="AA881" s="711"/>
      <c r="AB881" s="711"/>
      <c r="AC881" s="711"/>
      <c r="AD881" s="711"/>
      <c r="AE881" s="1837"/>
      <c r="AF881" s="1837">
        <f t="shared" si="642"/>
        <v>0</v>
      </c>
      <c r="AG881" s="2585"/>
      <c r="AH881" s="1726"/>
    </row>
    <row r="882" spans="1:34" s="70" customFormat="1" ht="30" customHeight="1" x14ac:dyDescent="0.25">
      <c r="A882" s="738">
        <v>1</v>
      </c>
      <c r="B882" s="1740">
        <v>1</v>
      </c>
      <c r="C882" s="407" t="s">
        <v>306</v>
      </c>
      <c r="D882" s="407"/>
      <c r="E882" s="407"/>
      <c r="F882" s="711">
        <v>5000</v>
      </c>
      <c r="G882" s="92">
        <f t="shared" si="641"/>
        <v>2500</v>
      </c>
      <c r="H882" s="440">
        <v>5028</v>
      </c>
      <c r="I882" s="440">
        <f t="shared" ref="I882:I887" si="643">H882/G882*100</f>
        <v>201.12</v>
      </c>
      <c r="J882" s="125"/>
      <c r="K882" s="125"/>
      <c r="L882" s="464"/>
      <c r="M882" s="464"/>
      <c r="N882" s="464"/>
      <c r="O882" s="464"/>
      <c r="P882" s="464"/>
      <c r="Q882" s="464"/>
      <c r="R882" s="711"/>
      <c r="S882" s="711"/>
      <c r="T882" s="711"/>
      <c r="U882" s="711"/>
      <c r="V882" s="711"/>
      <c r="W882" s="711"/>
      <c r="X882" s="1598"/>
      <c r="Y882" s="711"/>
      <c r="Z882" s="711"/>
      <c r="AA882" s="711"/>
      <c r="AB882" s="711"/>
      <c r="AC882" s="711"/>
      <c r="AD882" s="711">
        <v>174</v>
      </c>
      <c r="AE882" s="1837">
        <v>96262.01999999999</v>
      </c>
      <c r="AF882" s="1837">
        <f t="shared" si="642"/>
        <v>96.262019999999993</v>
      </c>
      <c r="AG882" s="2585"/>
      <c r="AH882" s="1726"/>
    </row>
    <row r="883" spans="1:34" s="70" customFormat="1" ht="49.5" customHeight="1" x14ac:dyDescent="0.25">
      <c r="A883" s="738"/>
      <c r="B883" s="1740"/>
      <c r="C883" s="407" t="s">
        <v>552</v>
      </c>
      <c r="D883" s="407"/>
      <c r="E883" s="407"/>
      <c r="F883" s="711">
        <v>574</v>
      </c>
      <c r="G883" s="92">
        <f>F883/7*($C$3-5)</f>
        <v>82</v>
      </c>
      <c r="H883" s="440"/>
      <c r="I883" s="440">
        <f t="shared" si="643"/>
        <v>0</v>
      </c>
      <c r="J883" s="125"/>
      <c r="K883" s="125"/>
      <c r="L883" s="464"/>
      <c r="M883" s="464"/>
      <c r="N883" s="464"/>
      <c r="O883" s="464"/>
      <c r="P883" s="464"/>
      <c r="Q883" s="464"/>
      <c r="R883" s="711"/>
      <c r="S883" s="711"/>
      <c r="T883" s="711"/>
      <c r="U883" s="711"/>
      <c r="V883" s="711"/>
      <c r="W883" s="711"/>
      <c r="X883" s="1598"/>
      <c r="Y883" s="711"/>
      <c r="Z883" s="711"/>
      <c r="AA883" s="711"/>
      <c r="AB883" s="711"/>
      <c r="AC883" s="711"/>
      <c r="AD883" s="711"/>
      <c r="AE883" s="1837"/>
      <c r="AF883" s="1837"/>
      <c r="AG883" s="2585"/>
      <c r="AH883" s="1726"/>
    </row>
    <row r="884" spans="1:34" s="70" customFormat="1" ht="30" customHeight="1" x14ac:dyDescent="0.25">
      <c r="A884" s="738">
        <v>1</v>
      </c>
      <c r="B884" s="1740">
        <v>1</v>
      </c>
      <c r="C884" s="407" t="s">
        <v>157</v>
      </c>
      <c r="D884" s="407"/>
      <c r="E884" s="407"/>
      <c r="F884" s="711">
        <f>F885+F886/8.5</f>
        <v>8755.2941176470595</v>
      </c>
      <c r="G884" s="92">
        <f t="shared" ref="G884:H884" si="644">G885+G886/8.5</f>
        <v>4377.7058823529414</v>
      </c>
      <c r="H884" s="92">
        <f t="shared" si="644"/>
        <v>3544.88</v>
      </c>
      <c r="I884" s="440">
        <f t="shared" si="643"/>
        <v>80.975746093172617</v>
      </c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711"/>
      <c r="W884" s="711"/>
      <c r="X884" s="1598"/>
      <c r="Y884" s="711"/>
      <c r="Z884" s="711"/>
      <c r="AA884" s="711"/>
      <c r="AB884" s="711"/>
      <c r="AC884" s="711"/>
      <c r="AD884" s="92">
        <f>AD885+AD886/8.5</f>
        <v>251.2235294117647</v>
      </c>
      <c r="AE884" s="1837">
        <f>AE885+AE886</f>
        <v>451535.42000000004</v>
      </c>
      <c r="AF884" s="1837">
        <f t="shared" si="642"/>
        <v>451.53542000000004</v>
      </c>
      <c r="AG884" s="2585"/>
      <c r="AH884" s="1726"/>
    </row>
    <row r="885" spans="1:34" s="70" customFormat="1" ht="30" customHeight="1" x14ac:dyDescent="0.25">
      <c r="A885" s="738"/>
      <c r="B885" s="1740"/>
      <c r="C885" s="407" t="s">
        <v>449</v>
      </c>
      <c r="D885" s="407"/>
      <c r="E885" s="407"/>
      <c r="F885" s="711">
        <v>7842</v>
      </c>
      <c r="G885" s="92">
        <f t="shared" si="641"/>
        <v>3921</v>
      </c>
      <c r="H885" s="92">
        <v>2336</v>
      </c>
      <c r="I885" s="440">
        <f t="shared" si="643"/>
        <v>59.576638612598828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711"/>
      <c r="X885" s="1598"/>
      <c r="Y885" s="711"/>
      <c r="Z885" s="711"/>
      <c r="AA885" s="711"/>
      <c r="AB885" s="711"/>
      <c r="AC885" s="711"/>
      <c r="AD885" s="711">
        <v>204</v>
      </c>
      <c r="AE885" s="1837">
        <v>357099.3</v>
      </c>
      <c r="AF885" s="1837">
        <f t="shared" si="642"/>
        <v>357.09929999999997</v>
      </c>
      <c r="AG885" s="2585"/>
      <c r="AH885" s="1726"/>
    </row>
    <row r="886" spans="1:34" s="70" customFormat="1" ht="30" customHeight="1" x14ac:dyDescent="0.25">
      <c r="A886" s="738">
        <v>1</v>
      </c>
      <c r="B886" s="1740">
        <v>1</v>
      </c>
      <c r="C886" s="407" t="s">
        <v>453</v>
      </c>
      <c r="D886" s="407"/>
      <c r="E886" s="407"/>
      <c r="F886" s="711">
        <v>7763</v>
      </c>
      <c r="G886" s="92">
        <f t="shared" si="641"/>
        <v>3882</v>
      </c>
      <c r="H886" s="92">
        <v>10275.48</v>
      </c>
      <c r="I886" s="440">
        <f t="shared" si="643"/>
        <v>264.6955177743431</v>
      </c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711"/>
      <c r="X886" s="1598"/>
      <c r="Y886" s="711"/>
      <c r="Z886" s="711"/>
      <c r="AA886" s="711"/>
      <c r="AB886" s="711"/>
      <c r="AC886" s="711"/>
      <c r="AD886" s="711">
        <v>401.4</v>
      </c>
      <c r="AE886" s="1837">
        <v>94436.120000000024</v>
      </c>
      <c r="AF886" s="1837">
        <f t="shared" si="642"/>
        <v>94.436120000000031</v>
      </c>
      <c r="AG886" s="2585"/>
      <c r="AH886" s="1726"/>
    </row>
    <row r="887" spans="1:34" s="70" customFormat="1" ht="30" customHeight="1" x14ac:dyDescent="0.25">
      <c r="A887" s="738">
        <v>1</v>
      </c>
      <c r="B887" s="1740">
        <v>1</v>
      </c>
      <c r="C887" s="213" t="s">
        <v>168</v>
      </c>
      <c r="D887" s="213"/>
      <c r="E887" s="508"/>
      <c r="F887" s="712">
        <f>F877+F885*3.2+F886/3.9</f>
        <v>32972.690598290603</v>
      </c>
      <c r="G887" s="388">
        <f t="shared" ref="G887:H887" si="645">G877+G885*3.2+G886/3.9</f>
        <v>16486.658689458691</v>
      </c>
      <c r="H887" s="388">
        <f t="shared" si="645"/>
        <v>15484.938461538462</v>
      </c>
      <c r="I887" s="388">
        <f t="shared" si="643"/>
        <v>93.924055523993403</v>
      </c>
      <c r="J887" s="125"/>
      <c r="K887" s="125"/>
      <c r="L887" s="464"/>
      <c r="M887" s="464"/>
      <c r="N887" s="464"/>
      <c r="O887" s="464"/>
      <c r="P887" s="464"/>
      <c r="Q887" s="464"/>
      <c r="R887" s="644">
        <v>16113.532499999999</v>
      </c>
      <c r="S887" s="644">
        <v>16113.532499999999</v>
      </c>
      <c r="T887" s="644">
        <v>16113.532499999999</v>
      </c>
      <c r="U887" s="644">
        <v>16113.532499999999</v>
      </c>
      <c r="V887" s="644">
        <v>16113.532499999999</v>
      </c>
      <c r="W887" s="644">
        <v>16113.532499999999</v>
      </c>
      <c r="X887" s="1737">
        <f>R887/12*$C$3+(S887-R887)/11*5+(T887-S887)/10*4+(U887-T887)/9*3+(V887-U887)/8*2+(W887-V887)/7*1</f>
        <v>8056.7662499999997</v>
      </c>
      <c r="Y887" s="644">
        <f>AC887-AB887</f>
        <v>7883.5457699999997</v>
      </c>
      <c r="Z887" s="644"/>
      <c r="AA887" s="644">
        <f>Y887-X887</f>
        <v>-173.22047999999995</v>
      </c>
      <c r="AB887" s="644">
        <v>-11.56475</v>
      </c>
      <c r="AC887" s="644">
        <v>7871.9810200000002</v>
      </c>
      <c r="AD887" s="388">
        <f>AD877+AD885*3.2+AD886/3.9</f>
        <v>935.72307692307697</v>
      </c>
      <c r="AE887" s="1841">
        <f>AE884+AE877</f>
        <v>551116.82000000007</v>
      </c>
      <c r="AF887" s="1837">
        <f t="shared" si="642"/>
        <v>551.11682000000008</v>
      </c>
      <c r="AG887" s="2585"/>
      <c r="AH887" s="1726"/>
    </row>
    <row r="888" spans="1:34" s="70" customFormat="1" ht="30" customHeight="1" x14ac:dyDescent="0.25">
      <c r="A888" s="738">
        <v>1</v>
      </c>
      <c r="B888" s="1740">
        <v>1</v>
      </c>
      <c r="C888" s="507" t="s">
        <v>307</v>
      </c>
      <c r="D888" s="507"/>
      <c r="E888" s="407"/>
      <c r="F888" s="711"/>
      <c r="G888" s="440"/>
      <c r="H888" s="440"/>
      <c r="I888" s="388"/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1598"/>
      <c r="Y888" s="711"/>
      <c r="Z888" s="711"/>
      <c r="AA888" s="711"/>
      <c r="AB888" s="711"/>
      <c r="AC888" s="711"/>
      <c r="AD888" s="711"/>
      <c r="AE888" s="1837"/>
      <c r="AF888" s="1837"/>
      <c r="AG888" s="2585"/>
      <c r="AH888" s="1726"/>
    </row>
    <row r="889" spans="1:34" s="70" customFormat="1" ht="30" customHeight="1" x14ac:dyDescent="0.25">
      <c r="A889" s="738">
        <v>1</v>
      </c>
      <c r="B889" s="1740">
        <v>1</v>
      </c>
      <c r="C889" s="407" t="s">
        <v>198</v>
      </c>
      <c r="D889" s="407"/>
      <c r="E889" s="407"/>
      <c r="F889" s="711">
        <f>SUM(F891,F894)</f>
        <v>1367</v>
      </c>
      <c r="G889" s="440">
        <f>SUM(G891,G894)</f>
        <v>684</v>
      </c>
      <c r="H889" s="440">
        <f>SUM(H891,H894)</f>
        <v>483</v>
      </c>
      <c r="I889" s="388">
        <f>H889/G889*100</f>
        <v>70.614035087719301</v>
      </c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1598"/>
      <c r="Y889" s="711"/>
      <c r="Z889" s="711"/>
      <c r="AA889" s="711"/>
      <c r="AB889" s="711"/>
      <c r="AC889" s="711"/>
      <c r="AD889" s="711">
        <f>AD890+AD891+AD894</f>
        <v>0</v>
      </c>
      <c r="AE889" s="711">
        <f t="shared" ref="AE889:AF889" si="646">AE890+AE891+AE894</f>
        <v>0</v>
      </c>
      <c r="AF889" s="711">
        <f t="shared" si="646"/>
        <v>0</v>
      </c>
      <c r="AG889" s="2585"/>
      <c r="AH889" s="1726"/>
    </row>
    <row r="890" spans="1:34" s="70" customFormat="1" ht="30" customHeight="1" x14ac:dyDescent="0.25">
      <c r="A890" s="738">
        <v>1</v>
      </c>
      <c r="B890" s="1740">
        <v>1</v>
      </c>
      <c r="C890" s="407" t="s">
        <v>303</v>
      </c>
      <c r="D890" s="407"/>
      <c r="E890" s="407"/>
      <c r="F890" s="711"/>
      <c r="G890" s="92">
        <f>ROUND(F890/12*$C$3,0)</f>
        <v>0</v>
      </c>
      <c r="H890" s="440"/>
      <c r="I890" s="388"/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1598"/>
      <c r="Y890" s="711"/>
      <c r="Z890" s="711"/>
      <c r="AA890" s="711"/>
      <c r="AB890" s="711"/>
      <c r="AC890" s="711"/>
      <c r="AD890" s="711"/>
      <c r="AE890" s="1837"/>
      <c r="AF890" s="1837"/>
      <c r="AG890" s="2585"/>
      <c r="AH890" s="1726"/>
    </row>
    <row r="891" spans="1:34" s="70" customFormat="1" ht="30" customHeight="1" x14ac:dyDescent="0.25">
      <c r="A891" s="738">
        <v>1</v>
      </c>
      <c r="B891" s="1740">
        <v>1</v>
      </c>
      <c r="C891" s="407" t="s">
        <v>308</v>
      </c>
      <c r="D891" s="407"/>
      <c r="E891" s="407"/>
      <c r="F891" s="711">
        <f>SUM(F892:F893)</f>
        <v>1167</v>
      </c>
      <c r="G891" s="440">
        <f>SUM(G892:G893)</f>
        <v>584</v>
      </c>
      <c r="H891" s="440">
        <f>SUM(H892:H893)</f>
        <v>455</v>
      </c>
      <c r="I891" s="388">
        <f>H891/G891*100</f>
        <v>77.910958904109577</v>
      </c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1598"/>
      <c r="Y891" s="711"/>
      <c r="Z891" s="711"/>
      <c r="AA891" s="711"/>
      <c r="AB891" s="711"/>
      <c r="AC891" s="711"/>
      <c r="AD891" s="711">
        <f>AD892+AD893</f>
        <v>0</v>
      </c>
      <c r="AE891" s="711">
        <f t="shared" ref="AE891:AF891" si="647">AE892+AE893</f>
        <v>0</v>
      </c>
      <c r="AF891" s="711">
        <f t="shared" si="647"/>
        <v>0</v>
      </c>
      <c r="AG891" s="2585"/>
      <c r="AH891" s="1726"/>
    </row>
    <row r="892" spans="1:34" s="70" customFormat="1" ht="30" customHeight="1" x14ac:dyDescent="0.25">
      <c r="A892" s="738">
        <v>1</v>
      </c>
      <c r="B892" s="1740">
        <v>1</v>
      </c>
      <c r="C892" s="407" t="s">
        <v>309</v>
      </c>
      <c r="D892" s="407"/>
      <c r="E892" s="407"/>
      <c r="F892" s="711">
        <v>898</v>
      </c>
      <c r="G892" s="92">
        <f>ROUND(F892/12*$C$3,0)</f>
        <v>449</v>
      </c>
      <c r="H892" s="440">
        <v>444</v>
      </c>
      <c r="I892" s="388">
        <f>H892/G892*100</f>
        <v>98.886414253897541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1598"/>
      <c r="Y892" s="711"/>
      <c r="Z892" s="711"/>
      <c r="AA892" s="711"/>
      <c r="AB892" s="711"/>
      <c r="AC892" s="711"/>
      <c r="AD892" s="711"/>
      <c r="AE892" s="1837"/>
      <c r="AF892" s="1837">
        <f t="shared" ref="AF892:AF895" si="648">AE892/1000</f>
        <v>0</v>
      </c>
      <c r="AG892" s="2585"/>
      <c r="AH892" s="1726"/>
    </row>
    <row r="893" spans="1:34" s="70" customFormat="1" ht="30" customHeight="1" x14ac:dyDescent="0.25">
      <c r="A893" s="738">
        <v>1</v>
      </c>
      <c r="B893" s="1740">
        <v>1</v>
      </c>
      <c r="C893" s="407" t="s">
        <v>310</v>
      </c>
      <c r="D893" s="407"/>
      <c r="E893" s="407"/>
      <c r="F893" s="711">
        <v>269</v>
      </c>
      <c r="G893" s="92">
        <f>ROUND(F893/12*$C$3,0)</f>
        <v>135</v>
      </c>
      <c r="H893" s="440">
        <v>11</v>
      </c>
      <c r="I893" s="388">
        <f>H893/G893*100</f>
        <v>8.1481481481481488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1598"/>
      <c r="Y893" s="711"/>
      <c r="Z893" s="711"/>
      <c r="AA893" s="711"/>
      <c r="AB893" s="711"/>
      <c r="AC893" s="711"/>
      <c r="AD893" s="711"/>
      <c r="AE893" s="1837"/>
      <c r="AF893" s="1837">
        <f t="shared" si="648"/>
        <v>0</v>
      </c>
      <c r="AG893" s="2585"/>
      <c r="AH893" s="1726"/>
    </row>
    <row r="894" spans="1:34" s="70" customFormat="1" ht="30" customHeight="1" x14ac:dyDescent="0.25">
      <c r="A894" s="738">
        <v>1</v>
      </c>
      <c r="B894" s="1740">
        <v>1</v>
      </c>
      <c r="C894" s="407" t="s">
        <v>311</v>
      </c>
      <c r="D894" s="407"/>
      <c r="E894" s="407"/>
      <c r="F894" s="711">
        <f>SUM(F895:F895)</f>
        <v>200</v>
      </c>
      <c r="G894" s="440">
        <f>SUM(G895:G895)</f>
        <v>100</v>
      </c>
      <c r="H894" s="440">
        <f>SUM(H895:H895)</f>
        <v>28</v>
      </c>
      <c r="I894" s="388">
        <f>H894/G894*100</f>
        <v>28.000000000000004</v>
      </c>
      <c r="J894" s="125"/>
      <c r="K894" s="125"/>
      <c r="L894" s="464"/>
      <c r="M894" s="464"/>
      <c r="N894" s="464"/>
      <c r="O894" s="464"/>
      <c r="P894" s="464"/>
      <c r="Q894" s="464"/>
      <c r="R894" s="711"/>
      <c r="S894" s="711"/>
      <c r="T894" s="711"/>
      <c r="U894" s="711"/>
      <c r="V894" s="711"/>
      <c r="W894" s="711"/>
      <c r="X894" s="1598"/>
      <c r="Y894" s="711"/>
      <c r="Z894" s="711"/>
      <c r="AA894" s="711"/>
      <c r="AB894" s="711"/>
      <c r="AC894" s="711"/>
      <c r="AD894" s="711">
        <f>AD895</f>
        <v>0</v>
      </c>
      <c r="AE894" s="711">
        <f t="shared" ref="AE894" si="649">AE895</f>
        <v>0</v>
      </c>
      <c r="AF894" s="711">
        <f t="shared" si="648"/>
        <v>0</v>
      </c>
      <c r="AG894" s="2585"/>
      <c r="AH894" s="1726"/>
    </row>
    <row r="895" spans="1:34" s="70" customFormat="1" ht="30" customHeight="1" x14ac:dyDescent="0.25">
      <c r="A895" s="738">
        <v>1</v>
      </c>
      <c r="B895" s="1740">
        <v>1</v>
      </c>
      <c r="C895" s="407" t="s">
        <v>312</v>
      </c>
      <c r="D895" s="407"/>
      <c r="E895" s="407"/>
      <c r="F895" s="711">
        <v>200</v>
      </c>
      <c r="G895" s="92">
        <f>ROUND(F895/12*$C$3,0)</f>
        <v>100</v>
      </c>
      <c r="H895" s="440">
        <v>28</v>
      </c>
      <c r="I895" s="388">
        <f>H895/G895*100</f>
        <v>28.000000000000004</v>
      </c>
      <c r="J895" s="125"/>
      <c r="K895" s="125"/>
      <c r="L895" s="464"/>
      <c r="M895" s="464"/>
      <c r="N895" s="464"/>
      <c r="O895" s="464"/>
      <c r="P895" s="464"/>
      <c r="Q895" s="464"/>
      <c r="R895" s="711"/>
      <c r="S895" s="711"/>
      <c r="T895" s="711"/>
      <c r="U895" s="711"/>
      <c r="V895" s="711"/>
      <c r="W895" s="711"/>
      <c r="X895" s="1598"/>
      <c r="Y895" s="711"/>
      <c r="Z895" s="711"/>
      <c r="AA895" s="711"/>
      <c r="AB895" s="711"/>
      <c r="AC895" s="711"/>
      <c r="AD895" s="711"/>
      <c r="AE895" s="1837"/>
      <c r="AF895" s="1837">
        <f t="shared" si="648"/>
        <v>0</v>
      </c>
      <c r="AG895" s="2585"/>
      <c r="AH895" s="1726"/>
    </row>
    <row r="896" spans="1:34" s="70" customFormat="1" ht="24.75" customHeight="1" x14ac:dyDescent="0.25">
      <c r="A896" s="738">
        <v>1</v>
      </c>
      <c r="B896" s="1740">
        <v>1</v>
      </c>
      <c r="C896" s="407" t="s">
        <v>157</v>
      </c>
      <c r="D896" s="407"/>
      <c r="E896" s="407"/>
      <c r="F896" s="711"/>
      <c r="G896" s="92">
        <f>ROUND(F896/12*$C$3,0)</f>
        <v>0</v>
      </c>
      <c r="H896" s="440"/>
      <c r="I896" s="388"/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1598"/>
      <c r="Y896" s="711"/>
      <c r="Z896" s="711"/>
      <c r="AA896" s="711"/>
      <c r="AB896" s="711"/>
      <c r="AC896" s="711"/>
      <c r="AD896" s="711"/>
      <c r="AE896" s="1837"/>
      <c r="AF896" s="1837"/>
      <c r="AG896" s="2585"/>
      <c r="AH896" s="1726"/>
    </row>
    <row r="897" spans="1:34" s="70" customFormat="1" ht="30.75" customHeight="1" x14ac:dyDescent="0.25">
      <c r="A897" s="738">
        <v>1</v>
      </c>
      <c r="B897" s="1740">
        <v>1</v>
      </c>
      <c r="C897" s="407" t="s">
        <v>158</v>
      </c>
      <c r="D897" s="407"/>
      <c r="E897" s="407"/>
      <c r="F897" s="711">
        <v>1000</v>
      </c>
      <c r="G897" s="92">
        <f>ROUND(F897/12*$C$3,0)</f>
        <v>500</v>
      </c>
      <c r="H897" s="92">
        <f>256+H898</f>
        <v>401</v>
      </c>
      <c r="I897" s="388">
        <f>H897/G897*100</f>
        <v>80.2</v>
      </c>
      <c r="J897" s="125"/>
      <c r="K897" s="125"/>
      <c r="L897" s="464"/>
      <c r="M897" s="464"/>
      <c r="N897" s="464"/>
      <c r="O897" s="464"/>
      <c r="P897" s="464"/>
      <c r="Q897" s="464"/>
      <c r="R897" s="711"/>
      <c r="S897" s="711"/>
      <c r="T897" s="711"/>
      <c r="U897" s="711"/>
      <c r="V897" s="711"/>
      <c r="W897" s="711"/>
      <c r="X897" s="1598"/>
      <c r="Y897" s="711"/>
      <c r="Z897" s="711"/>
      <c r="AA897" s="711"/>
      <c r="AB897" s="711"/>
      <c r="AC897" s="711"/>
      <c r="AD897" s="711">
        <v>20</v>
      </c>
      <c r="AE897" s="1837">
        <v>16181.800000000001</v>
      </c>
      <c r="AF897" s="1837">
        <f t="shared" ref="AF897:AF898" si="650">AE897/1000</f>
        <v>16.181800000000003</v>
      </c>
      <c r="AG897" s="2585"/>
      <c r="AH897" s="1726"/>
    </row>
    <row r="898" spans="1:34" s="70" customFormat="1" ht="33" customHeight="1" x14ac:dyDescent="0.25">
      <c r="A898" s="738">
        <v>1</v>
      </c>
      <c r="B898" s="1740">
        <v>1</v>
      </c>
      <c r="C898" s="407" t="s">
        <v>356</v>
      </c>
      <c r="D898" s="407"/>
      <c r="E898" s="407"/>
      <c r="F898" s="711">
        <v>300</v>
      </c>
      <c r="G898" s="92">
        <f>ROUND(F898/12*$C$3,0)</f>
        <v>150</v>
      </c>
      <c r="H898" s="92">
        <v>145</v>
      </c>
      <c r="I898" s="388">
        <f>H898/G898*100</f>
        <v>96.666666666666671</v>
      </c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1598"/>
      <c r="Y898" s="711"/>
      <c r="Z898" s="711"/>
      <c r="AA898" s="711"/>
      <c r="AB898" s="711"/>
      <c r="AC898" s="711"/>
      <c r="AD898" s="711">
        <v>4</v>
      </c>
      <c r="AE898" s="1837">
        <v>3236.36</v>
      </c>
      <c r="AF898" s="1837">
        <f t="shared" si="650"/>
        <v>3.2363600000000003</v>
      </c>
      <c r="AG898" s="2585"/>
      <c r="AH898" s="1726"/>
    </row>
    <row r="899" spans="1:34" s="70" customFormat="1" ht="17.25" customHeight="1" x14ac:dyDescent="0.25">
      <c r="A899" s="738">
        <v>1</v>
      </c>
      <c r="B899" s="1740">
        <v>1</v>
      </c>
      <c r="C899" s="213" t="s">
        <v>165</v>
      </c>
      <c r="D899" s="213"/>
      <c r="E899" s="508"/>
      <c r="F899" s="712">
        <f>F889+F897</f>
        <v>2367</v>
      </c>
      <c r="G899" s="388">
        <f>G889+G897</f>
        <v>1184</v>
      </c>
      <c r="H899" s="388">
        <f>H889+H897</f>
        <v>884</v>
      </c>
      <c r="I899" s="388">
        <f>H899/G899*100</f>
        <v>74.662162162162161</v>
      </c>
      <c r="J899" s="125"/>
      <c r="K899" s="125"/>
      <c r="L899" s="464"/>
      <c r="M899" s="464"/>
      <c r="N899" s="464"/>
      <c r="O899" s="464"/>
      <c r="P899" s="464"/>
      <c r="Q899" s="464"/>
      <c r="R899" s="644">
        <v>3166.26629</v>
      </c>
      <c r="S899" s="644">
        <v>3166.26629</v>
      </c>
      <c r="T899" s="644">
        <v>3166.26629</v>
      </c>
      <c r="U899" s="644">
        <v>3166.26629</v>
      </c>
      <c r="V899" s="644">
        <v>3166.26629</v>
      </c>
      <c r="W899" s="644">
        <v>3166.26629</v>
      </c>
      <c r="X899" s="1603">
        <f>R899/12*$C$3+(S899-R899)/11*5+(T899-S899)/10*4+(U899-T899)/9*3+(V899-U899)/8*2+(W899-V899)/7*1</f>
        <v>1583.133145</v>
      </c>
      <c r="Y899" s="644">
        <f>AC899-AB899</f>
        <v>1145.4658099999999</v>
      </c>
      <c r="Z899" s="644"/>
      <c r="AA899" s="644">
        <f>Y899-X899</f>
        <v>-437.66733500000009</v>
      </c>
      <c r="AB899" s="644">
        <v>-8.4977699999999992</v>
      </c>
      <c r="AC899" s="644">
        <v>1136.96804</v>
      </c>
      <c r="AD899" s="388">
        <f>AD889+AD897</f>
        <v>20</v>
      </c>
      <c r="AE899" s="644">
        <f>AE897+AE889</f>
        <v>16181.800000000001</v>
      </c>
      <c r="AF899" s="644">
        <f t="shared" ref="AF899" si="651">AF897+AF889</f>
        <v>16.181800000000003</v>
      </c>
      <c r="AG899" s="2585"/>
      <c r="AH899" s="1726"/>
    </row>
    <row r="900" spans="1:34" s="70" customFormat="1" ht="17.25" customHeight="1" x14ac:dyDescent="0.25">
      <c r="A900" s="738"/>
      <c r="B900" s="1740"/>
      <c r="C900" s="611" t="s">
        <v>160</v>
      </c>
      <c r="D900" s="611"/>
      <c r="E900" s="672"/>
      <c r="F900" s="2240"/>
      <c r="G900" s="673"/>
      <c r="H900" s="673"/>
      <c r="I900" s="673"/>
      <c r="J900" s="125"/>
      <c r="K900" s="125"/>
      <c r="L900" s="464"/>
      <c r="M900" s="464"/>
      <c r="N900" s="464"/>
      <c r="O900" s="464"/>
      <c r="P900" s="464"/>
      <c r="Q900" s="464"/>
      <c r="R900" s="644">
        <v>135.65799999999999</v>
      </c>
      <c r="S900" s="644">
        <v>135.65799999999999</v>
      </c>
      <c r="T900" s="644">
        <v>135.65799999999999</v>
      </c>
      <c r="U900" s="644">
        <v>135.65799999999999</v>
      </c>
      <c r="V900" s="644">
        <v>135.65799999999999</v>
      </c>
      <c r="W900" s="644">
        <v>135.65799999999999</v>
      </c>
      <c r="X900" s="1603">
        <f>R900/12*$C$3+(S900-R900)/11*5+(T900-S900)/10*4+(U900-T900)/9*3+(V900-U900)/8*2+(W900-V900)/7*1</f>
        <v>67.828999999999994</v>
      </c>
      <c r="Y900" s="644">
        <f>AC900-AB900</f>
        <v>0</v>
      </c>
      <c r="Z900" s="644"/>
      <c r="AA900" s="644">
        <f>Y900-X900</f>
        <v>-67.828999999999994</v>
      </c>
      <c r="AB900" s="644"/>
      <c r="AC900" s="644"/>
      <c r="AD900" s="644"/>
      <c r="AE900" s="644"/>
      <c r="AF900" s="644"/>
      <c r="AG900" s="2585"/>
      <c r="AH900" s="1726"/>
    </row>
    <row r="901" spans="1:34" s="70" customFormat="1" ht="17.25" customHeight="1" x14ac:dyDescent="0.25">
      <c r="A901" s="738"/>
      <c r="B901" s="1740"/>
      <c r="C901" s="832" t="s">
        <v>78</v>
      </c>
      <c r="D901" s="832"/>
      <c r="E901" s="672"/>
      <c r="F901" s="711">
        <v>100</v>
      </c>
      <c r="G901" s="92">
        <f>ROUND(F901/12*$C$3,0)</f>
        <v>50</v>
      </c>
      <c r="H901" s="829"/>
      <c r="I901" s="829">
        <f>H901/G901*100</f>
        <v>0</v>
      </c>
      <c r="J901" s="125"/>
      <c r="K901" s="125"/>
      <c r="L901" s="464"/>
      <c r="M901" s="464"/>
      <c r="N901" s="464"/>
      <c r="O901" s="464"/>
      <c r="P901" s="464"/>
      <c r="Q901" s="464"/>
      <c r="R901" s="644"/>
      <c r="S901" s="644"/>
      <c r="T901" s="644"/>
      <c r="U901" s="644"/>
      <c r="V901" s="644"/>
      <c r="W901" s="644"/>
      <c r="X901" s="1603"/>
      <c r="Y901" s="644"/>
      <c r="Z901" s="644"/>
      <c r="AA901" s="644"/>
      <c r="AB901" s="644"/>
      <c r="AC901" s="644"/>
      <c r="AD901" s="644"/>
      <c r="AE901" s="644"/>
      <c r="AF901" s="644"/>
      <c r="AG901" s="2585"/>
      <c r="AH901" s="1726"/>
    </row>
    <row r="902" spans="1:34" s="70" customFormat="1" ht="26.25" customHeight="1" x14ac:dyDescent="0.25">
      <c r="A902" s="738">
        <v>1</v>
      </c>
      <c r="B902" s="1740">
        <v>1</v>
      </c>
      <c r="C902" s="672" t="s">
        <v>343</v>
      </c>
      <c r="D902" s="672"/>
      <c r="E902" s="672"/>
      <c r="F902" s="2240">
        <f>SUM(F899,F887)</f>
        <v>35339.690598290603</v>
      </c>
      <c r="G902" s="673">
        <f>SUM(G899,G887)</f>
        <v>17670.658689458691</v>
      </c>
      <c r="H902" s="673">
        <f>SUM(H899,H887)</f>
        <v>16368.938461538462</v>
      </c>
      <c r="I902" s="673">
        <f>H902/G902*100</f>
        <v>92.63343686957883</v>
      </c>
      <c r="J902" s="674"/>
      <c r="K902" s="674"/>
      <c r="L902" s="673"/>
      <c r="M902" s="673"/>
      <c r="N902" s="673"/>
      <c r="O902" s="673"/>
      <c r="P902" s="673"/>
      <c r="Q902" s="673"/>
      <c r="R902" s="644">
        <f t="shared" ref="R902:W902" si="652">SUM(R900,R899,R887)</f>
        <v>19415.45679</v>
      </c>
      <c r="S902" s="644">
        <f t="shared" si="652"/>
        <v>19415.45679</v>
      </c>
      <c r="T902" s="644">
        <f t="shared" si="652"/>
        <v>19415.45679</v>
      </c>
      <c r="U902" s="644">
        <f t="shared" si="652"/>
        <v>19415.45679</v>
      </c>
      <c r="V902" s="644">
        <f t="shared" si="652"/>
        <v>19415.45679</v>
      </c>
      <c r="W902" s="644">
        <f t="shared" si="652"/>
        <v>19415.45679</v>
      </c>
      <c r="X902" s="644">
        <f t="shared" ref="X902:AC902" si="653">SUM(X900,X899,X887)</f>
        <v>9707.7283950000001</v>
      </c>
      <c r="Y902" s="644">
        <f t="shared" si="653"/>
        <v>9029.0115800000003</v>
      </c>
      <c r="Z902" s="644">
        <f t="shared" si="653"/>
        <v>0</v>
      </c>
      <c r="AA902" s="644">
        <f t="shared" si="653"/>
        <v>-678.716815</v>
      </c>
      <c r="AB902" s="644">
        <f t="shared" si="653"/>
        <v>-20.062519999999999</v>
      </c>
      <c r="AC902" s="644">
        <f t="shared" si="653"/>
        <v>9008.9490600000008</v>
      </c>
      <c r="AD902" s="673">
        <f>SUM(AD899,AD887)</f>
        <v>955.72307692307697</v>
      </c>
      <c r="AE902" s="644">
        <f>SUM(AE900,AE899,AE887)</f>
        <v>567298.62000000011</v>
      </c>
      <c r="AF902" s="644">
        <f t="shared" ref="AF902" si="654">SUM(AF900,AF899,AF887)</f>
        <v>567.29862000000003</v>
      </c>
      <c r="AG902" s="2585"/>
      <c r="AH902" s="1726"/>
    </row>
    <row r="903" spans="1:34" s="70" customFormat="1" ht="15" customHeight="1" x14ac:dyDescent="0.25">
      <c r="A903" s="738">
        <v>1</v>
      </c>
      <c r="B903" s="1740">
        <v>1</v>
      </c>
      <c r="C903" s="282" t="s">
        <v>31</v>
      </c>
      <c r="D903" s="282"/>
      <c r="E903" s="217"/>
      <c r="F903" s="2239"/>
      <c r="G903" s="675"/>
      <c r="H903" s="675"/>
      <c r="I903" s="675"/>
      <c r="J903" s="674"/>
      <c r="K903" s="674"/>
      <c r="L903" s="673"/>
      <c r="M903" s="673"/>
      <c r="N903" s="673"/>
      <c r="O903" s="673"/>
      <c r="P903" s="673"/>
      <c r="Q903" s="673"/>
      <c r="R903" s="63"/>
      <c r="S903" s="63"/>
      <c r="T903" s="63"/>
      <c r="U903" s="63"/>
      <c r="V903" s="63"/>
      <c r="W903" s="63"/>
      <c r="X903" s="1595"/>
      <c r="Y903" s="63"/>
      <c r="Z903" s="63"/>
      <c r="AA903" s="63"/>
      <c r="AB903" s="63"/>
      <c r="AC903" s="63"/>
      <c r="AD903" s="63"/>
      <c r="AE903" s="1832"/>
      <c r="AF903" s="1832"/>
      <c r="AG903" s="2585"/>
      <c r="AH903" s="1726"/>
    </row>
    <row r="904" spans="1:34" s="70" customFormat="1" ht="15" customHeight="1" x14ac:dyDescent="0.25">
      <c r="A904" s="738">
        <v>1</v>
      </c>
      <c r="B904" s="1740">
        <v>1</v>
      </c>
      <c r="C904" s="144" t="s">
        <v>6</v>
      </c>
      <c r="D904" s="144"/>
      <c r="E904" s="833">
        <v>300</v>
      </c>
      <c r="F904" s="867">
        <v>170</v>
      </c>
      <c r="G904" s="92">
        <f>ROUND(F904/12*$C$3,0)</f>
        <v>85</v>
      </c>
      <c r="H904" s="92">
        <v>88</v>
      </c>
      <c r="I904" s="92">
        <f>H904/G904*100</f>
        <v>103.5294117647059</v>
      </c>
      <c r="J904" s="363">
        <v>9</v>
      </c>
      <c r="K904" s="93">
        <f>N904/H904</f>
        <v>12.034090909090908</v>
      </c>
      <c r="L904" s="94">
        <f>ROUND(F904*J904,0)</f>
        <v>1530</v>
      </c>
      <c r="M904" s="94">
        <f t="shared" ref="M904" si="655">ROUND(L904/12*$C$3,0)</f>
        <v>765</v>
      </c>
      <c r="N904" s="94">
        <v>1059</v>
      </c>
      <c r="O904" s="94">
        <f>N904/M904*100</f>
        <v>138.43137254901961</v>
      </c>
      <c r="P904" s="94">
        <f>L904/E904</f>
        <v>5.0999999999999996</v>
      </c>
      <c r="Q904" s="94">
        <f>N904/$C$3*12/P904</f>
        <v>415.29411764705884</v>
      </c>
      <c r="R904" s="711"/>
      <c r="S904" s="711"/>
      <c r="T904" s="711"/>
      <c r="U904" s="711"/>
      <c r="V904" s="711"/>
      <c r="W904" s="711"/>
      <c r="X904" s="1598"/>
      <c r="Y904" s="711"/>
      <c r="Z904" s="711"/>
      <c r="AA904" s="711"/>
      <c r="AB904" s="711"/>
      <c r="AC904" s="711"/>
      <c r="AD904" s="711"/>
      <c r="AE904" s="1837"/>
      <c r="AF904" s="1837"/>
      <c r="AG904" s="2585"/>
      <c r="AH904" s="1726"/>
    </row>
    <row r="905" spans="1:34" s="70" customFormat="1" ht="15" customHeight="1" x14ac:dyDescent="0.25">
      <c r="A905" s="738"/>
      <c r="B905" s="1740"/>
      <c r="C905" s="144" t="s">
        <v>155</v>
      </c>
      <c r="D905" s="144"/>
      <c r="E905" s="833">
        <v>300</v>
      </c>
      <c r="F905" s="867">
        <v>20</v>
      </c>
      <c r="G905" s="92">
        <f>ROUND(F905/12*$C$3,0)</f>
        <v>10</v>
      </c>
      <c r="H905" s="92">
        <v>2</v>
      </c>
      <c r="I905" s="92">
        <f>H905/G905*100</f>
        <v>20</v>
      </c>
      <c r="J905" s="363">
        <v>10</v>
      </c>
      <c r="K905" s="93">
        <f>N905/H905</f>
        <v>12</v>
      </c>
      <c r="L905" s="94">
        <f>ROUND(F905*J905,0)</f>
        <v>200</v>
      </c>
      <c r="M905" s="94">
        <f t="shared" ref="M905" si="656">ROUND(L905/12*$C$3,0)</f>
        <v>100</v>
      </c>
      <c r="N905" s="94">
        <v>24</v>
      </c>
      <c r="O905" s="94">
        <f>N905/M905*100</f>
        <v>24</v>
      </c>
      <c r="P905" s="94">
        <f>L905/E905</f>
        <v>0.66666666666666663</v>
      </c>
      <c r="Q905" s="94">
        <f>N905/$C$3*12/P905</f>
        <v>72</v>
      </c>
      <c r="R905" s="711"/>
      <c r="S905" s="711"/>
      <c r="T905" s="711"/>
      <c r="U905" s="711"/>
      <c r="V905" s="711"/>
      <c r="W905" s="711"/>
      <c r="X905" s="1598"/>
      <c r="Y905" s="711"/>
      <c r="Z905" s="711"/>
      <c r="AA905" s="711"/>
      <c r="AB905" s="711"/>
      <c r="AC905" s="711"/>
      <c r="AD905" s="711"/>
      <c r="AE905" s="1837"/>
      <c r="AF905" s="1837"/>
      <c r="AG905" s="2585"/>
      <c r="AH905" s="1726"/>
    </row>
    <row r="906" spans="1:34" s="70" customFormat="1" ht="15" customHeight="1" x14ac:dyDescent="0.25">
      <c r="A906" s="738">
        <v>1</v>
      </c>
      <c r="B906" s="1740">
        <v>1</v>
      </c>
      <c r="C906" s="508" t="s">
        <v>13</v>
      </c>
      <c r="D906" s="508"/>
      <c r="E906" s="508"/>
      <c r="F906" s="2187">
        <f>SUM(F904:F905)</f>
        <v>190</v>
      </c>
      <c r="G906" s="412">
        <f t="shared" ref="G906:H906" si="657">SUM(G904:G905)</f>
        <v>95</v>
      </c>
      <c r="H906" s="412">
        <f t="shared" si="657"/>
        <v>90</v>
      </c>
      <c r="I906" s="412">
        <f>H906/G906*100</f>
        <v>94.73684210526315</v>
      </c>
      <c r="J906" s="678">
        <f>IF(F906=0,0,L906/F906)</f>
        <v>9.1052631578947363</v>
      </c>
      <c r="K906" s="117">
        <f>N906/H906</f>
        <v>12.033333333333333</v>
      </c>
      <c r="L906" s="412">
        <f t="shared" ref="L906:N906" si="658">SUM(L904:L905)</f>
        <v>1730</v>
      </c>
      <c r="M906" s="412">
        <f t="shared" si="658"/>
        <v>865</v>
      </c>
      <c r="N906" s="2781">
        <f t="shared" si="658"/>
        <v>1083</v>
      </c>
      <c r="O906" s="94">
        <f>N906/M906*100</f>
        <v>125.20231213872832</v>
      </c>
      <c r="P906" s="412">
        <f>SUM(P904:P904)</f>
        <v>5.0999999999999996</v>
      </c>
      <c r="Q906" s="94">
        <f>N906/$C$3*12/P906</f>
        <v>424.70588235294122</v>
      </c>
      <c r="R906" s="412"/>
      <c r="S906" s="412"/>
      <c r="T906" s="412"/>
      <c r="U906" s="412"/>
      <c r="V906" s="412"/>
      <c r="W906" s="412"/>
      <c r="X906" s="1612"/>
      <c r="Y906" s="412"/>
      <c r="Z906" s="412"/>
      <c r="AA906" s="412"/>
      <c r="AB906" s="412"/>
      <c r="AC906" s="412"/>
      <c r="AD906" s="412"/>
      <c r="AE906" s="1858"/>
      <c r="AF906" s="1858"/>
      <c r="AG906" s="2585"/>
      <c r="AH906" s="1726"/>
    </row>
    <row r="907" spans="1:34" s="70" customFormat="1" ht="15" customHeight="1" x14ac:dyDescent="0.25">
      <c r="A907" s="738">
        <v>1</v>
      </c>
      <c r="B907" s="1740">
        <v>1</v>
      </c>
      <c r="C907" s="217" t="s">
        <v>148</v>
      </c>
      <c r="D907" s="217"/>
      <c r="E907" s="508"/>
      <c r="F907" s="2187"/>
      <c r="G907" s="412"/>
      <c r="H907" s="412"/>
      <c r="I907" s="412"/>
      <c r="J907" s="678"/>
      <c r="K907" s="117"/>
      <c r="L907" s="412"/>
      <c r="M907" s="412"/>
      <c r="N907" s="412"/>
      <c r="O907" s="94"/>
      <c r="P907" s="94"/>
      <c r="Q907" s="94"/>
      <c r="R907" s="412"/>
      <c r="S907" s="412"/>
      <c r="T907" s="412"/>
      <c r="U907" s="412"/>
      <c r="V907" s="412"/>
      <c r="W907" s="412"/>
      <c r="X907" s="1612"/>
      <c r="Y907" s="412"/>
      <c r="Z907" s="412"/>
      <c r="AA907" s="412"/>
      <c r="AB907" s="412"/>
      <c r="AC907" s="412"/>
      <c r="AD907" s="412"/>
      <c r="AE907" s="1858"/>
      <c r="AF907" s="1858"/>
      <c r="AG907" s="2585"/>
      <c r="AH907" s="1726"/>
    </row>
    <row r="908" spans="1:34" s="70" customFormat="1" ht="15" customHeight="1" x14ac:dyDescent="0.25">
      <c r="A908" s="738">
        <v>1</v>
      </c>
      <c r="B908" s="1740">
        <v>1</v>
      </c>
      <c r="C908" s="150" t="s">
        <v>55</v>
      </c>
      <c r="D908" s="150"/>
      <c r="E908" s="833">
        <v>240</v>
      </c>
      <c r="F908" s="867">
        <v>200</v>
      </c>
      <c r="G908" s="92">
        <f>(F908-(F911/12*3))/9*($C$3-3)+F911/12*3</f>
        <v>107.5</v>
      </c>
      <c r="H908" s="92">
        <f>82+42</f>
        <v>124</v>
      </c>
      <c r="I908" s="92">
        <f>H908/G908*100</f>
        <v>115.34883720930233</v>
      </c>
      <c r="J908" s="501">
        <v>8</v>
      </c>
      <c r="K908" s="93">
        <f>N908/H908</f>
        <v>9.9193548387096779</v>
      </c>
      <c r="L908" s="94">
        <f>ROUND(F908*J908,0)</f>
        <v>1600</v>
      </c>
      <c r="M908" s="94">
        <f>(L908-(L911/12*3))/9*($C$3-3)+L911/12*3</f>
        <v>866.66666666666674</v>
      </c>
      <c r="N908" s="94">
        <v>1230</v>
      </c>
      <c r="O908" s="94">
        <f>N908/M908*100</f>
        <v>141.92307692307691</v>
      </c>
      <c r="P908" s="94">
        <f>L908/E908</f>
        <v>6.666666666666667</v>
      </c>
      <c r="Q908" s="94">
        <f>N908/$C$3*12/P908</f>
        <v>369</v>
      </c>
      <c r="R908" s="711"/>
      <c r="S908" s="711"/>
      <c r="T908" s="711"/>
      <c r="U908" s="711"/>
      <c r="V908" s="711"/>
      <c r="W908" s="711"/>
      <c r="X908" s="1612"/>
      <c r="Y908" s="412"/>
      <c r="Z908" s="412"/>
      <c r="AA908" s="412"/>
      <c r="AB908" s="711"/>
      <c r="AC908" s="711"/>
      <c r="AD908" s="711"/>
      <c r="AE908" s="1837"/>
      <c r="AF908" s="1837"/>
      <c r="AG908" s="2585"/>
      <c r="AH908" s="1726"/>
    </row>
    <row r="909" spans="1:34" s="70" customFormat="1" ht="15" customHeight="1" x14ac:dyDescent="0.25">
      <c r="A909" s="738"/>
      <c r="B909" s="1740"/>
      <c r="C909" s="150" t="s">
        <v>155</v>
      </c>
      <c r="D909" s="150"/>
      <c r="E909" s="2507">
        <v>240</v>
      </c>
      <c r="F909" s="867">
        <v>20</v>
      </c>
      <c r="G909" s="2568">
        <f>ROUND(F909/9*($C$3-3),0)</f>
        <v>7</v>
      </c>
      <c r="H909" s="92">
        <v>1</v>
      </c>
      <c r="I909" s="92">
        <f t="shared" ref="I909:I910" si="659">H909/G909*100</f>
        <v>14.285714285714285</v>
      </c>
      <c r="J909" s="501">
        <v>10</v>
      </c>
      <c r="K909" s="93">
        <f>N909/H909</f>
        <v>10</v>
      </c>
      <c r="L909" s="94">
        <f>ROUND(F909*J909,0)</f>
        <v>200</v>
      </c>
      <c r="M909" s="94">
        <f>ROUND(L909/9*($C$3-3),0)</f>
        <v>67</v>
      </c>
      <c r="N909" s="94">
        <v>10</v>
      </c>
      <c r="O909" s="94">
        <f>N909/M909*100</f>
        <v>14.925373134328357</v>
      </c>
      <c r="P909" s="94">
        <f>L909/E909</f>
        <v>0.83333333333333337</v>
      </c>
      <c r="Q909" s="94">
        <f>N909/$C$3*12/P909</f>
        <v>24</v>
      </c>
      <c r="R909" s="711"/>
      <c r="S909" s="711"/>
      <c r="T909" s="711"/>
      <c r="U909" s="711"/>
      <c r="V909" s="711"/>
      <c r="W909" s="711"/>
      <c r="X909" s="1612"/>
      <c r="Y909" s="412"/>
      <c r="Z909" s="412"/>
      <c r="AA909" s="412"/>
      <c r="AB909" s="711"/>
      <c r="AC909" s="711"/>
      <c r="AD909" s="711"/>
      <c r="AE909" s="1837"/>
      <c r="AF909" s="1837"/>
      <c r="AG909" s="2585"/>
      <c r="AH909" s="1726"/>
    </row>
    <row r="910" spans="1:34" s="70" customFormat="1" ht="15" customHeight="1" x14ac:dyDescent="0.25">
      <c r="A910" s="738"/>
      <c r="B910" s="1740"/>
      <c r="C910" s="150" t="s">
        <v>9</v>
      </c>
      <c r="D910" s="150"/>
      <c r="E910" s="2507">
        <v>240</v>
      </c>
      <c r="F910" s="867">
        <v>25</v>
      </c>
      <c r="G910" s="2568">
        <f>ROUND(F910/9*($C$3-3),0)</f>
        <v>8</v>
      </c>
      <c r="H910" s="92">
        <v>17</v>
      </c>
      <c r="I910" s="92">
        <f t="shared" si="659"/>
        <v>212.5</v>
      </c>
      <c r="J910" s="501">
        <v>8</v>
      </c>
      <c r="K910" s="93">
        <f>N910/H910</f>
        <v>10</v>
      </c>
      <c r="L910" s="94">
        <f>ROUND(F910*J910,0)</f>
        <v>200</v>
      </c>
      <c r="M910" s="94">
        <f>ROUND(L910/9*($C$3-3),0)</f>
        <v>67</v>
      </c>
      <c r="N910" s="94">
        <v>170</v>
      </c>
      <c r="O910" s="94">
        <f>N910/M910*100</f>
        <v>253.73134328358211</v>
      </c>
      <c r="P910" s="94">
        <f>L910/E910</f>
        <v>0.83333333333333337</v>
      </c>
      <c r="Q910" s="94">
        <f>N910/$C$3*12/P910</f>
        <v>408</v>
      </c>
      <c r="R910" s="711"/>
      <c r="S910" s="711"/>
      <c r="T910" s="711"/>
      <c r="U910" s="711"/>
      <c r="V910" s="711"/>
      <c r="W910" s="711"/>
      <c r="X910" s="1612"/>
      <c r="Y910" s="412"/>
      <c r="Z910" s="412"/>
      <c r="AA910" s="412"/>
      <c r="AB910" s="711"/>
      <c r="AC910" s="711"/>
      <c r="AD910" s="711"/>
      <c r="AE910" s="1837"/>
      <c r="AF910" s="1837"/>
      <c r="AG910" s="2585"/>
      <c r="AH910" s="1726"/>
    </row>
    <row r="911" spans="1:34" s="96" customFormat="1" ht="15" customHeight="1" x14ac:dyDescent="0.25">
      <c r="A911" s="738">
        <v>1</v>
      </c>
      <c r="B911" s="1740">
        <v>1</v>
      </c>
      <c r="C911" s="280" t="s">
        <v>187</v>
      </c>
      <c r="D911" s="823"/>
      <c r="E911" s="679"/>
      <c r="F911" s="2187">
        <f>SUM(F908:F910)</f>
        <v>245</v>
      </c>
      <c r="G911" s="412">
        <f t="shared" ref="G911:H911" si="660">SUM(G908:G910)</f>
        <v>122.5</v>
      </c>
      <c r="H911" s="412">
        <f t="shared" si="660"/>
        <v>142</v>
      </c>
      <c r="I911" s="116">
        <f>H911/G911*100</f>
        <v>115.91836734693877</v>
      </c>
      <c r="J911" s="801">
        <f>L911/F911</f>
        <v>8.1632653061224492</v>
      </c>
      <c r="K911" s="795">
        <f>N911/H911</f>
        <v>9.929577464788732</v>
      </c>
      <c r="L911" s="412">
        <f t="shared" ref="L911:P911" si="661">SUM(L908:L910)</f>
        <v>2000</v>
      </c>
      <c r="M911" s="412">
        <f t="shared" si="661"/>
        <v>1000.6666666666667</v>
      </c>
      <c r="N911" s="2781">
        <f t="shared" si="661"/>
        <v>1410</v>
      </c>
      <c r="O911" s="118">
        <f>N911/M911*100</f>
        <v>140.90606262491673</v>
      </c>
      <c r="P911" s="412">
        <f t="shared" si="661"/>
        <v>8.3333333333333339</v>
      </c>
      <c r="Q911" s="94">
        <f>N911/$C$3*12/P911</f>
        <v>338.4</v>
      </c>
      <c r="R911" s="712"/>
      <c r="S911" s="712"/>
      <c r="T911" s="712"/>
      <c r="U911" s="712"/>
      <c r="V911" s="712"/>
      <c r="W911" s="712"/>
      <c r="X911" s="1643"/>
      <c r="Y911" s="412"/>
      <c r="Z911" s="412"/>
      <c r="AA911" s="412"/>
      <c r="AB911" s="118"/>
      <c r="AC911" s="118"/>
      <c r="AD911" s="118"/>
      <c r="AE911" s="1845"/>
      <c r="AF911" s="1845"/>
      <c r="AG911" s="2585"/>
      <c r="AH911" s="2406"/>
    </row>
    <row r="912" spans="1:34" s="70" customFormat="1" ht="29.25" customHeight="1" x14ac:dyDescent="0.25">
      <c r="A912" s="738">
        <v>1</v>
      </c>
      <c r="B912" s="1740">
        <v>1</v>
      </c>
      <c r="C912" s="437" t="s">
        <v>172</v>
      </c>
      <c r="D912" s="437"/>
      <c r="E912" s="437"/>
      <c r="F912" s="2187">
        <f>SUM(F911,F906)</f>
        <v>435</v>
      </c>
      <c r="G912" s="644">
        <f t="shared" ref="G912:H912" si="662">SUM(G911,G906)</f>
        <v>217.5</v>
      </c>
      <c r="H912" s="644">
        <f t="shared" si="662"/>
        <v>232</v>
      </c>
      <c r="I912" s="644">
        <f>H912/G912*100</f>
        <v>106.66666666666667</v>
      </c>
      <c r="J912" s="849">
        <f>L912/F912</f>
        <v>8.5747126436781613</v>
      </c>
      <c r="K912" s="795">
        <f>N912/H912</f>
        <v>10.745689655172415</v>
      </c>
      <c r="L912" s="644">
        <f t="shared" ref="L912:N912" si="663">SUM(L911,L906)</f>
        <v>3730</v>
      </c>
      <c r="M912" s="644">
        <f t="shared" si="663"/>
        <v>1865.6666666666667</v>
      </c>
      <c r="N912" s="644">
        <f t="shared" si="663"/>
        <v>2493</v>
      </c>
      <c r="O912" s="118">
        <f>N912/M912*100</f>
        <v>133.62515633375023</v>
      </c>
      <c r="P912" s="644">
        <f>SUM(P911,P906)</f>
        <v>13.433333333333334</v>
      </c>
      <c r="Q912" s="118">
        <f>N912/$C$3*12/P912</f>
        <v>371.16625310173697</v>
      </c>
      <c r="R912" s="644">
        <v>6879.1888704000003</v>
      </c>
      <c r="S912" s="644">
        <v>6879.1888704000003</v>
      </c>
      <c r="T912" s="644">
        <v>8167.5203904</v>
      </c>
      <c r="U912" s="644">
        <v>8167.5203904</v>
      </c>
      <c r="V912" s="644">
        <v>8167.5203904</v>
      </c>
      <c r="W912" s="644">
        <v>8167.5203904</v>
      </c>
      <c r="X912" s="1035">
        <f>R912/12*$C$3+(S912-R912)/11*5+(T912-S912)/10*4+(U912-T912)/9*3+(V912-U912)/8*2+(W912-V912)/7*1</f>
        <v>3954.9270431999994</v>
      </c>
      <c r="Y912" s="412">
        <f>AC912-AB912</f>
        <v>3953.7814000000008</v>
      </c>
      <c r="Z912" s="412"/>
      <c r="AA912" s="412">
        <f>Y912-X912</f>
        <v>-1.1456431999986307</v>
      </c>
      <c r="AB912" s="644">
        <v>-50.004639999999995</v>
      </c>
      <c r="AC912" s="644">
        <v>3903.7767600000006</v>
      </c>
      <c r="AD912" s="644">
        <v>34</v>
      </c>
      <c r="AE912" s="1841">
        <v>482056.94</v>
      </c>
      <c r="AF912" s="1841">
        <f>AE912/1000</f>
        <v>482.05694</v>
      </c>
      <c r="AG912" s="2585"/>
      <c r="AH912" s="1726"/>
    </row>
    <row r="913" spans="1:34" s="70" customFormat="1" ht="21" customHeight="1" thickBot="1" x14ac:dyDescent="0.3">
      <c r="A913" s="738">
        <v>1</v>
      </c>
      <c r="B913" s="1740">
        <v>1</v>
      </c>
      <c r="C913" s="850" t="s">
        <v>17</v>
      </c>
      <c r="D913" s="2530"/>
      <c r="E913" s="851"/>
      <c r="F913" s="2250"/>
      <c r="G913" s="852"/>
      <c r="H913" s="852"/>
      <c r="I913" s="852"/>
      <c r="J913" s="747"/>
      <c r="K913" s="747"/>
      <c r="L913" s="837"/>
      <c r="M913" s="837"/>
      <c r="N913" s="837">
        <f>SUM(N912,N874)</f>
        <v>9267</v>
      </c>
      <c r="O913" s="837"/>
      <c r="P913" s="837"/>
      <c r="Q913" s="837"/>
      <c r="R913" s="753">
        <f t="shared" ref="R913:Z913" si="664">SUM(R874,R902,R912:R912)</f>
        <v>87079.097612399986</v>
      </c>
      <c r="S913" s="753">
        <f t="shared" si="664"/>
        <v>87079.097612399986</v>
      </c>
      <c r="T913" s="753">
        <f t="shared" si="664"/>
        <v>89265.750332399984</v>
      </c>
      <c r="U913" s="753">
        <f t="shared" si="664"/>
        <v>89265.750332399984</v>
      </c>
      <c r="V913" s="753">
        <f t="shared" ref="V913:W913" si="665">SUM(V874,V902,V912:V912)</f>
        <v>89265.750332399984</v>
      </c>
      <c r="W913" s="753">
        <f t="shared" si="665"/>
        <v>89265.750332399984</v>
      </c>
      <c r="X913" s="1644">
        <f t="shared" si="664"/>
        <v>44414.209894199994</v>
      </c>
      <c r="Y913" s="753">
        <f t="shared" si="664"/>
        <v>41838.735799999995</v>
      </c>
      <c r="Z913" s="753">
        <f t="shared" si="664"/>
        <v>-63.759259999999998</v>
      </c>
      <c r="AA913" s="753">
        <f>SUM(AA874,AA902,AA912:AA912)</f>
        <v>-2575.4740941999999</v>
      </c>
      <c r="AB913" s="753">
        <f>SUM(AB874,AB902,AB912:AB912)</f>
        <v>-1522.7281799999996</v>
      </c>
      <c r="AC913" s="753">
        <f>SUM(AC874,AC902,AC912:AC912)</f>
        <v>40252.248359999998</v>
      </c>
      <c r="AD913" s="753"/>
      <c r="AE913" s="753">
        <f t="shared" ref="AE913:AF913" si="666">SUM(AE874,AE902,AE912:AE912)</f>
        <v>1049355.56</v>
      </c>
      <c r="AF913" s="753">
        <f t="shared" si="666"/>
        <v>1049.35556</v>
      </c>
      <c r="AG913" s="2585"/>
      <c r="AH913" s="1726"/>
    </row>
    <row r="914" spans="1:34" x14ac:dyDescent="0.25">
      <c r="A914" s="738">
        <v>1</v>
      </c>
      <c r="B914" s="1740">
        <v>1</v>
      </c>
      <c r="C914" s="1459" t="s">
        <v>349</v>
      </c>
      <c r="D914" s="1459"/>
      <c r="E914" s="1459"/>
      <c r="F914" s="2252"/>
      <c r="G914" s="1463"/>
      <c r="H914" s="1463"/>
      <c r="I914" s="1463"/>
      <c r="J914" s="1464"/>
      <c r="K914" s="1465"/>
      <c r="L914" s="1466"/>
      <c r="M914" s="1466"/>
      <c r="N914" s="1466"/>
      <c r="O914" s="1466"/>
      <c r="P914" s="1466"/>
      <c r="Q914" s="1466"/>
      <c r="R914" s="1467">
        <f t="shared" ref="R914:Y914" si="667">SUM(R913,R866)</f>
        <v>413929.38196359994</v>
      </c>
      <c r="S914" s="1467">
        <f t="shared" si="667"/>
        <v>413929.38196359994</v>
      </c>
      <c r="T914" s="1467">
        <f t="shared" si="667"/>
        <v>416116.03468359995</v>
      </c>
      <c r="U914" s="1467">
        <f t="shared" si="667"/>
        <v>416116.03468359995</v>
      </c>
      <c r="V914" s="1467">
        <f t="shared" ref="V914:W914" si="668">SUM(V913,V866)</f>
        <v>416116.03468359995</v>
      </c>
      <c r="W914" s="1467">
        <f t="shared" si="668"/>
        <v>416116.03468359995</v>
      </c>
      <c r="X914" s="1645">
        <f t="shared" si="667"/>
        <v>207839.35206979999</v>
      </c>
      <c r="Y914" s="1467">
        <f t="shared" si="667"/>
        <v>201457.06211999999</v>
      </c>
      <c r="Z914" s="1467">
        <f t="shared" ref="Z914" si="669">SUM(Z913,Z866)</f>
        <v>-105.81323999999999</v>
      </c>
      <c r="AA914" s="1467">
        <f t="shared" ref="AA914:AC914" si="670">SUM(AA913,AA866)</f>
        <v>-6382.2899497999779</v>
      </c>
      <c r="AB914" s="1467">
        <f t="shared" si="670"/>
        <v>-3969.8773599999995</v>
      </c>
      <c r="AC914" s="1467">
        <f t="shared" si="670"/>
        <v>197381.37152000002</v>
      </c>
      <c r="AD914" s="1463"/>
      <c r="AE914" s="1467">
        <f t="shared" ref="AE914:AF914" si="671">SUM(AE913,AE866)</f>
        <v>4688098.6499999985</v>
      </c>
      <c r="AF914" s="1467">
        <f t="shared" si="671"/>
        <v>4688.098649999999</v>
      </c>
      <c r="AG914" s="2585"/>
    </row>
    <row r="915" spans="1:34" ht="15" customHeight="1" x14ac:dyDescent="0.25">
      <c r="A915" s="738">
        <v>1</v>
      </c>
      <c r="B915" s="1740">
        <v>1</v>
      </c>
      <c r="C915" s="1392" t="s">
        <v>93</v>
      </c>
      <c r="D915" s="1392"/>
      <c r="E915" s="1392"/>
      <c r="F915" s="2181">
        <f>F874+F814</f>
        <v>4775</v>
      </c>
      <c r="G915" s="1312">
        <f>G874+G814</f>
        <v>2387.5</v>
      </c>
      <c r="H915" s="1312">
        <f>H874+H814</f>
        <v>2528</v>
      </c>
      <c r="I915" s="1312">
        <f>H915/G915*100</f>
        <v>105.88481675392669</v>
      </c>
      <c r="J915" s="1468">
        <f>L915/F915</f>
        <v>9.0167539267015702</v>
      </c>
      <c r="K915" s="1469">
        <f>N915/H915</f>
        <v>8.4647943037974684</v>
      </c>
      <c r="L915" s="1312">
        <f>L874+L814</f>
        <v>43055</v>
      </c>
      <c r="M915" s="1312">
        <f>M874+M814</f>
        <v>21530</v>
      </c>
      <c r="N915" s="1312">
        <f>N874+N814</f>
        <v>21399</v>
      </c>
      <c r="O915" s="1312">
        <f>N915/M915*100</f>
        <v>99.391546679052496</v>
      </c>
      <c r="P915" s="1312">
        <f>P874+P814</f>
        <v>130.49562722816398</v>
      </c>
      <c r="Q915" s="1180">
        <f>N915/$C$3*12/P915</f>
        <v>327.96501238443949</v>
      </c>
      <c r="R915" s="1312">
        <f t="shared" ref="R915:W915" si="672">SUM(R874,R814)</f>
        <v>174308.93759999998</v>
      </c>
      <c r="S915" s="1312">
        <f t="shared" si="672"/>
        <v>174308.93759999998</v>
      </c>
      <c r="T915" s="1312">
        <f t="shared" si="672"/>
        <v>175207.25879999998</v>
      </c>
      <c r="U915" s="1312">
        <f t="shared" si="672"/>
        <v>175207.25879999998</v>
      </c>
      <c r="V915" s="1312">
        <f t="shared" si="672"/>
        <v>175207.25879999998</v>
      </c>
      <c r="W915" s="1312">
        <f t="shared" si="672"/>
        <v>175207.25879999998</v>
      </c>
      <c r="X915" s="1646">
        <f>X874+X814</f>
        <v>87513.797279999999</v>
      </c>
      <c r="Y915" s="1312">
        <f>Y874+Y814</f>
        <v>87521.703250000006</v>
      </c>
      <c r="Z915" s="1312">
        <f>Z874+Z814</f>
        <v>-105.81323999999999</v>
      </c>
      <c r="AA915" s="1312">
        <f t="shared" ref="AA915:AF915" si="673">AA874+AA814</f>
        <v>7.9059700000143494</v>
      </c>
      <c r="AB915" s="1312">
        <f t="shared" si="673"/>
        <v>-2481.4199399999998</v>
      </c>
      <c r="AC915" s="1312">
        <f t="shared" si="673"/>
        <v>84934.47007000001</v>
      </c>
      <c r="AD915" s="1312">
        <f t="shared" si="673"/>
        <v>0</v>
      </c>
      <c r="AE915" s="1312">
        <f t="shared" si="673"/>
        <v>0</v>
      </c>
      <c r="AF915" s="1312">
        <f t="shared" si="673"/>
        <v>0</v>
      </c>
      <c r="AG915" s="2585"/>
    </row>
    <row r="916" spans="1:34" ht="15" customHeight="1" x14ac:dyDescent="0.25">
      <c r="B916" s="1740">
        <v>1</v>
      </c>
      <c r="C916" s="1392" t="s">
        <v>278</v>
      </c>
      <c r="D916" s="1392"/>
      <c r="E916" s="1392"/>
      <c r="F916" s="2181">
        <f t="shared" ref="F916:AF916" si="674">F872</f>
        <v>190</v>
      </c>
      <c r="G916" s="1312">
        <f t="shared" si="674"/>
        <v>95</v>
      </c>
      <c r="H916" s="1312">
        <f t="shared" si="674"/>
        <v>41</v>
      </c>
      <c r="I916" s="1312">
        <f t="shared" si="674"/>
        <v>43.15789473684211</v>
      </c>
      <c r="J916" s="1468">
        <f t="shared" si="674"/>
        <v>12.5</v>
      </c>
      <c r="K916" s="1469">
        <f t="shared" si="674"/>
        <v>11.707317073170731</v>
      </c>
      <c r="L916" s="1312">
        <f t="shared" si="674"/>
        <v>2375</v>
      </c>
      <c r="M916" s="1312">
        <f t="shared" si="674"/>
        <v>1188</v>
      </c>
      <c r="N916" s="1312">
        <f t="shared" si="674"/>
        <v>480</v>
      </c>
      <c r="O916" s="1312">
        <f t="shared" si="674"/>
        <v>40.404040404040401</v>
      </c>
      <c r="P916" s="1312">
        <f t="shared" si="674"/>
        <v>7</v>
      </c>
      <c r="Q916" s="1180">
        <f t="shared" si="674"/>
        <v>137.14285714285714</v>
      </c>
      <c r="R916" s="1312">
        <f t="shared" si="674"/>
        <v>14171.161</v>
      </c>
      <c r="S916" s="1312">
        <f t="shared" ref="S916:T916" si="675">S872</f>
        <v>14171.161</v>
      </c>
      <c r="T916" s="1312">
        <f t="shared" si="675"/>
        <v>15069.482</v>
      </c>
      <c r="U916" s="1312">
        <f t="shared" ref="U916:V916" si="676">U872</f>
        <v>15069.482</v>
      </c>
      <c r="V916" s="1312">
        <f t="shared" si="676"/>
        <v>15069.482</v>
      </c>
      <c r="W916" s="1312">
        <f t="shared" ref="W916" si="677">W872</f>
        <v>15069.482</v>
      </c>
      <c r="X916" s="1646">
        <f t="shared" si="674"/>
        <v>7444.9089000000004</v>
      </c>
      <c r="Y916" s="1312">
        <f t="shared" si="674"/>
        <v>2825.9607599999999</v>
      </c>
      <c r="Z916" s="1312">
        <f t="shared" ref="Z916" si="678">Z872</f>
        <v>0</v>
      </c>
      <c r="AA916" s="1312">
        <f t="shared" si="674"/>
        <v>-4618.9481400000004</v>
      </c>
      <c r="AB916" s="1312">
        <f t="shared" si="674"/>
        <v>-580.25708999999995</v>
      </c>
      <c r="AC916" s="1312">
        <f t="shared" si="674"/>
        <v>2245.7036699999999</v>
      </c>
      <c r="AD916" s="1312">
        <f t="shared" si="674"/>
        <v>0</v>
      </c>
      <c r="AE916" s="1312">
        <f t="shared" si="674"/>
        <v>0</v>
      </c>
      <c r="AF916" s="1312">
        <f t="shared" si="674"/>
        <v>0</v>
      </c>
      <c r="AG916" s="2585"/>
    </row>
    <row r="917" spans="1:34" ht="15.75" customHeight="1" x14ac:dyDescent="0.25">
      <c r="A917" s="738">
        <v>1</v>
      </c>
      <c r="B917" s="1740">
        <v>1</v>
      </c>
      <c r="C917" s="1461" t="s">
        <v>14</v>
      </c>
      <c r="D917" s="1461"/>
      <c r="E917" s="1392"/>
      <c r="F917" s="2181"/>
      <c r="G917" s="1312"/>
      <c r="H917" s="1312"/>
      <c r="I917" s="1312"/>
      <c r="J917" s="1469"/>
      <c r="K917" s="1469"/>
      <c r="L917" s="1312"/>
      <c r="M917" s="1312"/>
      <c r="N917" s="1312"/>
      <c r="O917" s="1312"/>
      <c r="P917" s="1312"/>
      <c r="Q917" s="1180"/>
      <c r="R917" s="1312"/>
      <c r="S917" s="1312"/>
      <c r="T917" s="1312"/>
      <c r="U917" s="1312"/>
      <c r="V917" s="1312"/>
      <c r="W917" s="1312"/>
      <c r="X917" s="1646"/>
      <c r="Y917" s="1312"/>
      <c r="Z917" s="1312"/>
      <c r="AA917" s="1312"/>
      <c r="AB917" s="1312"/>
      <c r="AC917" s="1312"/>
      <c r="AD917" s="1312"/>
      <c r="AE917" s="1312"/>
      <c r="AF917" s="1312"/>
      <c r="AG917" s="2585"/>
    </row>
    <row r="918" spans="1:34" ht="27.95" customHeight="1" x14ac:dyDescent="0.25">
      <c r="A918" s="738">
        <v>1</v>
      </c>
      <c r="B918" s="1740">
        <v>1</v>
      </c>
      <c r="C918" s="1344" t="s">
        <v>302</v>
      </c>
      <c r="D918" s="1344"/>
      <c r="E918" s="1392"/>
      <c r="F918" s="2181"/>
      <c r="G918" s="1312"/>
      <c r="H918" s="1312"/>
      <c r="I918" s="1312"/>
      <c r="J918" s="1469"/>
      <c r="K918" s="1469"/>
      <c r="L918" s="1312"/>
      <c r="M918" s="1312"/>
      <c r="N918" s="1312"/>
      <c r="O918" s="1312"/>
      <c r="P918" s="1312"/>
      <c r="Q918" s="1180"/>
      <c r="R918" s="1312"/>
      <c r="S918" s="1312"/>
      <c r="T918" s="1312"/>
      <c r="U918" s="1312"/>
      <c r="V918" s="1312"/>
      <c r="W918" s="1312"/>
      <c r="X918" s="1646"/>
      <c r="Y918" s="1312"/>
      <c r="Z918" s="1312"/>
      <c r="AA918" s="1312"/>
      <c r="AB918" s="1312"/>
      <c r="AC918" s="1312"/>
      <c r="AD918" s="1312"/>
      <c r="AE918" s="1312"/>
      <c r="AF918" s="1312"/>
      <c r="AG918" s="2585"/>
    </row>
    <row r="919" spans="1:34" ht="27.95" customHeight="1" x14ac:dyDescent="0.25">
      <c r="A919" s="738">
        <v>1</v>
      </c>
      <c r="B919" s="1740">
        <v>1</v>
      </c>
      <c r="C919" s="1184" t="s">
        <v>198</v>
      </c>
      <c r="D919" s="1184"/>
      <c r="E919" s="1392"/>
      <c r="F919" s="2181">
        <f t="shared" ref="F919:H924" si="679">F877+F817</f>
        <v>31115.259259259259</v>
      </c>
      <c r="G919" s="1312">
        <f t="shared" si="679"/>
        <v>15559</v>
      </c>
      <c r="H919" s="1312">
        <f t="shared" si="679"/>
        <v>21099.08148148148</v>
      </c>
      <c r="I919" s="1312">
        <f>H919/G919*100</f>
        <v>135.60692513324432</v>
      </c>
      <c r="J919" s="1469"/>
      <c r="K919" s="1469"/>
      <c r="L919" s="1312"/>
      <c r="M919" s="1312"/>
      <c r="N919" s="1312"/>
      <c r="O919" s="1312"/>
      <c r="P919" s="1312"/>
      <c r="Q919" s="1180"/>
      <c r="R919" s="1312"/>
      <c r="S919" s="1312"/>
      <c r="T919" s="1312"/>
      <c r="U919" s="1312"/>
      <c r="V919" s="1312"/>
      <c r="W919" s="1312"/>
      <c r="X919" s="1646"/>
      <c r="Y919" s="1312"/>
      <c r="Z919" s="1312"/>
      <c r="AA919" s="1312"/>
      <c r="AB919" s="1312"/>
      <c r="AC919" s="1312"/>
      <c r="AD919" s="1312">
        <f t="shared" ref="AD919:AF924" si="680">AD877+AD817</f>
        <v>574.59629629629626</v>
      </c>
      <c r="AE919" s="1312">
        <f t="shared" si="680"/>
        <v>440345.73</v>
      </c>
      <c r="AF919" s="1312">
        <f t="shared" si="680"/>
        <v>440.34573</v>
      </c>
      <c r="AG919" s="2585"/>
    </row>
    <row r="920" spans="1:34" ht="27.95" customHeight="1" x14ac:dyDescent="0.25">
      <c r="B920" s="1740"/>
      <c r="C920" s="1184" t="s">
        <v>469</v>
      </c>
      <c r="D920" s="1184"/>
      <c r="E920" s="1392"/>
      <c r="F920" s="2181">
        <f t="shared" si="679"/>
        <v>916</v>
      </c>
      <c r="G920" s="2181">
        <f t="shared" si="679"/>
        <v>459</v>
      </c>
      <c r="H920" s="2181">
        <f t="shared" si="679"/>
        <v>359.32</v>
      </c>
      <c r="I920" s="1312"/>
      <c r="J920" s="1469"/>
      <c r="K920" s="1469"/>
      <c r="L920" s="1312"/>
      <c r="M920" s="1312"/>
      <c r="N920" s="1312"/>
      <c r="O920" s="1312"/>
      <c r="P920" s="1312"/>
      <c r="Q920" s="1180"/>
      <c r="R920" s="1312"/>
      <c r="S920" s="1312"/>
      <c r="T920" s="1312"/>
      <c r="U920" s="1312"/>
      <c r="V920" s="1312"/>
      <c r="W920" s="1312"/>
      <c r="X920" s="1646"/>
      <c r="Y920" s="1312"/>
      <c r="Z920" s="1312"/>
      <c r="AA920" s="1312"/>
      <c r="AB920" s="1312"/>
      <c r="AC920" s="1312"/>
      <c r="AD920" s="2181">
        <f t="shared" si="680"/>
        <v>12.41</v>
      </c>
      <c r="AE920" s="2181">
        <f t="shared" si="680"/>
        <v>2919.6800000000003</v>
      </c>
      <c r="AF920" s="2181">
        <f t="shared" si="680"/>
        <v>2.9196800000000005</v>
      </c>
      <c r="AG920" s="2585"/>
    </row>
    <row r="921" spans="1:34" ht="27.95" customHeight="1" x14ac:dyDescent="0.25">
      <c r="A921" s="738">
        <v>1</v>
      </c>
      <c r="B921" s="1740">
        <v>1</v>
      </c>
      <c r="C921" s="1184" t="s">
        <v>303</v>
      </c>
      <c r="D921" s="1184"/>
      <c r="E921" s="1392"/>
      <c r="F921" s="2181">
        <f t="shared" si="679"/>
        <v>0</v>
      </c>
      <c r="G921" s="1312">
        <f t="shared" si="679"/>
        <v>0</v>
      </c>
      <c r="H921" s="1312">
        <f t="shared" si="679"/>
        <v>0</v>
      </c>
      <c r="I921" s="1312"/>
      <c r="J921" s="1469"/>
      <c r="K921" s="1469"/>
      <c r="L921" s="1312"/>
      <c r="M921" s="1312"/>
      <c r="N921" s="1312"/>
      <c r="O921" s="1312"/>
      <c r="P921" s="1312"/>
      <c r="Q921" s="1180"/>
      <c r="R921" s="1312"/>
      <c r="S921" s="1312"/>
      <c r="T921" s="1312"/>
      <c r="U921" s="1312"/>
      <c r="V921" s="1312"/>
      <c r="W921" s="1312"/>
      <c r="X921" s="1646"/>
      <c r="Y921" s="1312"/>
      <c r="Z921" s="1312"/>
      <c r="AA921" s="1312"/>
      <c r="AB921" s="1312"/>
      <c r="AC921" s="1312"/>
      <c r="AD921" s="1312">
        <f t="shared" si="680"/>
        <v>0</v>
      </c>
      <c r="AE921" s="1312">
        <f t="shared" si="680"/>
        <v>0</v>
      </c>
      <c r="AF921" s="1312">
        <f t="shared" si="680"/>
        <v>0</v>
      </c>
      <c r="AG921" s="2585"/>
    </row>
    <row r="922" spans="1:34" ht="27.95" customHeight="1" x14ac:dyDescent="0.25">
      <c r="A922" s="738">
        <v>1</v>
      </c>
      <c r="B922" s="1740">
        <v>1</v>
      </c>
      <c r="C922" s="1184" t="s">
        <v>304</v>
      </c>
      <c r="D922" s="1184"/>
      <c r="E922" s="1392"/>
      <c r="F922" s="2181">
        <f t="shared" si="679"/>
        <v>6400</v>
      </c>
      <c r="G922" s="1312">
        <f t="shared" si="679"/>
        <v>3200</v>
      </c>
      <c r="H922" s="1312">
        <f t="shared" si="679"/>
        <v>3008</v>
      </c>
      <c r="I922" s="1312">
        <f t="shared" ref="I922:I929" si="681">H922/G922*100</f>
        <v>94</v>
      </c>
      <c r="J922" s="1469"/>
      <c r="K922" s="1469"/>
      <c r="L922" s="1312"/>
      <c r="M922" s="1312"/>
      <c r="N922" s="1312"/>
      <c r="O922" s="1312"/>
      <c r="P922" s="1312"/>
      <c r="Q922" s="1180"/>
      <c r="R922" s="1312"/>
      <c r="S922" s="1312"/>
      <c r="T922" s="1312"/>
      <c r="U922" s="1312"/>
      <c r="V922" s="1312"/>
      <c r="W922" s="1312"/>
      <c r="X922" s="1646"/>
      <c r="Y922" s="1312"/>
      <c r="Z922" s="1312"/>
      <c r="AA922" s="1312"/>
      <c r="AB922" s="1312"/>
      <c r="AC922" s="1312"/>
      <c r="AD922" s="1312">
        <f t="shared" si="680"/>
        <v>80</v>
      </c>
      <c r="AE922" s="1312">
        <f t="shared" si="680"/>
        <v>67233.100000000006</v>
      </c>
      <c r="AF922" s="1312">
        <f t="shared" si="680"/>
        <v>67.233099999999993</v>
      </c>
      <c r="AG922" s="2585"/>
    </row>
    <row r="923" spans="1:34" ht="27.95" customHeight="1" x14ac:dyDescent="0.25">
      <c r="A923" s="738">
        <v>1</v>
      </c>
      <c r="B923" s="1740">
        <v>1</v>
      </c>
      <c r="C923" s="1184" t="s">
        <v>305</v>
      </c>
      <c r="D923" s="1184"/>
      <c r="E923" s="1392"/>
      <c r="F923" s="2181">
        <f t="shared" si="679"/>
        <v>227</v>
      </c>
      <c r="G923" s="1312">
        <f t="shared" si="679"/>
        <v>114</v>
      </c>
      <c r="H923" s="1312">
        <f t="shared" si="679"/>
        <v>144</v>
      </c>
      <c r="I923" s="1470">
        <f t="shared" si="681"/>
        <v>126.31578947368421</v>
      </c>
      <c r="J923" s="1469"/>
      <c r="K923" s="1469"/>
      <c r="L923" s="1312"/>
      <c r="M923" s="1312"/>
      <c r="N923" s="1312"/>
      <c r="O923" s="1312"/>
      <c r="P923" s="1312"/>
      <c r="Q923" s="1180"/>
      <c r="R923" s="1312"/>
      <c r="S923" s="1312"/>
      <c r="T923" s="1312"/>
      <c r="U923" s="1312"/>
      <c r="V923" s="1312"/>
      <c r="W923" s="1312"/>
      <c r="X923" s="1646"/>
      <c r="Y923" s="1312"/>
      <c r="Z923" s="1312"/>
      <c r="AA923" s="1312"/>
      <c r="AB923" s="1312"/>
      <c r="AC923" s="1312"/>
      <c r="AD923" s="1312">
        <f t="shared" si="680"/>
        <v>4</v>
      </c>
      <c r="AE923" s="1312">
        <f t="shared" si="680"/>
        <v>4456.72</v>
      </c>
      <c r="AF923" s="1312">
        <f t="shared" si="680"/>
        <v>4.4567200000000007</v>
      </c>
      <c r="AG923" s="2585"/>
    </row>
    <row r="924" spans="1:34" ht="27.95" customHeight="1" x14ac:dyDescent="0.25">
      <c r="A924" s="738">
        <v>1</v>
      </c>
      <c r="B924" s="1740">
        <v>1</v>
      </c>
      <c r="C924" s="1184" t="s">
        <v>306</v>
      </c>
      <c r="D924" s="1184"/>
      <c r="E924" s="1392"/>
      <c r="F924" s="2181">
        <f t="shared" si="679"/>
        <v>24149</v>
      </c>
      <c r="G924" s="1312">
        <f t="shared" si="679"/>
        <v>12075</v>
      </c>
      <c r="H924" s="1312">
        <f t="shared" si="679"/>
        <v>17814</v>
      </c>
      <c r="I924" s="1312">
        <f t="shared" si="681"/>
        <v>147.52795031055902</v>
      </c>
      <c r="J924" s="1469"/>
      <c r="K924" s="1469"/>
      <c r="L924" s="1312"/>
      <c r="M924" s="1312"/>
      <c r="N924" s="1312"/>
      <c r="O924" s="1312"/>
      <c r="P924" s="1312"/>
      <c r="Q924" s="1180"/>
      <c r="R924" s="1312"/>
      <c r="S924" s="1312"/>
      <c r="T924" s="1312"/>
      <c r="U924" s="1312"/>
      <c r="V924" s="1312"/>
      <c r="W924" s="1312"/>
      <c r="X924" s="1646"/>
      <c r="Y924" s="1312"/>
      <c r="Z924" s="1312"/>
      <c r="AA924" s="1312"/>
      <c r="AB924" s="1312"/>
      <c r="AC924" s="1312"/>
      <c r="AD924" s="1312">
        <f t="shared" si="680"/>
        <v>486</v>
      </c>
      <c r="AE924" s="1312">
        <f t="shared" si="680"/>
        <v>365736.23</v>
      </c>
      <c r="AF924" s="1312">
        <f t="shared" si="680"/>
        <v>365.73623000000003</v>
      </c>
      <c r="AG924" s="2585"/>
    </row>
    <row r="925" spans="1:34" ht="57" customHeight="1" x14ac:dyDescent="0.25">
      <c r="B925" s="1740"/>
      <c r="C925" s="1184" t="s">
        <v>552</v>
      </c>
      <c r="D925" s="1184"/>
      <c r="E925" s="1392"/>
      <c r="F925" s="2181">
        <f>F883+F823</f>
        <v>2096</v>
      </c>
      <c r="G925" s="2181">
        <f t="shared" ref="G925:H925" si="682">G883+G823</f>
        <v>299.42857142857144</v>
      </c>
      <c r="H925" s="2181">
        <f t="shared" si="682"/>
        <v>0</v>
      </c>
      <c r="I925" s="1312">
        <f t="shared" si="681"/>
        <v>0</v>
      </c>
      <c r="J925" s="1469"/>
      <c r="K925" s="1469"/>
      <c r="L925" s="1312"/>
      <c r="M925" s="1312"/>
      <c r="N925" s="1312"/>
      <c r="O925" s="1312"/>
      <c r="P925" s="1312"/>
      <c r="Q925" s="1180"/>
      <c r="R925" s="1312"/>
      <c r="S925" s="1312"/>
      <c r="T925" s="1312"/>
      <c r="U925" s="1312"/>
      <c r="V925" s="1312"/>
      <c r="W925" s="1312"/>
      <c r="X925" s="1646"/>
      <c r="Y925" s="1312"/>
      <c r="Z925" s="1312"/>
      <c r="AA925" s="1312"/>
      <c r="AB925" s="1312"/>
      <c r="AC925" s="1312"/>
      <c r="AD925" s="1312"/>
      <c r="AE925" s="1312"/>
      <c r="AF925" s="1312"/>
      <c r="AG925" s="2585"/>
    </row>
    <row r="926" spans="1:34" ht="27.95" customHeight="1" x14ac:dyDescent="0.25">
      <c r="A926" s="738">
        <v>1</v>
      </c>
      <c r="B926" s="1740">
        <v>1</v>
      </c>
      <c r="C926" s="1184" t="s">
        <v>157</v>
      </c>
      <c r="D926" s="1184"/>
      <c r="E926" s="1392"/>
      <c r="F926" s="2181">
        <f>F884+F824</f>
        <v>53097.411764705888</v>
      </c>
      <c r="G926" s="1312">
        <f t="shared" ref="G926:H929" si="683">G884+G824</f>
        <v>26548.823529411766</v>
      </c>
      <c r="H926" s="1312">
        <f t="shared" si="683"/>
        <v>24150.931764705882</v>
      </c>
      <c r="I926" s="1312">
        <f t="shared" si="681"/>
        <v>90.967992378082556</v>
      </c>
      <c r="J926" s="1469"/>
      <c r="K926" s="1469"/>
      <c r="L926" s="1312"/>
      <c r="M926" s="1312"/>
      <c r="N926" s="1312"/>
      <c r="O926" s="1312"/>
      <c r="P926" s="1312"/>
      <c r="Q926" s="1180"/>
      <c r="R926" s="1312"/>
      <c r="S926" s="1312"/>
      <c r="T926" s="1312"/>
      <c r="U926" s="1312"/>
      <c r="V926" s="1312"/>
      <c r="W926" s="1312"/>
      <c r="X926" s="1646"/>
      <c r="Y926" s="1312"/>
      <c r="Z926" s="1312"/>
      <c r="AA926" s="1312"/>
      <c r="AB926" s="1312"/>
      <c r="AC926" s="1312"/>
      <c r="AD926" s="1312">
        <f t="shared" ref="AD926:AF929" si="684">AD884+AD824</f>
        <v>1355.4717647058824</v>
      </c>
      <c r="AE926" s="1312">
        <f t="shared" si="684"/>
        <v>3341371.9699999988</v>
      </c>
      <c r="AF926" s="1312">
        <f t="shared" si="684"/>
        <v>3341.3719699999992</v>
      </c>
      <c r="AG926" s="2585"/>
    </row>
    <row r="927" spans="1:34" ht="27.95" customHeight="1" x14ac:dyDescent="0.25">
      <c r="B927" s="1740"/>
      <c r="C927" s="1184" t="s">
        <v>449</v>
      </c>
      <c r="D927" s="1184"/>
      <c r="E927" s="1392"/>
      <c r="F927" s="2181">
        <f>F885+F825</f>
        <v>47264</v>
      </c>
      <c r="G927" s="1312">
        <f t="shared" si="683"/>
        <v>23632</v>
      </c>
      <c r="H927" s="1312">
        <f t="shared" si="683"/>
        <v>20192</v>
      </c>
      <c r="I927" s="1312">
        <f t="shared" si="681"/>
        <v>85.443466486120514</v>
      </c>
      <c r="J927" s="1469"/>
      <c r="K927" s="1469"/>
      <c r="L927" s="1312"/>
      <c r="M927" s="1312"/>
      <c r="N927" s="1312"/>
      <c r="O927" s="1312"/>
      <c r="P927" s="1312"/>
      <c r="Q927" s="1180"/>
      <c r="R927" s="1312"/>
      <c r="S927" s="1312"/>
      <c r="T927" s="1312"/>
      <c r="U927" s="1312"/>
      <c r="V927" s="1312"/>
      <c r="W927" s="1312"/>
      <c r="X927" s="1646"/>
      <c r="Y927" s="1312"/>
      <c r="Z927" s="1312"/>
      <c r="AA927" s="1312"/>
      <c r="AB927" s="1312"/>
      <c r="AC927" s="1312"/>
      <c r="AD927" s="1312">
        <f t="shared" si="684"/>
        <v>1256</v>
      </c>
      <c r="AE927" s="1312">
        <f t="shared" si="684"/>
        <v>3142451.2399999988</v>
      </c>
      <c r="AF927" s="1312">
        <f t="shared" si="684"/>
        <v>3142.451239999999</v>
      </c>
      <c r="AG927" s="2585"/>
    </row>
    <row r="928" spans="1:34" ht="27.95" customHeight="1" x14ac:dyDescent="0.25">
      <c r="A928" s="738">
        <v>1</v>
      </c>
      <c r="B928" s="1740">
        <v>1</v>
      </c>
      <c r="C928" s="1184" t="s">
        <v>453</v>
      </c>
      <c r="D928" s="1184"/>
      <c r="E928" s="1392"/>
      <c r="F928" s="2181">
        <f>F886+F826</f>
        <v>49584</v>
      </c>
      <c r="G928" s="1312">
        <f t="shared" si="683"/>
        <v>24793</v>
      </c>
      <c r="H928" s="1312">
        <f t="shared" si="683"/>
        <v>33650.92</v>
      </c>
      <c r="I928" s="1312">
        <f t="shared" si="681"/>
        <v>135.72750373089178</v>
      </c>
      <c r="J928" s="1469"/>
      <c r="K928" s="1469"/>
      <c r="L928" s="1312"/>
      <c r="M928" s="1312"/>
      <c r="N928" s="1312"/>
      <c r="O928" s="1312"/>
      <c r="P928" s="1312"/>
      <c r="Q928" s="1180"/>
      <c r="R928" s="1312"/>
      <c r="S928" s="1312"/>
      <c r="T928" s="1312"/>
      <c r="U928" s="1312"/>
      <c r="V928" s="1312"/>
      <c r="W928" s="1312"/>
      <c r="X928" s="1646"/>
      <c r="Y928" s="1312"/>
      <c r="Z928" s="1312"/>
      <c r="AA928" s="1312"/>
      <c r="AB928" s="1312"/>
      <c r="AC928" s="1312"/>
      <c r="AD928" s="1312">
        <f t="shared" si="684"/>
        <v>845.51</v>
      </c>
      <c r="AE928" s="1312">
        <f t="shared" si="684"/>
        <v>198920.73000000004</v>
      </c>
      <c r="AF928" s="1312">
        <f t="shared" si="684"/>
        <v>198.92073000000005</v>
      </c>
      <c r="AG928" s="2585"/>
    </row>
    <row r="929" spans="1:269" ht="27.95" customHeight="1" x14ac:dyDescent="0.25">
      <c r="A929" s="738">
        <v>1</v>
      </c>
      <c r="B929" s="1740">
        <v>1</v>
      </c>
      <c r="C929" s="1196" t="s">
        <v>168</v>
      </c>
      <c r="D929" s="1196"/>
      <c r="E929" s="1392"/>
      <c r="F929" s="2181">
        <f>F887+F827</f>
        <v>195073.90541310544</v>
      </c>
      <c r="G929" s="1312">
        <f t="shared" si="683"/>
        <v>97538.579487179493</v>
      </c>
      <c r="H929" s="1312">
        <f t="shared" si="683"/>
        <v>94341.922507122523</v>
      </c>
      <c r="I929" s="1312">
        <f t="shared" si="681"/>
        <v>96.722674251702486</v>
      </c>
      <c r="J929" s="1469"/>
      <c r="K929" s="1469"/>
      <c r="L929" s="1312"/>
      <c r="M929" s="1312"/>
      <c r="N929" s="1312"/>
      <c r="O929" s="1312"/>
      <c r="P929" s="1312"/>
      <c r="Q929" s="1180"/>
      <c r="R929" s="1312">
        <f t="shared" ref="R929:AC929" si="685">R887+R827</f>
        <v>144192.90599999999</v>
      </c>
      <c r="S929" s="1312">
        <f t="shared" si="685"/>
        <v>144192.90599999999</v>
      </c>
      <c r="T929" s="1312">
        <f t="shared" si="685"/>
        <v>144192.90599999999</v>
      </c>
      <c r="U929" s="1312">
        <f t="shared" si="685"/>
        <v>144192.90599999999</v>
      </c>
      <c r="V929" s="1312">
        <f t="shared" ref="V929:W929" si="686">V887+V827</f>
        <v>144192.90599999999</v>
      </c>
      <c r="W929" s="1312">
        <f t="shared" si="686"/>
        <v>144192.90599999999</v>
      </c>
      <c r="X929" s="1312">
        <f t="shared" si="685"/>
        <v>72096.452999999994</v>
      </c>
      <c r="Y929" s="1312">
        <f t="shared" si="685"/>
        <v>71442.934959999999</v>
      </c>
      <c r="Z929" s="1312">
        <f t="shared" ref="Z929" si="687">Z887+Z827</f>
        <v>0</v>
      </c>
      <c r="AA929" s="1312">
        <f t="shared" si="685"/>
        <v>-653.51803999999174</v>
      </c>
      <c r="AB929" s="1312">
        <f t="shared" si="685"/>
        <v>-259.01831000000004</v>
      </c>
      <c r="AC929" s="1312">
        <f t="shared" si="685"/>
        <v>71183.916649999999</v>
      </c>
      <c r="AD929" s="1312">
        <f t="shared" si="684"/>
        <v>4810.5937321937326</v>
      </c>
      <c r="AE929" s="1312">
        <f t="shared" si="684"/>
        <v>3781717.6999999993</v>
      </c>
      <c r="AF929" s="1312">
        <f t="shared" si="684"/>
        <v>3781.7176999999992</v>
      </c>
      <c r="AG929" s="2585"/>
    </row>
    <row r="930" spans="1:269" ht="27.95" customHeight="1" x14ac:dyDescent="0.25">
      <c r="A930" s="738">
        <v>1</v>
      </c>
      <c r="B930" s="1740">
        <v>1</v>
      </c>
      <c r="C930" s="1344" t="s">
        <v>307</v>
      </c>
      <c r="D930" s="1344"/>
      <c r="E930" s="1392"/>
      <c r="F930" s="2181"/>
      <c r="G930" s="1312"/>
      <c r="H930" s="1312"/>
      <c r="I930" s="1312"/>
      <c r="J930" s="1469"/>
      <c r="K930" s="1469"/>
      <c r="L930" s="1312"/>
      <c r="M930" s="1312"/>
      <c r="N930" s="1312"/>
      <c r="O930" s="1312"/>
      <c r="P930" s="1312"/>
      <c r="Q930" s="1180"/>
      <c r="R930" s="1312"/>
      <c r="S930" s="1312"/>
      <c r="T930" s="1312"/>
      <c r="U930" s="1312"/>
      <c r="V930" s="1312"/>
      <c r="W930" s="1312"/>
      <c r="X930" s="1646"/>
      <c r="Y930" s="1312"/>
      <c r="Z930" s="1312"/>
      <c r="AA930" s="1312"/>
      <c r="AB930" s="1312"/>
      <c r="AC930" s="1312"/>
      <c r="AD930" s="1312"/>
      <c r="AE930" s="1312"/>
      <c r="AF930" s="1312"/>
      <c r="AG930" s="2585"/>
    </row>
    <row r="931" spans="1:269" ht="27.95" customHeight="1" x14ac:dyDescent="0.25">
      <c r="A931" s="738">
        <v>1</v>
      </c>
      <c r="B931" s="1740">
        <v>1</v>
      </c>
      <c r="C931" s="1184" t="s">
        <v>198</v>
      </c>
      <c r="D931" s="1184"/>
      <c r="E931" s="1392"/>
      <c r="F931" s="2181">
        <f t="shared" ref="F931:H935" si="688">F889+F829</f>
        <v>36356</v>
      </c>
      <c r="G931" s="1312">
        <f t="shared" si="688"/>
        <v>18180</v>
      </c>
      <c r="H931" s="1312">
        <f t="shared" si="688"/>
        <v>9673</v>
      </c>
      <c r="I931" s="1312">
        <f>H931/G931*100</f>
        <v>53.206820682068212</v>
      </c>
      <c r="J931" s="1469"/>
      <c r="K931" s="1469"/>
      <c r="L931" s="1312"/>
      <c r="M931" s="1312"/>
      <c r="N931" s="1312"/>
      <c r="O931" s="1312"/>
      <c r="P931" s="1312"/>
      <c r="Q931" s="1180"/>
      <c r="R931" s="1312"/>
      <c r="S931" s="1312"/>
      <c r="T931" s="1312"/>
      <c r="U931" s="1312"/>
      <c r="V931" s="1312"/>
      <c r="W931" s="1312"/>
      <c r="X931" s="1646"/>
      <c r="Y931" s="1312"/>
      <c r="Z931" s="1312"/>
      <c r="AA931" s="1312"/>
      <c r="AB931" s="1312"/>
      <c r="AC931" s="1312"/>
      <c r="AD931" s="1312">
        <f t="shared" ref="AD931:AF935" si="689">AD889+AD829</f>
        <v>4</v>
      </c>
      <c r="AE931" s="1312">
        <f t="shared" si="689"/>
        <v>6631.35</v>
      </c>
      <c r="AF931" s="1312">
        <f t="shared" si="689"/>
        <v>6.6313500000000003</v>
      </c>
      <c r="AG931" s="2585"/>
    </row>
    <row r="932" spans="1:269" ht="65.25" customHeight="1" x14ac:dyDescent="0.25">
      <c r="A932" s="738">
        <v>1</v>
      </c>
      <c r="B932" s="1740">
        <v>1</v>
      </c>
      <c r="C932" s="1184" t="s">
        <v>303</v>
      </c>
      <c r="D932" s="1184"/>
      <c r="E932" s="1392"/>
      <c r="F932" s="2181">
        <f t="shared" si="688"/>
        <v>0</v>
      </c>
      <c r="G932" s="1312">
        <f t="shared" si="688"/>
        <v>0</v>
      </c>
      <c r="H932" s="1312">
        <f t="shared" si="688"/>
        <v>0</v>
      </c>
      <c r="I932" s="1312"/>
      <c r="J932" s="1469"/>
      <c r="K932" s="1469"/>
      <c r="L932" s="1312"/>
      <c r="M932" s="1312"/>
      <c r="N932" s="1312"/>
      <c r="O932" s="1312"/>
      <c r="P932" s="1312"/>
      <c r="Q932" s="1180"/>
      <c r="R932" s="1312"/>
      <c r="S932" s="1312"/>
      <c r="T932" s="1312"/>
      <c r="U932" s="1312"/>
      <c r="V932" s="1312"/>
      <c r="W932" s="1312"/>
      <c r="X932" s="1646"/>
      <c r="Y932" s="1312"/>
      <c r="Z932" s="1312"/>
      <c r="AA932" s="1312"/>
      <c r="AB932" s="1312"/>
      <c r="AC932" s="1312"/>
      <c r="AD932" s="1312">
        <f t="shared" si="689"/>
        <v>0</v>
      </c>
      <c r="AE932" s="1312">
        <f t="shared" si="689"/>
        <v>0</v>
      </c>
      <c r="AF932" s="1312">
        <f t="shared" si="689"/>
        <v>0</v>
      </c>
      <c r="AG932" s="2585"/>
    </row>
    <row r="933" spans="1:269" ht="65.25" customHeight="1" x14ac:dyDescent="0.25">
      <c r="B933" s="1740">
        <v>1</v>
      </c>
      <c r="C933" s="1184" t="s">
        <v>308</v>
      </c>
      <c r="D933" s="1184"/>
      <c r="E933" s="1392"/>
      <c r="F933" s="2181">
        <f t="shared" si="688"/>
        <v>7501</v>
      </c>
      <c r="G933" s="1312">
        <f t="shared" si="688"/>
        <v>3752</v>
      </c>
      <c r="H933" s="1312">
        <f t="shared" si="688"/>
        <v>2765</v>
      </c>
      <c r="I933" s="1312">
        <f t="shared" ref="I933:I941" si="690">H933/G933*100</f>
        <v>73.694029850746261</v>
      </c>
      <c r="J933" s="1469"/>
      <c r="K933" s="1469"/>
      <c r="L933" s="1312"/>
      <c r="M933" s="1312"/>
      <c r="N933" s="1312"/>
      <c r="O933" s="1312"/>
      <c r="P933" s="1312"/>
      <c r="Q933" s="1180"/>
      <c r="R933" s="1312"/>
      <c r="S933" s="1312"/>
      <c r="T933" s="1312"/>
      <c r="U933" s="1312"/>
      <c r="V933" s="1312"/>
      <c r="W933" s="1312"/>
      <c r="X933" s="1646"/>
      <c r="Y933" s="1312"/>
      <c r="Z933" s="1312"/>
      <c r="AA933" s="1312"/>
      <c r="AB933" s="1312"/>
      <c r="AC933" s="1312"/>
      <c r="AD933" s="1312">
        <f t="shared" si="689"/>
        <v>0</v>
      </c>
      <c r="AE933" s="1312">
        <f t="shared" si="689"/>
        <v>0</v>
      </c>
      <c r="AF933" s="1312">
        <f t="shared" si="689"/>
        <v>0</v>
      </c>
      <c r="AG933" s="2585"/>
    </row>
    <row r="934" spans="1:269" ht="32.25" customHeight="1" x14ac:dyDescent="0.25">
      <c r="B934" s="1740">
        <v>1</v>
      </c>
      <c r="C934" s="1184" t="s">
        <v>309</v>
      </c>
      <c r="D934" s="1184"/>
      <c r="E934" s="1392"/>
      <c r="F934" s="2181">
        <f t="shared" si="688"/>
        <v>4199</v>
      </c>
      <c r="G934" s="1312">
        <f t="shared" si="688"/>
        <v>2100</v>
      </c>
      <c r="H934" s="1312">
        <f t="shared" si="688"/>
        <v>1654</v>
      </c>
      <c r="I934" s="1312">
        <f t="shared" si="690"/>
        <v>78.761904761904759</v>
      </c>
      <c r="J934" s="1469"/>
      <c r="K934" s="1469"/>
      <c r="L934" s="1312"/>
      <c r="M934" s="1312"/>
      <c r="N934" s="1312"/>
      <c r="O934" s="1312"/>
      <c r="P934" s="1312"/>
      <c r="Q934" s="1180"/>
      <c r="R934" s="1312"/>
      <c r="S934" s="1312"/>
      <c r="T934" s="1312"/>
      <c r="U934" s="1312"/>
      <c r="V934" s="1312"/>
      <c r="W934" s="1312"/>
      <c r="X934" s="1646"/>
      <c r="Y934" s="1312"/>
      <c r="Z934" s="1312"/>
      <c r="AA934" s="1312"/>
      <c r="AB934" s="1312"/>
      <c r="AC934" s="1312"/>
      <c r="AD934" s="1312">
        <f t="shared" si="689"/>
        <v>0</v>
      </c>
      <c r="AE934" s="1312">
        <f t="shared" si="689"/>
        <v>0</v>
      </c>
      <c r="AF934" s="1312">
        <f t="shared" si="689"/>
        <v>0</v>
      </c>
      <c r="AG934" s="2585"/>
    </row>
    <row r="935" spans="1:269" ht="42" customHeight="1" x14ac:dyDescent="0.25">
      <c r="B935" s="1740">
        <v>1</v>
      </c>
      <c r="C935" s="1184" t="s">
        <v>310</v>
      </c>
      <c r="D935" s="1184"/>
      <c r="E935" s="1392"/>
      <c r="F935" s="2181">
        <f t="shared" si="688"/>
        <v>1260</v>
      </c>
      <c r="G935" s="1312">
        <f t="shared" si="688"/>
        <v>631</v>
      </c>
      <c r="H935" s="1312">
        <f t="shared" si="688"/>
        <v>257</v>
      </c>
      <c r="I935" s="1312">
        <f t="shared" si="690"/>
        <v>40.729001584786054</v>
      </c>
      <c r="J935" s="1469"/>
      <c r="K935" s="1469"/>
      <c r="L935" s="1312"/>
      <c r="M935" s="1312"/>
      <c r="N935" s="1312"/>
      <c r="O935" s="1312"/>
      <c r="P935" s="1312"/>
      <c r="Q935" s="1180"/>
      <c r="R935" s="1312"/>
      <c r="S935" s="1312"/>
      <c r="T935" s="1312"/>
      <c r="U935" s="1312"/>
      <c r="V935" s="1312"/>
      <c r="W935" s="1312"/>
      <c r="X935" s="1646"/>
      <c r="Y935" s="1312"/>
      <c r="Z935" s="1312"/>
      <c r="AA935" s="1312"/>
      <c r="AB935" s="1312"/>
      <c r="AC935" s="1312"/>
      <c r="AD935" s="1312">
        <f t="shared" si="689"/>
        <v>0</v>
      </c>
      <c r="AE935" s="1312">
        <f t="shared" si="689"/>
        <v>0</v>
      </c>
      <c r="AF935" s="1312">
        <f t="shared" si="689"/>
        <v>0</v>
      </c>
      <c r="AG935" s="2585"/>
    </row>
    <row r="936" spans="1:269" ht="65.25" customHeight="1" x14ac:dyDescent="0.25">
      <c r="B936" s="1740">
        <v>1</v>
      </c>
      <c r="C936" s="1184" t="s">
        <v>354</v>
      </c>
      <c r="D936" s="1184"/>
      <c r="E936" s="1392"/>
      <c r="F936" s="2181">
        <f t="shared" ref="F936:H937" si="691">F834</f>
        <v>540</v>
      </c>
      <c r="G936" s="1312">
        <f t="shared" si="691"/>
        <v>270</v>
      </c>
      <c r="H936" s="1312">
        <f t="shared" si="691"/>
        <v>441</v>
      </c>
      <c r="I936" s="1312">
        <f t="shared" si="690"/>
        <v>163.33333333333334</v>
      </c>
      <c r="J936" s="1469"/>
      <c r="K936" s="1469"/>
      <c r="L936" s="1312"/>
      <c r="M936" s="1312"/>
      <c r="N936" s="1312"/>
      <c r="O936" s="1312"/>
      <c r="P936" s="1312"/>
      <c r="Q936" s="1180"/>
      <c r="R936" s="1312"/>
      <c r="S936" s="1312"/>
      <c r="T936" s="1312"/>
      <c r="U936" s="1312"/>
      <c r="V936" s="1312"/>
      <c r="W936" s="1312"/>
      <c r="X936" s="1646"/>
      <c r="Y936" s="1312"/>
      <c r="Z936" s="1312"/>
      <c r="AA936" s="1312"/>
      <c r="AB936" s="1312"/>
      <c r="AC936" s="1312"/>
      <c r="AD936" s="1312">
        <f t="shared" ref="AD936:AF937" si="692">AD834</f>
        <v>0</v>
      </c>
      <c r="AE936" s="1312">
        <f t="shared" si="692"/>
        <v>0</v>
      </c>
      <c r="AF936" s="1312">
        <f t="shared" si="692"/>
        <v>0</v>
      </c>
      <c r="AG936" s="2585"/>
    </row>
    <row r="937" spans="1:269" ht="48" customHeight="1" x14ac:dyDescent="0.25">
      <c r="A937" s="738">
        <v>1</v>
      </c>
      <c r="B937" s="1740">
        <v>1</v>
      </c>
      <c r="C937" s="1184" t="s">
        <v>355</v>
      </c>
      <c r="D937" s="1184"/>
      <c r="E937" s="1392"/>
      <c r="F937" s="2181">
        <f t="shared" si="691"/>
        <v>1502</v>
      </c>
      <c r="G937" s="1312">
        <f t="shared" si="691"/>
        <v>751</v>
      </c>
      <c r="H937" s="1312">
        <f t="shared" si="691"/>
        <v>413</v>
      </c>
      <c r="I937" s="1312">
        <f t="shared" si="690"/>
        <v>54.993342210386153</v>
      </c>
      <c r="J937" s="1469"/>
      <c r="K937" s="1469"/>
      <c r="L937" s="1312"/>
      <c r="M937" s="1312"/>
      <c r="N937" s="1312"/>
      <c r="O937" s="1312"/>
      <c r="P937" s="1312"/>
      <c r="Q937" s="1180"/>
      <c r="R937" s="1312"/>
      <c r="S937" s="1312"/>
      <c r="T937" s="1312"/>
      <c r="U937" s="1312"/>
      <c r="V937" s="1312"/>
      <c r="W937" s="1312"/>
      <c r="X937" s="1646"/>
      <c r="Y937" s="1312"/>
      <c r="Z937" s="1312"/>
      <c r="AA937" s="1312"/>
      <c r="AB937" s="1312"/>
      <c r="AC937" s="1312"/>
      <c r="AD937" s="1312">
        <f t="shared" si="692"/>
        <v>0</v>
      </c>
      <c r="AE937" s="1312">
        <f t="shared" si="692"/>
        <v>0</v>
      </c>
      <c r="AF937" s="1312">
        <f t="shared" si="692"/>
        <v>0</v>
      </c>
      <c r="AG937" s="2585"/>
    </row>
    <row r="938" spans="1:269" ht="57.75" customHeight="1" x14ac:dyDescent="0.25">
      <c r="A938" s="738">
        <v>1</v>
      </c>
      <c r="B938" s="1740">
        <v>1</v>
      </c>
      <c r="C938" s="1184" t="s">
        <v>311</v>
      </c>
      <c r="D938" s="1184"/>
      <c r="E938" s="1392"/>
      <c r="F938" s="2181">
        <f t="shared" ref="F938:H939" si="693">F894+F836</f>
        <v>28855</v>
      </c>
      <c r="G938" s="1312">
        <f t="shared" si="693"/>
        <v>14428</v>
      </c>
      <c r="H938" s="1312">
        <f t="shared" si="693"/>
        <v>6908</v>
      </c>
      <c r="I938" s="1312">
        <f t="shared" si="690"/>
        <v>47.879123925700029</v>
      </c>
      <c r="J938" s="1469"/>
      <c r="K938" s="1469"/>
      <c r="L938" s="1312"/>
      <c r="M938" s="1312"/>
      <c r="N938" s="1312"/>
      <c r="O938" s="1312"/>
      <c r="P938" s="1312"/>
      <c r="Q938" s="1180"/>
      <c r="R938" s="1312"/>
      <c r="S938" s="1312"/>
      <c r="T938" s="1312"/>
      <c r="U938" s="1312"/>
      <c r="V938" s="1312"/>
      <c r="W938" s="1312"/>
      <c r="X938" s="1646"/>
      <c r="Y938" s="1312"/>
      <c r="Z938" s="1312"/>
      <c r="AA938" s="1312"/>
      <c r="AB938" s="1312"/>
      <c r="AC938" s="1312"/>
      <c r="AD938" s="1312">
        <f t="shared" ref="AD938:AF939" si="694">AD894+AD836</f>
        <v>4</v>
      </c>
      <c r="AE938" s="1312">
        <f t="shared" si="694"/>
        <v>6631.35</v>
      </c>
      <c r="AF938" s="1312">
        <f t="shared" si="694"/>
        <v>6.6313500000000003</v>
      </c>
      <c r="AG938" s="2585"/>
    </row>
    <row r="939" spans="1:269" ht="35.25" customHeight="1" x14ac:dyDescent="0.25">
      <c r="A939" s="738">
        <v>1</v>
      </c>
      <c r="B939" s="1740">
        <v>1</v>
      </c>
      <c r="C939" s="1184" t="s">
        <v>312</v>
      </c>
      <c r="D939" s="1184"/>
      <c r="E939" s="1392"/>
      <c r="F939" s="2181">
        <f t="shared" si="693"/>
        <v>1138</v>
      </c>
      <c r="G939" s="1312">
        <f t="shared" si="693"/>
        <v>569</v>
      </c>
      <c r="H939" s="1312">
        <f t="shared" si="693"/>
        <v>347</v>
      </c>
      <c r="I939" s="1312">
        <f t="shared" si="690"/>
        <v>60.984182776801411</v>
      </c>
      <c r="J939" s="1469"/>
      <c r="K939" s="1469"/>
      <c r="L939" s="1312"/>
      <c r="M939" s="1312"/>
      <c r="N939" s="1312"/>
      <c r="O939" s="1312"/>
      <c r="P939" s="1312"/>
      <c r="Q939" s="1180"/>
      <c r="R939" s="1312"/>
      <c r="S939" s="1312"/>
      <c r="T939" s="1312"/>
      <c r="U939" s="1312"/>
      <c r="V939" s="1312"/>
      <c r="W939" s="1312"/>
      <c r="X939" s="1646"/>
      <c r="Y939" s="1312"/>
      <c r="Z939" s="1312"/>
      <c r="AA939" s="1312"/>
      <c r="AB939" s="1312"/>
      <c r="AC939" s="1312"/>
      <c r="AD939" s="1312">
        <f t="shared" si="694"/>
        <v>0</v>
      </c>
      <c r="AE939" s="1312">
        <f t="shared" si="694"/>
        <v>0</v>
      </c>
      <c r="AF939" s="1312">
        <f t="shared" si="694"/>
        <v>0</v>
      </c>
      <c r="AG939" s="2585"/>
    </row>
    <row r="940" spans="1:269" ht="41.25" customHeight="1" x14ac:dyDescent="0.25">
      <c r="A940" s="738">
        <v>1</v>
      </c>
      <c r="B940" s="1740">
        <v>1</v>
      </c>
      <c r="C940" s="1184" t="s">
        <v>321</v>
      </c>
      <c r="D940" s="1184"/>
      <c r="E940" s="1392"/>
      <c r="F940" s="2181">
        <f t="shared" ref="F940:H941" si="695">F838</f>
        <v>26299</v>
      </c>
      <c r="G940" s="1312">
        <f t="shared" si="695"/>
        <v>13150</v>
      </c>
      <c r="H940" s="1312">
        <f t="shared" si="695"/>
        <v>5752</v>
      </c>
      <c r="I940" s="1312">
        <f t="shared" si="690"/>
        <v>43.741444866920155</v>
      </c>
      <c r="J940" s="1469"/>
      <c r="K940" s="1469"/>
      <c r="L940" s="1312"/>
      <c r="M940" s="1312"/>
      <c r="N940" s="1312"/>
      <c r="O940" s="1312"/>
      <c r="P940" s="1312"/>
      <c r="Q940" s="1180"/>
      <c r="R940" s="1312"/>
      <c r="S940" s="1312"/>
      <c r="T940" s="1312"/>
      <c r="U940" s="1312"/>
      <c r="V940" s="1312"/>
      <c r="W940" s="1312"/>
      <c r="X940" s="1646"/>
      <c r="Y940" s="1312"/>
      <c r="Z940" s="1312"/>
      <c r="AA940" s="1312"/>
      <c r="AB940" s="1312"/>
      <c r="AC940" s="1312"/>
      <c r="AD940" s="1312">
        <f t="shared" ref="AD940:AF941" si="696">AD838</f>
        <v>1</v>
      </c>
      <c r="AE940" s="1312">
        <f t="shared" si="696"/>
        <v>4349.28</v>
      </c>
      <c r="AF940" s="1312">
        <f t="shared" si="696"/>
        <v>4.3492799999999994</v>
      </c>
      <c r="AG940" s="2585"/>
    </row>
    <row r="941" spans="1:269" ht="51.75" customHeight="1" x14ac:dyDescent="0.25">
      <c r="A941" s="738">
        <v>1</v>
      </c>
      <c r="B941" s="1740">
        <v>1</v>
      </c>
      <c r="C941" s="1184" t="s">
        <v>322</v>
      </c>
      <c r="D941" s="1184"/>
      <c r="E941" s="1392"/>
      <c r="F941" s="2181">
        <f t="shared" si="695"/>
        <v>1418</v>
      </c>
      <c r="G941" s="1312">
        <f t="shared" si="695"/>
        <v>709</v>
      </c>
      <c r="H941" s="1312">
        <f t="shared" si="695"/>
        <v>809</v>
      </c>
      <c r="I941" s="1312">
        <f t="shared" si="690"/>
        <v>114.10437235543019</v>
      </c>
      <c r="J941" s="1469"/>
      <c r="K941" s="1469"/>
      <c r="L941" s="1312"/>
      <c r="M941" s="1312"/>
      <c r="N941" s="1312"/>
      <c r="O941" s="1312"/>
      <c r="P941" s="1312"/>
      <c r="Q941" s="1180"/>
      <c r="R941" s="1312"/>
      <c r="S941" s="1312"/>
      <c r="T941" s="1312"/>
      <c r="U941" s="1312"/>
      <c r="V941" s="1312"/>
      <c r="W941" s="1312"/>
      <c r="X941" s="1646"/>
      <c r="Y941" s="1312"/>
      <c r="Z941" s="1312"/>
      <c r="AA941" s="1312"/>
      <c r="AB941" s="1312"/>
      <c r="AC941" s="1312"/>
      <c r="AD941" s="1312">
        <f t="shared" si="696"/>
        <v>3</v>
      </c>
      <c r="AE941" s="1312">
        <f t="shared" si="696"/>
        <v>2282.0700000000002</v>
      </c>
      <c r="AF941" s="1312">
        <f t="shared" si="696"/>
        <v>2.28207</v>
      </c>
      <c r="AG941" s="2585"/>
    </row>
    <row r="942" spans="1:269" ht="27.95" customHeight="1" x14ac:dyDescent="0.25">
      <c r="A942" s="738">
        <v>1</v>
      </c>
      <c r="B942" s="1740">
        <v>1</v>
      </c>
      <c r="C942" s="1184" t="s">
        <v>157</v>
      </c>
      <c r="D942" s="1184"/>
      <c r="E942" s="1392"/>
      <c r="F942" s="2181">
        <f t="shared" ref="F942:H943" si="697">F896+F840</f>
        <v>0</v>
      </c>
      <c r="G942" s="1312">
        <f t="shared" si="697"/>
        <v>0</v>
      </c>
      <c r="H942" s="1312">
        <f t="shared" si="697"/>
        <v>0</v>
      </c>
      <c r="I942" s="1312"/>
      <c r="J942" s="1469"/>
      <c r="K942" s="1469"/>
      <c r="L942" s="1312"/>
      <c r="M942" s="1312"/>
      <c r="N942" s="1312"/>
      <c r="O942" s="1312"/>
      <c r="P942" s="1312"/>
      <c r="Q942" s="1180"/>
      <c r="R942" s="1312"/>
      <c r="S942" s="1312"/>
      <c r="T942" s="1312"/>
      <c r="U942" s="1312"/>
      <c r="V942" s="1312"/>
      <c r="W942" s="1312"/>
      <c r="X942" s="1646"/>
      <c r="Y942" s="1312"/>
      <c r="Z942" s="1312"/>
      <c r="AA942" s="1312"/>
      <c r="AB942" s="1312"/>
      <c r="AC942" s="1312"/>
      <c r="AD942" s="1312">
        <f t="shared" ref="AD942:AF943" si="698">AD896+AD840</f>
        <v>0</v>
      </c>
      <c r="AE942" s="1312">
        <f t="shared" si="698"/>
        <v>0</v>
      </c>
      <c r="AF942" s="1312">
        <f t="shared" si="698"/>
        <v>0</v>
      </c>
      <c r="AG942" s="2585"/>
    </row>
    <row r="943" spans="1:269" ht="27.95" customHeight="1" x14ac:dyDescent="0.25">
      <c r="A943" s="738">
        <v>1</v>
      </c>
      <c r="B943" s="1740">
        <v>1</v>
      </c>
      <c r="C943" s="1184" t="s">
        <v>158</v>
      </c>
      <c r="D943" s="1184"/>
      <c r="E943" s="1392"/>
      <c r="F943" s="2181">
        <f t="shared" si="697"/>
        <v>8000</v>
      </c>
      <c r="G943" s="1312">
        <f t="shared" si="697"/>
        <v>4000</v>
      </c>
      <c r="H943" s="1312">
        <f t="shared" si="697"/>
        <v>3035</v>
      </c>
      <c r="I943" s="1312">
        <f>H943/G943*100</f>
        <v>75.875</v>
      </c>
      <c r="J943" s="1469"/>
      <c r="K943" s="1469"/>
      <c r="L943" s="1312"/>
      <c r="M943" s="1312"/>
      <c r="N943" s="1312"/>
      <c r="O943" s="1312"/>
      <c r="P943" s="1312"/>
      <c r="Q943" s="1180"/>
      <c r="R943" s="1312"/>
      <c r="S943" s="1312"/>
      <c r="T943" s="1312"/>
      <c r="U943" s="1312"/>
      <c r="V943" s="1312"/>
      <c r="W943" s="1312"/>
      <c r="X943" s="1646"/>
      <c r="Y943" s="1312"/>
      <c r="Z943" s="1312"/>
      <c r="AA943" s="1312"/>
      <c r="AB943" s="1312"/>
      <c r="AC943" s="1312"/>
      <c r="AD943" s="1312">
        <f t="shared" si="698"/>
        <v>108</v>
      </c>
      <c r="AE943" s="1312">
        <f t="shared" si="698"/>
        <v>87381.719999999987</v>
      </c>
      <c r="AF943" s="1312">
        <f t="shared" si="698"/>
        <v>87.381719999999973</v>
      </c>
      <c r="AG943" s="2585"/>
    </row>
    <row r="944" spans="1:269" ht="27.95" customHeight="1" x14ac:dyDescent="0.25">
      <c r="A944" s="738">
        <v>1</v>
      </c>
      <c r="B944" s="1740">
        <v>1</v>
      </c>
      <c r="C944" s="1184" t="s">
        <v>320</v>
      </c>
      <c r="D944" s="1184"/>
      <c r="E944" s="1471"/>
      <c r="F944" s="2183">
        <f>F842</f>
        <v>700</v>
      </c>
      <c r="G944" s="1202">
        <f>G842</f>
        <v>350</v>
      </c>
      <c r="H944" s="1202">
        <f>H842</f>
        <v>301</v>
      </c>
      <c r="I944" s="1472">
        <f>H944/G944*100</f>
        <v>86</v>
      </c>
      <c r="J944" s="1473"/>
      <c r="K944" s="1474"/>
      <c r="L944" s="1475"/>
      <c r="M944" s="1475"/>
      <c r="N944" s="1475"/>
      <c r="O944" s="1475"/>
      <c r="P944" s="1475"/>
      <c r="Q944" s="1180"/>
      <c r="R944" s="1476"/>
      <c r="S944" s="1476"/>
      <c r="T944" s="1476"/>
      <c r="U944" s="1476"/>
      <c r="V944" s="1476"/>
      <c r="W944" s="1476"/>
      <c r="X944" s="1612"/>
      <c r="Y944" s="1202"/>
      <c r="Z944" s="1202"/>
      <c r="AA944" s="1202"/>
      <c r="AB944" s="1475"/>
      <c r="AC944" s="1475"/>
      <c r="AD944" s="1202">
        <f>AD842</f>
        <v>9</v>
      </c>
      <c r="AE944" s="1202">
        <f>AE842</f>
        <v>7281.81</v>
      </c>
      <c r="AF944" s="1202">
        <f>AF842</f>
        <v>7.2818100000000001</v>
      </c>
      <c r="AG944" s="2585"/>
      <c r="AH944" s="2406"/>
      <c r="AI944" s="96"/>
      <c r="AJ944" s="96"/>
      <c r="AK944" s="96"/>
      <c r="AL944" s="96"/>
      <c r="AM944" s="96"/>
      <c r="AN944" s="96"/>
      <c r="AO944" s="96"/>
      <c r="AP944" s="96"/>
      <c r="AQ944" s="96"/>
      <c r="AR944" s="96"/>
      <c r="AS944" s="96"/>
      <c r="AT944" s="96"/>
      <c r="AU944" s="96"/>
      <c r="AV944" s="96"/>
      <c r="AW944" s="96"/>
      <c r="AX944" s="96"/>
      <c r="AY944" s="96"/>
      <c r="AZ944" s="96"/>
      <c r="BA944" s="96"/>
      <c r="BB944" s="96"/>
      <c r="BC944" s="96"/>
      <c r="BD944" s="96"/>
      <c r="BE944" s="96"/>
      <c r="BF944" s="96"/>
      <c r="BG944" s="96"/>
      <c r="BH944" s="96"/>
      <c r="BI944" s="96"/>
      <c r="BJ944" s="96"/>
      <c r="BK944" s="96"/>
      <c r="BL944" s="96"/>
      <c r="BM944" s="96"/>
      <c r="BN944" s="96"/>
      <c r="BO944" s="96"/>
      <c r="BP944" s="96"/>
      <c r="BQ944" s="96"/>
      <c r="BR944" s="96"/>
      <c r="BS944" s="96"/>
      <c r="BT944" s="96"/>
      <c r="BU944" s="96"/>
      <c r="BV944" s="96"/>
      <c r="BW944" s="96"/>
      <c r="BX944" s="96"/>
      <c r="BY944" s="96"/>
      <c r="BZ944" s="96"/>
      <c r="CA944" s="96"/>
      <c r="CB944" s="96"/>
      <c r="CC944" s="96"/>
      <c r="CD944" s="96"/>
      <c r="CE944" s="96"/>
      <c r="CF944" s="96"/>
      <c r="CG944" s="96"/>
      <c r="CH944" s="96"/>
      <c r="CI944" s="96"/>
      <c r="CJ944" s="96"/>
      <c r="CK944" s="96"/>
      <c r="CL944" s="96"/>
      <c r="CM944" s="96"/>
      <c r="CN944" s="96"/>
      <c r="CO944" s="96"/>
      <c r="CP944" s="96"/>
      <c r="CQ944" s="96"/>
      <c r="CR944" s="96"/>
      <c r="CS944" s="96"/>
      <c r="CT944" s="96"/>
      <c r="CU944" s="96"/>
      <c r="CV944" s="96"/>
      <c r="CW944" s="96"/>
      <c r="CX944" s="96"/>
      <c r="CY944" s="96"/>
      <c r="CZ944" s="96"/>
      <c r="DA944" s="96"/>
      <c r="DB944" s="96"/>
      <c r="DC944" s="96"/>
      <c r="DD944" s="96"/>
      <c r="DE944" s="96"/>
      <c r="DF944" s="96"/>
      <c r="DG944" s="96"/>
      <c r="DH944" s="96"/>
      <c r="DI944" s="96"/>
      <c r="DJ944" s="96"/>
      <c r="DK944" s="96"/>
      <c r="DL944" s="96"/>
      <c r="DM944" s="96"/>
      <c r="DN944" s="96"/>
      <c r="DO944" s="96"/>
      <c r="DP944" s="96"/>
      <c r="DQ944" s="96"/>
      <c r="DR944" s="96"/>
      <c r="DS944" s="96"/>
      <c r="DT944" s="96"/>
      <c r="DU944" s="96"/>
      <c r="DV944" s="96"/>
      <c r="DW944" s="96"/>
      <c r="DX944" s="96"/>
      <c r="DY944" s="96"/>
      <c r="DZ944" s="96"/>
      <c r="EA944" s="96"/>
      <c r="EB944" s="96"/>
      <c r="EC944" s="96"/>
      <c r="ED944" s="96"/>
      <c r="EE944" s="96"/>
      <c r="EF944" s="96"/>
      <c r="EG944" s="96"/>
      <c r="EH944" s="96"/>
      <c r="EI944" s="96"/>
      <c r="EJ944" s="96"/>
      <c r="EK944" s="96"/>
      <c r="EL944" s="96"/>
      <c r="EM944" s="96"/>
      <c r="EN944" s="96"/>
      <c r="EO944" s="96"/>
      <c r="EP944" s="96"/>
      <c r="EQ944" s="96"/>
      <c r="ER944" s="96"/>
      <c r="ES944" s="96"/>
      <c r="ET944" s="96"/>
      <c r="EU944" s="96"/>
      <c r="EV944" s="96"/>
      <c r="EW944" s="96"/>
      <c r="EX944" s="96"/>
      <c r="EY944" s="96"/>
      <c r="EZ944" s="96"/>
      <c r="FA944" s="96"/>
      <c r="FB944" s="96"/>
      <c r="FC944" s="96"/>
      <c r="FD944" s="96"/>
      <c r="FE944" s="96"/>
      <c r="FF944" s="96"/>
      <c r="FG944" s="96"/>
      <c r="FH944" s="96"/>
      <c r="FI944" s="96"/>
      <c r="FJ944" s="96"/>
      <c r="FK944" s="96"/>
      <c r="FL944" s="96"/>
      <c r="FM944" s="96"/>
      <c r="FN944" s="96"/>
      <c r="FO944" s="96"/>
      <c r="FP944" s="96"/>
      <c r="FQ944" s="96"/>
      <c r="FR944" s="96"/>
      <c r="FS944" s="96"/>
      <c r="FT944" s="96"/>
      <c r="FU944" s="96"/>
      <c r="FV944" s="96"/>
      <c r="FW944" s="96"/>
      <c r="FX944" s="96"/>
      <c r="FY944" s="96"/>
      <c r="FZ944" s="96"/>
      <c r="GA944" s="96"/>
      <c r="GB944" s="96"/>
      <c r="GC944" s="96"/>
      <c r="GD944" s="96"/>
      <c r="GE944" s="96"/>
      <c r="GF944" s="96"/>
      <c r="GG944" s="96"/>
      <c r="GH944" s="96"/>
      <c r="GI944" s="96"/>
      <c r="GJ944" s="96"/>
      <c r="GK944" s="96"/>
      <c r="GL944" s="96"/>
      <c r="GM944" s="96"/>
      <c r="GN944" s="96"/>
      <c r="GO944" s="96"/>
      <c r="GP944" s="96"/>
      <c r="GQ944" s="96"/>
      <c r="GR944" s="96"/>
      <c r="GS944" s="96"/>
      <c r="GT944" s="96"/>
      <c r="GU944" s="96"/>
      <c r="GV944" s="96"/>
      <c r="GW944" s="96"/>
      <c r="GX944" s="96"/>
      <c r="GY944" s="96"/>
      <c r="GZ944" s="96"/>
      <c r="HA944" s="96"/>
      <c r="HB944" s="96"/>
      <c r="HC944" s="96"/>
      <c r="HD944" s="96"/>
      <c r="HE944" s="96"/>
      <c r="HF944" s="96"/>
      <c r="HG944" s="96"/>
      <c r="HH944" s="96"/>
      <c r="HI944" s="96"/>
      <c r="HJ944" s="96"/>
      <c r="HK944" s="96"/>
      <c r="HL944" s="96"/>
      <c r="HM944" s="96"/>
      <c r="HN944" s="96"/>
      <c r="HO944" s="96"/>
      <c r="HP944" s="96"/>
      <c r="HQ944" s="96"/>
      <c r="HR944" s="96"/>
      <c r="HS944" s="96"/>
      <c r="HT944" s="96"/>
      <c r="HU944" s="96"/>
      <c r="HV944" s="96"/>
      <c r="HW944" s="96"/>
      <c r="HX944" s="96"/>
      <c r="HY944" s="96"/>
      <c r="HZ944" s="96"/>
      <c r="IA944" s="96"/>
      <c r="IB944" s="96"/>
      <c r="IC944" s="96"/>
      <c r="ID944" s="96"/>
      <c r="IE944" s="96"/>
      <c r="IF944" s="96"/>
      <c r="IG944" s="96"/>
      <c r="IH944" s="96"/>
      <c r="II944" s="96"/>
      <c r="IJ944" s="96"/>
      <c r="IK944" s="96"/>
      <c r="IL944" s="96"/>
      <c r="IM944" s="96"/>
      <c r="IN944" s="96"/>
      <c r="IO944" s="96"/>
      <c r="IP944" s="96"/>
      <c r="IQ944" s="96"/>
      <c r="IR944" s="96"/>
      <c r="IS944" s="96"/>
      <c r="IT944" s="96"/>
      <c r="IU944" s="96"/>
      <c r="IV944" s="96"/>
      <c r="IW944" s="96"/>
      <c r="IX944" s="96"/>
      <c r="IY944" s="96"/>
      <c r="IZ944" s="96"/>
      <c r="JA944" s="96"/>
      <c r="JB944" s="96"/>
      <c r="JC944" s="96"/>
      <c r="JD944" s="96"/>
      <c r="JE944" s="96"/>
      <c r="JF944" s="96"/>
      <c r="JG944" s="96"/>
      <c r="JH944" s="96"/>
      <c r="JI944" s="96"/>
    </row>
    <row r="945" spans="1:33" ht="27.95" customHeight="1" x14ac:dyDescent="0.25">
      <c r="A945" s="738">
        <v>1</v>
      </c>
      <c r="B945" s="1740">
        <v>1</v>
      </c>
      <c r="C945" s="1322" t="s">
        <v>356</v>
      </c>
      <c r="D945" s="1322"/>
      <c r="E945" s="1392"/>
      <c r="F945" s="2181">
        <f t="shared" ref="F945:H946" si="699">F898+F843</f>
        <v>600</v>
      </c>
      <c r="G945" s="1312">
        <f t="shared" si="699"/>
        <v>300</v>
      </c>
      <c r="H945" s="1312">
        <f t="shared" si="699"/>
        <v>252</v>
      </c>
      <c r="I945" s="1312">
        <f>H945/G945*100</f>
        <v>84</v>
      </c>
      <c r="J945" s="1469"/>
      <c r="K945" s="1469"/>
      <c r="L945" s="1312"/>
      <c r="M945" s="1312"/>
      <c r="N945" s="1312"/>
      <c r="O945" s="1312"/>
      <c r="P945" s="1312"/>
      <c r="Q945" s="1180"/>
      <c r="R945" s="1312"/>
      <c r="S945" s="1312"/>
      <c r="T945" s="1312"/>
      <c r="U945" s="1312"/>
      <c r="V945" s="1312"/>
      <c r="W945" s="1312"/>
      <c r="X945" s="1646"/>
      <c r="Y945" s="1312"/>
      <c r="Z945" s="1312"/>
      <c r="AA945" s="1312"/>
      <c r="AB945" s="1312"/>
      <c r="AC945" s="1312"/>
      <c r="AD945" s="1312">
        <f t="shared" ref="AD945:AF946" si="700">AD898+AD843</f>
        <v>6</v>
      </c>
      <c r="AE945" s="1312">
        <f t="shared" si="700"/>
        <v>4854.54</v>
      </c>
      <c r="AF945" s="1312">
        <f t="shared" si="700"/>
        <v>4.8545400000000001</v>
      </c>
      <c r="AG945" s="2585"/>
    </row>
    <row r="946" spans="1:33" ht="14.25" customHeight="1" x14ac:dyDescent="0.25">
      <c r="A946" s="738">
        <v>1</v>
      </c>
      <c r="B946" s="1740">
        <v>1</v>
      </c>
      <c r="C946" s="1196" t="s">
        <v>165</v>
      </c>
      <c r="D946" s="1196"/>
      <c r="E946" s="1392"/>
      <c r="F946" s="2181">
        <f t="shared" si="699"/>
        <v>44356</v>
      </c>
      <c r="G946" s="1312">
        <f t="shared" si="699"/>
        <v>22180</v>
      </c>
      <c r="H946" s="1312">
        <f t="shared" si="699"/>
        <v>12708</v>
      </c>
      <c r="I946" s="1312">
        <f>H946/G946*100</f>
        <v>57.294860234445444</v>
      </c>
      <c r="J946" s="1469"/>
      <c r="K946" s="1469"/>
      <c r="L946" s="1312"/>
      <c r="M946" s="1312"/>
      <c r="N946" s="1312"/>
      <c r="O946" s="1312"/>
      <c r="P946" s="1312"/>
      <c r="Q946" s="1180"/>
      <c r="R946" s="1312">
        <f t="shared" ref="R946:AC946" si="701">R899+R844</f>
        <v>31710.106589999999</v>
      </c>
      <c r="S946" s="1312">
        <f t="shared" si="701"/>
        <v>31710.106589999999</v>
      </c>
      <c r="T946" s="1312">
        <f t="shared" si="701"/>
        <v>31710.106589999999</v>
      </c>
      <c r="U946" s="1312">
        <f t="shared" si="701"/>
        <v>31710.106589999999</v>
      </c>
      <c r="V946" s="1312">
        <f t="shared" ref="V946:W946" si="702">V899+V844</f>
        <v>31710.106589999999</v>
      </c>
      <c r="W946" s="1312">
        <f t="shared" si="702"/>
        <v>31710.106589999999</v>
      </c>
      <c r="X946" s="1312">
        <f t="shared" si="701"/>
        <v>15855.053295000002</v>
      </c>
      <c r="Y946" s="1312">
        <f t="shared" si="701"/>
        <v>11493.046310000002</v>
      </c>
      <c r="Z946" s="1312">
        <f t="shared" ref="Z946" si="703">Z899+Z844</f>
        <v>0</v>
      </c>
      <c r="AA946" s="1312">
        <f t="shared" si="701"/>
        <v>-4362.006985</v>
      </c>
      <c r="AB946" s="1312">
        <f t="shared" si="701"/>
        <v>-828.43596999999977</v>
      </c>
      <c r="AC946" s="1312">
        <f t="shared" si="701"/>
        <v>10664.610340000001</v>
      </c>
      <c r="AD946" s="1312">
        <f t="shared" si="700"/>
        <v>112</v>
      </c>
      <c r="AE946" s="1312">
        <f t="shared" si="700"/>
        <v>94013.069999999992</v>
      </c>
      <c r="AF946" s="1312">
        <f t="shared" si="700"/>
        <v>94.013069999999971</v>
      </c>
      <c r="AG946" s="2585"/>
    </row>
    <row r="947" spans="1:33" ht="14.25" customHeight="1" x14ac:dyDescent="0.25">
      <c r="B947" s="1740">
        <v>1</v>
      </c>
      <c r="C947" s="1299" t="s">
        <v>14</v>
      </c>
      <c r="D947" s="1299"/>
      <c r="E947" s="1392"/>
      <c r="F947" s="2181"/>
      <c r="G947" s="1312"/>
      <c r="H947" s="1312"/>
      <c r="I947" s="1312"/>
      <c r="J947" s="1469"/>
      <c r="K947" s="1469"/>
      <c r="L947" s="1312"/>
      <c r="M947" s="1312"/>
      <c r="N947" s="1312"/>
      <c r="O947" s="1312"/>
      <c r="P947" s="1312"/>
      <c r="Q947" s="1180"/>
      <c r="R947" s="1312"/>
      <c r="S947" s="1312"/>
      <c r="T947" s="1312"/>
      <c r="U947" s="1312"/>
      <c r="V947" s="1312"/>
      <c r="W947" s="1312"/>
      <c r="X947" s="1646"/>
      <c r="Y947" s="1312"/>
      <c r="Z947" s="1312"/>
      <c r="AA947" s="1312"/>
      <c r="AB947" s="1312"/>
      <c r="AC947" s="1312"/>
      <c r="AD947" s="1312"/>
      <c r="AE947" s="1312"/>
      <c r="AF947" s="1312"/>
      <c r="AG947" s="2585"/>
    </row>
    <row r="948" spans="1:33" ht="21.75" customHeight="1" x14ac:dyDescent="0.25">
      <c r="B948" s="1740">
        <v>1</v>
      </c>
      <c r="C948" s="1413" t="s">
        <v>198</v>
      </c>
      <c r="D948" s="1413"/>
      <c r="E948" s="1392"/>
      <c r="F948" s="2181">
        <f>F889+F877+F829+F817</f>
        <v>67471.25925925927</v>
      </c>
      <c r="G948" s="1312">
        <f>G889+G877+G829+G817</f>
        <v>33739</v>
      </c>
      <c r="H948" s="1312">
        <f>H889+H877+H829+H817</f>
        <v>30772.08148148148</v>
      </c>
      <c r="I948" s="1312">
        <f t="shared" ref="I948:I960" si="704">H948/G948*100</f>
        <v>91.206264209020659</v>
      </c>
      <c r="J948" s="1469"/>
      <c r="K948" s="1469"/>
      <c r="L948" s="1312"/>
      <c r="M948" s="1312"/>
      <c r="N948" s="1312"/>
      <c r="O948" s="1312"/>
      <c r="P948" s="1312"/>
      <c r="Q948" s="1180"/>
      <c r="R948" s="1312"/>
      <c r="S948" s="1312"/>
      <c r="T948" s="1312"/>
      <c r="U948" s="1312"/>
      <c r="V948" s="1312"/>
      <c r="W948" s="1312"/>
      <c r="X948" s="1646"/>
      <c r="Y948" s="1312"/>
      <c r="Z948" s="1312"/>
      <c r="AA948" s="1312"/>
      <c r="AB948" s="1312"/>
      <c r="AC948" s="1312"/>
      <c r="AD948" s="1312">
        <f>AD889+AD877+AD829+AD817</f>
        <v>578.59629629629626</v>
      </c>
      <c r="AE948" s="1312">
        <f>AE889+AE877+AE829+AE817</f>
        <v>446977.08</v>
      </c>
      <c r="AF948" s="1312">
        <f>AF889+AF877+AF829+AF817</f>
        <v>446.97708</v>
      </c>
      <c r="AG948" s="2585"/>
    </row>
    <row r="949" spans="1:33" ht="21.75" customHeight="1" x14ac:dyDescent="0.25">
      <c r="B949" s="1740">
        <v>1</v>
      </c>
      <c r="C949" s="1413" t="s">
        <v>157</v>
      </c>
      <c r="D949" s="1413"/>
      <c r="E949" s="1392"/>
      <c r="F949" s="2181">
        <f>F926+F942</f>
        <v>53097.411764705888</v>
      </c>
      <c r="G949" s="1312">
        <f t="shared" ref="G949:H949" si="705">G926+G942</f>
        <v>26548.823529411766</v>
      </c>
      <c r="H949" s="1312">
        <f t="shared" si="705"/>
        <v>24150.931764705882</v>
      </c>
      <c r="I949" s="1312">
        <f t="shared" si="704"/>
        <v>90.967992378082556</v>
      </c>
      <c r="J949" s="1469"/>
      <c r="K949" s="1469"/>
      <c r="L949" s="1312"/>
      <c r="M949" s="1312"/>
      <c r="N949" s="1312"/>
      <c r="O949" s="1312"/>
      <c r="P949" s="1312"/>
      <c r="Q949" s="1180"/>
      <c r="R949" s="1312"/>
      <c r="S949" s="1312"/>
      <c r="T949" s="1312"/>
      <c r="U949" s="1312"/>
      <c r="V949" s="1312"/>
      <c r="W949" s="1312"/>
      <c r="X949" s="1646"/>
      <c r="Y949" s="1312"/>
      <c r="Z949" s="1312"/>
      <c r="AA949" s="1312"/>
      <c r="AB949" s="1312"/>
      <c r="AC949" s="1312"/>
      <c r="AD949" s="1312">
        <f t="shared" ref="AD949:AF949" si="706">AD926+AD942</f>
        <v>1355.4717647058824</v>
      </c>
      <c r="AE949" s="1312">
        <f t="shared" si="706"/>
        <v>3341371.9699999988</v>
      </c>
      <c r="AF949" s="1312">
        <f t="shared" si="706"/>
        <v>3341.3719699999992</v>
      </c>
      <c r="AG949" s="2585"/>
    </row>
    <row r="950" spans="1:33" ht="33.75" customHeight="1" x14ac:dyDescent="0.25">
      <c r="B950" s="1740">
        <v>1</v>
      </c>
      <c r="C950" s="1432" t="s">
        <v>158</v>
      </c>
      <c r="D950" s="1432"/>
      <c r="E950" s="1392"/>
      <c r="F950" s="2181">
        <f>F897+F841</f>
        <v>8000</v>
      </c>
      <c r="G950" s="1312">
        <f>G897+G841</f>
        <v>4000</v>
      </c>
      <c r="H950" s="1312">
        <f>H897+H841</f>
        <v>3035</v>
      </c>
      <c r="I950" s="1312">
        <f t="shared" si="704"/>
        <v>75.875</v>
      </c>
      <c r="J950" s="1469"/>
      <c r="K950" s="1469"/>
      <c r="L950" s="1312"/>
      <c r="M950" s="1312"/>
      <c r="N950" s="1312"/>
      <c r="O950" s="1312"/>
      <c r="P950" s="1312"/>
      <c r="Q950" s="1180"/>
      <c r="R950" s="1312"/>
      <c r="S950" s="1312"/>
      <c r="T950" s="1312"/>
      <c r="U950" s="1312"/>
      <c r="V950" s="1312"/>
      <c r="W950" s="1312"/>
      <c r="X950" s="1646"/>
      <c r="Y950" s="1312"/>
      <c r="Z950" s="1312"/>
      <c r="AA950" s="1312"/>
      <c r="AB950" s="1312"/>
      <c r="AC950" s="1312"/>
      <c r="AD950" s="1312">
        <f>AD897+AD841</f>
        <v>108</v>
      </c>
      <c r="AE950" s="1312">
        <f>AE897+AE841</f>
        <v>87381.719999999987</v>
      </c>
      <c r="AF950" s="1312">
        <f>AF897+AF841</f>
        <v>87.381719999999973</v>
      </c>
      <c r="AG950" s="2585"/>
    </row>
    <row r="951" spans="1:33" ht="33.75" customHeight="1" x14ac:dyDescent="0.25">
      <c r="B951" s="1740"/>
      <c r="C951" s="2090" t="s">
        <v>160</v>
      </c>
      <c r="D951" s="2090"/>
      <c r="E951" s="1423"/>
      <c r="F951" s="2181">
        <f>SUM(F901)</f>
        <v>100</v>
      </c>
      <c r="G951" s="1312">
        <f t="shared" ref="G951:H951" si="707">SUM(G901)</f>
        <v>50</v>
      </c>
      <c r="H951" s="1312">
        <f t="shared" si="707"/>
        <v>0</v>
      </c>
      <c r="I951" s="1312">
        <f t="shared" si="704"/>
        <v>0</v>
      </c>
      <c r="J951" s="1469"/>
      <c r="K951" s="1469"/>
      <c r="L951" s="1312"/>
      <c r="M951" s="1312"/>
      <c r="N951" s="1312"/>
      <c r="O951" s="1312"/>
      <c r="P951" s="1312"/>
      <c r="Q951" s="1180"/>
      <c r="R951" s="1312">
        <f t="shared" ref="R951:W951" si="708">R900</f>
        <v>135.65799999999999</v>
      </c>
      <c r="S951" s="1312">
        <f t="shared" si="708"/>
        <v>135.65799999999999</v>
      </c>
      <c r="T951" s="1312">
        <f t="shared" si="708"/>
        <v>135.65799999999999</v>
      </c>
      <c r="U951" s="1312">
        <f t="shared" si="708"/>
        <v>135.65799999999999</v>
      </c>
      <c r="V951" s="1312">
        <f t="shared" si="708"/>
        <v>135.65799999999999</v>
      </c>
      <c r="W951" s="1312">
        <f t="shared" si="708"/>
        <v>135.65799999999999</v>
      </c>
      <c r="X951" s="1646">
        <f t="shared" ref="X951:AF951" si="709">X900</f>
        <v>67.828999999999994</v>
      </c>
      <c r="Y951" s="1312">
        <f t="shared" si="709"/>
        <v>0</v>
      </c>
      <c r="Z951" s="1312">
        <f t="shared" ref="Z951" si="710">Z900</f>
        <v>0</v>
      </c>
      <c r="AA951" s="1312">
        <f t="shared" si="709"/>
        <v>-67.828999999999994</v>
      </c>
      <c r="AB951" s="1312">
        <f t="shared" si="709"/>
        <v>0</v>
      </c>
      <c r="AC951" s="1312">
        <f t="shared" si="709"/>
        <v>0</v>
      </c>
      <c r="AD951" s="1312">
        <f t="shared" si="709"/>
        <v>0</v>
      </c>
      <c r="AE951" s="1312">
        <f t="shared" si="709"/>
        <v>0</v>
      </c>
      <c r="AF951" s="1312">
        <f t="shared" si="709"/>
        <v>0</v>
      </c>
      <c r="AG951" s="2585"/>
    </row>
    <row r="952" spans="1:33" x14ac:dyDescent="0.25">
      <c r="A952" s="738">
        <v>1</v>
      </c>
      <c r="B952" s="1740">
        <v>1</v>
      </c>
      <c r="C952" s="1423" t="s">
        <v>347</v>
      </c>
      <c r="D952" s="1423"/>
      <c r="E952" s="1423"/>
      <c r="F952" s="2181">
        <f>F902+F845</f>
        <v>239429.90541310544</v>
      </c>
      <c r="G952" s="1312">
        <f>G902+G845</f>
        <v>119718.57948717949</v>
      </c>
      <c r="H952" s="1312">
        <f>H902+H845</f>
        <v>107049.92250712252</v>
      </c>
      <c r="I952" s="1312">
        <f t="shared" si="704"/>
        <v>89.417969178782613</v>
      </c>
      <c r="J952" s="1477"/>
      <c r="K952" s="1477"/>
      <c r="L952" s="1477"/>
      <c r="M952" s="1477"/>
      <c r="N952" s="1477"/>
      <c r="O952" s="1477"/>
      <c r="P952" s="1477"/>
      <c r="Q952" s="1477"/>
      <c r="R952" s="1312">
        <f t="shared" ref="R952:Y952" si="711">R902+R845</f>
        <v>176038.67058999999</v>
      </c>
      <c r="S952" s="1312">
        <f t="shared" si="711"/>
        <v>176038.67058999999</v>
      </c>
      <c r="T952" s="1312">
        <f t="shared" si="711"/>
        <v>176038.67058999999</v>
      </c>
      <c r="U952" s="1312">
        <f t="shared" si="711"/>
        <v>176038.67058999999</v>
      </c>
      <c r="V952" s="1312">
        <f t="shared" ref="V952:W952" si="712">V902+V845</f>
        <v>176038.67058999999</v>
      </c>
      <c r="W952" s="1312">
        <f t="shared" si="712"/>
        <v>176038.67058999999</v>
      </c>
      <c r="X952" s="1646">
        <f t="shared" si="711"/>
        <v>88019.335294999997</v>
      </c>
      <c r="Y952" s="1312">
        <f t="shared" si="711"/>
        <v>82935.981270000004</v>
      </c>
      <c r="Z952" s="1312">
        <f t="shared" ref="Z952" si="713">Z902+Z845</f>
        <v>0</v>
      </c>
      <c r="AA952" s="1312">
        <f t="shared" ref="AA952:AF952" si="714">AA902+AA845</f>
        <v>-5083.3540249999915</v>
      </c>
      <c r="AB952" s="1312">
        <f t="shared" si="714"/>
        <v>-1087.4542799999999</v>
      </c>
      <c r="AC952" s="1312">
        <f t="shared" si="714"/>
        <v>81848.526989999998</v>
      </c>
      <c r="AD952" s="1312">
        <f t="shared" si="714"/>
        <v>4922.5937321937326</v>
      </c>
      <c r="AE952" s="1312">
        <f t="shared" si="714"/>
        <v>3875730.7699999991</v>
      </c>
      <c r="AF952" s="1312">
        <f t="shared" si="714"/>
        <v>3875.7307699999992</v>
      </c>
      <c r="AG952" s="2585"/>
    </row>
    <row r="953" spans="1:33" x14ac:dyDescent="0.25">
      <c r="A953" s="738">
        <v>1</v>
      </c>
      <c r="B953" s="1740">
        <v>1</v>
      </c>
      <c r="C953" s="1177" t="s">
        <v>92</v>
      </c>
      <c r="D953" s="1177"/>
      <c r="E953" s="1177"/>
      <c r="F953" s="2181">
        <f>SUM(F906,F853)</f>
        <v>1620</v>
      </c>
      <c r="G953" s="1312">
        <f>SUM(G906,G853)</f>
        <v>811</v>
      </c>
      <c r="H953" s="1312">
        <f>SUM(H906,H853)</f>
        <v>730</v>
      </c>
      <c r="I953" s="1312">
        <f t="shared" si="704"/>
        <v>90.012330456226891</v>
      </c>
      <c r="J953" s="1469">
        <f>L953/F953</f>
        <v>8.8209876543209873</v>
      </c>
      <c r="K953" s="1469">
        <f>N953/H953</f>
        <v>8.6671232876712327</v>
      </c>
      <c r="L953" s="1312">
        <f>SUM(L906,L853)</f>
        <v>14290</v>
      </c>
      <c r="M953" s="1312">
        <f>SUM(M906,M853)</f>
        <v>7145</v>
      </c>
      <c r="N953" s="1312">
        <f>SUM(N906,N853)</f>
        <v>6327</v>
      </c>
      <c r="O953" s="1312">
        <f>N953/M953*100</f>
        <v>88.551434569629109</v>
      </c>
      <c r="P953" s="1312">
        <f>SUM(P906,P853)</f>
        <v>46.966666666666669</v>
      </c>
      <c r="Q953" s="1180">
        <f>N953/$C$3*12/P953</f>
        <v>269.4251242015614</v>
      </c>
      <c r="R953" s="1312"/>
      <c r="S953" s="1312"/>
      <c r="T953" s="1312"/>
      <c r="U953" s="1312"/>
      <c r="V953" s="1312"/>
      <c r="W953" s="1312"/>
      <c r="X953" s="1646"/>
      <c r="Y953" s="1312"/>
      <c r="Z953" s="1312"/>
      <c r="AA953" s="1312"/>
      <c r="AB953" s="1312"/>
      <c r="AC953" s="1312"/>
      <c r="AD953" s="1312">
        <f>SUM(AD906,AD853)</f>
        <v>0</v>
      </c>
      <c r="AE953" s="1312"/>
      <c r="AF953" s="1312"/>
      <c r="AG953" s="2585"/>
    </row>
    <row r="954" spans="1:33" ht="15" customHeight="1" x14ac:dyDescent="0.25">
      <c r="A954" s="738">
        <v>1</v>
      </c>
      <c r="B954" s="1740">
        <v>1</v>
      </c>
      <c r="C954" s="1460" t="s">
        <v>16</v>
      </c>
      <c r="D954" s="1460"/>
      <c r="E954" s="1460"/>
      <c r="F954" s="2182">
        <f>SUM(F911,F858)</f>
        <v>710</v>
      </c>
      <c r="G954" s="1478">
        <f>SUM(G911,G858)</f>
        <v>354.66666666666663</v>
      </c>
      <c r="H954" s="1478">
        <f>SUM(H911,H858)</f>
        <v>381</v>
      </c>
      <c r="I954" s="1312">
        <f t="shared" si="704"/>
        <v>107.42481203007519</v>
      </c>
      <c r="J954" s="1469">
        <f>L954/F954</f>
        <v>8.056338028169014</v>
      </c>
      <c r="K954" s="1469">
        <f>N954/H954</f>
        <v>8.5406824146981624</v>
      </c>
      <c r="L954" s="1478">
        <f>SUM(L911,L858)</f>
        <v>5720</v>
      </c>
      <c r="M954" s="1478">
        <f>SUM(M911,M858)</f>
        <v>2861</v>
      </c>
      <c r="N954" s="1478">
        <f>SUM(N911,N858)</f>
        <v>3254</v>
      </c>
      <c r="O954" s="1478">
        <f>N954/M954*100</f>
        <v>113.73645578469068</v>
      </c>
      <c r="P954" s="1478">
        <f>SUM(P911,P858)</f>
        <v>23.833333333333336</v>
      </c>
      <c r="Q954" s="1180">
        <f>N954/$C$3*12/P954</f>
        <v>273.06293706293701</v>
      </c>
      <c r="R954" s="1478"/>
      <c r="S954" s="1478"/>
      <c r="T954" s="1478"/>
      <c r="U954" s="1478"/>
      <c r="V954" s="1478"/>
      <c r="W954" s="1478"/>
      <c r="X954" s="1647"/>
      <c r="Y954" s="1478"/>
      <c r="Z954" s="1478"/>
      <c r="AA954" s="1478"/>
      <c r="AB954" s="1478"/>
      <c r="AC954" s="1478"/>
      <c r="AD954" s="1478">
        <f>SUM(AD911,AD858)</f>
        <v>0</v>
      </c>
      <c r="AE954" s="1478"/>
      <c r="AF954" s="1478"/>
      <c r="AG954" s="2585"/>
    </row>
    <row r="955" spans="1:33" ht="29.25" x14ac:dyDescent="0.25">
      <c r="A955" s="738">
        <v>1</v>
      </c>
      <c r="B955" s="1740">
        <v>1</v>
      </c>
      <c r="C955" s="1208" t="s">
        <v>173</v>
      </c>
      <c r="D955" s="1208"/>
      <c r="E955" s="1208"/>
      <c r="F955" s="2181">
        <f>F912+F859</f>
        <v>2330</v>
      </c>
      <c r="G955" s="1312">
        <f>G912+G859</f>
        <v>1165.6666666666665</v>
      </c>
      <c r="H955" s="1312">
        <f>H912+H859</f>
        <v>1111</v>
      </c>
      <c r="I955" s="1312">
        <f t="shared" si="704"/>
        <v>95.310265942236214</v>
      </c>
      <c r="J955" s="1469">
        <f>L955/F955</f>
        <v>8.5879828326180263</v>
      </c>
      <c r="K955" s="1469">
        <f>N955/H955</f>
        <v>8.6237623762376234</v>
      </c>
      <c r="L955" s="1312">
        <f>L912+L859</f>
        <v>20010</v>
      </c>
      <c r="M955" s="1312">
        <f>M912+M859</f>
        <v>10006</v>
      </c>
      <c r="N955" s="1312">
        <f>N912+N859</f>
        <v>9581</v>
      </c>
      <c r="O955" s="1312">
        <f>N955/M955*100</f>
        <v>95.752548470917446</v>
      </c>
      <c r="P955" s="1312">
        <f>SUM(P912,P859)</f>
        <v>70.8</v>
      </c>
      <c r="Q955" s="1180">
        <f>N955/$C$3*12/P955</f>
        <v>270.64971751412429</v>
      </c>
      <c r="R955" s="1312">
        <f t="shared" ref="R955:Y955" si="715">SUM(R912,R859)</f>
        <v>37645.587033600001</v>
      </c>
      <c r="S955" s="1312">
        <f t="shared" si="715"/>
        <v>37645.587033600001</v>
      </c>
      <c r="T955" s="1312">
        <f t="shared" si="715"/>
        <v>38933.9185536</v>
      </c>
      <c r="U955" s="1312">
        <f t="shared" si="715"/>
        <v>38933.9185536</v>
      </c>
      <c r="V955" s="1312">
        <f t="shared" ref="V955:W955" si="716">SUM(V912,V859)</f>
        <v>38933.9185536</v>
      </c>
      <c r="W955" s="1312">
        <f t="shared" si="716"/>
        <v>38933.9185536</v>
      </c>
      <c r="X955" s="1646">
        <f t="shared" si="715"/>
        <v>19338.126124800001</v>
      </c>
      <c r="Y955" s="1312">
        <f t="shared" si="715"/>
        <v>18009.284210000002</v>
      </c>
      <c r="Z955" s="1312">
        <f t="shared" ref="Z955" si="717">SUM(Z912,Z859)</f>
        <v>0</v>
      </c>
      <c r="AA955" s="1312">
        <f>SUM(AA912,AA859)</f>
        <v>-1328.8419148000003</v>
      </c>
      <c r="AB955" s="1312">
        <f>SUM(AB912,AB859)</f>
        <v>-385.42079999999999</v>
      </c>
      <c r="AC955" s="1312">
        <f>SUM(AC912,AC859)</f>
        <v>17623.863410000002</v>
      </c>
      <c r="AD955" s="1312">
        <f>AD912+AD859</f>
        <v>34</v>
      </c>
      <c r="AE955" s="1312">
        <f t="shared" ref="AE955:AF955" si="718">SUM(AE912,AE859)</f>
        <v>482056.94</v>
      </c>
      <c r="AF955" s="1312">
        <f t="shared" si="718"/>
        <v>482.05694</v>
      </c>
      <c r="AG955" s="2585"/>
    </row>
    <row r="956" spans="1:33" x14ac:dyDescent="0.25">
      <c r="A956" s="738">
        <v>1</v>
      </c>
      <c r="B956" s="1740">
        <v>1</v>
      </c>
      <c r="C956" s="1387" t="s">
        <v>326</v>
      </c>
      <c r="D956" s="1387"/>
      <c r="E956" s="1387"/>
      <c r="F956" s="2201">
        <f t="shared" ref="F956:H960" si="719">F861</f>
        <v>8990</v>
      </c>
      <c r="G956" s="1479">
        <f t="shared" si="719"/>
        <v>4495</v>
      </c>
      <c r="H956" s="1479">
        <f t="shared" si="719"/>
        <v>3940</v>
      </c>
      <c r="I956" s="1310">
        <f t="shared" si="704"/>
        <v>87.652947719688541</v>
      </c>
      <c r="J956" s="1304"/>
      <c r="K956" s="1304"/>
      <c r="L956" s="1479"/>
      <c r="M956" s="1479"/>
      <c r="N956" s="1479"/>
      <c r="O956" s="1479"/>
      <c r="P956" s="1479"/>
      <c r="Q956" s="1368"/>
      <c r="R956" s="1479"/>
      <c r="S956" s="1479"/>
      <c r="T956" s="1479"/>
      <c r="U956" s="1479"/>
      <c r="V956" s="1479"/>
      <c r="W956" s="1479"/>
      <c r="X956" s="1648"/>
      <c r="Y956" s="1479"/>
      <c r="Z956" s="1479"/>
      <c r="AA956" s="1479"/>
      <c r="AB956" s="1479"/>
      <c r="AC956" s="1479"/>
      <c r="AD956" s="1479">
        <f>AD861</f>
        <v>0</v>
      </c>
      <c r="AE956" s="1479"/>
      <c r="AF956" s="1479"/>
      <c r="AG956" s="2585"/>
    </row>
    <row r="957" spans="1:33" x14ac:dyDescent="0.25">
      <c r="A957" s="738">
        <v>1</v>
      </c>
      <c r="B957" s="1740">
        <v>1</v>
      </c>
      <c r="C957" s="1300" t="s">
        <v>327</v>
      </c>
      <c r="D957" s="1300"/>
      <c r="E957" s="1300"/>
      <c r="F957" s="2202">
        <f t="shared" si="719"/>
        <v>8990</v>
      </c>
      <c r="G957" s="1480">
        <f t="shared" si="719"/>
        <v>4495</v>
      </c>
      <c r="H957" s="1480">
        <f t="shared" si="719"/>
        <v>3940</v>
      </c>
      <c r="I957" s="1478">
        <f t="shared" si="704"/>
        <v>87.652947719688541</v>
      </c>
      <c r="J957" s="1481"/>
      <c r="K957" s="1481"/>
      <c r="L957" s="1480"/>
      <c r="M957" s="1480"/>
      <c r="N957" s="1480"/>
      <c r="O957" s="1480"/>
      <c r="P957" s="1480"/>
      <c r="Q957" s="1214"/>
      <c r="R957" s="1480"/>
      <c r="S957" s="1480"/>
      <c r="T957" s="1480"/>
      <c r="U957" s="1480"/>
      <c r="V957" s="1480"/>
      <c r="W957" s="1480"/>
      <c r="X957" s="1649"/>
      <c r="Y957" s="1480"/>
      <c r="Z957" s="1480"/>
      <c r="AA957" s="1480"/>
      <c r="AB957" s="1480"/>
      <c r="AC957" s="1480"/>
      <c r="AD957" s="1480">
        <f>AD862</f>
        <v>0</v>
      </c>
      <c r="AE957" s="1480"/>
      <c r="AF957" s="1480"/>
      <c r="AG957" s="2585"/>
    </row>
    <row r="958" spans="1:33" x14ac:dyDescent="0.25">
      <c r="A958" s="738">
        <v>1</v>
      </c>
      <c r="B958" s="1740">
        <v>1</v>
      </c>
      <c r="C958" s="1215" t="s">
        <v>328</v>
      </c>
      <c r="D958" s="1215"/>
      <c r="E958" s="1215"/>
      <c r="F958" s="2203">
        <f t="shared" si="719"/>
        <v>10</v>
      </c>
      <c r="G958" s="1327">
        <f t="shared" si="719"/>
        <v>5</v>
      </c>
      <c r="H958" s="1327">
        <f t="shared" si="719"/>
        <v>5</v>
      </c>
      <c r="I958" s="1312">
        <f t="shared" si="704"/>
        <v>100</v>
      </c>
      <c r="J958" s="1481"/>
      <c r="K958" s="1481"/>
      <c r="L958" s="1327"/>
      <c r="M958" s="1327"/>
      <c r="N958" s="1327"/>
      <c r="O958" s="1327"/>
      <c r="P958" s="1327"/>
      <c r="Q958" s="1214"/>
      <c r="R958" s="1327"/>
      <c r="S958" s="1327"/>
      <c r="T958" s="1327"/>
      <c r="U958" s="1327"/>
      <c r="V958" s="1327"/>
      <c r="W958" s="1327"/>
      <c r="X958" s="1650"/>
      <c r="Y958" s="1327"/>
      <c r="Z958" s="1327"/>
      <c r="AA958" s="1327"/>
      <c r="AB958" s="1327"/>
      <c r="AC958" s="1327"/>
      <c r="AD958" s="1327">
        <f>AD863</f>
        <v>0</v>
      </c>
      <c r="AE958" s="1327"/>
      <c r="AF958" s="1327"/>
      <c r="AG958" s="2585"/>
    </row>
    <row r="959" spans="1:33" ht="30" x14ac:dyDescent="0.25">
      <c r="A959" s="738">
        <v>1</v>
      </c>
      <c r="B959" s="1740">
        <v>1</v>
      </c>
      <c r="C959" s="1300" t="s">
        <v>329</v>
      </c>
      <c r="D959" s="1300"/>
      <c r="E959" s="1300"/>
      <c r="F959" s="2202">
        <f t="shared" si="719"/>
        <v>10</v>
      </c>
      <c r="G959" s="1478">
        <f t="shared" si="719"/>
        <v>5</v>
      </c>
      <c r="H959" s="1478">
        <f t="shared" si="719"/>
        <v>5</v>
      </c>
      <c r="I959" s="1478">
        <f t="shared" si="704"/>
        <v>100</v>
      </c>
      <c r="J959" s="1481"/>
      <c r="K959" s="1477"/>
      <c r="L959" s="1480"/>
      <c r="M959" s="1478"/>
      <c r="N959" s="1480"/>
      <c r="O959" s="1478"/>
      <c r="P959" s="1478"/>
      <c r="Q959" s="1180"/>
      <c r="R959" s="1478"/>
      <c r="S959" s="1478"/>
      <c r="T959" s="1478"/>
      <c r="U959" s="1478"/>
      <c r="V959" s="1478"/>
      <c r="W959" s="1478"/>
      <c r="X959" s="1647"/>
      <c r="Y959" s="1478"/>
      <c r="Z959" s="1478"/>
      <c r="AA959" s="1480"/>
      <c r="AB959" s="1478"/>
      <c r="AC959" s="1478"/>
      <c r="AD959" s="1478">
        <f>AD864</f>
        <v>0</v>
      </c>
      <c r="AE959" s="1478"/>
      <c r="AF959" s="1478"/>
      <c r="AG959" s="2585"/>
    </row>
    <row r="960" spans="1:33" ht="27.75" customHeight="1" thickBot="1" x14ac:dyDescent="0.3">
      <c r="B960" s="1740"/>
      <c r="C960" s="1390" t="s">
        <v>344</v>
      </c>
      <c r="D960" s="1390"/>
      <c r="E960" s="1390"/>
      <c r="F960" s="2204">
        <f t="shared" si="719"/>
        <v>9000</v>
      </c>
      <c r="G960" s="2088">
        <f t="shared" si="719"/>
        <v>4500</v>
      </c>
      <c r="H960" s="2088">
        <f t="shared" si="719"/>
        <v>3945</v>
      </c>
      <c r="I960" s="2088">
        <f t="shared" si="704"/>
        <v>87.666666666666671</v>
      </c>
      <c r="J960" s="1483"/>
      <c r="K960" s="1483"/>
      <c r="L960" s="1482"/>
      <c r="M960" s="1482"/>
      <c r="N960" s="1482"/>
      <c r="O960" s="1482"/>
      <c r="P960" s="1482"/>
      <c r="Q960" s="1224"/>
      <c r="R960" s="1482">
        <f t="shared" ref="R960:W960" si="720">R865</f>
        <v>25936.186740000001</v>
      </c>
      <c r="S960" s="1482">
        <f t="shared" si="720"/>
        <v>25936.186740000001</v>
      </c>
      <c r="T960" s="1482">
        <f t="shared" si="720"/>
        <v>25936.186740000001</v>
      </c>
      <c r="U960" s="1482">
        <f t="shared" si="720"/>
        <v>25936.186740000001</v>
      </c>
      <c r="V960" s="1482">
        <f t="shared" si="720"/>
        <v>25936.186740000001</v>
      </c>
      <c r="W960" s="1482">
        <f t="shared" si="720"/>
        <v>25936.186740000001</v>
      </c>
      <c r="X960" s="1651">
        <f t="shared" ref="X960:AC960" si="721">X865</f>
        <v>12968.093370000001</v>
      </c>
      <c r="Y960" s="1482">
        <f t="shared" si="721"/>
        <v>12990.09339</v>
      </c>
      <c r="Z960" s="1482">
        <f t="shared" ref="Z960" si="722">Z865</f>
        <v>0</v>
      </c>
      <c r="AA960" s="1482">
        <f t="shared" si="721"/>
        <v>22.000019999999495</v>
      </c>
      <c r="AB960" s="2089">
        <f t="shared" si="721"/>
        <v>-15.58234</v>
      </c>
      <c r="AC960" s="1482">
        <f t="shared" si="721"/>
        <v>12974.511049999999</v>
      </c>
      <c r="AD960" s="2088">
        <f>AD865</f>
        <v>130</v>
      </c>
      <c r="AE960" s="1482">
        <f>AE865</f>
        <v>330310.93999999994</v>
      </c>
      <c r="AF960" s="1482">
        <f>AF865</f>
        <v>330.31093999999996</v>
      </c>
      <c r="AG960" s="2585"/>
    </row>
    <row r="961" spans="1:34" x14ac:dyDescent="0.25">
      <c r="A961" s="738">
        <v>1</v>
      </c>
      <c r="B961" s="1740">
        <v>1</v>
      </c>
      <c r="C961" s="2092" t="s">
        <v>67</v>
      </c>
      <c r="D961" s="839"/>
      <c r="E961" s="839"/>
      <c r="F961" s="2253"/>
      <c r="G961" s="647"/>
      <c r="H961" s="647"/>
      <c r="I961" s="647"/>
      <c r="J961" s="229"/>
      <c r="K961" s="229"/>
      <c r="L961" s="229"/>
      <c r="M961" s="229"/>
      <c r="N961" s="229"/>
      <c r="O961" s="229"/>
      <c r="P961" s="229"/>
      <c r="Q961" s="229"/>
      <c r="R961" s="754"/>
      <c r="S961" s="754"/>
      <c r="T961" s="754"/>
      <c r="U961" s="754"/>
      <c r="V961" s="754"/>
      <c r="W961" s="754"/>
      <c r="X961" s="1652"/>
      <c r="Y961" s="754"/>
      <c r="Z961" s="754"/>
      <c r="AA961" s="754"/>
      <c r="AB961" s="853"/>
      <c r="AC961" s="754"/>
      <c r="AD961" s="754"/>
      <c r="AE961" s="1863"/>
      <c r="AF961" s="1863"/>
      <c r="AG961" s="2585"/>
    </row>
    <row r="962" spans="1:34" ht="43.5" x14ac:dyDescent="0.25">
      <c r="A962" s="738">
        <v>1</v>
      </c>
      <c r="B962" s="1740">
        <v>1</v>
      </c>
      <c r="C962" s="558" t="s">
        <v>235</v>
      </c>
      <c r="D962" s="2091"/>
      <c r="E962" s="2091"/>
      <c r="F962" s="2254"/>
      <c r="G962" s="855"/>
      <c r="H962" s="855"/>
      <c r="I962" s="855"/>
      <c r="J962" s="855"/>
      <c r="K962" s="855"/>
      <c r="L962" s="692"/>
      <c r="M962" s="692"/>
      <c r="N962" s="692"/>
      <c r="O962" s="692"/>
      <c r="P962" s="692"/>
      <c r="Q962" s="692"/>
      <c r="R962" s="63"/>
      <c r="S962" s="63"/>
      <c r="T962" s="63"/>
      <c r="U962" s="63"/>
      <c r="V962" s="63"/>
      <c r="W962" s="63"/>
      <c r="X962" s="1595"/>
      <c r="Y962" s="63"/>
      <c r="Z962" s="63"/>
      <c r="AA962" s="63"/>
      <c r="AB962" s="676"/>
      <c r="AC962" s="63"/>
      <c r="AD962" s="63"/>
      <c r="AE962" s="1832"/>
      <c r="AF962" s="1832"/>
      <c r="AG962" s="2585"/>
    </row>
    <row r="963" spans="1:34" s="70" customFormat="1" ht="15" customHeight="1" x14ac:dyDescent="0.25">
      <c r="A963" s="738">
        <v>1</v>
      </c>
      <c r="B963" s="1740">
        <v>1</v>
      </c>
      <c r="C963" s="654" t="s">
        <v>5</v>
      </c>
      <c r="D963" s="654"/>
      <c r="E963" s="654"/>
      <c r="F963" s="867"/>
      <c r="G963" s="228"/>
      <c r="H963" s="228"/>
      <c r="I963" s="228"/>
      <c r="J963" s="228"/>
      <c r="K963" s="228"/>
      <c r="L963" s="655"/>
      <c r="M963" s="655"/>
      <c r="N963" s="655"/>
      <c r="O963" s="655"/>
      <c r="P963" s="655"/>
      <c r="Q963" s="655"/>
      <c r="R963" s="228"/>
      <c r="S963" s="228"/>
      <c r="T963" s="228"/>
      <c r="U963" s="228"/>
      <c r="V963" s="228"/>
      <c r="W963" s="228"/>
      <c r="X963" s="1630"/>
      <c r="Y963" s="228"/>
      <c r="Z963" s="228"/>
      <c r="AA963" s="228"/>
      <c r="AB963" s="228"/>
      <c r="AC963" s="228"/>
      <c r="AD963" s="228"/>
      <c r="AE963" s="1856"/>
      <c r="AF963" s="1856"/>
      <c r="AG963" s="2585"/>
      <c r="AH963" s="1726"/>
    </row>
    <row r="964" spans="1:34" s="70" customFormat="1" ht="15" customHeight="1" x14ac:dyDescent="0.25">
      <c r="A964" s="738">
        <v>1</v>
      </c>
      <c r="B964" s="1740">
        <v>1</v>
      </c>
      <c r="C964" s="124" t="s">
        <v>10</v>
      </c>
      <c r="D964" s="2535" t="s">
        <v>521</v>
      </c>
      <c r="E964" s="655">
        <v>340</v>
      </c>
      <c r="F964" s="2239">
        <v>690</v>
      </c>
      <c r="G964" s="92">
        <f t="shared" ref="G964:G971" si="723">F964/12*$C$3</f>
        <v>345</v>
      </c>
      <c r="H964" s="92">
        <v>337</v>
      </c>
      <c r="I964" s="92">
        <f t="shared" ref="I964:I972" si="724">H964/G964*100</f>
        <v>97.681159420289859</v>
      </c>
      <c r="J964" s="658">
        <v>11</v>
      </c>
      <c r="K964" s="93">
        <f t="shared" ref="K964:K972" si="725">N964/H964</f>
        <v>11.777448071216618</v>
      </c>
      <c r="L964" s="94">
        <f t="shared" ref="L964:L971" si="726">ROUND(F964*J964,0)</f>
        <v>7590</v>
      </c>
      <c r="M964" s="94">
        <f t="shared" ref="M964:M971" si="727">ROUND(L964/12*$C$3,0)</f>
        <v>3795</v>
      </c>
      <c r="N964" s="94">
        <v>3969</v>
      </c>
      <c r="O964" s="94">
        <f t="shared" ref="O964:O972" si="728">N964/M964*100</f>
        <v>104.58498023715414</v>
      </c>
      <c r="P964" s="94">
        <f t="shared" ref="P964:P971" si="729">L964/E964</f>
        <v>22.323529411764707</v>
      </c>
      <c r="Q964" s="94">
        <f t="shared" ref="Q964:Q972" si="730">N964/$C$3*12/P964</f>
        <v>355.58893280632412</v>
      </c>
      <c r="R964" s="711"/>
      <c r="S964" s="711"/>
      <c r="T964" s="711"/>
      <c r="U964" s="711"/>
      <c r="V964" s="711"/>
      <c r="W964" s="711"/>
      <c r="X964" s="1598"/>
      <c r="Y964" s="711"/>
      <c r="Z964" s="711"/>
      <c r="AA964" s="711"/>
      <c r="AB964" s="711"/>
      <c r="AC964" s="711"/>
      <c r="AD964" s="711"/>
      <c r="AE964" s="1837"/>
      <c r="AF964" s="1837"/>
      <c r="AG964" s="2585"/>
      <c r="AH964" s="1726"/>
    </row>
    <row r="965" spans="1:34" s="70" customFormat="1" ht="15" customHeight="1" x14ac:dyDescent="0.25">
      <c r="A965" s="738">
        <v>1</v>
      </c>
      <c r="B965" s="1740">
        <v>1</v>
      </c>
      <c r="C965" s="124" t="s">
        <v>6</v>
      </c>
      <c r="D965" s="2535" t="s">
        <v>521</v>
      </c>
      <c r="E965" s="655">
        <v>340</v>
      </c>
      <c r="F965" s="2239">
        <v>770</v>
      </c>
      <c r="G965" s="92">
        <f t="shared" si="723"/>
        <v>385</v>
      </c>
      <c r="H965" s="92">
        <v>495</v>
      </c>
      <c r="I965" s="92">
        <f t="shared" si="724"/>
        <v>128.57142857142858</v>
      </c>
      <c r="J965" s="658">
        <v>9</v>
      </c>
      <c r="K965" s="93">
        <f t="shared" si="725"/>
        <v>8.9939393939393941</v>
      </c>
      <c r="L965" s="94">
        <f t="shared" si="726"/>
        <v>6930</v>
      </c>
      <c r="M965" s="94">
        <f t="shared" si="727"/>
        <v>3465</v>
      </c>
      <c r="N965" s="94">
        <v>4452</v>
      </c>
      <c r="O965" s="94">
        <f t="shared" si="728"/>
        <v>128.4848484848485</v>
      </c>
      <c r="P965" s="94">
        <f t="shared" si="729"/>
        <v>20.382352941176471</v>
      </c>
      <c r="Q965" s="94">
        <f t="shared" si="730"/>
        <v>436.84848484848482</v>
      </c>
      <c r="R965" s="711"/>
      <c r="S965" s="711"/>
      <c r="T965" s="711"/>
      <c r="U965" s="711"/>
      <c r="V965" s="711"/>
      <c r="W965" s="711"/>
      <c r="X965" s="1598"/>
      <c r="Y965" s="711"/>
      <c r="Z965" s="711"/>
      <c r="AA965" s="711"/>
      <c r="AB965" s="711"/>
      <c r="AC965" s="711"/>
      <c r="AD965" s="711"/>
      <c r="AE965" s="1837"/>
      <c r="AF965" s="1837"/>
      <c r="AG965" s="2585"/>
      <c r="AH965" s="1726"/>
    </row>
    <row r="966" spans="1:34" s="70" customFormat="1" ht="15" customHeight="1" x14ac:dyDescent="0.25">
      <c r="A966" s="738">
        <v>1</v>
      </c>
      <c r="B966" s="1740">
        <v>1</v>
      </c>
      <c r="C966" s="124" t="s">
        <v>77</v>
      </c>
      <c r="D966" s="2535" t="s">
        <v>521</v>
      </c>
      <c r="E966" s="655">
        <v>320</v>
      </c>
      <c r="F966" s="2239">
        <v>340</v>
      </c>
      <c r="G966" s="92">
        <f t="shared" si="723"/>
        <v>170</v>
      </c>
      <c r="H966" s="92">
        <v>204</v>
      </c>
      <c r="I966" s="92">
        <f t="shared" si="724"/>
        <v>120</v>
      </c>
      <c r="J966" s="658">
        <v>9</v>
      </c>
      <c r="K966" s="93">
        <f t="shared" si="725"/>
        <v>9.0833333333333339</v>
      </c>
      <c r="L966" s="94">
        <f t="shared" si="726"/>
        <v>3060</v>
      </c>
      <c r="M966" s="94">
        <f t="shared" si="727"/>
        <v>1530</v>
      </c>
      <c r="N966" s="94">
        <v>1853</v>
      </c>
      <c r="O966" s="94">
        <f t="shared" si="728"/>
        <v>121.1111111111111</v>
      </c>
      <c r="P966" s="94">
        <f t="shared" si="729"/>
        <v>9.5625</v>
      </c>
      <c r="Q966" s="94">
        <f t="shared" si="730"/>
        <v>387.55555555555554</v>
      </c>
      <c r="R966" s="711"/>
      <c r="S966" s="711"/>
      <c r="T966" s="711"/>
      <c r="U966" s="711"/>
      <c r="V966" s="711"/>
      <c r="W966" s="711"/>
      <c r="X966" s="1598"/>
      <c r="Y966" s="711"/>
      <c r="Z966" s="711"/>
      <c r="AA966" s="711"/>
      <c r="AB966" s="711"/>
      <c r="AC966" s="711"/>
      <c r="AD966" s="711"/>
      <c r="AE966" s="1837"/>
      <c r="AF966" s="1837"/>
      <c r="AG966" s="2585"/>
      <c r="AH966" s="1726"/>
    </row>
    <row r="967" spans="1:34" s="70" customFormat="1" ht="15" customHeight="1" x14ac:dyDescent="0.25">
      <c r="A967" s="738">
        <v>1</v>
      </c>
      <c r="B967" s="1740">
        <v>1</v>
      </c>
      <c r="C967" s="124" t="s">
        <v>27</v>
      </c>
      <c r="D967" s="2535" t="s">
        <v>521</v>
      </c>
      <c r="E967" s="655">
        <v>300</v>
      </c>
      <c r="F967" s="2239">
        <v>220</v>
      </c>
      <c r="G967" s="92">
        <f t="shared" si="723"/>
        <v>110</v>
      </c>
      <c r="H967" s="92">
        <v>80</v>
      </c>
      <c r="I967" s="92">
        <f t="shared" si="724"/>
        <v>72.727272727272734</v>
      </c>
      <c r="J967" s="658">
        <v>5.2</v>
      </c>
      <c r="K967" s="93">
        <f t="shared" si="725"/>
        <v>5.0750000000000002</v>
      </c>
      <c r="L967" s="94">
        <f t="shared" si="726"/>
        <v>1144</v>
      </c>
      <c r="M967" s="94">
        <f t="shared" si="727"/>
        <v>572</v>
      </c>
      <c r="N967" s="94">
        <v>406</v>
      </c>
      <c r="O967" s="94">
        <f t="shared" si="728"/>
        <v>70.979020979020973</v>
      </c>
      <c r="P967" s="94">
        <f t="shared" si="729"/>
        <v>3.8133333333333335</v>
      </c>
      <c r="Q967" s="94">
        <f t="shared" si="730"/>
        <v>212.93706293706293</v>
      </c>
      <c r="R967" s="711"/>
      <c r="S967" s="711"/>
      <c r="T967" s="711"/>
      <c r="U967" s="711"/>
      <c r="V967" s="711"/>
      <c r="W967" s="711"/>
      <c r="X967" s="1598"/>
      <c r="Y967" s="711"/>
      <c r="Z967" s="711"/>
      <c r="AA967" s="711"/>
      <c r="AB967" s="711"/>
      <c r="AC967" s="711"/>
      <c r="AD967" s="711"/>
      <c r="AE967" s="1837"/>
      <c r="AF967" s="1837"/>
      <c r="AG967" s="2585"/>
      <c r="AH967" s="1726"/>
    </row>
    <row r="968" spans="1:34" s="70" customFormat="1" ht="15" customHeight="1" x14ac:dyDescent="0.25">
      <c r="A968" s="738">
        <v>1</v>
      </c>
      <c r="B968" s="1740">
        <v>1</v>
      </c>
      <c r="C968" s="124" t="s">
        <v>60</v>
      </c>
      <c r="D968" s="2535" t="s">
        <v>521</v>
      </c>
      <c r="E968" s="655">
        <v>340</v>
      </c>
      <c r="F968" s="772">
        <v>140</v>
      </c>
      <c r="G968" s="92">
        <f t="shared" si="723"/>
        <v>70</v>
      </c>
      <c r="H968" s="92">
        <v>86</v>
      </c>
      <c r="I968" s="92">
        <f t="shared" si="724"/>
        <v>122.85714285714286</v>
      </c>
      <c r="J968" s="659">
        <v>8</v>
      </c>
      <c r="K968" s="93">
        <f t="shared" si="725"/>
        <v>6.9883720930232558</v>
      </c>
      <c r="L968" s="94">
        <f t="shared" si="726"/>
        <v>1120</v>
      </c>
      <c r="M968" s="94">
        <f t="shared" si="727"/>
        <v>560</v>
      </c>
      <c r="N968" s="94">
        <v>601</v>
      </c>
      <c r="O968" s="94">
        <f t="shared" si="728"/>
        <v>107.32142857142857</v>
      </c>
      <c r="P968" s="94">
        <f t="shared" si="729"/>
        <v>3.2941176470588234</v>
      </c>
      <c r="Q968" s="94">
        <f t="shared" si="730"/>
        <v>364.89285714285717</v>
      </c>
      <c r="R968" s="711"/>
      <c r="S968" s="711"/>
      <c r="T968" s="711"/>
      <c r="U968" s="711"/>
      <c r="V968" s="711"/>
      <c r="W968" s="711"/>
      <c r="X968" s="1598"/>
      <c r="Y968" s="711"/>
      <c r="Z968" s="711"/>
      <c r="AA968" s="711"/>
      <c r="AB968" s="711"/>
      <c r="AC968" s="711"/>
      <c r="AD968" s="711"/>
      <c r="AE968" s="1837"/>
      <c r="AF968" s="1837"/>
      <c r="AG968" s="2585"/>
      <c r="AH968" s="1726"/>
    </row>
    <row r="969" spans="1:34" s="70" customFormat="1" ht="15" customHeight="1" x14ac:dyDescent="0.25">
      <c r="A969" s="738">
        <v>1</v>
      </c>
      <c r="B969" s="1740">
        <v>1</v>
      </c>
      <c r="C969" s="124" t="s">
        <v>26</v>
      </c>
      <c r="D969" s="2535" t="s">
        <v>521</v>
      </c>
      <c r="E969" s="655">
        <v>340</v>
      </c>
      <c r="F969" s="2239">
        <v>380</v>
      </c>
      <c r="G969" s="92">
        <f t="shared" si="723"/>
        <v>190</v>
      </c>
      <c r="H969" s="92">
        <v>209</v>
      </c>
      <c r="I969" s="92">
        <f t="shared" si="724"/>
        <v>110.00000000000001</v>
      </c>
      <c r="J969" s="658">
        <v>6.1</v>
      </c>
      <c r="K969" s="93">
        <f t="shared" si="725"/>
        <v>6.2153110047846889</v>
      </c>
      <c r="L969" s="94">
        <f t="shared" si="726"/>
        <v>2318</v>
      </c>
      <c r="M969" s="94">
        <f t="shared" si="727"/>
        <v>1159</v>
      </c>
      <c r="N969" s="94">
        <v>1299</v>
      </c>
      <c r="O969" s="94">
        <f t="shared" si="728"/>
        <v>112.07937877480587</v>
      </c>
      <c r="P969" s="94">
        <f t="shared" si="729"/>
        <v>6.8176470588235292</v>
      </c>
      <c r="Q969" s="94">
        <f t="shared" si="730"/>
        <v>381.06988783433997</v>
      </c>
      <c r="R969" s="711"/>
      <c r="S969" s="711"/>
      <c r="T969" s="711"/>
      <c r="U969" s="711"/>
      <c r="V969" s="711"/>
      <c r="W969" s="711"/>
      <c r="X969" s="1598"/>
      <c r="Y969" s="711"/>
      <c r="Z969" s="711"/>
      <c r="AA969" s="711"/>
      <c r="AB969" s="711"/>
      <c r="AC969" s="711"/>
      <c r="AD969" s="711"/>
      <c r="AE969" s="1837"/>
      <c r="AF969" s="1837"/>
      <c r="AG969" s="2585"/>
      <c r="AH969" s="1726"/>
    </row>
    <row r="970" spans="1:34" s="70" customFormat="1" ht="15" customHeight="1" x14ac:dyDescent="0.25">
      <c r="A970" s="738"/>
      <c r="B970" s="1740">
        <v>1</v>
      </c>
      <c r="C970" s="124" t="s">
        <v>362</v>
      </c>
      <c r="D970" s="2535" t="s">
        <v>521</v>
      </c>
      <c r="E970" s="565">
        <v>330</v>
      </c>
      <c r="F970" s="2239">
        <v>20</v>
      </c>
      <c r="G970" s="92">
        <f t="shared" ref="G970" si="731">F970/12*$C$3</f>
        <v>10</v>
      </c>
      <c r="H970" s="92">
        <v>12</v>
      </c>
      <c r="I970" s="92">
        <f t="shared" si="724"/>
        <v>120</v>
      </c>
      <c r="J970" s="658">
        <v>10</v>
      </c>
      <c r="K970" s="93">
        <f t="shared" si="725"/>
        <v>11.083333333333334</v>
      </c>
      <c r="L970" s="94">
        <f t="shared" si="726"/>
        <v>200</v>
      </c>
      <c r="M970" s="94">
        <f t="shared" si="727"/>
        <v>100</v>
      </c>
      <c r="N970" s="94">
        <v>133</v>
      </c>
      <c r="O970" s="94">
        <f t="shared" si="728"/>
        <v>133</v>
      </c>
      <c r="P970" s="94">
        <f t="shared" si="729"/>
        <v>0.60606060606060608</v>
      </c>
      <c r="Q970" s="94">
        <f t="shared" si="730"/>
        <v>438.9</v>
      </c>
      <c r="R970" s="711"/>
      <c r="S970" s="711"/>
      <c r="T970" s="711"/>
      <c r="U970" s="711"/>
      <c r="V970" s="711"/>
      <c r="W970" s="711"/>
      <c r="X970" s="1598"/>
      <c r="Y970" s="711"/>
      <c r="Z970" s="711"/>
      <c r="AA970" s="711"/>
      <c r="AB970" s="711"/>
      <c r="AC970" s="711"/>
      <c r="AD970" s="711"/>
      <c r="AE970" s="1837"/>
      <c r="AF970" s="1837"/>
      <c r="AG970" s="2585"/>
      <c r="AH970" s="1726"/>
    </row>
    <row r="971" spans="1:34" s="70" customFormat="1" ht="15" customHeight="1" x14ac:dyDescent="0.25">
      <c r="A971" s="738">
        <v>1</v>
      </c>
      <c r="B971" s="1740">
        <v>1</v>
      </c>
      <c r="C971" s="124" t="s">
        <v>25</v>
      </c>
      <c r="D971" s="2535" t="s">
        <v>521</v>
      </c>
      <c r="E971" s="565">
        <v>270</v>
      </c>
      <c r="F971" s="2239">
        <v>510</v>
      </c>
      <c r="G971" s="92">
        <f t="shared" si="723"/>
        <v>255</v>
      </c>
      <c r="H971" s="92">
        <v>274</v>
      </c>
      <c r="I971" s="92">
        <f t="shared" si="724"/>
        <v>107.45098039215686</v>
      </c>
      <c r="J971" s="658">
        <v>8.1999999999999993</v>
      </c>
      <c r="K971" s="93">
        <f t="shared" si="725"/>
        <v>9.6934306569343072</v>
      </c>
      <c r="L971" s="94">
        <f t="shared" si="726"/>
        <v>4182</v>
      </c>
      <c r="M971" s="94">
        <f t="shared" si="727"/>
        <v>2091</v>
      </c>
      <c r="N971" s="94">
        <v>2656</v>
      </c>
      <c r="O971" s="94">
        <f t="shared" si="728"/>
        <v>127.0205643232903</v>
      </c>
      <c r="P971" s="94">
        <f t="shared" si="729"/>
        <v>15.488888888888889</v>
      </c>
      <c r="Q971" s="94">
        <f t="shared" si="730"/>
        <v>342.95552367288377</v>
      </c>
      <c r="R971" s="711"/>
      <c r="S971" s="711"/>
      <c r="T971" s="711"/>
      <c r="U971" s="711"/>
      <c r="V971" s="711"/>
      <c r="W971" s="711"/>
      <c r="X971" s="1598"/>
      <c r="Y971" s="711"/>
      <c r="Z971" s="711"/>
      <c r="AA971" s="711"/>
      <c r="AB971" s="711"/>
      <c r="AC971" s="711"/>
      <c r="AD971" s="711"/>
      <c r="AE971" s="1837"/>
      <c r="AF971" s="1837"/>
      <c r="AG971" s="2585"/>
      <c r="AH971" s="1726"/>
    </row>
    <row r="972" spans="1:34" s="70" customFormat="1" ht="15" customHeight="1" x14ac:dyDescent="0.25">
      <c r="A972" s="738">
        <v>1</v>
      </c>
      <c r="B972" s="1740">
        <v>1</v>
      </c>
      <c r="C972" s="280" t="s">
        <v>7</v>
      </c>
      <c r="D972" s="280"/>
      <c r="E972" s="280"/>
      <c r="F972" s="2240">
        <f>SUM(F964:F971)</f>
        <v>3070</v>
      </c>
      <c r="G972" s="673">
        <f>SUM(G964:G971)</f>
        <v>1535</v>
      </c>
      <c r="H972" s="673">
        <f>SUM(H964:H971)</f>
        <v>1697</v>
      </c>
      <c r="I972" s="673">
        <f t="shared" si="724"/>
        <v>110.55374592833876</v>
      </c>
      <c r="J972" s="678">
        <f>IF(F972=0,0,L972/F972)</f>
        <v>8.6462540716612377</v>
      </c>
      <c r="K972" s="117">
        <f t="shared" si="725"/>
        <v>9.0565704183853857</v>
      </c>
      <c r="L972" s="673">
        <f>SUM(L964:L971)</f>
        <v>26544</v>
      </c>
      <c r="M972" s="673">
        <f>SUM(M964:M971)</f>
        <v>13272</v>
      </c>
      <c r="N972" s="2786">
        <f>SUM(N964:N971)</f>
        <v>15369</v>
      </c>
      <c r="O972" s="94">
        <f t="shared" si="728"/>
        <v>115.8001808318264</v>
      </c>
      <c r="P972" s="673">
        <f>SUM(P964:P971)</f>
        <v>82.288429887106361</v>
      </c>
      <c r="Q972" s="94">
        <f t="shared" si="730"/>
        <v>373.53975573686682</v>
      </c>
      <c r="R972" s="673">
        <v>135356.768568</v>
      </c>
      <c r="S972" s="673">
        <v>135356.768568</v>
      </c>
      <c r="T972" s="673">
        <v>135356.768568</v>
      </c>
      <c r="U972" s="673">
        <v>135356.768568</v>
      </c>
      <c r="V972" s="673">
        <v>135356.768568</v>
      </c>
      <c r="W972" s="673">
        <v>135356.768568</v>
      </c>
      <c r="X972" s="1603">
        <f>R972/12*$C$3+(S972-R972)/11*5+(T972-S972)/10*4+(U972-T972)/9*3+(V972-U972)/8*2+(W972-V972)/7*1</f>
        <v>67678.384284</v>
      </c>
      <c r="Y972" s="673">
        <f>AC972-AB972-Z972</f>
        <v>69733.270020000011</v>
      </c>
      <c r="Z972" s="673"/>
      <c r="AA972" s="673">
        <f>Y972-X972</f>
        <v>2054.8857360000111</v>
      </c>
      <c r="AB972" s="673">
        <v>-1770.6644100000003</v>
      </c>
      <c r="AC972" s="673">
        <v>67962.605610000013</v>
      </c>
      <c r="AD972" s="673"/>
      <c r="AE972" s="1857"/>
      <c r="AF972" s="1857">
        <f>AE972/1000</f>
        <v>0</v>
      </c>
      <c r="AG972" s="2585"/>
      <c r="AH972" s="1726"/>
    </row>
    <row r="973" spans="1:34" s="70" customFormat="1" ht="15" customHeight="1" x14ac:dyDescent="0.25">
      <c r="A973" s="738">
        <v>1</v>
      </c>
      <c r="B973" s="1740">
        <v>1</v>
      </c>
      <c r="C973" s="636" t="s">
        <v>14</v>
      </c>
      <c r="D973" s="636"/>
      <c r="E973" s="830"/>
      <c r="F973" s="2240"/>
      <c r="G973" s="673"/>
      <c r="H973" s="673"/>
      <c r="I973" s="673"/>
      <c r="J973" s="674"/>
      <c r="K973" s="674"/>
      <c r="L973" s="673"/>
      <c r="M973" s="673"/>
      <c r="N973" s="673"/>
      <c r="O973" s="673"/>
      <c r="P973" s="673"/>
      <c r="Q973" s="673"/>
      <c r="R973" s="228"/>
      <c r="S973" s="228"/>
      <c r="T973" s="228"/>
      <c r="U973" s="228"/>
      <c r="V973" s="228"/>
      <c r="W973" s="228"/>
      <c r="X973" s="1630"/>
      <c r="Y973" s="228"/>
      <c r="Z973" s="228"/>
      <c r="AA973" s="228"/>
      <c r="AB973" s="228"/>
      <c r="AC973" s="228"/>
      <c r="AD973" s="228"/>
      <c r="AE973" s="1856"/>
      <c r="AF973" s="1856"/>
      <c r="AG973" s="2585"/>
      <c r="AH973" s="1726"/>
    </row>
    <row r="974" spans="1:34" s="70" customFormat="1" ht="16.5" customHeight="1" x14ac:dyDescent="0.25">
      <c r="A974" s="738">
        <v>1</v>
      </c>
      <c r="B974" s="1740">
        <v>1</v>
      </c>
      <c r="C974" s="507" t="s">
        <v>302</v>
      </c>
      <c r="D974" s="507"/>
      <c r="E974" s="520"/>
      <c r="F974" s="2207"/>
      <c r="G974" s="116"/>
      <c r="H974" s="116"/>
      <c r="I974" s="116"/>
      <c r="J974" s="363"/>
      <c r="K974" s="363"/>
      <c r="L974" s="365"/>
      <c r="M974" s="365"/>
      <c r="N974" s="365"/>
      <c r="O974" s="365"/>
      <c r="P974" s="365"/>
      <c r="Q974" s="365"/>
      <c r="R974" s="440"/>
      <c r="S974" s="440"/>
      <c r="T974" s="440"/>
      <c r="U974" s="440"/>
      <c r="V974" s="440"/>
      <c r="W974" s="440"/>
      <c r="X974" s="1601"/>
      <c r="Y974" s="440"/>
      <c r="Z974" s="440"/>
      <c r="AA974" s="440"/>
      <c r="AB974" s="440"/>
      <c r="AC974" s="440"/>
      <c r="AD974" s="440"/>
      <c r="AE974" s="1832"/>
      <c r="AF974" s="1832"/>
      <c r="AG974" s="2585"/>
      <c r="AH974" s="1726"/>
    </row>
    <row r="975" spans="1:34" s="70" customFormat="1" ht="35.1" customHeight="1" x14ac:dyDescent="0.25">
      <c r="A975" s="738">
        <v>1</v>
      </c>
      <c r="B975" s="1740">
        <v>1</v>
      </c>
      <c r="C975" s="407" t="s">
        <v>198</v>
      </c>
      <c r="D975" s="407"/>
      <c r="E975" s="407"/>
      <c r="F975" s="711">
        <f t="shared" ref="F975:G975" si="732">SUM(F977:F980)+F976/2.7</f>
        <v>13654.666666666666</v>
      </c>
      <c r="G975" s="440">
        <f t="shared" si="732"/>
        <v>6827.333333333333</v>
      </c>
      <c r="H975" s="440">
        <f>SUM(H977:H980)+H976/2.7</f>
        <v>6356</v>
      </c>
      <c r="I975" s="440">
        <f>H975/G975*100</f>
        <v>93.096377306903619</v>
      </c>
      <c r="J975" s="125"/>
      <c r="K975" s="125"/>
      <c r="L975" s="464"/>
      <c r="M975" s="464"/>
      <c r="N975" s="464"/>
      <c r="O975" s="464"/>
      <c r="P975" s="464"/>
      <c r="Q975" s="464"/>
      <c r="R975" s="711"/>
      <c r="S975" s="711"/>
      <c r="T975" s="711"/>
      <c r="U975" s="711"/>
      <c r="V975" s="711"/>
      <c r="W975" s="711"/>
      <c r="X975" s="1598"/>
      <c r="Y975" s="711"/>
      <c r="Z975" s="711"/>
      <c r="AA975" s="711"/>
      <c r="AB975" s="711"/>
      <c r="AC975" s="711"/>
      <c r="AD975" s="2472">
        <f t="shared" ref="AD975" si="733">SUM(AD977:AD980)+AD976/2.7</f>
        <v>286</v>
      </c>
      <c r="AE975" s="1837">
        <f>AE976+AE977+AE978+AE979+AE980</f>
        <v>265214.01</v>
      </c>
      <c r="AF975" s="1837">
        <f>AE975/1000</f>
        <v>265.21401000000003</v>
      </c>
      <c r="AG975" s="2585"/>
      <c r="AH975" s="1726"/>
    </row>
    <row r="976" spans="1:34" s="70" customFormat="1" ht="35.1" customHeight="1" x14ac:dyDescent="0.25">
      <c r="A976" s="738"/>
      <c r="B976" s="1740"/>
      <c r="C976" s="407" t="s">
        <v>469</v>
      </c>
      <c r="D976" s="407"/>
      <c r="E976" s="407"/>
      <c r="F976" s="711">
        <v>1800</v>
      </c>
      <c r="G976" s="440">
        <f t="shared" ref="G976" si="734">F976/12*$C$3</f>
        <v>900</v>
      </c>
      <c r="H976" s="440"/>
      <c r="I976" s="440">
        <f>H976/G976*100</f>
        <v>0</v>
      </c>
      <c r="J976" s="125"/>
      <c r="K976" s="125"/>
      <c r="L976" s="464"/>
      <c r="M976" s="464"/>
      <c r="N976" s="464"/>
      <c r="O976" s="464"/>
      <c r="P976" s="464"/>
      <c r="Q976" s="464"/>
      <c r="R976" s="711"/>
      <c r="S976" s="711"/>
      <c r="T976" s="711"/>
      <c r="U976" s="711"/>
      <c r="V976" s="711"/>
      <c r="W976" s="711"/>
      <c r="X976" s="1598"/>
      <c r="Y976" s="711"/>
      <c r="Z976" s="711"/>
      <c r="AA976" s="711"/>
      <c r="AB976" s="711"/>
      <c r="AC976" s="711"/>
      <c r="AD976" s="711"/>
      <c r="AE976" s="1837"/>
      <c r="AF976" s="1837"/>
      <c r="AG976" s="2585"/>
      <c r="AH976" s="1726"/>
    </row>
    <row r="977" spans="1:34" s="70" customFormat="1" ht="35.1" customHeight="1" x14ac:dyDescent="0.25">
      <c r="A977" s="738">
        <v>1</v>
      </c>
      <c r="B977" s="1740">
        <v>1</v>
      </c>
      <c r="C977" s="407" t="s">
        <v>303</v>
      </c>
      <c r="D977" s="407"/>
      <c r="E977" s="407"/>
      <c r="F977" s="711"/>
      <c r="G977" s="92">
        <f t="shared" ref="G977:G984" si="735">ROUND(F977/12*$C$3,0)</f>
        <v>0</v>
      </c>
      <c r="H977" s="440"/>
      <c r="I977" s="440"/>
      <c r="J977" s="125"/>
      <c r="K977" s="125"/>
      <c r="L977" s="464"/>
      <c r="M977" s="464"/>
      <c r="N977" s="464"/>
      <c r="O977" s="464"/>
      <c r="P977" s="464"/>
      <c r="Q977" s="464"/>
      <c r="R977" s="711"/>
      <c r="S977" s="711"/>
      <c r="T977" s="711"/>
      <c r="U977" s="711"/>
      <c r="V977" s="711"/>
      <c r="W977" s="711"/>
      <c r="X977" s="1598"/>
      <c r="Y977" s="711"/>
      <c r="Z977" s="711"/>
      <c r="AA977" s="711"/>
      <c r="AB977" s="711"/>
      <c r="AC977" s="711"/>
      <c r="AD977" s="711"/>
      <c r="AE977" s="1837"/>
      <c r="AF977" s="1837"/>
      <c r="AG977" s="2585"/>
      <c r="AH977" s="1726"/>
    </row>
    <row r="978" spans="1:34" s="70" customFormat="1" ht="35.1" customHeight="1" x14ac:dyDescent="0.25">
      <c r="A978" s="738">
        <v>1</v>
      </c>
      <c r="B978" s="1740">
        <v>1</v>
      </c>
      <c r="C978" s="407" t="s">
        <v>304</v>
      </c>
      <c r="D978" s="407"/>
      <c r="E978" s="407"/>
      <c r="F978" s="711"/>
      <c r="G978" s="92">
        <f t="shared" si="735"/>
        <v>0</v>
      </c>
      <c r="H978" s="440"/>
      <c r="I978" s="440"/>
      <c r="J978" s="125"/>
      <c r="K978" s="125"/>
      <c r="L978" s="464"/>
      <c r="M978" s="464"/>
      <c r="N978" s="464"/>
      <c r="O978" s="464"/>
      <c r="P978" s="464"/>
      <c r="Q978" s="464"/>
      <c r="R978" s="711"/>
      <c r="S978" s="711"/>
      <c r="T978" s="711"/>
      <c r="U978" s="711"/>
      <c r="V978" s="711"/>
      <c r="W978" s="711"/>
      <c r="X978" s="1598"/>
      <c r="Y978" s="711"/>
      <c r="Z978" s="711"/>
      <c r="AA978" s="711"/>
      <c r="AB978" s="711"/>
      <c r="AC978" s="711"/>
      <c r="AD978" s="711"/>
      <c r="AE978" s="1837"/>
      <c r="AF978" s="1837"/>
      <c r="AG978" s="2585"/>
      <c r="AH978" s="1726"/>
    </row>
    <row r="979" spans="1:34" s="70" customFormat="1" ht="35.1" customHeight="1" x14ac:dyDescent="0.25">
      <c r="A979" s="738">
        <v>1</v>
      </c>
      <c r="B979" s="1740">
        <v>1</v>
      </c>
      <c r="C979" s="407" t="s">
        <v>305</v>
      </c>
      <c r="D979" s="407"/>
      <c r="E979" s="407"/>
      <c r="F979" s="711">
        <v>120</v>
      </c>
      <c r="G979" s="92">
        <f t="shared" si="735"/>
        <v>60</v>
      </c>
      <c r="H979" s="440">
        <v>42</v>
      </c>
      <c r="I979" s="440">
        <f t="shared" ref="I979:I985" si="736">H979/G979*100</f>
        <v>70</v>
      </c>
      <c r="J979" s="125"/>
      <c r="K979" s="125"/>
      <c r="L979" s="464"/>
      <c r="M979" s="464"/>
      <c r="N979" s="464"/>
      <c r="O979" s="464"/>
      <c r="P979" s="464"/>
      <c r="Q979" s="464"/>
      <c r="R979" s="711"/>
      <c r="S979" s="711"/>
      <c r="T979" s="711"/>
      <c r="U979" s="711"/>
      <c r="V979" s="711"/>
      <c r="W979" s="711"/>
      <c r="X979" s="1598"/>
      <c r="Y979" s="711"/>
      <c r="Z979" s="711"/>
      <c r="AA979" s="711"/>
      <c r="AB979" s="711"/>
      <c r="AC979" s="711"/>
      <c r="AD979" s="711"/>
      <c r="AE979" s="1837"/>
      <c r="AF979" s="1837"/>
      <c r="AG979" s="2585"/>
      <c r="AH979" s="1726"/>
    </row>
    <row r="980" spans="1:34" s="70" customFormat="1" ht="35.1" customHeight="1" x14ac:dyDescent="0.25">
      <c r="A980" s="738">
        <v>1</v>
      </c>
      <c r="B980" s="1740">
        <v>1</v>
      </c>
      <c r="C980" s="407" t="s">
        <v>306</v>
      </c>
      <c r="D980" s="407"/>
      <c r="E980" s="407"/>
      <c r="F980" s="711">
        <v>12868</v>
      </c>
      <c r="G980" s="92">
        <f t="shared" si="735"/>
        <v>6434</v>
      </c>
      <c r="H980" s="440">
        <v>6314</v>
      </c>
      <c r="I980" s="440">
        <f t="shared" si="736"/>
        <v>98.134908299658065</v>
      </c>
      <c r="J980" s="125"/>
      <c r="K980" s="125"/>
      <c r="L980" s="464"/>
      <c r="M980" s="464"/>
      <c r="N980" s="464"/>
      <c r="O980" s="464"/>
      <c r="P980" s="464"/>
      <c r="Q980" s="464"/>
      <c r="R980" s="711"/>
      <c r="S980" s="711"/>
      <c r="T980" s="711"/>
      <c r="U980" s="711"/>
      <c r="V980" s="711"/>
      <c r="W980" s="711"/>
      <c r="X980" s="1598"/>
      <c r="Y980" s="711"/>
      <c r="Z980" s="711"/>
      <c r="AA980" s="711"/>
      <c r="AB980" s="711"/>
      <c r="AC980" s="711"/>
      <c r="AD980" s="711">
        <v>286</v>
      </c>
      <c r="AE980" s="1837">
        <v>265214.01</v>
      </c>
      <c r="AF980" s="1837">
        <f t="shared" ref="AF980:AF985" si="737">AE980/1000</f>
        <v>265.21401000000003</v>
      </c>
      <c r="AG980" s="2585"/>
      <c r="AH980" s="1726"/>
    </row>
    <row r="981" spans="1:34" s="70" customFormat="1" ht="63" customHeight="1" x14ac:dyDescent="0.25">
      <c r="A981" s="738"/>
      <c r="B981" s="1740"/>
      <c r="C981" s="407" t="s">
        <v>552</v>
      </c>
      <c r="D981" s="407"/>
      <c r="E981" s="407"/>
      <c r="F981" s="711">
        <v>1344</v>
      </c>
      <c r="G981" s="92">
        <f>F981/7*($C$3-5)</f>
        <v>192</v>
      </c>
      <c r="H981" s="440"/>
      <c r="I981" s="440">
        <f t="shared" si="736"/>
        <v>0</v>
      </c>
      <c r="J981" s="125"/>
      <c r="K981" s="125"/>
      <c r="L981" s="464"/>
      <c r="M981" s="464"/>
      <c r="N981" s="464"/>
      <c r="O981" s="464"/>
      <c r="P981" s="464"/>
      <c r="Q981" s="464"/>
      <c r="R981" s="711"/>
      <c r="S981" s="711"/>
      <c r="T981" s="711"/>
      <c r="U981" s="711"/>
      <c r="V981" s="711"/>
      <c r="W981" s="711"/>
      <c r="X981" s="1598"/>
      <c r="Y981" s="711"/>
      <c r="Z981" s="711"/>
      <c r="AA981" s="711"/>
      <c r="AB981" s="711"/>
      <c r="AC981" s="711"/>
      <c r="AD981" s="711"/>
      <c r="AE981" s="1837"/>
      <c r="AF981" s="1837"/>
      <c r="AG981" s="2585"/>
      <c r="AH981" s="1726"/>
    </row>
    <row r="982" spans="1:34" s="70" customFormat="1" ht="35.1" customHeight="1" x14ac:dyDescent="0.25">
      <c r="A982" s="738">
        <v>1</v>
      </c>
      <c r="B982" s="1740">
        <v>1</v>
      </c>
      <c r="C982" s="407" t="s">
        <v>157</v>
      </c>
      <c r="D982" s="407"/>
      <c r="E982" s="407"/>
      <c r="F982" s="711">
        <f>F983+F984/8.5</f>
        <v>32413.058823529413</v>
      </c>
      <c r="G982" s="92">
        <f t="shared" ref="G982:H982" si="738">G983+G984/8.5</f>
        <v>16206.529411764706</v>
      </c>
      <c r="H982" s="92">
        <f t="shared" si="738"/>
        <v>12694.914117647058</v>
      </c>
      <c r="I982" s="440">
        <f t="shared" si="736"/>
        <v>78.332095633205199</v>
      </c>
      <c r="J982" s="125"/>
      <c r="K982" s="125"/>
      <c r="L982" s="464"/>
      <c r="M982" s="464"/>
      <c r="N982" s="464"/>
      <c r="O982" s="464"/>
      <c r="P982" s="464"/>
      <c r="Q982" s="464"/>
      <c r="R982" s="711"/>
      <c r="S982" s="711"/>
      <c r="T982" s="711"/>
      <c r="U982" s="711"/>
      <c r="V982" s="711"/>
      <c r="W982" s="711"/>
      <c r="X982" s="1598"/>
      <c r="Y982" s="711"/>
      <c r="Z982" s="711"/>
      <c r="AA982" s="711"/>
      <c r="AB982" s="711"/>
      <c r="AC982" s="711"/>
      <c r="AD982" s="92">
        <f>AD983+AD984/8.5</f>
        <v>712.48235294117649</v>
      </c>
      <c r="AE982" s="1837">
        <f>AE983+AE984</f>
        <v>1906672.0699999994</v>
      </c>
      <c r="AF982" s="1837">
        <f t="shared" si="737"/>
        <v>1906.6720699999994</v>
      </c>
      <c r="AG982" s="2585"/>
      <c r="AH982" s="1726"/>
    </row>
    <row r="983" spans="1:34" s="70" customFormat="1" ht="35.1" customHeight="1" x14ac:dyDescent="0.25">
      <c r="A983" s="738"/>
      <c r="B983" s="1740"/>
      <c r="C983" s="1278" t="s">
        <v>449</v>
      </c>
      <c r="D983" s="1278"/>
      <c r="E983" s="407"/>
      <c r="F983" s="711">
        <v>25566</v>
      </c>
      <c r="G983" s="92">
        <f t="shared" si="735"/>
        <v>12783</v>
      </c>
      <c r="H983" s="92">
        <v>9669</v>
      </c>
      <c r="I983" s="440">
        <f t="shared" si="736"/>
        <v>75.639521239145736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711"/>
      <c r="W983" s="711"/>
      <c r="X983" s="1598"/>
      <c r="Y983" s="711"/>
      <c r="Z983" s="711"/>
      <c r="AA983" s="711"/>
      <c r="AB983" s="711"/>
      <c r="AC983" s="711"/>
      <c r="AD983" s="711">
        <v>615</v>
      </c>
      <c r="AE983" s="1837">
        <v>1711729.6699999995</v>
      </c>
      <c r="AF983" s="1837">
        <f t="shared" si="737"/>
        <v>1711.7296699999995</v>
      </c>
      <c r="AG983" s="2585"/>
      <c r="AH983" s="1726"/>
    </row>
    <row r="984" spans="1:34" s="70" customFormat="1" ht="35.1" customHeight="1" x14ac:dyDescent="0.25">
      <c r="A984" s="738">
        <v>1</v>
      </c>
      <c r="B984" s="1740">
        <v>1</v>
      </c>
      <c r="C984" s="407" t="s">
        <v>453</v>
      </c>
      <c r="D984" s="407"/>
      <c r="E984" s="407"/>
      <c r="F984" s="711">
        <v>58200</v>
      </c>
      <c r="G984" s="92">
        <f t="shared" si="735"/>
        <v>29100</v>
      </c>
      <c r="H984" s="92">
        <v>25720.27</v>
      </c>
      <c r="I984" s="440">
        <f t="shared" si="736"/>
        <v>88.385807560137465</v>
      </c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711"/>
      <c r="X984" s="1598"/>
      <c r="Y984" s="711"/>
      <c r="Z984" s="711"/>
      <c r="AA984" s="711"/>
      <c r="AB984" s="711"/>
      <c r="AC984" s="711"/>
      <c r="AD984" s="711">
        <v>828.6</v>
      </c>
      <c r="AE984" s="1837">
        <v>194942.39999999997</v>
      </c>
      <c r="AF984" s="1837">
        <f t="shared" si="737"/>
        <v>194.94239999999996</v>
      </c>
      <c r="AG984" s="2585"/>
      <c r="AH984" s="1726"/>
    </row>
    <row r="985" spans="1:34" s="70" customFormat="1" ht="35.1" customHeight="1" x14ac:dyDescent="0.25">
      <c r="A985" s="738">
        <v>1</v>
      </c>
      <c r="B985" s="1740">
        <v>1</v>
      </c>
      <c r="C985" s="213" t="s">
        <v>168</v>
      </c>
      <c r="D985" s="213"/>
      <c r="E985" s="508"/>
      <c r="F985" s="712">
        <f>F983*3.2+F975+F984/3.9</f>
        <v>110388.94358974361</v>
      </c>
      <c r="G985" s="388">
        <f t="shared" ref="G985:H985" si="739">G983*3.2+G975+G984/3.9</f>
        <v>55194.471794871803</v>
      </c>
      <c r="H985" s="388">
        <f t="shared" si="739"/>
        <v>43891.741025641029</v>
      </c>
      <c r="I985" s="388">
        <f t="shared" si="736"/>
        <v>79.521987616374062</v>
      </c>
      <c r="J985" s="125"/>
      <c r="K985" s="125"/>
      <c r="L985" s="464"/>
      <c r="M985" s="464"/>
      <c r="N985" s="464"/>
      <c r="O985" s="464"/>
      <c r="P985" s="464"/>
      <c r="Q985" s="464"/>
      <c r="R985" s="644">
        <v>79099.384000000005</v>
      </c>
      <c r="S985" s="644">
        <v>79099.384000000005</v>
      </c>
      <c r="T985" s="644">
        <v>79099.384000000005</v>
      </c>
      <c r="U985" s="644">
        <v>79099.384000000005</v>
      </c>
      <c r="V985" s="644">
        <v>79099.384000000005</v>
      </c>
      <c r="W985" s="644">
        <v>79099.384000000005</v>
      </c>
      <c r="X985" s="1737">
        <f>R985/12*$C$3+(S985-R985)/11*5+(T985-S985)/10*4+(U985-T985)/9*3+(V985-U985)/8*2+(W985-V985)/7*1</f>
        <v>39549.692000000003</v>
      </c>
      <c r="Y985" s="644">
        <f>AC985-AB985</f>
        <v>38699.373670000008</v>
      </c>
      <c r="Z985" s="644"/>
      <c r="AA985" s="644">
        <f>Y985-X985</f>
        <v>-850.3183299999946</v>
      </c>
      <c r="AB985" s="644">
        <v>-110.43046</v>
      </c>
      <c r="AC985" s="644">
        <v>38588.943210000005</v>
      </c>
      <c r="AD985" s="388">
        <f>AD983*3.2+AD975+AD984/3.9</f>
        <v>2466.4615384615386</v>
      </c>
      <c r="AE985" s="1841">
        <f>AE982+AE975</f>
        <v>2171886.0799999991</v>
      </c>
      <c r="AF985" s="1837">
        <f t="shared" si="737"/>
        <v>2171.8860799999993</v>
      </c>
      <c r="AG985" s="2585"/>
      <c r="AH985" s="1726"/>
    </row>
    <row r="986" spans="1:34" s="70" customFormat="1" ht="35.1" customHeight="1" x14ac:dyDescent="0.25">
      <c r="A986" s="738">
        <v>1</v>
      </c>
      <c r="B986" s="1740">
        <v>1</v>
      </c>
      <c r="C986" s="507" t="s">
        <v>307</v>
      </c>
      <c r="D986" s="507"/>
      <c r="E986" s="407"/>
      <c r="F986" s="711"/>
      <c r="G986" s="440"/>
      <c r="H986" s="440"/>
      <c r="I986" s="388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1598"/>
      <c r="Y986" s="711"/>
      <c r="Z986" s="711"/>
      <c r="AA986" s="711"/>
      <c r="AB986" s="711"/>
      <c r="AC986" s="711"/>
      <c r="AD986" s="711"/>
      <c r="AE986" s="1837"/>
      <c r="AF986" s="1837"/>
      <c r="AG986" s="2585"/>
      <c r="AH986" s="1726"/>
    </row>
    <row r="987" spans="1:34" s="70" customFormat="1" ht="35.1" customHeight="1" x14ac:dyDescent="0.25">
      <c r="A987" s="738">
        <v>1</v>
      </c>
      <c r="B987" s="1740">
        <v>1</v>
      </c>
      <c r="C987" s="407" t="s">
        <v>198</v>
      </c>
      <c r="D987" s="407"/>
      <c r="E987" s="407"/>
      <c r="F987" s="711">
        <f>SUM(F989,F994)</f>
        <v>12394</v>
      </c>
      <c r="G987" s="440">
        <f>SUM(G989,G994)</f>
        <v>6199</v>
      </c>
      <c r="H987" s="440">
        <f>SUM(H989,H994)</f>
        <v>3393</v>
      </c>
      <c r="I987" s="440">
        <f>H987/G987*100</f>
        <v>54.734634618486858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1598"/>
      <c r="Y987" s="711"/>
      <c r="Z987" s="711"/>
      <c r="AA987" s="711"/>
      <c r="AB987" s="711"/>
      <c r="AC987" s="711"/>
      <c r="AD987" s="711">
        <f>AD988+AD989+AD994</f>
        <v>21</v>
      </c>
      <c r="AE987" s="711">
        <f t="shared" ref="AE987:AF987" si="740">AE988+AE989+AE994</f>
        <v>21193.420000000002</v>
      </c>
      <c r="AF987" s="711">
        <f t="shared" si="740"/>
        <v>21.193420000000003</v>
      </c>
      <c r="AG987" s="2585"/>
      <c r="AH987" s="1726"/>
    </row>
    <row r="988" spans="1:34" s="70" customFormat="1" ht="35.1" customHeight="1" x14ac:dyDescent="0.25">
      <c r="A988" s="738">
        <v>1</v>
      </c>
      <c r="B988" s="1740">
        <v>1</v>
      </c>
      <c r="C988" s="407" t="s">
        <v>303</v>
      </c>
      <c r="D988" s="407"/>
      <c r="E988" s="407"/>
      <c r="F988" s="711"/>
      <c r="G988" s="92">
        <f>ROUND(F988/12*$C$3,0)</f>
        <v>0</v>
      </c>
      <c r="H988" s="440"/>
      <c r="I988" s="440"/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1598"/>
      <c r="Y988" s="711"/>
      <c r="Z988" s="711"/>
      <c r="AA988" s="711"/>
      <c r="AB988" s="711"/>
      <c r="AC988" s="711"/>
      <c r="AD988" s="711"/>
      <c r="AE988" s="1837"/>
      <c r="AF988" s="1837"/>
      <c r="AG988" s="2585"/>
      <c r="AH988" s="1726"/>
    </row>
    <row r="989" spans="1:34" s="70" customFormat="1" ht="47.25" customHeight="1" x14ac:dyDescent="0.25">
      <c r="A989" s="738">
        <v>1</v>
      </c>
      <c r="B989" s="1740">
        <v>1</v>
      </c>
      <c r="C989" s="407" t="s">
        <v>308</v>
      </c>
      <c r="D989" s="407"/>
      <c r="E989" s="407"/>
      <c r="F989" s="711">
        <f>SUM(F990:F993)</f>
        <v>5117</v>
      </c>
      <c r="G989" s="440">
        <f>SUM(G990:G993)</f>
        <v>2560</v>
      </c>
      <c r="H989" s="440">
        <f>SUM(H990:H993)</f>
        <v>2478</v>
      </c>
      <c r="I989" s="440">
        <f t="shared" ref="I989:I997" si="741">H989/G989*100</f>
        <v>96.796875</v>
      </c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1598"/>
      <c r="Y989" s="711"/>
      <c r="Z989" s="711"/>
      <c r="AA989" s="711"/>
      <c r="AB989" s="711"/>
      <c r="AC989" s="711"/>
      <c r="AD989" s="711"/>
      <c r="AE989" s="1837"/>
      <c r="AF989" s="1837"/>
      <c r="AG989" s="2585"/>
      <c r="AH989" s="1726"/>
    </row>
    <row r="990" spans="1:34" s="70" customFormat="1" ht="35.1" customHeight="1" x14ac:dyDescent="0.25">
      <c r="A990" s="738">
        <v>1</v>
      </c>
      <c r="B990" s="1740">
        <v>1</v>
      </c>
      <c r="C990" s="407" t="s">
        <v>309</v>
      </c>
      <c r="D990" s="407"/>
      <c r="E990" s="407"/>
      <c r="F990" s="711">
        <v>3071</v>
      </c>
      <c r="G990" s="92">
        <f>ROUND(F990/12*$C$3,0)</f>
        <v>1536</v>
      </c>
      <c r="H990" s="440">
        <v>1454</v>
      </c>
      <c r="I990" s="440">
        <f t="shared" si="741"/>
        <v>94.661458333333343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1598"/>
      <c r="Y990" s="711"/>
      <c r="Z990" s="711"/>
      <c r="AA990" s="711"/>
      <c r="AB990" s="711"/>
      <c r="AC990" s="711"/>
      <c r="AD990" s="711"/>
      <c r="AE990" s="1837"/>
      <c r="AF990" s="1837"/>
      <c r="AG990" s="2585"/>
      <c r="AH990" s="1726"/>
    </row>
    <row r="991" spans="1:34" s="70" customFormat="1" ht="35.1" customHeight="1" x14ac:dyDescent="0.25">
      <c r="A991" s="738">
        <v>1</v>
      </c>
      <c r="B991" s="1740">
        <v>1</v>
      </c>
      <c r="C991" s="407" t="s">
        <v>310</v>
      </c>
      <c r="D991" s="407"/>
      <c r="E991" s="407"/>
      <c r="F991" s="711">
        <v>921</v>
      </c>
      <c r="G991" s="92">
        <f>ROUND(F991/12*$C$3,0)</f>
        <v>461</v>
      </c>
      <c r="H991" s="440">
        <v>0</v>
      </c>
      <c r="I991" s="440">
        <f t="shared" si="741"/>
        <v>0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1598"/>
      <c r="Y991" s="711"/>
      <c r="Z991" s="711"/>
      <c r="AA991" s="711"/>
      <c r="AB991" s="711"/>
      <c r="AC991" s="711"/>
      <c r="AD991" s="711"/>
      <c r="AE991" s="1837"/>
      <c r="AF991" s="1837"/>
      <c r="AG991" s="2585"/>
      <c r="AH991" s="1726"/>
    </row>
    <row r="992" spans="1:34" s="70" customFormat="1" ht="51.75" customHeight="1" x14ac:dyDescent="0.25">
      <c r="A992" s="738">
        <v>1</v>
      </c>
      <c r="B992" s="1740">
        <v>1</v>
      </c>
      <c r="C992" s="407" t="s">
        <v>354</v>
      </c>
      <c r="D992" s="407"/>
      <c r="E992" s="407"/>
      <c r="F992" s="711">
        <v>233</v>
      </c>
      <c r="G992" s="92">
        <f>ROUND(F992/12*$C$3,0)</f>
        <v>117</v>
      </c>
      <c r="H992" s="440">
        <v>189</v>
      </c>
      <c r="I992" s="440">
        <f t="shared" si="741"/>
        <v>161.53846153846155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1598"/>
      <c r="Y992" s="711"/>
      <c r="Z992" s="711"/>
      <c r="AA992" s="711"/>
      <c r="AB992" s="711"/>
      <c r="AC992" s="711"/>
      <c r="AD992" s="711"/>
      <c r="AE992" s="1837"/>
      <c r="AF992" s="1837"/>
      <c r="AG992" s="2585"/>
      <c r="AH992" s="1726"/>
    </row>
    <row r="993" spans="1:34" s="70" customFormat="1" ht="52.5" customHeight="1" x14ac:dyDescent="0.25">
      <c r="A993" s="738">
        <v>1</v>
      </c>
      <c r="B993" s="1740">
        <v>1</v>
      </c>
      <c r="C993" s="407" t="s">
        <v>355</v>
      </c>
      <c r="D993" s="407"/>
      <c r="E993" s="407"/>
      <c r="F993" s="711">
        <v>892</v>
      </c>
      <c r="G993" s="92">
        <f>ROUND(F993/12*$C$3,0)</f>
        <v>446</v>
      </c>
      <c r="H993" s="440">
        <v>835</v>
      </c>
      <c r="I993" s="440">
        <f t="shared" si="741"/>
        <v>187.21973094170403</v>
      </c>
      <c r="J993" s="125"/>
      <c r="K993" s="125"/>
      <c r="L993" s="464"/>
      <c r="M993" s="464"/>
      <c r="N993" s="464"/>
      <c r="O993" s="464"/>
      <c r="P993" s="464"/>
      <c r="Q993" s="464"/>
      <c r="R993" s="711"/>
      <c r="S993" s="711"/>
      <c r="T993" s="711"/>
      <c r="U993" s="711"/>
      <c r="V993" s="711"/>
      <c r="W993" s="711"/>
      <c r="X993" s="1598"/>
      <c r="Y993" s="711"/>
      <c r="Z993" s="711"/>
      <c r="AA993" s="711"/>
      <c r="AB993" s="711"/>
      <c r="AC993" s="711"/>
      <c r="AD993" s="711"/>
      <c r="AE993" s="1837"/>
      <c r="AF993" s="1837"/>
      <c r="AG993" s="2585"/>
      <c r="AH993" s="1726"/>
    </row>
    <row r="994" spans="1:34" s="70" customFormat="1" ht="49.5" customHeight="1" x14ac:dyDescent="0.25">
      <c r="A994" s="738">
        <v>1</v>
      </c>
      <c r="B994" s="1740">
        <v>1</v>
      </c>
      <c r="C994" s="407" t="s">
        <v>311</v>
      </c>
      <c r="D994" s="407"/>
      <c r="E994" s="407"/>
      <c r="F994" s="711">
        <f>SUM(F995:F997)</f>
        <v>7277</v>
      </c>
      <c r="G994" s="440">
        <f>SUM(G995:G997)</f>
        <v>3639</v>
      </c>
      <c r="H994" s="440">
        <f>SUM(H995:H997)</f>
        <v>915</v>
      </c>
      <c r="I994" s="440">
        <f t="shared" si="741"/>
        <v>25.14427040395713</v>
      </c>
      <c r="J994" s="125"/>
      <c r="K994" s="125"/>
      <c r="L994" s="464"/>
      <c r="M994" s="464"/>
      <c r="N994" s="464"/>
      <c r="O994" s="464"/>
      <c r="P994" s="464"/>
      <c r="Q994" s="464"/>
      <c r="R994" s="711"/>
      <c r="S994" s="711"/>
      <c r="T994" s="711"/>
      <c r="U994" s="711"/>
      <c r="V994" s="711"/>
      <c r="W994" s="711"/>
      <c r="X994" s="1598"/>
      <c r="Y994" s="711"/>
      <c r="Z994" s="711"/>
      <c r="AA994" s="711"/>
      <c r="AB994" s="711"/>
      <c r="AC994" s="711"/>
      <c r="AD994" s="711">
        <f>AD995+AD996+AD997</f>
        <v>21</v>
      </c>
      <c r="AE994" s="1837">
        <f>AE995+AE996+AE997</f>
        <v>21193.420000000002</v>
      </c>
      <c r="AF994" s="1837">
        <f>AF995+AF996+AF997</f>
        <v>21.193420000000003</v>
      </c>
      <c r="AG994" s="2585"/>
      <c r="AH994" s="1726"/>
    </row>
    <row r="995" spans="1:34" s="70" customFormat="1" ht="35.1" customHeight="1" x14ac:dyDescent="0.25">
      <c r="A995" s="738">
        <v>1</v>
      </c>
      <c r="B995" s="1740">
        <v>1</v>
      </c>
      <c r="C995" s="407" t="s">
        <v>312</v>
      </c>
      <c r="D995" s="407"/>
      <c r="E995" s="407"/>
      <c r="F995" s="711">
        <v>150</v>
      </c>
      <c r="G995" s="92">
        <f t="shared" ref="G995:G1001" si="742">ROUND(F995/12*$C$3,0)</f>
        <v>75</v>
      </c>
      <c r="H995" s="440">
        <v>36</v>
      </c>
      <c r="I995" s="440">
        <f t="shared" si="741"/>
        <v>48</v>
      </c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1598"/>
      <c r="Y995" s="711"/>
      <c r="Z995" s="711"/>
      <c r="AA995" s="711"/>
      <c r="AB995" s="711"/>
      <c r="AC995" s="711"/>
      <c r="AD995" s="711">
        <v>5</v>
      </c>
      <c r="AE995" s="1837">
        <v>9022.380000000001</v>
      </c>
      <c r="AF995" s="1837">
        <f t="shared" ref="AF995:AF996" si="743">AE995/1000</f>
        <v>9.0223800000000018</v>
      </c>
      <c r="AG995" s="2585"/>
      <c r="AH995" s="1726"/>
    </row>
    <row r="996" spans="1:34" s="70" customFormat="1" ht="64.5" customHeight="1" x14ac:dyDescent="0.25">
      <c r="A996" s="738">
        <v>1</v>
      </c>
      <c r="B996" s="1740">
        <v>1</v>
      </c>
      <c r="C996" s="407" t="s">
        <v>397</v>
      </c>
      <c r="D996" s="407"/>
      <c r="E996" s="407"/>
      <c r="F996" s="711">
        <v>5627</v>
      </c>
      <c r="G996" s="92">
        <f t="shared" si="742"/>
        <v>2814</v>
      </c>
      <c r="H996" s="440">
        <v>349</v>
      </c>
      <c r="I996" s="440">
        <f t="shared" si="741"/>
        <v>12.40227434257285</v>
      </c>
      <c r="J996" s="125"/>
      <c r="K996" s="125"/>
      <c r="L996" s="464"/>
      <c r="M996" s="464"/>
      <c r="N996" s="464"/>
      <c r="O996" s="464"/>
      <c r="P996" s="464"/>
      <c r="Q996" s="464"/>
      <c r="R996" s="711"/>
      <c r="S996" s="711"/>
      <c r="T996" s="711"/>
      <c r="U996" s="711"/>
      <c r="V996" s="711"/>
      <c r="W996" s="711"/>
      <c r="X996" s="1598"/>
      <c r="Y996" s="711"/>
      <c r="Z996" s="711"/>
      <c r="AA996" s="711"/>
      <c r="AB996" s="711"/>
      <c r="AC996" s="711"/>
      <c r="AD996" s="711"/>
      <c r="AE996" s="1837"/>
      <c r="AF996" s="1837">
        <f t="shared" si="743"/>
        <v>0</v>
      </c>
      <c r="AG996" s="2585"/>
      <c r="AH996" s="1726"/>
    </row>
    <row r="997" spans="1:34" s="70" customFormat="1" ht="43.5" customHeight="1" x14ac:dyDescent="0.25">
      <c r="A997" s="738">
        <v>1</v>
      </c>
      <c r="B997" s="1740">
        <v>1</v>
      </c>
      <c r="C997" s="407" t="s">
        <v>322</v>
      </c>
      <c r="D997" s="407"/>
      <c r="E997" s="407"/>
      <c r="F997" s="711">
        <v>1500</v>
      </c>
      <c r="G997" s="92">
        <f t="shared" si="742"/>
        <v>750</v>
      </c>
      <c r="H997" s="440">
        <v>530</v>
      </c>
      <c r="I997" s="440">
        <f t="shared" si="741"/>
        <v>70.666666666666671</v>
      </c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1598"/>
      <c r="Y997" s="711"/>
      <c r="Z997" s="711"/>
      <c r="AA997" s="711"/>
      <c r="AB997" s="711"/>
      <c r="AC997" s="711"/>
      <c r="AD997" s="711">
        <v>16</v>
      </c>
      <c r="AE997" s="1837">
        <v>12171.04</v>
      </c>
      <c r="AF997" s="1837">
        <f>AE997/1000</f>
        <v>12.171040000000001</v>
      </c>
      <c r="AG997" s="2585"/>
      <c r="AH997" s="1726"/>
    </row>
    <row r="998" spans="1:34" s="70" customFormat="1" ht="35.1" customHeight="1" x14ac:dyDescent="0.25">
      <c r="A998" s="738">
        <v>1</v>
      </c>
      <c r="B998" s="1740">
        <v>1</v>
      </c>
      <c r="C998" s="407" t="s">
        <v>157</v>
      </c>
      <c r="D998" s="407"/>
      <c r="E998" s="407"/>
      <c r="F998" s="711"/>
      <c r="G998" s="92">
        <f t="shared" si="742"/>
        <v>0</v>
      </c>
      <c r="H998" s="440"/>
      <c r="I998" s="440"/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1598"/>
      <c r="Y998" s="711"/>
      <c r="Z998" s="711"/>
      <c r="AA998" s="711"/>
      <c r="AB998" s="711"/>
      <c r="AC998" s="711"/>
      <c r="AD998" s="711"/>
      <c r="AE998" s="1837"/>
      <c r="AF998" s="1837"/>
      <c r="AG998" s="2585"/>
      <c r="AH998" s="1726"/>
    </row>
    <row r="999" spans="1:34" s="70" customFormat="1" ht="35.1" customHeight="1" x14ac:dyDescent="0.25">
      <c r="A999" s="738">
        <v>1</v>
      </c>
      <c r="B999" s="1740">
        <v>1</v>
      </c>
      <c r="C999" s="407" t="s">
        <v>158</v>
      </c>
      <c r="D999" s="407"/>
      <c r="E999" s="407"/>
      <c r="F999" s="711">
        <v>6950</v>
      </c>
      <c r="G999" s="92">
        <f t="shared" si="742"/>
        <v>3475</v>
      </c>
      <c r="H999" s="92">
        <f>2748+H1000+H1001</f>
        <v>3850</v>
      </c>
      <c r="I999" s="440">
        <f>H999/G999*100</f>
        <v>110.79136690647482</v>
      </c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1598"/>
      <c r="Y999" s="711"/>
      <c r="Z999" s="711"/>
      <c r="AA999" s="711"/>
      <c r="AB999" s="711"/>
      <c r="AC999" s="711"/>
      <c r="AD999" s="711">
        <v>112</v>
      </c>
      <c r="AE999" s="1837">
        <v>90618.079999999987</v>
      </c>
      <c r="AF999" s="1837">
        <f>AE999/1000</f>
        <v>90.618079999999992</v>
      </c>
      <c r="AG999" s="2585"/>
      <c r="AH999" s="1726"/>
    </row>
    <row r="1000" spans="1:34" s="70" customFormat="1" ht="35.1" customHeight="1" x14ac:dyDescent="0.25">
      <c r="A1000" s="738">
        <v>1</v>
      </c>
      <c r="B1000" s="1740">
        <v>1</v>
      </c>
      <c r="C1000" s="407" t="s">
        <v>320</v>
      </c>
      <c r="D1000" s="407"/>
      <c r="E1000" s="407"/>
      <c r="F1000" s="711"/>
      <c r="G1000" s="92">
        <f t="shared" si="742"/>
        <v>0</v>
      </c>
      <c r="H1000" s="92"/>
      <c r="I1000" s="388"/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1598"/>
      <c r="Y1000" s="711"/>
      <c r="Z1000" s="711"/>
      <c r="AA1000" s="711"/>
      <c r="AB1000" s="711"/>
      <c r="AC1000" s="711"/>
      <c r="AD1000" s="711"/>
      <c r="AE1000" s="1837"/>
      <c r="AF1000" s="1837"/>
      <c r="AG1000" s="2585"/>
      <c r="AH1000" s="1726"/>
    </row>
    <row r="1001" spans="1:34" s="70" customFormat="1" ht="35.1" customHeight="1" x14ac:dyDescent="0.25">
      <c r="A1001" s="738">
        <v>1</v>
      </c>
      <c r="B1001" s="1740">
        <v>1</v>
      </c>
      <c r="C1001" s="509" t="s">
        <v>356</v>
      </c>
      <c r="D1001" s="509"/>
      <c r="E1001" s="407"/>
      <c r="F1001" s="711">
        <v>1850</v>
      </c>
      <c r="G1001" s="92">
        <f t="shared" si="742"/>
        <v>925</v>
      </c>
      <c r="H1001" s="92">
        <v>1102</v>
      </c>
      <c r="I1001" s="440">
        <f>H1001/G1001*100</f>
        <v>119.13513513513514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1598"/>
      <c r="Y1001" s="711"/>
      <c r="Z1001" s="711"/>
      <c r="AA1001" s="711"/>
      <c r="AB1001" s="711"/>
      <c r="AC1001" s="711"/>
      <c r="AD1001" s="711">
        <v>34</v>
      </c>
      <c r="AE1001" s="1837">
        <v>27509.059999999998</v>
      </c>
      <c r="AF1001" s="1837">
        <f>AE1001/1000</f>
        <v>27.509059999999998</v>
      </c>
      <c r="AG1001" s="2585"/>
      <c r="AH1001" s="1726"/>
    </row>
    <row r="1002" spans="1:34" s="238" customFormat="1" ht="35.1" customHeight="1" x14ac:dyDescent="0.25">
      <c r="A1002" s="738">
        <v>1</v>
      </c>
      <c r="B1002" s="1740">
        <v>1</v>
      </c>
      <c r="C1002" s="213" t="s">
        <v>165</v>
      </c>
      <c r="D1002" s="213"/>
      <c r="E1002" s="508"/>
      <c r="F1002" s="712">
        <f>F987+F999</f>
        <v>19344</v>
      </c>
      <c r="G1002" s="388">
        <f>G987+G999</f>
        <v>9674</v>
      </c>
      <c r="H1002" s="388">
        <f>H987+H999</f>
        <v>7243</v>
      </c>
      <c r="I1002" s="388">
        <f>H1002/G1002*100</f>
        <v>74.870787678312993</v>
      </c>
      <c r="J1002" s="125"/>
      <c r="K1002" s="125"/>
      <c r="L1002" s="464"/>
      <c r="M1002" s="464"/>
      <c r="N1002" s="464"/>
      <c r="O1002" s="464"/>
      <c r="P1002" s="464"/>
      <c r="Q1002" s="464"/>
      <c r="R1002" s="644">
        <v>24409.422750000002</v>
      </c>
      <c r="S1002" s="644">
        <v>24409.422750000002</v>
      </c>
      <c r="T1002" s="644">
        <v>24409.422750000002</v>
      </c>
      <c r="U1002" s="644">
        <v>24409.422750000002</v>
      </c>
      <c r="V1002" s="644">
        <v>24409.422750000002</v>
      </c>
      <c r="W1002" s="644">
        <v>24409.422750000002</v>
      </c>
      <c r="X1002" s="1603">
        <f>R1002/12*$C$3+(S1002-R1002)/11*5+(T1002-S1002)/10*4+(U1002-T1002)/9*3+(V1002-U1002)/8*2+(W1002-V1002)/7*1</f>
        <v>12204.711375000001</v>
      </c>
      <c r="Y1002" s="644">
        <f>AC1002-AB1002</f>
        <v>7577.2830800000002</v>
      </c>
      <c r="Z1002" s="644"/>
      <c r="AA1002" s="644">
        <f>Y1002-X1002</f>
        <v>-4627.4282950000006</v>
      </c>
      <c r="AB1002" s="644">
        <v>-257.64873</v>
      </c>
      <c r="AC1002" s="644">
        <v>7319.6343500000003</v>
      </c>
      <c r="AD1002" s="388">
        <f>AD987+AD999</f>
        <v>133</v>
      </c>
      <c r="AE1002" s="644">
        <f t="shared" ref="AE1002:AF1002" si="744">AE999+AE987</f>
        <v>111811.49999999999</v>
      </c>
      <c r="AF1002" s="644">
        <f t="shared" si="744"/>
        <v>111.8115</v>
      </c>
      <c r="AG1002" s="2585"/>
      <c r="AH1002" s="767"/>
    </row>
    <row r="1003" spans="1:34" s="70" customFormat="1" ht="15" customHeight="1" x14ac:dyDescent="0.25">
      <c r="A1003" s="738">
        <v>1</v>
      </c>
      <c r="B1003" s="1740">
        <v>1</v>
      </c>
      <c r="C1003" s="672" t="s">
        <v>343</v>
      </c>
      <c r="D1003" s="672"/>
      <c r="E1003" s="672"/>
      <c r="F1003" s="2240">
        <f>F1002+F985</f>
        <v>129732.94358974361</v>
      </c>
      <c r="G1003" s="673">
        <f>G1002+G985</f>
        <v>64868.471794871803</v>
      </c>
      <c r="H1003" s="673">
        <f>H1002+H985</f>
        <v>51134.741025641029</v>
      </c>
      <c r="I1003" s="673">
        <f>H1003/G1003*100</f>
        <v>78.828342353031204</v>
      </c>
      <c r="J1003" s="674"/>
      <c r="K1003" s="674"/>
      <c r="L1003" s="673"/>
      <c r="M1003" s="673"/>
      <c r="N1003" s="673"/>
      <c r="O1003" s="673"/>
      <c r="P1003" s="673"/>
      <c r="Q1003" s="673"/>
      <c r="R1003" s="644">
        <f t="shared" ref="R1003:S1003" si="745">SUM(R1002,R985)</f>
        <v>103508.80675</v>
      </c>
      <c r="S1003" s="644">
        <f t="shared" si="745"/>
        <v>103508.80675</v>
      </c>
      <c r="T1003" s="644">
        <f t="shared" ref="T1003:U1003" si="746">SUM(T1002,T985)</f>
        <v>103508.80675</v>
      </c>
      <c r="U1003" s="644">
        <f t="shared" si="746"/>
        <v>103508.80675</v>
      </c>
      <c r="V1003" s="644">
        <f t="shared" ref="V1003:W1003" si="747">SUM(V1002,V985)</f>
        <v>103508.80675</v>
      </c>
      <c r="W1003" s="644">
        <f t="shared" si="747"/>
        <v>103508.80675</v>
      </c>
      <c r="X1003" s="644">
        <f t="shared" ref="X1003:AC1003" si="748">SUM(X1002,X985)</f>
        <v>51754.403375000002</v>
      </c>
      <c r="Y1003" s="644">
        <f t="shared" si="748"/>
        <v>46276.656750000009</v>
      </c>
      <c r="Z1003" s="644">
        <f t="shared" si="748"/>
        <v>0</v>
      </c>
      <c r="AA1003" s="644">
        <f t="shared" si="748"/>
        <v>-5477.7466249999952</v>
      </c>
      <c r="AB1003" s="644">
        <f t="shared" si="748"/>
        <v>-368.07918999999998</v>
      </c>
      <c r="AC1003" s="644">
        <f t="shared" si="748"/>
        <v>45908.577560000005</v>
      </c>
      <c r="AD1003" s="673">
        <f>AD1002+AD985</f>
        <v>2599.4615384615386</v>
      </c>
      <c r="AE1003" s="644">
        <f t="shared" ref="AE1003:AF1003" si="749">SUM(AE1002,AE985)</f>
        <v>2283697.5799999991</v>
      </c>
      <c r="AF1003" s="644">
        <f t="shared" si="749"/>
        <v>2283.6975799999991</v>
      </c>
      <c r="AG1003" s="2585"/>
      <c r="AH1003" s="1726"/>
    </row>
    <row r="1004" spans="1:34" s="70" customFormat="1" ht="15" customHeight="1" x14ac:dyDescent="0.25">
      <c r="A1004" s="738">
        <v>1</v>
      </c>
      <c r="B1004" s="1740">
        <v>1</v>
      </c>
      <c r="C1004" s="217" t="s">
        <v>31</v>
      </c>
      <c r="D1004" s="217"/>
      <c r="E1004" s="217"/>
      <c r="F1004" s="2239"/>
      <c r="G1004" s="675"/>
      <c r="H1004" s="675"/>
      <c r="I1004" s="675"/>
      <c r="J1004" s="674"/>
      <c r="K1004" s="674"/>
      <c r="L1004" s="673"/>
      <c r="M1004" s="673"/>
      <c r="N1004" s="673"/>
      <c r="O1004" s="673"/>
      <c r="P1004" s="673"/>
      <c r="Q1004" s="673"/>
      <c r="R1004" s="63"/>
      <c r="S1004" s="63"/>
      <c r="T1004" s="63"/>
      <c r="U1004" s="63"/>
      <c r="V1004" s="63"/>
      <c r="W1004" s="63"/>
      <c r="X1004" s="1595"/>
      <c r="Y1004" s="63"/>
      <c r="Z1004" s="63"/>
      <c r="AA1004" s="63"/>
      <c r="AB1004" s="63"/>
      <c r="AC1004" s="63"/>
      <c r="AD1004" s="63"/>
      <c r="AE1004" s="1832"/>
      <c r="AF1004" s="1832"/>
      <c r="AG1004" s="2585"/>
      <c r="AH1004" s="1726"/>
    </row>
    <row r="1005" spans="1:34" s="70" customFormat="1" ht="15" customHeight="1" x14ac:dyDescent="0.25">
      <c r="A1005" s="738">
        <v>1</v>
      </c>
      <c r="B1005" s="1740">
        <v>1</v>
      </c>
      <c r="C1005" s="124" t="s">
        <v>77</v>
      </c>
      <c r="D1005" s="124"/>
      <c r="E1005" s="833">
        <v>300</v>
      </c>
      <c r="F1005" s="867">
        <v>90</v>
      </c>
      <c r="G1005" s="92">
        <f>ROUND(F1005/12*$C$3,0)</f>
        <v>45</v>
      </c>
      <c r="H1005" s="92">
        <v>53</v>
      </c>
      <c r="I1005" s="92">
        <f>H1005/G1005*100</f>
        <v>117.77777777777779</v>
      </c>
      <c r="J1005" s="363">
        <v>10</v>
      </c>
      <c r="K1005" s="93">
        <f>N1005/H1005</f>
        <v>9.566037735849056</v>
      </c>
      <c r="L1005" s="94">
        <f>ROUND(F1005*J1005,0)</f>
        <v>900</v>
      </c>
      <c r="M1005" s="94">
        <f t="shared" ref="M1005:M1008" si="750">ROUND(L1005/12*$C$3,0)</f>
        <v>450</v>
      </c>
      <c r="N1005" s="94">
        <v>507</v>
      </c>
      <c r="O1005" s="94">
        <f>N1005/M1005*100</f>
        <v>112.66666666666667</v>
      </c>
      <c r="P1005" s="94">
        <f>L1005/E1005</f>
        <v>3</v>
      </c>
      <c r="Q1005" s="94">
        <f>N1005/$C$3*12/P1005</f>
        <v>338</v>
      </c>
      <c r="R1005" s="711"/>
      <c r="S1005" s="711"/>
      <c r="T1005" s="711"/>
      <c r="U1005" s="711"/>
      <c r="V1005" s="711"/>
      <c r="W1005" s="711"/>
      <c r="X1005" s="1598"/>
      <c r="Y1005" s="711"/>
      <c r="Z1005" s="711"/>
      <c r="AA1005" s="711"/>
      <c r="AB1005" s="711"/>
      <c r="AC1005" s="711"/>
      <c r="AD1005" s="711"/>
      <c r="AE1005" s="1837"/>
      <c r="AF1005" s="1837"/>
      <c r="AG1005" s="2585"/>
      <c r="AH1005" s="1726"/>
    </row>
    <row r="1006" spans="1:34" s="70" customFormat="1" ht="15" customHeight="1" x14ac:dyDescent="0.25">
      <c r="A1006" s="738">
        <v>1</v>
      </c>
      <c r="B1006" s="1740">
        <v>1</v>
      </c>
      <c r="C1006" s="124" t="s">
        <v>10</v>
      </c>
      <c r="D1006" s="124"/>
      <c r="E1006" s="833">
        <v>300</v>
      </c>
      <c r="F1006" s="867">
        <v>220</v>
      </c>
      <c r="G1006" s="92">
        <f>ROUND(F1006/12*$C$3,0)</f>
        <v>110</v>
      </c>
      <c r="H1006" s="92">
        <v>113</v>
      </c>
      <c r="I1006" s="92">
        <f>H1006/G1006*100</f>
        <v>102.72727272727273</v>
      </c>
      <c r="J1006" s="363">
        <v>11</v>
      </c>
      <c r="K1006" s="93">
        <f>N1006/H1006</f>
        <v>11.946902654867257</v>
      </c>
      <c r="L1006" s="94">
        <f>ROUND(F1006*J1006,0)</f>
        <v>2420</v>
      </c>
      <c r="M1006" s="94">
        <f t="shared" si="750"/>
        <v>1210</v>
      </c>
      <c r="N1006" s="94">
        <v>1350</v>
      </c>
      <c r="O1006" s="94">
        <f>N1006/M1006*100</f>
        <v>111.5702479338843</v>
      </c>
      <c r="P1006" s="94">
        <f>L1006/E1006</f>
        <v>8.0666666666666664</v>
      </c>
      <c r="Q1006" s="94">
        <f>N1006/$C$3*12/P1006</f>
        <v>334.71074380165288</v>
      </c>
      <c r="R1006" s="711"/>
      <c r="S1006" s="711"/>
      <c r="T1006" s="711"/>
      <c r="U1006" s="711"/>
      <c r="V1006" s="711"/>
      <c r="W1006" s="711"/>
      <c r="X1006" s="1598"/>
      <c r="Y1006" s="711"/>
      <c r="Z1006" s="711"/>
      <c r="AA1006" s="711"/>
      <c r="AB1006" s="711"/>
      <c r="AC1006" s="711"/>
      <c r="AD1006" s="711"/>
      <c r="AE1006" s="1837"/>
      <c r="AF1006" s="1837"/>
      <c r="AG1006" s="2585"/>
      <c r="AH1006" s="1726"/>
    </row>
    <row r="1007" spans="1:34" s="70" customFormat="1" ht="15" customHeight="1" x14ac:dyDescent="0.25">
      <c r="A1007" s="738">
        <v>1</v>
      </c>
      <c r="B1007" s="1740">
        <v>1</v>
      </c>
      <c r="C1007" s="124" t="s">
        <v>75</v>
      </c>
      <c r="D1007" s="124"/>
      <c r="E1007" s="833">
        <v>300</v>
      </c>
      <c r="F1007" s="867">
        <v>320</v>
      </c>
      <c r="G1007" s="92">
        <f>ROUND(F1007/12*$C$3,0)</f>
        <v>160</v>
      </c>
      <c r="H1007" s="92">
        <v>182</v>
      </c>
      <c r="I1007" s="92">
        <f>H1007/G1007*100</f>
        <v>113.75</v>
      </c>
      <c r="J1007" s="363">
        <v>9</v>
      </c>
      <c r="K1007" s="93">
        <f>N1007/H1007</f>
        <v>9.8351648351648358</v>
      </c>
      <c r="L1007" s="94">
        <f>ROUND(F1007*J1007,0)</f>
        <v>2880</v>
      </c>
      <c r="M1007" s="94">
        <f t="shared" si="750"/>
        <v>1440</v>
      </c>
      <c r="N1007" s="94">
        <v>1790</v>
      </c>
      <c r="O1007" s="94">
        <f>N1007/M1007*100</f>
        <v>124.30555555555556</v>
      </c>
      <c r="P1007" s="94">
        <f>L1007/E1007</f>
        <v>9.6</v>
      </c>
      <c r="Q1007" s="94">
        <f>N1007/$C$3*12/P1007</f>
        <v>372.91666666666669</v>
      </c>
      <c r="R1007" s="711"/>
      <c r="S1007" s="711"/>
      <c r="T1007" s="711"/>
      <c r="U1007" s="711"/>
      <c r="V1007" s="711"/>
      <c r="W1007" s="711"/>
      <c r="X1007" s="1598"/>
      <c r="Y1007" s="711"/>
      <c r="Z1007" s="711"/>
      <c r="AA1007" s="711"/>
      <c r="AB1007" s="711"/>
      <c r="AC1007" s="711"/>
      <c r="AD1007" s="711"/>
      <c r="AE1007" s="1837"/>
      <c r="AF1007" s="1837"/>
      <c r="AG1007" s="2585"/>
      <c r="AH1007" s="1726"/>
    </row>
    <row r="1008" spans="1:34" s="70" customFormat="1" ht="15" customHeight="1" x14ac:dyDescent="0.25">
      <c r="A1008" s="738">
        <v>1</v>
      </c>
      <c r="B1008" s="1740">
        <v>1</v>
      </c>
      <c r="C1008" s="124" t="s">
        <v>26</v>
      </c>
      <c r="D1008" s="124"/>
      <c r="E1008" s="833">
        <v>300</v>
      </c>
      <c r="F1008" s="867">
        <v>135</v>
      </c>
      <c r="G1008" s="92">
        <f>ROUND(F1008/12*$C$3,0)</f>
        <v>68</v>
      </c>
      <c r="H1008" s="92">
        <v>76</v>
      </c>
      <c r="I1008" s="92">
        <f>H1008/G1008*100</f>
        <v>111.76470588235294</v>
      </c>
      <c r="J1008" s="363">
        <v>6.1</v>
      </c>
      <c r="K1008" s="93">
        <f>N1008/H1008</f>
        <v>6.3815789473684212</v>
      </c>
      <c r="L1008" s="94">
        <f>ROUND(F1008*J1008,0)</f>
        <v>824</v>
      </c>
      <c r="M1008" s="94">
        <f t="shared" si="750"/>
        <v>412</v>
      </c>
      <c r="N1008" s="94">
        <v>485</v>
      </c>
      <c r="O1008" s="94">
        <f>N1008/M1008*100</f>
        <v>117.71844660194175</v>
      </c>
      <c r="P1008" s="94">
        <f>L1008/E1008</f>
        <v>2.7466666666666666</v>
      </c>
      <c r="Q1008" s="94">
        <f>N1008/$C$3*12/P1008</f>
        <v>353.15533980582524</v>
      </c>
      <c r="R1008" s="711"/>
      <c r="S1008" s="711"/>
      <c r="T1008" s="711"/>
      <c r="U1008" s="711"/>
      <c r="V1008" s="711"/>
      <c r="W1008" s="711"/>
      <c r="X1008" s="1598"/>
      <c r="Y1008" s="711"/>
      <c r="Z1008" s="711"/>
      <c r="AA1008" s="711"/>
      <c r="AB1008" s="711"/>
      <c r="AC1008" s="711"/>
      <c r="AD1008" s="711"/>
      <c r="AE1008" s="1837"/>
      <c r="AF1008" s="1837"/>
      <c r="AG1008" s="2585"/>
      <c r="AH1008" s="1726"/>
    </row>
    <row r="1009" spans="1:269" s="70" customFormat="1" ht="15" customHeight="1" x14ac:dyDescent="0.25">
      <c r="A1009" s="738">
        <v>1</v>
      </c>
      <c r="B1009" s="1740">
        <v>1</v>
      </c>
      <c r="C1009" s="508" t="s">
        <v>13</v>
      </c>
      <c r="D1009" s="508"/>
      <c r="E1009" s="508"/>
      <c r="F1009" s="2187">
        <f>SUM(F1005:F1008)</f>
        <v>765</v>
      </c>
      <c r="G1009" s="412">
        <f>SUM(G1005:G1008)</f>
        <v>383</v>
      </c>
      <c r="H1009" s="412">
        <f>SUM(H1005:H1008)</f>
        <v>424</v>
      </c>
      <c r="I1009" s="412">
        <f>H1009/G1009*100</f>
        <v>110.70496083550914</v>
      </c>
      <c r="J1009" s="678">
        <f>IF(F1009=0,0,L1009/F1009)</f>
        <v>9.1816993464052281</v>
      </c>
      <c r="K1009" s="117">
        <f>N1009/H1009</f>
        <v>9.7452830188679247</v>
      </c>
      <c r="L1009" s="412">
        <f>SUM(L1005:L1008)</f>
        <v>7024</v>
      </c>
      <c r="M1009" s="412">
        <f>SUM(M1005:M1008)</f>
        <v>3512</v>
      </c>
      <c r="N1009" s="2781">
        <f>SUM(N1005:N1008)</f>
        <v>4132</v>
      </c>
      <c r="O1009" s="94">
        <f>N1009/M1009*100</f>
        <v>117.65375854214125</v>
      </c>
      <c r="P1009" s="281">
        <f>SUM(P1005:P1008)</f>
        <v>23.41333333333333</v>
      </c>
      <c r="Q1009" s="94">
        <f>N1009/$C$3*12/P1009</f>
        <v>352.96127562642374</v>
      </c>
      <c r="R1009" s="412"/>
      <c r="S1009" s="412"/>
      <c r="T1009" s="412"/>
      <c r="U1009" s="412"/>
      <c r="V1009" s="412"/>
      <c r="W1009" s="412"/>
      <c r="X1009" s="1612"/>
      <c r="Y1009" s="412"/>
      <c r="Z1009" s="412"/>
      <c r="AA1009" s="412"/>
      <c r="AB1009" s="412"/>
      <c r="AC1009" s="412"/>
      <c r="AD1009" s="412"/>
      <c r="AE1009" s="1858"/>
      <c r="AF1009" s="1858"/>
      <c r="AG1009" s="2585"/>
      <c r="AH1009" s="1726"/>
    </row>
    <row r="1010" spans="1:269" s="70" customFormat="1" ht="15" customHeight="1" x14ac:dyDescent="0.25">
      <c r="A1010" s="738">
        <v>1</v>
      </c>
      <c r="B1010" s="1740">
        <v>1</v>
      </c>
      <c r="C1010" s="217" t="s">
        <v>148</v>
      </c>
      <c r="D1010" s="217"/>
      <c r="E1010" s="508"/>
      <c r="F1010" s="2187"/>
      <c r="G1010" s="412"/>
      <c r="H1010" s="412"/>
      <c r="I1010" s="412"/>
      <c r="J1010" s="678"/>
      <c r="K1010" s="117"/>
      <c r="L1010" s="412"/>
      <c r="M1010" s="412"/>
      <c r="N1010" s="412"/>
      <c r="O1010" s="94"/>
      <c r="P1010" s="94"/>
      <c r="Q1010" s="94"/>
      <c r="R1010" s="412"/>
      <c r="S1010" s="412"/>
      <c r="T1010" s="412"/>
      <c r="U1010" s="412"/>
      <c r="V1010" s="412"/>
      <c r="W1010" s="412"/>
      <c r="X1010" s="1612"/>
      <c r="Y1010" s="412"/>
      <c r="Z1010" s="412"/>
      <c r="AA1010" s="412"/>
      <c r="AB1010" s="412"/>
      <c r="AC1010" s="412"/>
      <c r="AD1010" s="412"/>
      <c r="AE1010" s="1858"/>
      <c r="AF1010" s="1858"/>
      <c r="AG1010" s="2585"/>
      <c r="AH1010" s="1726"/>
    </row>
    <row r="1011" spans="1:269" s="70" customFormat="1" ht="15" customHeight="1" x14ac:dyDescent="0.25">
      <c r="A1011" s="738">
        <v>1</v>
      </c>
      <c r="B1011" s="1740">
        <v>1</v>
      </c>
      <c r="C1011" s="150" t="s">
        <v>55</v>
      </c>
      <c r="D1011" s="150"/>
      <c r="E1011" s="833">
        <v>240</v>
      </c>
      <c r="F1011" s="867">
        <v>460</v>
      </c>
      <c r="G1011" s="92">
        <f>ROUND(F1011/12*$C$3,0)</f>
        <v>230</v>
      </c>
      <c r="H1011" s="92">
        <f>133+77</f>
        <v>210</v>
      </c>
      <c r="I1011" s="92">
        <f t="shared" ref="I1011:I1019" si="751">H1011/G1011*100</f>
        <v>91.304347826086953</v>
      </c>
      <c r="J1011" s="501">
        <v>8</v>
      </c>
      <c r="K1011" s="93">
        <f>N1011/H1011</f>
        <v>8.1142857142857139</v>
      </c>
      <c r="L1011" s="94">
        <f>ROUND(F1011*J1011,0)</f>
        <v>3680</v>
      </c>
      <c r="M1011" s="94">
        <f t="shared" ref="M1011:M1012" si="752">ROUND(L1011/12*$C$3,0)</f>
        <v>1840</v>
      </c>
      <c r="N1011" s="94">
        <v>1704</v>
      </c>
      <c r="O1011" s="94">
        <f>N1011/M1011*100</f>
        <v>92.608695652173907</v>
      </c>
      <c r="P1011" s="94">
        <f>ROUND(L1011/E1011,0)</f>
        <v>15</v>
      </c>
      <c r="Q1011" s="94">
        <f>N1011/$C$3*12/P1011</f>
        <v>227.2</v>
      </c>
      <c r="R1011" s="711"/>
      <c r="S1011" s="711"/>
      <c r="T1011" s="711"/>
      <c r="U1011" s="711"/>
      <c r="V1011" s="711"/>
      <c r="W1011" s="711"/>
      <c r="X1011" s="1612"/>
      <c r="Y1011" s="412"/>
      <c r="Z1011" s="412"/>
      <c r="AA1011" s="412"/>
      <c r="AB1011" s="711"/>
      <c r="AC1011" s="711"/>
      <c r="AD1011" s="711"/>
      <c r="AE1011" s="1837"/>
      <c r="AF1011" s="1837"/>
      <c r="AG1011" s="2585"/>
      <c r="AH1011" s="1726"/>
    </row>
    <row r="1012" spans="1:269" s="70" customFormat="1" ht="15" customHeight="1" x14ac:dyDescent="0.25">
      <c r="A1012" s="738">
        <v>1</v>
      </c>
      <c r="B1012" s="1740">
        <v>1</v>
      </c>
      <c r="C1012" s="150" t="s">
        <v>6</v>
      </c>
      <c r="D1012" s="150"/>
      <c r="E1012" s="833">
        <v>240</v>
      </c>
      <c r="F1012" s="867">
        <v>65</v>
      </c>
      <c r="G1012" s="92">
        <f>ROUND(F1012/12*$C$3,0)</f>
        <v>33</v>
      </c>
      <c r="H1012" s="92">
        <v>36</v>
      </c>
      <c r="I1012" s="92">
        <f t="shared" si="751"/>
        <v>109.09090909090908</v>
      </c>
      <c r="J1012" s="501">
        <v>3</v>
      </c>
      <c r="K1012" s="93">
        <f>N1012/H1012</f>
        <v>3.0555555555555554</v>
      </c>
      <c r="L1012" s="94">
        <f>ROUND(F1012*J1012,0)</f>
        <v>195</v>
      </c>
      <c r="M1012" s="94">
        <f t="shared" si="752"/>
        <v>98</v>
      </c>
      <c r="N1012" s="94">
        <f>90+20</f>
        <v>110</v>
      </c>
      <c r="O1012" s="94">
        <f>N1012/M1012*100</f>
        <v>112.24489795918366</v>
      </c>
      <c r="P1012" s="94">
        <f>ROUND(L1012/E1012,0)</f>
        <v>1</v>
      </c>
      <c r="Q1012" s="94">
        <f>N1012/$C$3*12/P1012</f>
        <v>220</v>
      </c>
      <c r="R1012" s="711"/>
      <c r="S1012" s="711"/>
      <c r="T1012" s="711"/>
      <c r="U1012" s="711"/>
      <c r="V1012" s="711"/>
      <c r="W1012" s="711"/>
      <c r="X1012" s="1612"/>
      <c r="Y1012" s="412"/>
      <c r="Z1012" s="412"/>
      <c r="AA1012" s="412"/>
      <c r="AB1012" s="711"/>
      <c r="AC1012" s="711"/>
      <c r="AD1012" s="711"/>
      <c r="AE1012" s="1837"/>
      <c r="AF1012" s="1837"/>
      <c r="AG1012" s="2585"/>
      <c r="AH1012" s="1726"/>
    </row>
    <row r="1013" spans="1:269" s="96" customFormat="1" ht="15" customHeight="1" x14ac:dyDescent="0.25">
      <c r="A1013" s="738">
        <v>1</v>
      </c>
      <c r="B1013" s="1740">
        <v>1</v>
      </c>
      <c r="C1013" s="280" t="s">
        <v>187</v>
      </c>
      <c r="D1013" s="823"/>
      <c r="E1013" s="679"/>
      <c r="F1013" s="2187">
        <f>SUM(F1011:F1012)</f>
        <v>525</v>
      </c>
      <c r="G1013" s="412">
        <f>SUM(G1011:G1012)</f>
        <v>263</v>
      </c>
      <c r="H1013" s="412">
        <f>SUM(H1011:H1012)</f>
        <v>246</v>
      </c>
      <c r="I1013" s="116">
        <f t="shared" si="751"/>
        <v>93.536121673003805</v>
      </c>
      <c r="J1013" s="801">
        <f>L1013/F1013</f>
        <v>7.3809523809523814</v>
      </c>
      <c r="K1013" s="93">
        <f>N1013/H1013</f>
        <v>7.3739837398373984</v>
      </c>
      <c r="L1013" s="412">
        <f>SUM(L1011:L1012)</f>
        <v>3875</v>
      </c>
      <c r="M1013" s="412">
        <f>SUM(M1011:M1012)</f>
        <v>1938</v>
      </c>
      <c r="N1013" s="2781">
        <f>SUM(N1011:N1012)</f>
        <v>1814</v>
      </c>
      <c r="O1013" s="118">
        <f>N1013/M1013*100</f>
        <v>93.601651186790505</v>
      </c>
      <c r="P1013" s="412">
        <f>SUM(P1011:P1012)</f>
        <v>16</v>
      </c>
      <c r="Q1013" s="94">
        <f>N1013/$C$3*12/P1013</f>
        <v>226.75</v>
      </c>
      <c r="R1013" s="712"/>
      <c r="S1013" s="712"/>
      <c r="T1013" s="712"/>
      <c r="U1013" s="712"/>
      <c r="V1013" s="712"/>
      <c r="W1013" s="712"/>
      <c r="X1013" s="1612"/>
      <c r="Y1013" s="412"/>
      <c r="Z1013" s="412"/>
      <c r="AA1013" s="412"/>
      <c r="AB1013" s="118"/>
      <c r="AC1013" s="118"/>
      <c r="AD1013" s="118"/>
      <c r="AE1013" s="1845"/>
      <c r="AF1013" s="1845"/>
      <c r="AG1013" s="2585"/>
      <c r="AH1013" s="2406"/>
    </row>
    <row r="1014" spans="1:269" s="70" customFormat="1" ht="29.25" customHeight="1" x14ac:dyDescent="0.25">
      <c r="A1014" s="738">
        <v>1</v>
      </c>
      <c r="B1014" s="1740">
        <v>1</v>
      </c>
      <c r="C1014" s="590" t="s">
        <v>172</v>
      </c>
      <c r="D1014" s="590"/>
      <c r="E1014" s="590"/>
      <c r="F1014" s="2187">
        <f>SUM(F1013,F1009)</f>
        <v>1290</v>
      </c>
      <c r="G1014" s="644">
        <f>SUM(G1013,G1009)</f>
        <v>646</v>
      </c>
      <c r="H1014" s="644">
        <f>SUM(H1013,H1009)</f>
        <v>670</v>
      </c>
      <c r="I1014" s="644">
        <f t="shared" si="751"/>
        <v>103.71517027863777</v>
      </c>
      <c r="J1014" s="644">
        <f>L1014/F1014</f>
        <v>8.4488372093023258</v>
      </c>
      <c r="K1014" s="644">
        <f>SUM(K1013,K1009)</f>
        <v>17.119266758705322</v>
      </c>
      <c r="L1014" s="644">
        <f>SUM(L1013,L1009)</f>
        <v>10899</v>
      </c>
      <c r="M1014" s="644">
        <f>SUM(M1013,M1009)</f>
        <v>5450</v>
      </c>
      <c r="N1014" s="644">
        <f>SUM(N1013,N1009)</f>
        <v>5946</v>
      </c>
      <c r="O1014" s="94">
        <f>N1014/M1014*100</f>
        <v>109.10091743119266</v>
      </c>
      <c r="P1014" s="644">
        <f>SUM(P1013,P1009)</f>
        <v>39.413333333333327</v>
      </c>
      <c r="Q1014" s="94">
        <f>N1014/$C$3*12/P1014</f>
        <v>301.72530446549393</v>
      </c>
      <c r="R1014" s="644">
        <v>22432.397568</v>
      </c>
      <c r="S1014" s="644">
        <v>22432.397568</v>
      </c>
      <c r="T1014" s="644">
        <v>22432.397568</v>
      </c>
      <c r="U1014" s="644">
        <v>22432.397568</v>
      </c>
      <c r="V1014" s="644">
        <v>22432.397568</v>
      </c>
      <c r="W1014" s="644">
        <v>22432.397568</v>
      </c>
      <c r="X1014" s="1603">
        <f>R1014/12*$C$3+(S1014-R1014)/11*5+(T1014-S1014)/10*4+(U1014-T1014)/9*3+(V1014-U1014)/8*2+(W1014-V1014)/7*1</f>
        <v>11216.198784</v>
      </c>
      <c r="Y1014" s="412">
        <f>AC1014-AB1014</f>
        <v>11874.096440000001</v>
      </c>
      <c r="Z1014" s="412"/>
      <c r="AA1014" s="412">
        <f>Y1014-X1014</f>
        <v>657.89765600000101</v>
      </c>
      <c r="AB1014" s="644">
        <v>-160.7432</v>
      </c>
      <c r="AC1014" s="644">
        <v>11713.35324</v>
      </c>
      <c r="AD1014" s="644"/>
      <c r="AE1014" s="1841"/>
      <c r="AF1014" s="1841"/>
      <c r="AG1014" s="2585"/>
      <c r="AH1014" s="1726"/>
    </row>
    <row r="1015" spans="1:269" s="70" customFormat="1" ht="29.25" customHeight="1" x14ac:dyDescent="0.25">
      <c r="A1015" s="738">
        <v>1</v>
      </c>
      <c r="B1015" s="1740">
        <v>1</v>
      </c>
      <c r="C1015" s="590" t="s">
        <v>326</v>
      </c>
      <c r="D1015" s="590"/>
      <c r="E1015" s="590"/>
      <c r="F1015" s="2188">
        <f>F1016</f>
        <v>6800</v>
      </c>
      <c r="G1015" s="644">
        <f>G1016</f>
        <v>3400</v>
      </c>
      <c r="H1015" s="644">
        <f>H1016</f>
        <v>3734</v>
      </c>
      <c r="I1015" s="644">
        <f t="shared" si="751"/>
        <v>109.8235294117647</v>
      </c>
      <c r="J1015" s="680"/>
      <c r="K1015" s="835"/>
      <c r="L1015" s="645"/>
      <c r="M1015" s="645"/>
      <c r="N1015" s="645"/>
      <c r="O1015" s="100"/>
      <c r="P1015" s="645"/>
      <c r="Q1015" s="100"/>
      <c r="R1015" s="645"/>
      <c r="S1015" s="645"/>
      <c r="T1015" s="645"/>
      <c r="U1015" s="645"/>
      <c r="V1015" s="645"/>
      <c r="W1015" s="645"/>
      <c r="X1015" s="1603"/>
      <c r="Y1015" s="432"/>
      <c r="Z1015" s="432"/>
      <c r="AA1015" s="432"/>
      <c r="AB1015" s="645"/>
      <c r="AC1015" s="645"/>
      <c r="AD1015" s="645">
        <v>131</v>
      </c>
      <c r="AE1015" s="1846">
        <v>410391.21000000008</v>
      </c>
      <c r="AF1015" s="1837">
        <f>AE1015/1000</f>
        <v>410.39121000000006</v>
      </c>
      <c r="AG1015" s="2585"/>
      <c r="AH1015" s="1726"/>
    </row>
    <row r="1016" spans="1:269" s="70" customFormat="1" ht="29.25" customHeight="1" x14ac:dyDescent="0.25">
      <c r="A1016" s="738">
        <v>1</v>
      </c>
      <c r="B1016" s="1740">
        <v>1</v>
      </c>
      <c r="C1016" s="687" t="s">
        <v>327</v>
      </c>
      <c r="D1016" s="687"/>
      <c r="E1016" s="687"/>
      <c r="F1016" s="2231">
        <v>6800</v>
      </c>
      <c r="G1016" s="756">
        <f>ROUND(F1016/12*$C$3,0)</f>
        <v>3400</v>
      </c>
      <c r="H1016" s="756">
        <f>H1019-H1017</f>
        <v>3734</v>
      </c>
      <c r="I1016" s="756">
        <f t="shared" si="751"/>
        <v>109.8235294117647</v>
      </c>
      <c r="J1016" s="570"/>
      <c r="K1016" s="835"/>
      <c r="L1016" s="750"/>
      <c r="M1016" s="750"/>
      <c r="N1016" s="750"/>
      <c r="O1016" s="100"/>
      <c r="P1016" s="750"/>
      <c r="Q1016" s="100"/>
      <c r="R1016" s="750"/>
      <c r="S1016" s="750"/>
      <c r="T1016" s="750"/>
      <c r="U1016" s="750"/>
      <c r="V1016" s="750"/>
      <c r="W1016" s="750"/>
      <c r="X1016" s="1603"/>
      <c r="Y1016" s="843"/>
      <c r="Z1016" s="843"/>
      <c r="AA1016" s="843"/>
      <c r="AB1016" s="750"/>
      <c r="AC1016" s="750"/>
      <c r="AD1016" s="750"/>
      <c r="AE1016" s="1860"/>
      <c r="AF1016" s="1860"/>
      <c r="AG1016" s="2585"/>
      <c r="AH1016" s="1726"/>
    </row>
    <row r="1017" spans="1:269" s="70" customFormat="1" ht="29.25" customHeight="1" x14ac:dyDescent="0.25">
      <c r="A1017" s="738">
        <v>1</v>
      </c>
      <c r="B1017" s="1740">
        <v>1</v>
      </c>
      <c r="C1017" s="590" t="s">
        <v>328</v>
      </c>
      <c r="D1017" s="590"/>
      <c r="E1017" s="590"/>
      <c r="F1017" s="2188">
        <f>F1018</f>
        <v>10</v>
      </c>
      <c r="G1017" s="644">
        <f>G1018</f>
        <v>5</v>
      </c>
      <c r="H1017" s="644">
        <f>H1018</f>
        <v>7</v>
      </c>
      <c r="I1017" s="644">
        <f t="shared" si="751"/>
        <v>140</v>
      </c>
      <c r="J1017" s="680"/>
      <c r="K1017" s="835"/>
      <c r="L1017" s="645"/>
      <c r="M1017" s="645"/>
      <c r="N1017" s="645"/>
      <c r="O1017" s="100"/>
      <c r="P1017" s="645"/>
      <c r="Q1017" s="100"/>
      <c r="R1017" s="645"/>
      <c r="S1017" s="645"/>
      <c r="T1017" s="645"/>
      <c r="U1017" s="645"/>
      <c r="V1017" s="645"/>
      <c r="W1017" s="645"/>
      <c r="X1017" s="1603"/>
      <c r="Y1017" s="432"/>
      <c r="Z1017" s="432"/>
      <c r="AA1017" s="432"/>
      <c r="AB1017" s="645"/>
      <c r="AC1017" s="645"/>
      <c r="AD1017" s="645"/>
      <c r="AE1017" s="1846"/>
      <c r="AF1017" s="1846"/>
      <c r="AG1017" s="2585"/>
      <c r="AH1017" s="1726"/>
    </row>
    <row r="1018" spans="1:269" s="70" customFormat="1" ht="29.25" customHeight="1" x14ac:dyDescent="0.25">
      <c r="A1018" s="738">
        <v>1</v>
      </c>
      <c r="B1018" s="1740">
        <v>1</v>
      </c>
      <c r="C1018" s="687" t="s">
        <v>329</v>
      </c>
      <c r="D1018" s="687"/>
      <c r="E1018" s="687"/>
      <c r="F1018" s="2231">
        <v>10</v>
      </c>
      <c r="G1018" s="756">
        <f>ROUND(F1018/12*$C$3,0)</f>
        <v>5</v>
      </c>
      <c r="H1018" s="756">
        <v>7</v>
      </c>
      <c r="I1018" s="756">
        <f t="shared" si="751"/>
        <v>140</v>
      </c>
      <c r="J1018" s="570"/>
      <c r="K1018" s="835"/>
      <c r="L1018" s="750"/>
      <c r="M1018" s="750"/>
      <c r="N1018" s="750"/>
      <c r="O1018" s="100"/>
      <c r="P1018" s="750"/>
      <c r="Q1018" s="100"/>
      <c r="R1018" s="750"/>
      <c r="S1018" s="750"/>
      <c r="T1018" s="750"/>
      <c r="U1018" s="750"/>
      <c r="V1018" s="750"/>
      <c r="W1018" s="750"/>
      <c r="X1018" s="1603"/>
      <c r="Y1018" s="843"/>
      <c r="Z1018" s="843"/>
      <c r="AA1018" s="843"/>
      <c r="AB1018" s="750"/>
      <c r="AC1018" s="750"/>
      <c r="AD1018" s="750"/>
      <c r="AE1018" s="1860"/>
      <c r="AF1018" s="1860"/>
      <c r="AG1018" s="2585"/>
      <c r="AH1018" s="1726"/>
    </row>
    <row r="1019" spans="1:269" s="70" customFormat="1" ht="29.25" customHeight="1" x14ac:dyDescent="0.25">
      <c r="A1019" s="738"/>
      <c r="B1019" s="1740"/>
      <c r="C1019" s="590" t="s">
        <v>344</v>
      </c>
      <c r="D1019" s="590"/>
      <c r="E1019" s="590"/>
      <c r="F1019" s="2188">
        <f>SUM(F1015,F1017)</f>
        <v>6810</v>
      </c>
      <c r="G1019" s="645">
        <f>SUM(G1015,G1017)</f>
        <v>3405</v>
      </c>
      <c r="H1019" s="644">
        <v>3741</v>
      </c>
      <c r="I1019" s="644">
        <f t="shared" si="751"/>
        <v>109.86784140969164</v>
      </c>
      <c r="J1019" s="570"/>
      <c r="K1019" s="835"/>
      <c r="L1019" s="750"/>
      <c r="M1019" s="750"/>
      <c r="N1019" s="750"/>
      <c r="O1019" s="100"/>
      <c r="P1019" s="750"/>
      <c r="Q1019" s="100"/>
      <c r="R1019" s="750">
        <v>25731.628659999998</v>
      </c>
      <c r="S1019" s="750">
        <v>25731.628659999998</v>
      </c>
      <c r="T1019" s="750">
        <v>25731.628659999998</v>
      </c>
      <c r="U1019" s="750">
        <v>25731.628659999998</v>
      </c>
      <c r="V1019" s="750">
        <v>25731.628659999998</v>
      </c>
      <c r="W1019" s="750">
        <v>25731.628659999998</v>
      </c>
      <c r="X1019" s="1676">
        <f>R1019/12*$C$3+(S1019-R1019)/11*5+(T1019-S1019)/10*4+(U1019-T1019)/9*3+(V1019-U1019)/8*2+(W1019-V1019)/7*1</f>
        <v>12865.814329999997</v>
      </c>
      <c r="Y1019" s="843">
        <f>AC1019-AB1019</f>
        <v>13027.026319999999</v>
      </c>
      <c r="Z1019" s="843"/>
      <c r="AA1019" s="843">
        <f>Y1019-X1019</f>
        <v>161.21199000000161</v>
      </c>
      <c r="AB1019" s="750">
        <v>-173.14240000000001</v>
      </c>
      <c r="AC1019" s="750">
        <v>12853.883919999998</v>
      </c>
      <c r="AD1019" s="750">
        <f>AD1015</f>
        <v>131</v>
      </c>
      <c r="AE1019" s="750">
        <f>AE1015</f>
        <v>410391.21000000008</v>
      </c>
      <c r="AF1019" s="1837">
        <f>AE1019/1000</f>
        <v>410.39121000000006</v>
      </c>
      <c r="AG1019" s="2585"/>
      <c r="AH1019" s="1726"/>
    </row>
    <row r="1020" spans="1:269" s="791" customFormat="1" ht="15.75" thickBot="1" x14ac:dyDescent="0.3">
      <c r="A1020" s="738">
        <v>1</v>
      </c>
      <c r="B1020" s="1740">
        <v>1</v>
      </c>
      <c r="C1020" s="856" t="s">
        <v>17</v>
      </c>
      <c r="D1020" s="856"/>
      <c r="E1020" s="859"/>
      <c r="F1020" s="2255"/>
      <c r="G1020" s="857"/>
      <c r="H1020" s="857"/>
      <c r="I1020" s="749"/>
      <c r="J1020" s="858"/>
      <c r="K1020" s="858"/>
      <c r="L1020" s="859"/>
      <c r="M1020" s="859"/>
      <c r="N1020" s="860">
        <f>SUM(N1014,N972)</f>
        <v>21315</v>
      </c>
      <c r="O1020" s="859"/>
      <c r="P1020" s="859"/>
      <c r="Q1020" s="859"/>
      <c r="R1020" s="755">
        <f t="shared" ref="R1020:W1020" si="753">SUM(R1019,R1014,R1003,R972)</f>
        <v>287029.60154599999</v>
      </c>
      <c r="S1020" s="755">
        <f t="shared" si="753"/>
        <v>287029.60154599999</v>
      </c>
      <c r="T1020" s="755">
        <f t="shared" si="753"/>
        <v>287029.60154599999</v>
      </c>
      <c r="U1020" s="755">
        <f t="shared" si="753"/>
        <v>287029.60154599999</v>
      </c>
      <c r="V1020" s="755">
        <f t="shared" si="753"/>
        <v>287029.60154599999</v>
      </c>
      <c r="W1020" s="755">
        <f t="shared" si="753"/>
        <v>287029.60154599999</v>
      </c>
      <c r="X1020" s="1653">
        <f t="shared" ref="X1020:AC1020" si="754">SUM(X1019,X1014,X1003,X972)</f>
        <v>143514.800773</v>
      </c>
      <c r="Y1020" s="860">
        <f t="shared" si="754"/>
        <v>140911.04953000002</v>
      </c>
      <c r="Z1020" s="860">
        <f t="shared" si="754"/>
        <v>0</v>
      </c>
      <c r="AA1020" s="860">
        <f t="shared" si="754"/>
        <v>-2603.7512429999815</v>
      </c>
      <c r="AB1020" s="860">
        <f t="shared" si="754"/>
        <v>-2472.6292000000003</v>
      </c>
      <c r="AC1020" s="860">
        <f t="shared" si="754"/>
        <v>138438.42032999999</v>
      </c>
      <c r="AD1020" s="860"/>
      <c r="AE1020" s="860">
        <f t="shared" ref="AE1020:AF1020" si="755">SUM(AE1019,AE1014,AE1003,AE972)</f>
        <v>2694088.7899999991</v>
      </c>
      <c r="AF1020" s="860">
        <f t="shared" si="755"/>
        <v>2694.0887899999993</v>
      </c>
      <c r="AG1020" s="2585"/>
      <c r="AH1020" s="767"/>
      <c r="AI1020" s="238"/>
      <c r="AJ1020" s="238"/>
      <c r="AK1020" s="238"/>
      <c r="AL1020" s="238"/>
      <c r="AM1020" s="238"/>
      <c r="AN1020" s="238"/>
      <c r="AO1020" s="238"/>
      <c r="AP1020" s="238"/>
      <c r="AQ1020" s="238"/>
      <c r="AR1020" s="238"/>
      <c r="AS1020" s="238"/>
      <c r="AT1020" s="238"/>
      <c r="AU1020" s="238"/>
      <c r="AV1020" s="238"/>
      <c r="AW1020" s="238"/>
      <c r="AX1020" s="238"/>
      <c r="AY1020" s="238"/>
      <c r="AZ1020" s="238"/>
      <c r="BA1020" s="238"/>
      <c r="BB1020" s="238"/>
      <c r="BC1020" s="238"/>
      <c r="BD1020" s="238"/>
      <c r="BE1020" s="238"/>
      <c r="BF1020" s="238"/>
      <c r="BG1020" s="238"/>
      <c r="BH1020" s="238"/>
      <c r="BI1020" s="238"/>
      <c r="BJ1020" s="238"/>
      <c r="BK1020" s="238"/>
      <c r="BL1020" s="238"/>
      <c r="BM1020" s="238"/>
      <c r="BN1020" s="238"/>
      <c r="BO1020" s="238"/>
      <c r="BP1020" s="238"/>
      <c r="BQ1020" s="238"/>
      <c r="BR1020" s="238"/>
      <c r="BS1020" s="238"/>
      <c r="BT1020" s="238"/>
      <c r="BU1020" s="238"/>
      <c r="BV1020" s="238"/>
      <c r="BW1020" s="238"/>
      <c r="BX1020" s="238"/>
      <c r="BY1020" s="238"/>
      <c r="BZ1020" s="238"/>
      <c r="CA1020" s="238"/>
      <c r="CB1020" s="238"/>
      <c r="CC1020" s="238"/>
      <c r="CD1020" s="238"/>
      <c r="CE1020" s="238"/>
      <c r="CF1020" s="238"/>
      <c r="CG1020" s="238"/>
      <c r="CH1020" s="238"/>
      <c r="CI1020" s="238"/>
      <c r="CJ1020" s="238"/>
      <c r="CK1020" s="238"/>
      <c r="CL1020" s="238"/>
      <c r="CM1020" s="238"/>
      <c r="CN1020" s="238"/>
      <c r="CO1020" s="238"/>
      <c r="CP1020" s="238"/>
      <c r="CQ1020" s="238"/>
      <c r="CR1020" s="238"/>
      <c r="CS1020" s="238"/>
      <c r="CT1020" s="238"/>
      <c r="CU1020" s="238"/>
      <c r="CV1020" s="238"/>
      <c r="CW1020" s="238"/>
      <c r="CX1020" s="238"/>
      <c r="CY1020" s="238"/>
      <c r="CZ1020" s="238"/>
      <c r="DA1020" s="238"/>
      <c r="DB1020" s="238"/>
      <c r="DC1020" s="238"/>
      <c r="DD1020" s="238"/>
      <c r="DE1020" s="238"/>
      <c r="DF1020" s="238"/>
      <c r="DG1020" s="238"/>
      <c r="DH1020" s="238"/>
      <c r="DI1020" s="238"/>
      <c r="DJ1020" s="238"/>
      <c r="DK1020" s="238"/>
      <c r="DL1020" s="238"/>
      <c r="DM1020" s="238"/>
      <c r="DN1020" s="238"/>
      <c r="DO1020" s="238"/>
      <c r="DP1020" s="238"/>
      <c r="DQ1020" s="238"/>
      <c r="DR1020" s="238"/>
      <c r="DS1020" s="238"/>
      <c r="DT1020" s="238"/>
      <c r="DU1020" s="238"/>
      <c r="DV1020" s="238"/>
      <c r="DW1020" s="238"/>
      <c r="DX1020" s="238"/>
      <c r="DY1020" s="238"/>
      <c r="DZ1020" s="238"/>
      <c r="EA1020" s="238"/>
      <c r="EB1020" s="238"/>
      <c r="EC1020" s="238"/>
      <c r="ED1020" s="238"/>
      <c r="EE1020" s="238"/>
      <c r="EF1020" s="238"/>
      <c r="EG1020" s="238"/>
      <c r="EH1020" s="238"/>
      <c r="EI1020" s="238"/>
      <c r="EJ1020" s="238"/>
      <c r="EK1020" s="238"/>
      <c r="EL1020" s="238"/>
      <c r="EM1020" s="238"/>
      <c r="EN1020" s="238"/>
      <c r="EO1020" s="238"/>
      <c r="EP1020" s="238"/>
      <c r="EQ1020" s="238"/>
      <c r="ER1020" s="238"/>
      <c r="ES1020" s="238"/>
      <c r="ET1020" s="238"/>
      <c r="EU1020" s="238"/>
      <c r="EV1020" s="238"/>
      <c r="EW1020" s="238"/>
      <c r="EX1020" s="238"/>
      <c r="EY1020" s="238"/>
      <c r="EZ1020" s="238"/>
      <c r="FA1020" s="238"/>
      <c r="FB1020" s="238"/>
      <c r="FC1020" s="238"/>
      <c r="FD1020" s="238"/>
      <c r="FE1020" s="238"/>
      <c r="FF1020" s="238"/>
      <c r="FG1020" s="238"/>
      <c r="FH1020" s="238"/>
      <c r="FI1020" s="238"/>
      <c r="FJ1020" s="238"/>
      <c r="FK1020" s="238"/>
      <c r="FL1020" s="238"/>
      <c r="FM1020" s="238"/>
      <c r="FN1020" s="238"/>
      <c r="FO1020" s="238"/>
      <c r="FP1020" s="238"/>
      <c r="FQ1020" s="238"/>
      <c r="FR1020" s="238"/>
      <c r="FS1020" s="238"/>
      <c r="FT1020" s="238"/>
      <c r="FU1020" s="238"/>
      <c r="FV1020" s="238"/>
      <c r="FW1020" s="238"/>
      <c r="FX1020" s="238"/>
      <c r="FY1020" s="238"/>
      <c r="FZ1020" s="238"/>
      <c r="GA1020" s="238"/>
      <c r="GB1020" s="238"/>
      <c r="GC1020" s="238"/>
      <c r="GD1020" s="238"/>
      <c r="GE1020" s="238"/>
      <c r="GF1020" s="238"/>
      <c r="GG1020" s="238"/>
      <c r="GH1020" s="238"/>
      <c r="GI1020" s="238"/>
      <c r="GJ1020" s="238"/>
      <c r="GK1020" s="238"/>
      <c r="GL1020" s="238"/>
      <c r="GM1020" s="238"/>
      <c r="GN1020" s="238"/>
      <c r="GO1020" s="238"/>
      <c r="GP1020" s="238"/>
      <c r="GQ1020" s="238"/>
      <c r="GR1020" s="238"/>
      <c r="GS1020" s="238"/>
      <c r="GT1020" s="238"/>
      <c r="GU1020" s="238"/>
      <c r="GV1020" s="238"/>
      <c r="GW1020" s="238"/>
      <c r="GX1020" s="238"/>
      <c r="GY1020" s="238"/>
      <c r="GZ1020" s="238"/>
      <c r="HA1020" s="238"/>
      <c r="HB1020" s="238"/>
      <c r="HC1020" s="238"/>
      <c r="HD1020" s="238"/>
      <c r="HE1020" s="238"/>
      <c r="HF1020" s="238"/>
      <c r="HG1020" s="238"/>
      <c r="HH1020" s="238"/>
      <c r="HI1020" s="238"/>
      <c r="HJ1020" s="238"/>
      <c r="HK1020" s="238"/>
      <c r="HL1020" s="238"/>
      <c r="HM1020" s="238"/>
      <c r="HN1020" s="238"/>
      <c r="HO1020" s="238"/>
      <c r="HP1020" s="238"/>
      <c r="HQ1020" s="238"/>
      <c r="HR1020" s="238"/>
      <c r="HS1020" s="238"/>
      <c r="HT1020" s="238"/>
      <c r="HU1020" s="238"/>
      <c r="HV1020" s="238"/>
      <c r="HW1020" s="238"/>
      <c r="HX1020" s="238"/>
      <c r="HY1020" s="238"/>
      <c r="HZ1020" s="238"/>
      <c r="IA1020" s="238"/>
      <c r="IB1020" s="238"/>
      <c r="IC1020" s="238"/>
      <c r="ID1020" s="238"/>
      <c r="IE1020" s="238"/>
      <c r="IF1020" s="238"/>
      <c r="IG1020" s="238"/>
      <c r="IH1020" s="238"/>
      <c r="II1020" s="238"/>
      <c r="IJ1020" s="238"/>
      <c r="IK1020" s="238"/>
      <c r="IL1020" s="238"/>
      <c r="IM1020" s="238"/>
      <c r="IN1020" s="238"/>
      <c r="IO1020" s="238"/>
      <c r="IP1020" s="238"/>
      <c r="IQ1020" s="238"/>
      <c r="IR1020" s="238"/>
      <c r="IS1020" s="238"/>
      <c r="IT1020" s="238"/>
      <c r="IU1020" s="238"/>
      <c r="IV1020" s="238"/>
      <c r="IW1020" s="238"/>
      <c r="IX1020" s="238"/>
      <c r="IY1020" s="238"/>
      <c r="IZ1020" s="238"/>
      <c r="JA1020" s="238"/>
      <c r="JB1020" s="238"/>
      <c r="JC1020" s="238"/>
      <c r="JD1020" s="238"/>
      <c r="JE1020" s="238"/>
      <c r="JF1020" s="238"/>
      <c r="JG1020" s="238"/>
      <c r="JH1020" s="238"/>
      <c r="JI1020" s="238"/>
    </row>
    <row r="1021" spans="1:269" ht="15" customHeight="1" x14ac:dyDescent="0.25">
      <c r="A1021" s="738">
        <v>1</v>
      </c>
      <c r="B1021" s="1740">
        <v>1</v>
      </c>
      <c r="C1021" s="1484" t="s">
        <v>350</v>
      </c>
      <c r="D1021" s="1484"/>
      <c r="E1021" s="1484"/>
      <c r="F1021" s="2243"/>
      <c r="G1021" s="1442"/>
      <c r="H1021" s="1442"/>
      <c r="I1021" s="1442"/>
      <c r="J1021" s="1443"/>
      <c r="K1021" s="1443"/>
      <c r="L1021" s="1485"/>
      <c r="M1021" s="1485"/>
      <c r="N1021" s="2395"/>
      <c r="O1021" s="1485"/>
      <c r="P1021" s="1485"/>
      <c r="Q1021" s="1485"/>
      <c r="R1021" s="1442">
        <f t="shared" ref="R1021:AC1021" si="756">R1020</f>
        <v>287029.60154599999</v>
      </c>
      <c r="S1021" s="1442">
        <f t="shared" ref="S1021:T1021" si="757">S1020</f>
        <v>287029.60154599999</v>
      </c>
      <c r="T1021" s="1442">
        <f t="shared" si="757"/>
        <v>287029.60154599999</v>
      </c>
      <c r="U1021" s="1442">
        <f t="shared" ref="U1021:V1021" si="758">U1020</f>
        <v>287029.60154599999</v>
      </c>
      <c r="V1021" s="1442">
        <f t="shared" si="758"/>
        <v>287029.60154599999</v>
      </c>
      <c r="W1021" s="1442">
        <f t="shared" ref="W1021" si="759">W1020</f>
        <v>287029.60154599999</v>
      </c>
      <c r="X1021" s="1636">
        <f t="shared" si="756"/>
        <v>143514.800773</v>
      </c>
      <c r="Y1021" s="1442">
        <f t="shared" si="756"/>
        <v>140911.04953000002</v>
      </c>
      <c r="Z1021" s="1442">
        <f t="shared" si="756"/>
        <v>0</v>
      </c>
      <c r="AA1021" s="1442">
        <f t="shared" si="756"/>
        <v>-2603.7512429999815</v>
      </c>
      <c r="AB1021" s="1442">
        <f t="shared" si="756"/>
        <v>-2472.6292000000003</v>
      </c>
      <c r="AC1021" s="1442">
        <f t="shared" si="756"/>
        <v>138438.42032999999</v>
      </c>
      <c r="AD1021" s="1442"/>
      <c r="AE1021" s="1442">
        <f t="shared" ref="AE1021:AF1021" si="760">AE1020</f>
        <v>2694088.7899999991</v>
      </c>
      <c r="AF1021" s="1442">
        <f t="shared" si="760"/>
        <v>2694.0887899999993</v>
      </c>
      <c r="AG1021" s="2585"/>
    </row>
    <row r="1022" spans="1:269" s="791" customFormat="1" ht="29.25" x14ac:dyDescent="0.25">
      <c r="A1022" s="738">
        <v>1</v>
      </c>
      <c r="B1022" s="1740">
        <v>1</v>
      </c>
      <c r="C1022" s="1486" t="s">
        <v>93</v>
      </c>
      <c r="D1022" s="1486"/>
      <c r="E1022" s="1486"/>
      <c r="F1022" s="1476">
        <f>SUM(F972)</f>
        <v>3070</v>
      </c>
      <c r="G1022" s="1296">
        <f>SUM(G972)</f>
        <v>1535</v>
      </c>
      <c r="H1022" s="1296">
        <f>SUM(H972)</f>
        <v>1697</v>
      </c>
      <c r="I1022" s="1296">
        <f>H1022/G1022*100</f>
        <v>110.55374592833876</v>
      </c>
      <c r="J1022" s="1445">
        <f>L1022/F1022</f>
        <v>8.6462540716612377</v>
      </c>
      <c r="K1022" s="1445">
        <f>N1022/H1022</f>
        <v>9.0565704183853857</v>
      </c>
      <c r="L1022" s="1296">
        <f>SUM(L972)</f>
        <v>26544</v>
      </c>
      <c r="M1022" s="1296">
        <f>SUM(M972)</f>
        <v>13272</v>
      </c>
      <c r="N1022" s="1296">
        <f>SUM(N972)</f>
        <v>15369</v>
      </c>
      <c r="O1022" s="1296">
        <f>N1022/M1022*100</f>
        <v>115.8001808318264</v>
      </c>
      <c r="P1022" s="1296">
        <f>SUM(P972)</f>
        <v>82.288429887106361</v>
      </c>
      <c r="Q1022" s="1475">
        <f>N1022/$C$3*12/P1022</f>
        <v>373.53975573686682</v>
      </c>
      <c r="R1022" s="1296">
        <f t="shared" ref="R1022:AC1022" si="761">SUM(R972)</f>
        <v>135356.768568</v>
      </c>
      <c r="S1022" s="1296">
        <f t="shared" ref="S1022:T1022" si="762">SUM(S972)</f>
        <v>135356.768568</v>
      </c>
      <c r="T1022" s="1296">
        <f t="shared" si="762"/>
        <v>135356.768568</v>
      </c>
      <c r="U1022" s="1296">
        <f t="shared" ref="U1022:V1022" si="763">SUM(U972)</f>
        <v>135356.768568</v>
      </c>
      <c r="V1022" s="1296">
        <f t="shared" si="763"/>
        <v>135356.768568</v>
      </c>
      <c r="W1022" s="1296">
        <f t="shared" ref="W1022" si="764">SUM(W972)</f>
        <v>135356.768568</v>
      </c>
      <c r="X1022" s="1605">
        <f t="shared" si="761"/>
        <v>67678.384284</v>
      </c>
      <c r="Y1022" s="1296">
        <f t="shared" si="761"/>
        <v>69733.270020000011</v>
      </c>
      <c r="Z1022" s="1296">
        <f t="shared" si="761"/>
        <v>0</v>
      </c>
      <c r="AA1022" s="1296">
        <f t="shared" si="761"/>
        <v>2054.8857360000111</v>
      </c>
      <c r="AB1022" s="1296">
        <f t="shared" si="761"/>
        <v>-1770.6644100000003</v>
      </c>
      <c r="AC1022" s="1296">
        <f t="shared" si="761"/>
        <v>67962.605610000013</v>
      </c>
      <c r="AD1022" s="1296">
        <f>SUM(AD972)</f>
        <v>0</v>
      </c>
      <c r="AE1022" s="1296">
        <f t="shared" ref="AE1022:AF1022" si="765">SUM(AE972)</f>
        <v>0</v>
      </c>
      <c r="AF1022" s="1296">
        <f t="shared" si="765"/>
        <v>0</v>
      </c>
      <c r="AG1022" s="2585"/>
      <c r="AH1022" s="767"/>
      <c r="AI1022" s="238"/>
      <c r="AJ1022" s="238"/>
      <c r="AK1022" s="238"/>
      <c r="AL1022" s="238"/>
      <c r="AM1022" s="238"/>
      <c r="AN1022" s="238"/>
      <c r="AO1022" s="238"/>
      <c r="AP1022" s="238"/>
      <c r="AQ1022" s="238"/>
      <c r="AR1022" s="238"/>
      <c r="AS1022" s="238"/>
      <c r="AT1022" s="238"/>
      <c r="AU1022" s="238"/>
      <c r="AV1022" s="238"/>
      <c r="AW1022" s="238"/>
      <c r="AX1022" s="238"/>
      <c r="AY1022" s="238"/>
      <c r="AZ1022" s="238"/>
      <c r="BA1022" s="238"/>
      <c r="BB1022" s="238"/>
      <c r="BC1022" s="238"/>
      <c r="BD1022" s="238"/>
      <c r="BE1022" s="238"/>
      <c r="BF1022" s="238"/>
      <c r="BG1022" s="238"/>
      <c r="BH1022" s="238"/>
      <c r="BI1022" s="238"/>
      <c r="BJ1022" s="238"/>
      <c r="BK1022" s="238"/>
      <c r="BL1022" s="238"/>
      <c r="BM1022" s="238"/>
      <c r="BN1022" s="238"/>
      <c r="BO1022" s="238"/>
      <c r="BP1022" s="238"/>
      <c r="BQ1022" s="238"/>
      <c r="BR1022" s="238"/>
      <c r="BS1022" s="238"/>
      <c r="BT1022" s="238"/>
      <c r="BU1022" s="238"/>
      <c r="BV1022" s="238"/>
      <c r="BW1022" s="238"/>
      <c r="BX1022" s="238"/>
      <c r="BY1022" s="238"/>
      <c r="BZ1022" s="238"/>
      <c r="CA1022" s="238"/>
      <c r="CB1022" s="238"/>
      <c r="CC1022" s="238"/>
      <c r="CD1022" s="238"/>
      <c r="CE1022" s="238"/>
      <c r="CF1022" s="238"/>
      <c r="CG1022" s="238"/>
      <c r="CH1022" s="238"/>
      <c r="CI1022" s="238"/>
      <c r="CJ1022" s="238"/>
      <c r="CK1022" s="238"/>
      <c r="CL1022" s="238"/>
      <c r="CM1022" s="238"/>
      <c r="CN1022" s="238"/>
      <c r="CO1022" s="238"/>
      <c r="CP1022" s="238"/>
      <c r="CQ1022" s="238"/>
      <c r="CR1022" s="238"/>
      <c r="CS1022" s="238"/>
      <c r="CT1022" s="238"/>
      <c r="CU1022" s="238"/>
      <c r="CV1022" s="238"/>
      <c r="CW1022" s="238"/>
      <c r="CX1022" s="238"/>
      <c r="CY1022" s="238"/>
      <c r="CZ1022" s="238"/>
      <c r="DA1022" s="238"/>
      <c r="DB1022" s="238"/>
      <c r="DC1022" s="238"/>
      <c r="DD1022" s="238"/>
      <c r="DE1022" s="238"/>
      <c r="DF1022" s="238"/>
      <c r="DG1022" s="238"/>
      <c r="DH1022" s="238"/>
      <c r="DI1022" s="238"/>
      <c r="DJ1022" s="238"/>
      <c r="DK1022" s="238"/>
      <c r="DL1022" s="238"/>
      <c r="DM1022" s="238"/>
      <c r="DN1022" s="238"/>
      <c r="DO1022" s="238"/>
      <c r="DP1022" s="238"/>
      <c r="DQ1022" s="238"/>
      <c r="DR1022" s="238"/>
      <c r="DS1022" s="238"/>
      <c r="DT1022" s="238"/>
      <c r="DU1022" s="238"/>
      <c r="DV1022" s="238"/>
      <c r="DW1022" s="238"/>
      <c r="DX1022" s="238"/>
      <c r="DY1022" s="238"/>
      <c r="DZ1022" s="238"/>
      <c r="EA1022" s="238"/>
      <c r="EB1022" s="238"/>
      <c r="EC1022" s="238"/>
      <c r="ED1022" s="238"/>
      <c r="EE1022" s="238"/>
      <c r="EF1022" s="238"/>
      <c r="EG1022" s="238"/>
      <c r="EH1022" s="238"/>
      <c r="EI1022" s="238"/>
      <c r="EJ1022" s="238"/>
      <c r="EK1022" s="238"/>
      <c r="EL1022" s="238"/>
      <c r="EM1022" s="238"/>
      <c r="EN1022" s="238"/>
      <c r="EO1022" s="238"/>
      <c r="EP1022" s="238"/>
      <c r="EQ1022" s="238"/>
      <c r="ER1022" s="238"/>
      <c r="ES1022" s="238"/>
      <c r="ET1022" s="238"/>
      <c r="EU1022" s="238"/>
      <c r="EV1022" s="238"/>
      <c r="EW1022" s="238"/>
      <c r="EX1022" s="238"/>
      <c r="EY1022" s="238"/>
      <c r="EZ1022" s="238"/>
      <c r="FA1022" s="238"/>
      <c r="FB1022" s="238"/>
      <c r="FC1022" s="238"/>
      <c r="FD1022" s="238"/>
      <c r="FE1022" s="238"/>
      <c r="FF1022" s="238"/>
      <c r="FG1022" s="238"/>
      <c r="FH1022" s="238"/>
      <c r="FI1022" s="238"/>
      <c r="FJ1022" s="238"/>
      <c r="FK1022" s="238"/>
      <c r="FL1022" s="238"/>
      <c r="FM1022" s="238"/>
      <c r="FN1022" s="238"/>
      <c r="FO1022" s="238"/>
      <c r="FP1022" s="238"/>
      <c r="FQ1022" s="238"/>
      <c r="FR1022" s="238"/>
      <c r="FS1022" s="238"/>
      <c r="FT1022" s="238"/>
      <c r="FU1022" s="238"/>
      <c r="FV1022" s="238"/>
      <c r="FW1022" s="238"/>
      <c r="FX1022" s="238"/>
      <c r="FY1022" s="238"/>
      <c r="FZ1022" s="238"/>
      <c r="GA1022" s="238"/>
      <c r="GB1022" s="238"/>
      <c r="GC1022" s="238"/>
      <c r="GD1022" s="238"/>
      <c r="GE1022" s="238"/>
      <c r="GF1022" s="238"/>
      <c r="GG1022" s="238"/>
      <c r="GH1022" s="238"/>
      <c r="GI1022" s="238"/>
      <c r="GJ1022" s="238"/>
      <c r="GK1022" s="238"/>
      <c r="GL1022" s="238"/>
      <c r="GM1022" s="238"/>
      <c r="GN1022" s="238"/>
      <c r="GO1022" s="238"/>
      <c r="GP1022" s="238"/>
      <c r="GQ1022" s="238"/>
      <c r="GR1022" s="238"/>
      <c r="GS1022" s="238"/>
      <c r="GT1022" s="238"/>
      <c r="GU1022" s="238"/>
      <c r="GV1022" s="238"/>
      <c r="GW1022" s="238"/>
      <c r="GX1022" s="238"/>
      <c r="GY1022" s="238"/>
      <c r="GZ1022" s="238"/>
      <c r="HA1022" s="238"/>
      <c r="HB1022" s="238"/>
      <c r="HC1022" s="238"/>
      <c r="HD1022" s="238"/>
      <c r="HE1022" s="238"/>
      <c r="HF1022" s="238"/>
      <c r="HG1022" s="238"/>
      <c r="HH1022" s="238"/>
      <c r="HI1022" s="238"/>
      <c r="HJ1022" s="238"/>
      <c r="HK1022" s="238"/>
      <c r="HL1022" s="238"/>
      <c r="HM1022" s="238"/>
      <c r="HN1022" s="238"/>
      <c r="HO1022" s="238"/>
      <c r="HP1022" s="238"/>
      <c r="HQ1022" s="238"/>
      <c r="HR1022" s="238"/>
      <c r="HS1022" s="238"/>
      <c r="HT1022" s="238"/>
      <c r="HU1022" s="238"/>
      <c r="HV1022" s="238"/>
      <c r="HW1022" s="238"/>
      <c r="HX1022" s="238"/>
      <c r="HY1022" s="238"/>
      <c r="HZ1022" s="238"/>
      <c r="IA1022" s="238"/>
      <c r="IB1022" s="238"/>
      <c r="IC1022" s="238"/>
      <c r="ID1022" s="238"/>
      <c r="IE1022" s="238"/>
      <c r="IF1022" s="238"/>
      <c r="IG1022" s="238"/>
      <c r="IH1022" s="238"/>
      <c r="II1022" s="238"/>
      <c r="IJ1022" s="238"/>
      <c r="IK1022" s="238"/>
      <c r="IL1022" s="238"/>
      <c r="IM1022" s="238"/>
      <c r="IN1022" s="238"/>
      <c r="IO1022" s="238"/>
      <c r="IP1022" s="238"/>
      <c r="IQ1022" s="238"/>
      <c r="IR1022" s="238"/>
      <c r="IS1022" s="238"/>
      <c r="IT1022" s="238"/>
      <c r="IU1022" s="238"/>
      <c r="IV1022" s="238"/>
      <c r="IW1022" s="238"/>
      <c r="IX1022" s="238"/>
      <c r="IY1022" s="238"/>
      <c r="IZ1022" s="238"/>
      <c r="JA1022" s="238"/>
      <c r="JB1022" s="238"/>
      <c r="JC1022" s="238"/>
      <c r="JD1022" s="238"/>
      <c r="JE1022" s="238"/>
      <c r="JF1022" s="238"/>
      <c r="JG1022" s="238"/>
      <c r="JH1022" s="238"/>
      <c r="JI1022" s="238"/>
    </row>
    <row r="1023" spans="1:269" s="791" customFormat="1" ht="38.1" customHeight="1" x14ac:dyDescent="0.25">
      <c r="A1023" s="738">
        <v>1</v>
      </c>
      <c r="B1023" s="1740">
        <v>1</v>
      </c>
      <c r="C1023" s="1314" t="s">
        <v>313</v>
      </c>
      <c r="D1023" s="1314"/>
      <c r="E1023" s="1184"/>
      <c r="F1023" s="2244"/>
      <c r="G1023" s="1185"/>
      <c r="H1023" s="1185"/>
      <c r="I1023" s="1185"/>
      <c r="J1023" s="1446"/>
      <c r="K1023" s="1446"/>
      <c r="L1023" s="1447"/>
      <c r="M1023" s="1447"/>
      <c r="N1023" s="1447"/>
      <c r="O1023" s="1447"/>
      <c r="P1023" s="1447"/>
      <c r="Q1023" s="1447"/>
      <c r="R1023" s="1185"/>
      <c r="S1023" s="1185"/>
      <c r="T1023" s="1185"/>
      <c r="U1023" s="1185"/>
      <c r="V1023" s="1185"/>
      <c r="W1023" s="1185"/>
      <c r="X1023" s="1601"/>
      <c r="Y1023" s="1185"/>
      <c r="Z1023" s="1185"/>
      <c r="AA1023" s="1185"/>
      <c r="AB1023" s="1448"/>
      <c r="AC1023" s="1185"/>
      <c r="AD1023" s="1185"/>
      <c r="AE1023" s="1185"/>
      <c r="AF1023" s="1185"/>
      <c r="AG1023" s="2585"/>
      <c r="AH1023" s="767"/>
      <c r="AI1023" s="238"/>
      <c r="AJ1023" s="238"/>
      <c r="AK1023" s="238"/>
      <c r="AL1023" s="238"/>
      <c r="AM1023" s="238"/>
      <c r="AN1023" s="238"/>
      <c r="AO1023" s="238"/>
      <c r="AP1023" s="238"/>
      <c r="AQ1023" s="238"/>
      <c r="AR1023" s="238"/>
      <c r="AS1023" s="238"/>
      <c r="AT1023" s="238"/>
      <c r="AU1023" s="238"/>
      <c r="AV1023" s="238"/>
      <c r="AW1023" s="238"/>
      <c r="AX1023" s="238"/>
      <c r="AY1023" s="238"/>
      <c r="AZ1023" s="238"/>
      <c r="BA1023" s="238"/>
      <c r="BB1023" s="238"/>
      <c r="BC1023" s="238"/>
      <c r="BD1023" s="238"/>
      <c r="BE1023" s="238"/>
      <c r="BF1023" s="238"/>
      <c r="BG1023" s="238"/>
      <c r="BH1023" s="238"/>
      <c r="BI1023" s="238"/>
      <c r="BJ1023" s="238"/>
      <c r="BK1023" s="238"/>
      <c r="BL1023" s="238"/>
      <c r="BM1023" s="238"/>
      <c r="BN1023" s="238"/>
      <c r="BO1023" s="238"/>
      <c r="BP1023" s="238"/>
      <c r="BQ1023" s="238"/>
      <c r="BR1023" s="238"/>
      <c r="BS1023" s="238"/>
      <c r="BT1023" s="238"/>
      <c r="BU1023" s="238"/>
      <c r="BV1023" s="238"/>
      <c r="BW1023" s="238"/>
      <c r="BX1023" s="238"/>
      <c r="BY1023" s="238"/>
      <c r="BZ1023" s="238"/>
      <c r="CA1023" s="238"/>
      <c r="CB1023" s="238"/>
      <c r="CC1023" s="238"/>
      <c r="CD1023" s="238"/>
      <c r="CE1023" s="238"/>
      <c r="CF1023" s="238"/>
      <c r="CG1023" s="238"/>
      <c r="CH1023" s="238"/>
      <c r="CI1023" s="238"/>
      <c r="CJ1023" s="238"/>
      <c r="CK1023" s="238"/>
      <c r="CL1023" s="238"/>
      <c r="CM1023" s="238"/>
      <c r="CN1023" s="238"/>
      <c r="CO1023" s="238"/>
      <c r="CP1023" s="238"/>
      <c r="CQ1023" s="238"/>
      <c r="CR1023" s="238"/>
      <c r="CS1023" s="238"/>
      <c r="CT1023" s="238"/>
      <c r="CU1023" s="238"/>
      <c r="CV1023" s="238"/>
      <c r="CW1023" s="238"/>
      <c r="CX1023" s="238"/>
      <c r="CY1023" s="238"/>
      <c r="CZ1023" s="238"/>
      <c r="DA1023" s="238"/>
      <c r="DB1023" s="238"/>
      <c r="DC1023" s="238"/>
      <c r="DD1023" s="238"/>
      <c r="DE1023" s="238"/>
      <c r="DF1023" s="238"/>
      <c r="DG1023" s="238"/>
      <c r="DH1023" s="238"/>
      <c r="DI1023" s="238"/>
      <c r="DJ1023" s="238"/>
      <c r="DK1023" s="238"/>
      <c r="DL1023" s="238"/>
      <c r="DM1023" s="238"/>
      <c r="DN1023" s="238"/>
      <c r="DO1023" s="238"/>
      <c r="DP1023" s="238"/>
      <c r="DQ1023" s="238"/>
      <c r="DR1023" s="238"/>
      <c r="DS1023" s="238"/>
      <c r="DT1023" s="238"/>
      <c r="DU1023" s="238"/>
      <c r="DV1023" s="238"/>
      <c r="DW1023" s="238"/>
      <c r="DX1023" s="238"/>
      <c r="DY1023" s="238"/>
      <c r="DZ1023" s="238"/>
      <c r="EA1023" s="238"/>
      <c r="EB1023" s="238"/>
      <c r="EC1023" s="238"/>
      <c r="ED1023" s="238"/>
      <c r="EE1023" s="238"/>
      <c r="EF1023" s="238"/>
      <c r="EG1023" s="238"/>
      <c r="EH1023" s="238"/>
      <c r="EI1023" s="238"/>
      <c r="EJ1023" s="238"/>
      <c r="EK1023" s="238"/>
      <c r="EL1023" s="238"/>
      <c r="EM1023" s="238"/>
      <c r="EN1023" s="238"/>
      <c r="EO1023" s="238"/>
      <c r="EP1023" s="238"/>
      <c r="EQ1023" s="238"/>
      <c r="ER1023" s="238"/>
      <c r="ES1023" s="238"/>
      <c r="ET1023" s="238"/>
      <c r="EU1023" s="238"/>
      <c r="EV1023" s="238"/>
      <c r="EW1023" s="238"/>
      <c r="EX1023" s="238"/>
      <c r="EY1023" s="238"/>
      <c r="EZ1023" s="238"/>
      <c r="FA1023" s="238"/>
      <c r="FB1023" s="238"/>
      <c r="FC1023" s="238"/>
      <c r="FD1023" s="238"/>
      <c r="FE1023" s="238"/>
      <c r="FF1023" s="238"/>
      <c r="FG1023" s="238"/>
      <c r="FH1023" s="238"/>
      <c r="FI1023" s="238"/>
      <c r="FJ1023" s="238"/>
      <c r="FK1023" s="238"/>
      <c r="FL1023" s="238"/>
      <c r="FM1023" s="238"/>
      <c r="FN1023" s="238"/>
      <c r="FO1023" s="238"/>
      <c r="FP1023" s="238"/>
      <c r="FQ1023" s="238"/>
      <c r="FR1023" s="238"/>
      <c r="FS1023" s="238"/>
      <c r="FT1023" s="238"/>
      <c r="FU1023" s="238"/>
      <c r="FV1023" s="238"/>
      <c r="FW1023" s="238"/>
      <c r="FX1023" s="238"/>
      <c r="FY1023" s="238"/>
      <c r="FZ1023" s="238"/>
      <c r="GA1023" s="238"/>
      <c r="GB1023" s="238"/>
      <c r="GC1023" s="238"/>
      <c r="GD1023" s="238"/>
      <c r="GE1023" s="238"/>
      <c r="GF1023" s="238"/>
      <c r="GG1023" s="238"/>
      <c r="GH1023" s="238"/>
      <c r="GI1023" s="238"/>
      <c r="GJ1023" s="238"/>
      <c r="GK1023" s="238"/>
      <c r="GL1023" s="238"/>
      <c r="GM1023" s="238"/>
      <c r="GN1023" s="238"/>
      <c r="GO1023" s="238"/>
      <c r="GP1023" s="238"/>
      <c r="GQ1023" s="238"/>
      <c r="GR1023" s="238"/>
      <c r="GS1023" s="238"/>
      <c r="GT1023" s="238"/>
      <c r="GU1023" s="238"/>
      <c r="GV1023" s="238"/>
      <c r="GW1023" s="238"/>
      <c r="GX1023" s="238"/>
      <c r="GY1023" s="238"/>
      <c r="GZ1023" s="238"/>
      <c r="HA1023" s="238"/>
      <c r="HB1023" s="238"/>
      <c r="HC1023" s="238"/>
      <c r="HD1023" s="238"/>
      <c r="HE1023" s="238"/>
      <c r="HF1023" s="238"/>
      <c r="HG1023" s="238"/>
      <c r="HH1023" s="238"/>
      <c r="HI1023" s="238"/>
      <c r="HJ1023" s="238"/>
      <c r="HK1023" s="238"/>
      <c r="HL1023" s="238"/>
      <c r="HM1023" s="238"/>
      <c r="HN1023" s="238"/>
      <c r="HO1023" s="238"/>
      <c r="HP1023" s="238"/>
      <c r="HQ1023" s="238"/>
      <c r="HR1023" s="238"/>
      <c r="HS1023" s="238"/>
      <c r="HT1023" s="238"/>
      <c r="HU1023" s="238"/>
      <c r="HV1023" s="238"/>
      <c r="HW1023" s="238"/>
      <c r="HX1023" s="238"/>
      <c r="HY1023" s="238"/>
      <c r="HZ1023" s="238"/>
      <c r="IA1023" s="238"/>
      <c r="IB1023" s="238"/>
      <c r="IC1023" s="238"/>
      <c r="ID1023" s="238"/>
      <c r="IE1023" s="238"/>
      <c r="IF1023" s="238"/>
      <c r="IG1023" s="238"/>
      <c r="IH1023" s="238"/>
      <c r="II1023" s="238"/>
      <c r="IJ1023" s="238"/>
      <c r="IK1023" s="238"/>
      <c r="IL1023" s="238"/>
      <c r="IM1023" s="238"/>
      <c r="IN1023" s="238"/>
      <c r="IO1023" s="238"/>
      <c r="IP1023" s="238"/>
      <c r="IQ1023" s="238"/>
      <c r="IR1023" s="238"/>
      <c r="IS1023" s="238"/>
      <c r="IT1023" s="238"/>
      <c r="IU1023" s="238"/>
      <c r="IV1023" s="238"/>
      <c r="IW1023" s="238"/>
      <c r="IX1023" s="238"/>
      <c r="IY1023" s="238"/>
      <c r="IZ1023" s="238"/>
      <c r="JA1023" s="238"/>
      <c r="JB1023" s="238"/>
      <c r="JC1023" s="238"/>
      <c r="JD1023" s="238"/>
      <c r="JE1023" s="238"/>
      <c r="JF1023" s="238"/>
      <c r="JG1023" s="238"/>
      <c r="JH1023" s="238"/>
      <c r="JI1023" s="238"/>
    </row>
    <row r="1024" spans="1:269" s="791" customFormat="1" ht="38.1" customHeight="1" x14ac:dyDescent="0.25">
      <c r="A1024" s="738">
        <v>1</v>
      </c>
      <c r="B1024" s="1740">
        <v>1</v>
      </c>
      <c r="C1024" s="1344" t="s">
        <v>302</v>
      </c>
      <c r="D1024" s="1344"/>
      <c r="E1024" s="1184"/>
      <c r="F1024" s="2244"/>
      <c r="G1024" s="1185"/>
      <c r="H1024" s="1185"/>
      <c r="I1024" s="1296"/>
      <c r="J1024" s="1446"/>
      <c r="K1024" s="1446"/>
      <c r="L1024" s="1447"/>
      <c r="M1024" s="1447"/>
      <c r="N1024" s="1447"/>
      <c r="O1024" s="1447"/>
      <c r="P1024" s="1447"/>
      <c r="Q1024" s="1447"/>
      <c r="R1024" s="1185"/>
      <c r="S1024" s="1185"/>
      <c r="T1024" s="1185"/>
      <c r="U1024" s="1185"/>
      <c r="V1024" s="1185"/>
      <c r="W1024" s="1185"/>
      <c r="X1024" s="1601"/>
      <c r="Y1024" s="1185"/>
      <c r="Z1024" s="1185"/>
      <c r="AA1024" s="1185"/>
      <c r="AB1024" s="1448"/>
      <c r="AC1024" s="1185"/>
      <c r="AD1024" s="1185"/>
      <c r="AE1024" s="1185"/>
      <c r="AF1024" s="1185"/>
      <c r="AG1024" s="2585"/>
      <c r="AH1024" s="767"/>
      <c r="AI1024" s="238"/>
      <c r="AJ1024" s="238"/>
      <c r="AK1024" s="238"/>
      <c r="AL1024" s="238"/>
      <c r="AM1024" s="238"/>
      <c r="AN1024" s="238"/>
      <c r="AO1024" s="238"/>
      <c r="AP1024" s="238"/>
      <c r="AQ1024" s="238"/>
      <c r="AR1024" s="238"/>
      <c r="AS1024" s="238"/>
      <c r="AT1024" s="238"/>
      <c r="AU1024" s="238"/>
      <c r="AV1024" s="238"/>
      <c r="AW1024" s="238"/>
      <c r="AX1024" s="238"/>
      <c r="AY1024" s="238"/>
      <c r="AZ1024" s="238"/>
      <c r="BA1024" s="238"/>
      <c r="BB1024" s="238"/>
      <c r="BC1024" s="238"/>
      <c r="BD1024" s="238"/>
      <c r="BE1024" s="238"/>
      <c r="BF1024" s="238"/>
      <c r="BG1024" s="238"/>
      <c r="BH1024" s="238"/>
      <c r="BI1024" s="238"/>
      <c r="BJ1024" s="238"/>
      <c r="BK1024" s="238"/>
      <c r="BL1024" s="238"/>
      <c r="BM1024" s="238"/>
      <c r="BN1024" s="238"/>
      <c r="BO1024" s="238"/>
      <c r="BP1024" s="238"/>
      <c r="BQ1024" s="238"/>
      <c r="BR1024" s="238"/>
      <c r="BS1024" s="238"/>
      <c r="BT1024" s="238"/>
      <c r="BU1024" s="238"/>
      <c r="BV1024" s="238"/>
      <c r="BW1024" s="238"/>
      <c r="BX1024" s="238"/>
      <c r="BY1024" s="238"/>
      <c r="BZ1024" s="238"/>
      <c r="CA1024" s="238"/>
      <c r="CB1024" s="238"/>
      <c r="CC1024" s="238"/>
      <c r="CD1024" s="238"/>
      <c r="CE1024" s="238"/>
      <c r="CF1024" s="238"/>
      <c r="CG1024" s="238"/>
      <c r="CH1024" s="238"/>
      <c r="CI1024" s="238"/>
      <c r="CJ1024" s="238"/>
      <c r="CK1024" s="238"/>
      <c r="CL1024" s="238"/>
      <c r="CM1024" s="238"/>
      <c r="CN1024" s="238"/>
      <c r="CO1024" s="238"/>
      <c r="CP1024" s="238"/>
      <c r="CQ1024" s="238"/>
      <c r="CR1024" s="238"/>
      <c r="CS1024" s="238"/>
      <c r="CT1024" s="238"/>
      <c r="CU1024" s="238"/>
      <c r="CV1024" s="238"/>
      <c r="CW1024" s="238"/>
      <c r="CX1024" s="238"/>
      <c r="CY1024" s="238"/>
      <c r="CZ1024" s="238"/>
      <c r="DA1024" s="238"/>
      <c r="DB1024" s="238"/>
      <c r="DC1024" s="238"/>
      <c r="DD1024" s="238"/>
      <c r="DE1024" s="238"/>
      <c r="DF1024" s="238"/>
      <c r="DG1024" s="238"/>
      <c r="DH1024" s="238"/>
      <c r="DI1024" s="238"/>
      <c r="DJ1024" s="238"/>
      <c r="DK1024" s="238"/>
      <c r="DL1024" s="238"/>
      <c r="DM1024" s="238"/>
      <c r="DN1024" s="238"/>
      <c r="DO1024" s="238"/>
      <c r="DP1024" s="238"/>
      <c r="DQ1024" s="238"/>
      <c r="DR1024" s="238"/>
      <c r="DS1024" s="238"/>
      <c r="DT1024" s="238"/>
      <c r="DU1024" s="238"/>
      <c r="DV1024" s="238"/>
      <c r="DW1024" s="238"/>
      <c r="DX1024" s="238"/>
      <c r="DY1024" s="238"/>
      <c r="DZ1024" s="238"/>
      <c r="EA1024" s="238"/>
      <c r="EB1024" s="238"/>
      <c r="EC1024" s="238"/>
      <c r="ED1024" s="238"/>
      <c r="EE1024" s="238"/>
      <c r="EF1024" s="238"/>
      <c r="EG1024" s="238"/>
      <c r="EH1024" s="238"/>
      <c r="EI1024" s="238"/>
      <c r="EJ1024" s="238"/>
      <c r="EK1024" s="238"/>
      <c r="EL1024" s="238"/>
      <c r="EM1024" s="238"/>
      <c r="EN1024" s="238"/>
      <c r="EO1024" s="238"/>
      <c r="EP1024" s="238"/>
      <c r="EQ1024" s="238"/>
      <c r="ER1024" s="238"/>
      <c r="ES1024" s="238"/>
      <c r="ET1024" s="238"/>
      <c r="EU1024" s="238"/>
      <c r="EV1024" s="238"/>
      <c r="EW1024" s="238"/>
      <c r="EX1024" s="238"/>
      <c r="EY1024" s="238"/>
      <c r="EZ1024" s="238"/>
      <c r="FA1024" s="238"/>
      <c r="FB1024" s="238"/>
      <c r="FC1024" s="238"/>
      <c r="FD1024" s="238"/>
      <c r="FE1024" s="238"/>
      <c r="FF1024" s="238"/>
      <c r="FG1024" s="238"/>
      <c r="FH1024" s="238"/>
      <c r="FI1024" s="238"/>
      <c r="FJ1024" s="238"/>
      <c r="FK1024" s="238"/>
      <c r="FL1024" s="238"/>
      <c r="FM1024" s="238"/>
      <c r="FN1024" s="238"/>
      <c r="FO1024" s="238"/>
      <c r="FP1024" s="238"/>
      <c r="FQ1024" s="238"/>
      <c r="FR1024" s="238"/>
      <c r="FS1024" s="238"/>
      <c r="FT1024" s="238"/>
      <c r="FU1024" s="238"/>
      <c r="FV1024" s="238"/>
      <c r="FW1024" s="238"/>
      <c r="FX1024" s="238"/>
      <c r="FY1024" s="238"/>
      <c r="FZ1024" s="238"/>
      <c r="GA1024" s="238"/>
      <c r="GB1024" s="238"/>
      <c r="GC1024" s="238"/>
      <c r="GD1024" s="238"/>
      <c r="GE1024" s="238"/>
      <c r="GF1024" s="238"/>
      <c r="GG1024" s="238"/>
      <c r="GH1024" s="238"/>
      <c r="GI1024" s="238"/>
      <c r="GJ1024" s="238"/>
      <c r="GK1024" s="238"/>
      <c r="GL1024" s="238"/>
      <c r="GM1024" s="238"/>
      <c r="GN1024" s="238"/>
      <c r="GO1024" s="238"/>
      <c r="GP1024" s="238"/>
      <c r="GQ1024" s="238"/>
      <c r="GR1024" s="238"/>
      <c r="GS1024" s="238"/>
      <c r="GT1024" s="238"/>
      <c r="GU1024" s="238"/>
      <c r="GV1024" s="238"/>
      <c r="GW1024" s="238"/>
      <c r="GX1024" s="238"/>
      <c r="GY1024" s="238"/>
      <c r="GZ1024" s="238"/>
      <c r="HA1024" s="238"/>
      <c r="HB1024" s="238"/>
      <c r="HC1024" s="238"/>
      <c r="HD1024" s="238"/>
      <c r="HE1024" s="238"/>
      <c r="HF1024" s="238"/>
      <c r="HG1024" s="238"/>
      <c r="HH1024" s="238"/>
      <c r="HI1024" s="238"/>
      <c r="HJ1024" s="238"/>
      <c r="HK1024" s="238"/>
      <c r="HL1024" s="238"/>
      <c r="HM1024" s="238"/>
      <c r="HN1024" s="238"/>
      <c r="HO1024" s="238"/>
      <c r="HP1024" s="238"/>
      <c r="HQ1024" s="238"/>
      <c r="HR1024" s="238"/>
      <c r="HS1024" s="238"/>
      <c r="HT1024" s="238"/>
      <c r="HU1024" s="238"/>
      <c r="HV1024" s="238"/>
      <c r="HW1024" s="238"/>
      <c r="HX1024" s="238"/>
      <c r="HY1024" s="238"/>
      <c r="HZ1024" s="238"/>
      <c r="IA1024" s="238"/>
      <c r="IB1024" s="238"/>
      <c r="IC1024" s="238"/>
      <c r="ID1024" s="238"/>
      <c r="IE1024" s="238"/>
      <c r="IF1024" s="238"/>
      <c r="IG1024" s="238"/>
      <c r="IH1024" s="238"/>
      <c r="II1024" s="238"/>
      <c r="IJ1024" s="238"/>
      <c r="IK1024" s="238"/>
      <c r="IL1024" s="238"/>
      <c r="IM1024" s="238"/>
      <c r="IN1024" s="238"/>
      <c r="IO1024" s="238"/>
      <c r="IP1024" s="238"/>
      <c r="IQ1024" s="238"/>
      <c r="IR1024" s="238"/>
      <c r="IS1024" s="238"/>
      <c r="IT1024" s="238"/>
      <c r="IU1024" s="238"/>
      <c r="IV1024" s="238"/>
      <c r="IW1024" s="238"/>
      <c r="IX1024" s="238"/>
      <c r="IY1024" s="238"/>
      <c r="IZ1024" s="238"/>
      <c r="JA1024" s="238"/>
      <c r="JB1024" s="238"/>
      <c r="JC1024" s="238"/>
      <c r="JD1024" s="238"/>
      <c r="JE1024" s="238"/>
      <c r="JF1024" s="238"/>
      <c r="JG1024" s="238"/>
      <c r="JH1024" s="238"/>
      <c r="JI1024" s="238"/>
    </row>
    <row r="1025" spans="1:269" s="791" customFormat="1" ht="38.1" customHeight="1" x14ac:dyDescent="0.25">
      <c r="A1025" s="738">
        <v>1</v>
      </c>
      <c r="B1025" s="1740">
        <v>1</v>
      </c>
      <c r="C1025" s="1184" t="s">
        <v>198</v>
      </c>
      <c r="D1025" s="1184"/>
      <c r="E1025" s="1184"/>
      <c r="F1025" s="2244">
        <f>F975</f>
        <v>13654.666666666666</v>
      </c>
      <c r="G1025" s="1185">
        <f>G975</f>
        <v>6827.333333333333</v>
      </c>
      <c r="H1025" s="1185">
        <f>H975</f>
        <v>6356</v>
      </c>
      <c r="I1025" s="1185">
        <f>I975</f>
        <v>93.096377306903619</v>
      </c>
      <c r="J1025" s="1446"/>
      <c r="K1025" s="1446"/>
      <c r="L1025" s="1447"/>
      <c r="M1025" s="1447"/>
      <c r="N1025" s="1447"/>
      <c r="O1025" s="1447"/>
      <c r="P1025" s="1447"/>
      <c r="Q1025" s="1447"/>
      <c r="R1025" s="1185"/>
      <c r="S1025" s="1185"/>
      <c r="T1025" s="1185"/>
      <c r="U1025" s="1185"/>
      <c r="V1025" s="1185"/>
      <c r="W1025" s="1185"/>
      <c r="X1025" s="1601"/>
      <c r="Y1025" s="1185"/>
      <c r="Z1025" s="1185"/>
      <c r="AA1025" s="1185"/>
      <c r="AB1025" s="1448"/>
      <c r="AC1025" s="1185"/>
      <c r="AD1025" s="1185">
        <f t="shared" ref="AD1025:AD1030" si="766">AD975</f>
        <v>286</v>
      </c>
      <c r="AE1025" s="1185">
        <f t="shared" ref="AE1025:AF1025" si="767">AE975</f>
        <v>265214.01</v>
      </c>
      <c r="AF1025" s="1185">
        <f t="shared" si="767"/>
        <v>265.21401000000003</v>
      </c>
      <c r="AG1025" s="2585"/>
      <c r="AH1025" s="767"/>
      <c r="AI1025" s="238"/>
      <c r="AJ1025" s="238"/>
      <c r="AK1025" s="238"/>
      <c r="AL1025" s="238"/>
      <c r="AM1025" s="238"/>
      <c r="AN1025" s="238"/>
      <c r="AO1025" s="238"/>
      <c r="AP1025" s="238"/>
      <c r="AQ1025" s="238"/>
      <c r="AR1025" s="238"/>
      <c r="AS1025" s="238"/>
      <c r="AT1025" s="238"/>
      <c r="AU1025" s="238"/>
      <c r="AV1025" s="238"/>
      <c r="AW1025" s="238"/>
      <c r="AX1025" s="238"/>
      <c r="AY1025" s="238"/>
      <c r="AZ1025" s="238"/>
      <c r="BA1025" s="238"/>
      <c r="BB1025" s="238"/>
      <c r="BC1025" s="238"/>
      <c r="BD1025" s="238"/>
      <c r="BE1025" s="238"/>
      <c r="BF1025" s="238"/>
      <c r="BG1025" s="238"/>
      <c r="BH1025" s="238"/>
      <c r="BI1025" s="238"/>
      <c r="BJ1025" s="238"/>
      <c r="BK1025" s="238"/>
      <c r="BL1025" s="238"/>
      <c r="BM1025" s="238"/>
      <c r="BN1025" s="238"/>
      <c r="BO1025" s="238"/>
      <c r="BP1025" s="238"/>
      <c r="BQ1025" s="238"/>
      <c r="BR1025" s="238"/>
      <c r="BS1025" s="238"/>
      <c r="BT1025" s="238"/>
      <c r="BU1025" s="238"/>
      <c r="BV1025" s="238"/>
      <c r="BW1025" s="238"/>
      <c r="BX1025" s="238"/>
      <c r="BY1025" s="238"/>
      <c r="BZ1025" s="238"/>
      <c r="CA1025" s="238"/>
      <c r="CB1025" s="238"/>
      <c r="CC1025" s="238"/>
      <c r="CD1025" s="238"/>
      <c r="CE1025" s="238"/>
      <c r="CF1025" s="238"/>
      <c r="CG1025" s="238"/>
      <c r="CH1025" s="238"/>
      <c r="CI1025" s="238"/>
      <c r="CJ1025" s="238"/>
      <c r="CK1025" s="238"/>
      <c r="CL1025" s="238"/>
      <c r="CM1025" s="238"/>
      <c r="CN1025" s="238"/>
      <c r="CO1025" s="238"/>
      <c r="CP1025" s="238"/>
      <c r="CQ1025" s="238"/>
      <c r="CR1025" s="238"/>
      <c r="CS1025" s="238"/>
      <c r="CT1025" s="238"/>
      <c r="CU1025" s="238"/>
      <c r="CV1025" s="238"/>
      <c r="CW1025" s="238"/>
      <c r="CX1025" s="238"/>
      <c r="CY1025" s="238"/>
      <c r="CZ1025" s="238"/>
      <c r="DA1025" s="238"/>
      <c r="DB1025" s="238"/>
      <c r="DC1025" s="238"/>
      <c r="DD1025" s="238"/>
      <c r="DE1025" s="238"/>
      <c r="DF1025" s="238"/>
      <c r="DG1025" s="238"/>
      <c r="DH1025" s="238"/>
      <c r="DI1025" s="238"/>
      <c r="DJ1025" s="238"/>
      <c r="DK1025" s="238"/>
      <c r="DL1025" s="238"/>
      <c r="DM1025" s="238"/>
      <c r="DN1025" s="238"/>
      <c r="DO1025" s="238"/>
      <c r="DP1025" s="238"/>
      <c r="DQ1025" s="238"/>
      <c r="DR1025" s="238"/>
      <c r="DS1025" s="238"/>
      <c r="DT1025" s="238"/>
      <c r="DU1025" s="238"/>
      <c r="DV1025" s="238"/>
      <c r="DW1025" s="238"/>
      <c r="DX1025" s="238"/>
      <c r="DY1025" s="238"/>
      <c r="DZ1025" s="238"/>
      <c r="EA1025" s="238"/>
      <c r="EB1025" s="238"/>
      <c r="EC1025" s="238"/>
      <c r="ED1025" s="238"/>
      <c r="EE1025" s="238"/>
      <c r="EF1025" s="238"/>
      <c r="EG1025" s="238"/>
      <c r="EH1025" s="238"/>
      <c r="EI1025" s="238"/>
      <c r="EJ1025" s="238"/>
      <c r="EK1025" s="238"/>
      <c r="EL1025" s="238"/>
      <c r="EM1025" s="238"/>
      <c r="EN1025" s="238"/>
      <c r="EO1025" s="238"/>
      <c r="EP1025" s="238"/>
      <c r="EQ1025" s="238"/>
      <c r="ER1025" s="238"/>
      <c r="ES1025" s="238"/>
      <c r="ET1025" s="238"/>
      <c r="EU1025" s="238"/>
      <c r="EV1025" s="238"/>
      <c r="EW1025" s="238"/>
      <c r="EX1025" s="238"/>
      <c r="EY1025" s="238"/>
      <c r="EZ1025" s="238"/>
      <c r="FA1025" s="238"/>
      <c r="FB1025" s="238"/>
      <c r="FC1025" s="238"/>
      <c r="FD1025" s="238"/>
      <c r="FE1025" s="238"/>
      <c r="FF1025" s="238"/>
      <c r="FG1025" s="238"/>
      <c r="FH1025" s="238"/>
      <c r="FI1025" s="238"/>
      <c r="FJ1025" s="238"/>
      <c r="FK1025" s="238"/>
      <c r="FL1025" s="238"/>
      <c r="FM1025" s="238"/>
      <c r="FN1025" s="238"/>
      <c r="FO1025" s="238"/>
      <c r="FP1025" s="238"/>
      <c r="FQ1025" s="238"/>
      <c r="FR1025" s="238"/>
      <c r="FS1025" s="238"/>
      <c r="FT1025" s="238"/>
      <c r="FU1025" s="238"/>
      <c r="FV1025" s="238"/>
      <c r="FW1025" s="238"/>
      <c r="FX1025" s="238"/>
      <c r="FY1025" s="238"/>
      <c r="FZ1025" s="238"/>
      <c r="GA1025" s="238"/>
      <c r="GB1025" s="238"/>
      <c r="GC1025" s="238"/>
      <c r="GD1025" s="238"/>
      <c r="GE1025" s="238"/>
      <c r="GF1025" s="238"/>
      <c r="GG1025" s="238"/>
      <c r="GH1025" s="238"/>
      <c r="GI1025" s="238"/>
      <c r="GJ1025" s="238"/>
      <c r="GK1025" s="238"/>
      <c r="GL1025" s="238"/>
      <c r="GM1025" s="238"/>
      <c r="GN1025" s="238"/>
      <c r="GO1025" s="238"/>
      <c r="GP1025" s="238"/>
      <c r="GQ1025" s="238"/>
      <c r="GR1025" s="238"/>
      <c r="GS1025" s="238"/>
      <c r="GT1025" s="238"/>
      <c r="GU1025" s="238"/>
      <c r="GV1025" s="238"/>
      <c r="GW1025" s="238"/>
      <c r="GX1025" s="238"/>
      <c r="GY1025" s="238"/>
      <c r="GZ1025" s="238"/>
      <c r="HA1025" s="238"/>
      <c r="HB1025" s="238"/>
      <c r="HC1025" s="238"/>
      <c r="HD1025" s="238"/>
      <c r="HE1025" s="238"/>
      <c r="HF1025" s="238"/>
      <c r="HG1025" s="238"/>
      <c r="HH1025" s="238"/>
      <c r="HI1025" s="238"/>
      <c r="HJ1025" s="238"/>
      <c r="HK1025" s="238"/>
      <c r="HL1025" s="238"/>
      <c r="HM1025" s="238"/>
      <c r="HN1025" s="238"/>
      <c r="HO1025" s="238"/>
      <c r="HP1025" s="238"/>
      <c r="HQ1025" s="238"/>
      <c r="HR1025" s="238"/>
      <c r="HS1025" s="238"/>
      <c r="HT1025" s="238"/>
      <c r="HU1025" s="238"/>
      <c r="HV1025" s="238"/>
      <c r="HW1025" s="238"/>
      <c r="HX1025" s="238"/>
      <c r="HY1025" s="238"/>
      <c r="HZ1025" s="238"/>
      <c r="IA1025" s="238"/>
      <c r="IB1025" s="238"/>
      <c r="IC1025" s="238"/>
      <c r="ID1025" s="238"/>
      <c r="IE1025" s="238"/>
      <c r="IF1025" s="238"/>
      <c r="IG1025" s="238"/>
      <c r="IH1025" s="238"/>
      <c r="II1025" s="238"/>
      <c r="IJ1025" s="238"/>
      <c r="IK1025" s="238"/>
      <c r="IL1025" s="238"/>
      <c r="IM1025" s="238"/>
      <c r="IN1025" s="238"/>
      <c r="IO1025" s="238"/>
      <c r="IP1025" s="238"/>
      <c r="IQ1025" s="238"/>
      <c r="IR1025" s="238"/>
      <c r="IS1025" s="238"/>
      <c r="IT1025" s="238"/>
      <c r="IU1025" s="238"/>
      <c r="IV1025" s="238"/>
      <c r="IW1025" s="238"/>
      <c r="IX1025" s="238"/>
      <c r="IY1025" s="238"/>
      <c r="IZ1025" s="238"/>
      <c r="JA1025" s="238"/>
      <c r="JB1025" s="238"/>
      <c r="JC1025" s="238"/>
      <c r="JD1025" s="238"/>
      <c r="JE1025" s="238"/>
      <c r="JF1025" s="238"/>
      <c r="JG1025" s="238"/>
      <c r="JH1025" s="238"/>
      <c r="JI1025" s="238"/>
    </row>
    <row r="1026" spans="1:269" s="791" customFormat="1" ht="38.1" customHeight="1" x14ac:dyDescent="0.25">
      <c r="A1026" s="738"/>
      <c r="B1026" s="1740"/>
      <c r="C1026" s="1184" t="s">
        <v>469</v>
      </c>
      <c r="D1026" s="1184"/>
      <c r="E1026" s="1184"/>
      <c r="F1026" s="2244">
        <f t="shared" ref="F1026:F1035" si="768">F976</f>
        <v>1800</v>
      </c>
      <c r="G1026" s="1185">
        <f t="shared" ref="G1026:H1026" si="769">G976</f>
        <v>900</v>
      </c>
      <c r="H1026" s="1185">
        <f t="shared" si="769"/>
        <v>0</v>
      </c>
      <c r="I1026" s="1185"/>
      <c r="J1026" s="1446"/>
      <c r="K1026" s="1446"/>
      <c r="L1026" s="1447"/>
      <c r="M1026" s="1447"/>
      <c r="N1026" s="1447"/>
      <c r="O1026" s="1447"/>
      <c r="P1026" s="1447"/>
      <c r="Q1026" s="1447"/>
      <c r="R1026" s="1185"/>
      <c r="S1026" s="1185"/>
      <c r="T1026" s="1185"/>
      <c r="U1026" s="1185"/>
      <c r="V1026" s="1185"/>
      <c r="W1026" s="1185"/>
      <c r="X1026" s="1601"/>
      <c r="Y1026" s="1185"/>
      <c r="Z1026" s="1185"/>
      <c r="AA1026" s="1185"/>
      <c r="AB1026" s="1448"/>
      <c r="AC1026" s="1185"/>
      <c r="AD1026" s="1185">
        <f t="shared" si="766"/>
        <v>0</v>
      </c>
      <c r="AE1026" s="1185">
        <f t="shared" ref="AE1026:AF1030" si="770">AE976</f>
        <v>0</v>
      </c>
      <c r="AF1026" s="1185">
        <f t="shared" si="770"/>
        <v>0</v>
      </c>
      <c r="AG1026" s="2585"/>
      <c r="AH1026" s="767"/>
      <c r="AI1026" s="238"/>
      <c r="AJ1026" s="238"/>
      <c r="AK1026" s="238"/>
      <c r="AL1026" s="238"/>
      <c r="AM1026" s="238"/>
      <c r="AN1026" s="238"/>
      <c r="AO1026" s="238"/>
      <c r="AP1026" s="238"/>
      <c r="AQ1026" s="238"/>
      <c r="AR1026" s="238"/>
      <c r="AS1026" s="238"/>
      <c r="AT1026" s="238"/>
      <c r="AU1026" s="238"/>
      <c r="AV1026" s="238"/>
      <c r="AW1026" s="238"/>
      <c r="AX1026" s="238"/>
      <c r="AY1026" s="238"/>
      <c r="AZ1026" s="238"/>
      <c r="BA1026" s="238"/>
      <c r="BB1026" s="238"/>
      <c r="BC1026" s="238"/>
      <c r="BD1026" s="238"/>
      <c r="BE1026" s="238"/>
      <c r="BF1026" s="238"/>
      <c r="BG1026" s="238"/>
      <c r="BH1026" s="238"/>
      <c r="BI1026" s="238"/>
      <c r="BJ1026" s="238"/>
      <c r="BK1026" s="238"/>
      <c r="BL1026" s="238"/>
      <c r="BM1026" s="238"/>
      <c r="BN1026" s="238"/>
      <c r="BO1026" s="238"/>
      <c r="BP1026" s="238"/>
      <c r="BQ1026" s="238"/>
      <c r="BR1026" s="238"/>
      <c r="BS1026" s="238"/>
      <c r="BT1026" s="238"/>
      <c r="BU1026" s="238"/>
      <c r="BV1026" s="238"/>
      <c r="BW1026" s="238"/>
      <c r="BX1026" s="238"/>
      <c r="BY1026" s="238"/>
      <c r="BZ1026" s="238"/>
      <c r="CA1026" s="238"/>
      <c r="CB1026" s="238"/>
      <c r="CC1026" s="238"/>
      <c r="CD1026" s="238"/>
      <c r="CE1026" s="238"/>
      <c r="CF1026" s="238"/>
      <c r="CG1026" s="238"/>
      <c r="CH1026" s="238"/>
      <c r="CI1026" s="238"/>
      <c r="CJ1026" s="238"/>
      <c r="CK1026" s="238"/>
      <c r="CL1026" s="238"/>
      <c r="CM1026" s="238"/>
      <c r="CN1026" s="238"/>
      <c r="CO1026" s="238"/>
      <c r="CP1026" s="238"/>
      <c r="CQ1026" s="238"/>
      <c r="CR1026" s="238"/>
      <c r="CS1026" s="238"/>
      <c r="CT1026" s="238"/>
      <c r="CU1026" s="238"/>
      <c r="CV1026" s="238"/>
      <c r="CW1026" s="238"/>
      <c r="CX1026" s="238"/>
      <c r="CY1026" s="238"/>
      <c r="CZ1026" s="238"/>
      <c r="DA1026" s="238"/>
      <c r="DB1026" s="238"/>
      <c r="DC1026" s="238"/>
      <c r="DD1026" s="238"/>
      <c r="DE1026" s="238"/>
      <c r="DF1026" s="238"/>
      <c r="DG1026" s="238"/>
      <c r="DH1026" s="238"/>
      <c r="DI1026" s="238"/>
      <c r="DJ1026" s="238"/>
      <c r="DK1026" s="238"/>
      <c r="DL1026" s="238"/>
      <c r="DM1026" s="238"/>
      <c r="DN1026" s="238"/>
      <c r="DO1026" s="238"/>
      <c r="DP1026" s="238"/>
      <c r="DQ1026" s="238"/>
      <c r="DR1026" s="238"/>
      <c r="DS1026" s="238"/>
      <c r="DT1026" s="238"/>
      <c r="DU1026" s="238"/>
      <c r="DV1026" s="238"/>
      <c r="DW1026" s="238"/>
      <c r="DX1026" s="238"/>
      <c r="DY1026" s="238"/>
      <c r="DZ1026" s="238"/>
      <c r="EA1026" s="238"/>
      <c r="EB1026" s="238"/>
      <c r="EC1026" s="238"/>
      <c r="ED1026" s="238"/>
      <c r="EE1026" s="238"/>
      <c r="EF1026" s="238"/>
      <c r="EG1026" s="238"/>
      <c r="EH1026" s="238"/>
      <c r="EI1026" s="238"/>
      <c r="EJ1026" s="238"/>
      <c r="EK1026" s="238"/>
      <c r="EL1026" s="238"/>
      <c r="EM1026" s="238"/>
      <c r="EN1026" s="238"/>
      <c r="EO1026" s="238"/>
      <c r="EP1026" s="238"/>
      <c r="EQ1026" s="238"/>
      <c r="ER1026" s="238"/>
      <c r="ES1026" s="238"/>
      <c r="ET1026" s="238"/>
      <c r="EU1026" s="238"/>
      <c r="EV1026" s="238"/>
      <c r="EW1026" s="238"/>
      <c r="EX1026" s="238"/>
      <c r="EY1026" s="238"/>
      <c r="EZ1026" s="238"/>
      <c r="FA1026" s="238"/>
      <c r="FB1026" s="238"/>
      <c r="FC1026" s="238"/>
      <c r="FD1026" s="238"/>
      <c r="FE1026" s="238"/>
      <c r="FF1026" s="238"/>
      <c r="FG1026" s="238"/>
      <c r="FH1026" s="238"/>
      <c r="FI1026" s="238"/>
      <c r="FJ1026" s="238"/>
      <c r="FK1026" s="238"/>
      <c r="FL1026" s="238"/>
      <c r="FM1026" s="238"/>
      <c r="FN1026" s="238"/>
      <c r="FO1026" s="238"/>
      <c r="FP1026" s="238"/>
      <c r="FQ1026" s="238"/>
      <c r="FR1026" s="238"/>
      <c r="FS1026" s="238"/>
      <c r="FT1026" s="238"/>
      <c r="FU1026" s="238"/>
      <c r="FV1026" s="238"/>
      <c r="FW1026" s="238"/>
      <c r="FX1026" s="238"/>
      <c r="FY1026" s="238"/>
      <c r="FZ1026" s="238"/>
      <c r="GA1026" s="238"/>
      <c r="GB1026" s="238"/>
      <c r="GC1026" s="238"/>
      <c r="GD1026" s="238"/>
      <c r="GE1026" s="238"/>
      <c r="GF1026" s="238"/>
      <c r="GG1026" s="238"/>
      <c r="GH1026" s="238"/>
      <c r="GI1026" s="238"/>
      <c r="GJ1026" s="238"/>
      <c r="GK1026" s="238"/>
      <c r="GL1026" s="238"/>
      <c r="GM1026" s="238"/>
      <c r="GN1026" s="238"/>
      <c r="GO1026" s="238"/>
      <c r="GP1026" s="238"/>
      <c r="GQ1026" s="238"/>
      <c r="GR1026" s="238"/>
      <c r="GS1026" s="238"/>
      <c r="GT1026" s="238"/>
      <c r="GU1026" s="238"/>
      <c r="GV1026" s="238"/>
      <c r="GW1026" s="238"/>
      <c r="GX1026" s="238"/>
      <c r="GY1026" s="238"/>
      <c r="GZ1026" s="238"/>
      <c r="HA1026" s="238"/>
      <c r="HB1026" s="238"/>
      <c r="HC1026" s="238"/>
      <c r="HD1026" s="238"/>
      <c r="HE1026" s="238"/>
      <c r="HF1026" s="238"/>
      <c r="HG1026" s="238"/>
      <c r="HH1026" s="238"/>
      <c r="HI1026" s="238"/>
      <c r="HJ1026" s="238"/>
      <c r="HK1026" s="238"/>
      <c r="HL1026" s="238"/>
      <c r="HM1026" s="238"/>
      <c r="HN1026" s="238"/>
      <c r="HO1026" s="238"/>
      <c r="HP1026" s="238"/>
      <c r="HQ1026" s="238"/>
      <c r="HR1026" s="238"/>
      <c r="HS1026" s="238"/>
      <c r="HT1026" s="238"/>
      <c r="HU1026" s="238"/>
      <c r="HV1026" s="238"/>
      <c r="HW1026" s="238"/>
      <c r="HX1026" s="238"/>
      <c r="HY1026" s="238"/>
      <c r="HZ1026" s="238"/>
      <c r="IA1026" s="238"/>
      <c r="IB1026" s="238"/>
      <c r="IC1026" s="238"/>
      <c r="ID1026" s="238"/>
      <c r="IE1026" s="238"/>
      <c r="IF1026" s="238"/>
      <c r="IG1026" s="238"/>
      <c r="IH1026" s="238"/>
      <c r="II1026" s="238"/>
      <c r="IJ1026" s="238"/>
      <c r="IK1026" s="238"/>
      <c r="IL1026" s="238"/>
      <c r="IM1026" s="238"/>
      <c r="IN1026" s="238"/>
      <c r="IO1026" s="238"/>
      <c r="IP1026" s="238"/>
      <c r="IQ1026" s="238"/>
      <c r="IR1026" s="238"/>
      <c r="IS1026" s="238"/>
      <c r="IT1026" s="238"/>
      <c r="IU1026" s="238"/>
      <c r="IV1026" s="238"/>
      <c r="IW1026" s="238"/>
      <c r="IX1026" s="238"/>
      <c r="IY1026" s="238"/>
      <c r="IZ1026" s="238"/>
      <c r="JA1026" s="238"/>
      <c r="JB1026" s="238"/>
      <c r="JC1026" s="238"/>
      <c r="JD1026" s="238"/>
      <c r="JE1026" s="238"/>
      <c r="JF1026" s="238"/>
      <c r="JG1026" s="238"/>
      <c r="JH1026" s="238"/>
      <c r="JI1026" s="238"/>
    </row>
    <row r="1027" spans="1:269" s="791" customFormat="1" ht="38.1" customHeight="1" x14ac:dyDescent="0.25">
      <c r="A1027" s="738">
        <v>1</v>
      </c>
      <c r="B1027" s="1740">
        <v>1</v>
      </c>
      <c r="C1027" s="1184" t="s">
        <v>303</v>
      </c>
      <c r="D1027" s="1184"/>
      <c r="E1027" s="1184"/>
      <c r="F1027" s="2244">
        <f t="shared" si="768"/>
        <v>0</v>
      </c>
      <c r="G1027" s="1185">
        <f t="shared" ref="G1027:H1030" si="771">G977</f>
        <v>0</v>
      </c>
      <c r="H1027" s="1185">
        <f t="shared" si="771"/>
        <v>0</v>
      </c>
      <c r="I1027" s="1185">
        <f>I978</f>
        <v>0</v>
      </c>
      <c r="J1027" s="1446"/>
      <c r="K1027" s="1446"/>
      <c r="L1027" s="1447"/>
      <c r="M1027" s="1447"/>
      <c r="N1027" s="1447"/>
      <c r="O1027" s="1447"/>
      <c r="P1027" s="1447"/>
      <c r="Q1027" s="1447"/>
      <c r="R1027" s="1185"/>
      <c r="S1027" s="1185"/>
      <c r="T1027" s="1185"/>
      <c r="U1027" s="1185"/>
      <c r="V1027" s="1185"/>
      <c r="W1027" s="1185"/>
      <c r="X1027" s="1601"/>
      <c r="Y1027" s="1185"/>
      <c r="Z1027" s="1185"/>
      <c r="AA1027" s="1185"/>
      <c r="AB1027" s="1448"/>
      <c r="AC1027" s="1185"/>
      <c r="AD1027" s="1185">
        <f t="shared" si="766"/>
        <v>0</v>
      </c>
      <c r="AE1027" s="1185">
        <f t="shared" si="770"/>
        <v>0</v>
      </c>
      <c r="AF1027" s="1185">
        <f t="shared" si="770"/>
        <v>0</v>
      </c>
      <c r="AG1027" s="2585"/>
      <c r="AH1027" s="767"/>
      <c r="AI1027" s="238"/>
      <c r="AJ1027" s="238"/>
      <c r="AK1027" s="238"/>
      <c r="AL1027" s="238"/>
      <c r="AM1027" s="238"/>
      <c r="AN1027" s="238"/>
      <c r="AO1027" s="238"/>
      <c r="AP1027" s="238"/>
      <c r="AQ1027" s="238"/>
      <c r="AR1027" s="238"/>
      <c r="AS1027" s="238"/>
      <c r="AT1027" s="238"/>
      <c r="AU1027" s="238"/>
      <c r="AV1027" s="238"/>
      <c r="AW1027" s="238"/>
      <c r="AX1027" s="238"/>
      <c r="AY1027" s="238"/>
      <c r="AZ1027" s="238"/>
      <c r="BA1027" s="238"/>
      <c r="BB1027" s="238"/>
      <c r="BC1027" s="238"/>
      <c r="BD1027" s="238"/>
      <c r="BE1027" s="238"/>
      <c r="BF1027" s="238"/>
      <c r="BG1027" s="238"/>
      <c r="BH1027" s="238"/>
      <c r="BI1027" s="238"/>
      <c r="BJ1027" s="238"/>
      <c r="BK1027" s="238"/>
      <c r="BL1027" s="238"/>
      <c r="BM1027" s="238"/>
      <c r="BN1027" s="238"/>
      <c r="BO1027" s="238"/>
      <c r="BP1027" s="238"/>
      <c r="BQ1027" s="238"/>
      <c r="BR1027" s="238"/>
      <c r="BS1027" s="238"/>
      <c r="BT1027" s="238"/>
      <c r="BU1027" s="238"/>
      <c r="BV1027" s="238"/>
      <c r="BW1027" s="238"/>
      <c r="BX1027" s="238"/>
      <c r="BY1027" s="238"/>
      <c r="BZ1027" s="238"/>
      <c r="CA1027" s="238"/>
      <c r="CB1027" s="238"/>
      <c r="CC1027" s="238"/>
      <c r="CD1027" s="238"/>
      <c r="CE1027" s="238"/>
      <c r="CF1027" s="238"/>
      <c r="CG1027" s="238"/>
      <c r="CH1027" s="238"/>
      <c r="CI1027" s="238"/>
      <c r="CJ1027" s="238"/>
      <c r="CK1027" s="238"/>
      <c r="CL1027" s="238"/>
      <c r="CM1027" s="238"/>
      <c r="CN1027" s="238"/>
      <c r="CO1027" s="238"/>
      <c r="CP1027" s="238"/>
      <c r="CQ1027" s="238"/>
      <c r="CR1027" s="238"/>
      <c r="CS1027" s="238"/>
      <c r="CT1027" s="238"/>
      <c r="CU1027" s="238"/>
      <c r="CV1027" s="238"/>
      <c r="CW1027" s="238"/>
      <c r="CX1027" s="238"/>
      <c r="CY1027" s="238"/>
      <c r="CZ1027" s="238"/>
      <c r="DA1027" s="238"/>
      <c r="DB1027" s="238"/>
      <c r="DC1027" s="238"/>
      <c r="DD1027" s="238"/>
      <c r="DE1027" s="238"/>
      <c r="DF1027" s="238"/>
      <c r="DG1027" s="238"/>
      <c r="DH1027" s="238"/>
      <c r="DI1027" s="238"/>
      <c r="DJ1027" s="238"/>
      <c r="DK1027" s="238"/>
      <c r="DL1027" s="238"/>
      <c r="DM1027" s="238"/>
      <c r="DN1027" s="238"/>
      <c r="DO1027" s="238"/>
      <c r="DP1027" s="238"/>
      <c r="DQ1027" s="238"/>
      <c r="DR1027" s="238"/>
      <c r="DS1027" s="238"/>
      <c r="DT1027" s="238"/>
      <c r="DU1027" s="238"/>
      <c r="DV1027" s="238"/>
      <c r="DW1027" s="238"/>
      <c r="DX1027" s="238"/>
      <c r="DY1027" s="238"/>
      <c r="DZ1027" s="238"/>
      <c r="EA1027" s="238"/>
      <c r="EB1027" s="238"/>
      <c r="EC1027" s="238"/>
      <c r="ED1027" s="238"/>
      <c r="EE1027" s="238"/>
      <c r="EF1027" s="238"/>
      <c r="EG1027" s="238"/>
      <c r="EH1027" s="238"/>
      <c r="EI1027" s="238"/>
      <c r="EJ1027" s="238"/>
      <c r="EK1027" s="238"/>
      <c r="EL1027" s="238"/>
      <c r="EM1027" s="238"/>
      <c r="EN1027" s="238"/>
      <c r="EO1027" s="238"/>
      <c r="EP1027" s="238"/>
      <c r="EQ1027" s="238"/>
      <c r="ER1027" s="238"/>
      <c r="ES1027" s="238"/>
      <c r="ET1027" s="238"/>
      <c r="EU1027" s="238"/>
      <c r="EV1027" s="238"/>
      <c r="EW1027" s="238"/>
      <c r="EX1027" s="238"/>
      <c r="EY1027" s="238"/>
      <c r="EZ1027" s="238"/>
      <c r="FA1027" s="238"/>
      <c r="FB1027" s="238"/>
      <c r="FC1027" s="238"/>
      <c r="FD1027" s="238"/>
      <c r="FE1027" s="238"/>
      <c r="FF1027" s="238"/>
      <c r="FG1027" s="238"/>
      <c r="FH1027" s="238"/>
      <c r="FI1027" s="238"/>
      <c r="FJ1027" s="238"/>
      <c r="FK1027" s="238"/>
      <c r="FL1027" s="238"/>
      <c r="FM1027" s="238"/>
      <c r="FN1027" s="238"/>
      <c r="FO1027" s="238"/>
      <c r="FP1027" s="238"/>
      <c r="FQ1027" s="238"/>
      <c r="FR1027" s="238"/>
      <c r="FS1027" s="238"/>
      <c r="FT1027" s="238"/>
      <c r="FU1027" s="238"/>
      <c r="FV1027" s="238"/>
      <c r="FW1027" s="238"/>
      <c r="FX1027" s="238"/>
      <c r="FY1027" s="238"/>
      <c r="FZ1027" s="238"/>
      <c r="GA1027" s="238"/>
      <c r="GB1027" s="238"/>
      <c r="GC1027" s="238"/>
      <c r="GD1027" s="238"/>
      <c r="GE1027" s="238"/>
      <c r="GF1027" s="238"/>
      <c r="GG1027" s="238"/>
      <c r="GH1027" s="238"/>
      <c r="GI1027" s="238"/>
      <c r="GJ1027" s="238"/>
      <c r="GK1027" s="238"/>
      <c r="GL1027" s="238"/>
      <c r="GM1027" s="238"/>
      <c r="GN1027" s="238"/>
      <c r="GO1027" s="238"/>
      <c r="GP1027" s="238"/>
      <c r="GQ1027" s="238"/>
      <c r="GR1027" s="238"/>
      <c r="GS1027" s="238"/>
      <c r="GT1027" s="238"/>
      <c r="GU1027" s="238"/>
      <c r="GV1027" s="238"/>
      <c r="GW1027" s="238"/>
      <c r="GX1027" s="238"/>
      <c r="GY1027" s="238"/>
      <c r="GZ1027" s="238"/>
      <c r="HA1027" s="238"/>
      <c r="HB1027" s="238"/>
      <c r="HC1027" s="238"/>
      <c r="HD1027" s="238"/>
      <c r="HE1027" s="238"/>
      <c r="HF1027" s="238"/>
      <c r="HG1027" s="238"/>
      <c r="HH1027" s="238"/>
      <c r="HI1027" s="238"/>
      <c r="HJ1027" s="238"/>
      <c r="HK1027" s="238"/>
      <c r="HL1027" s="238"/>
      <c r="HM1027" s="238"/>
      <c r="HN1027" s="238"/>
      <c r="HO1027" s="238"/>
      <c r="HP1027" s="238"/>
      <c r="HQ1027" s="238"/>
      <c r="HR1027" s="238"/>
      <c r="HS1027" s="238"/>
      <c r="HT1027" s="238"/>
      <c r="HU1027" s="238"/>
      <c r="HV1027" s="238"/>
      <c r="HW1027" s="238"/>
      <c r="HX1027" s="238"/>
      <c r="HY1027" s="238"/>
      <c r="HZ1027" s="238"/>
      <c r="IA1027" s="238"/>
      <c r="IB1027" s="238"/>
      <c r="IC1027" s="238"/>
      <c r="ID1027" s="238"/>
      <c r="IE1027" s="238"/>
      <c r="IF1027" s="238"/>
      <c r="IG1027" s="238"/>
      <c r="IH1027" s="238"/>
      <c r="II1027" s="238"/>
      <c r="IJ1027" s="238"/>
      <c r="IK1027" s="238"/>
      <c r="IL1027" s="238"/>
      <c r="IM1027" s="238"/>
      <c r="IN1027" s="238"/>
      <c r="IO1027" s="238"/>
      <c r="IP1027" s="238"/>
      <c r="IQ1027" s="238"/>
      <c r="IR1027" s="238"/>
      <c r="IS1027" s="238"/>
      <c r="IT1027" s="238"/>
      <c r="IU1027" s="238"/>
      <c r="IV1027" s="238"/>
      <c r="IW1027" s="238"/>
      <c r="IX1027" s="238"/>
      <c r="IY1027" s="238"/>
      <c r="IZ1027" s="238"/>
      <c r="JA1027" s="238"/>
      <c r="JB1027" s="238"/>
      <c r="JC1027" s="238"/>
      <c r="JD1027" s="238"/>
      <c r="JE1027" s="238"/>
      <c r="JF1027" s="238"/>
      <c r="JG1027" s="238"/>
      <c r="JH1027" s="238"/>
      <c r="JI1027" s="238"/>
    </row>
    <row r="1028" spans="1:269" s="791" customFormat="1" ht="38.1" customHeight="1" x14ac:dyDescent="0.25">
      <c r="A1028" s="738">
        <v>1</v>
      </c>
      <c r="B1028" s="1740">
        <v>1</v>
      </c>
      <c r="C1028" s="1184" t="s">
        <v>304</v>
      </c>
      <c r="D1028" s="1184"/>
      <c r="E1028" s="1184"/>
      <c r="F1028" s="2244">
        <f t="shared" si="768"/>
        <v>0</v>
      </c>
      <c r="G1028" s="1185">
        <f t="shared" si="771"/>
        <v>0</v>
      </c>
      <c r="H1028" s="1185">
        <f t="shared" si="771"/>
        <v>0</v>
      </c>
      <c r="I1028" s="1185">
        <f t="shared" ref="I1028:I1035" si="772">I978</f>
        <v>0</v>
      </c>
      <c r="J1028" s="1446"/>
      <c r="K1028" s="1446"/>
      <c r="L1028" s="1447"/>
      <c r="M1028" s="1447"/>
      <c r="N1028" s="1447"/>
      <c r="O1028" s="1447"/>
      <c r="P1028" s="1447"/>
      <c r="Q1028" s="1447"/>
      <c r="R1028" s="1185"/>
      <c r="S1028" s="1185"/>
      <c r="T1028" s="1185"/>
      <c r="U1028" s="1185"/>
      <c r="V1028" s="1185"/>
      <c r="W1028" s="1185"/>
      <c r="X1028" s="1601"/>
      <c r="Y1028" s="1185"/>
      <c r="Z1028" s="1185"/>
      <c r="AA1028" s="1185"/>
      <c r="AB1028" s="1448"/>
      <c r="AC1028" s="1185"/>
      <c r="AD1028" s="1185">
        <f t="shared" si="766"/>
        <v>0</v>
      </c>
      <c r="AE1028" s="1185">
        <f t="shared" si="770"/>
        <v>0</v>
      </c>
      <c r="AF1028" s="1185">
        <f t="shared" si="770"/>
        <v>0</v>
      </c>
      <c r="AG1028" s="2585"/>
      <c r="AH1028" s="767"/>
      <c r="AI1028" s="238"/>
      <c r="AJ1028" s="238"/>
      <c r="AK1028" s="238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  <c r="JH1028" s="238"/>
      <c r="JI1028" s="238"/>
    </row>
    <row r="1029" spans="1:269" s="791" customFormat="1" ht="49.5" customHeight="1" x14ac:dyDescent="0.25">
      <c r="A1029" s="738">
        <v>1</v>
      </c>
      <c r="B1029" s="1740">
        <v>1</v>
      </c>
      <c r="C1029" s="1184" t="s">
        <v>305</v>
      </c>
      <c r="D1029" s="1184"/>
      <c r="E1029" s="1184"/>
      <c r="F1029" s="2244">
        <f t="shared" si="768"/>
        <v>120</v>
      </c>
      <c r="G1029" s="1185">
        <f t="shared" si="771"/>
        <v>60</v>
      </c>
      <c r="H1029" s="1185">
        <f t="shared" si="771"/>
        <v>42</v>
      </c>
      <c r="I1029" s="1185">
        <f t="shared" si="772"/>
        <v>70</v>
      </c>
      <c r="J1029" s="1446"/>
      <c r="K1029" s="1446"/>
      <c r="L1029" s="1447"/>
      <c r="M1029" s="1447"/>
      <c r="N1029" s="1447"/>
      <c r="O1029" s="1447"/>
      <c r="P1029" s="1447"/>
      <c r="Q1029" s="1447"/>
      <c r="R1029" s="1185"/>
      <c r="S1029" s="1185"/>
      <c r="T1029" s="1185"/>
      <c r="U1029" s="1185"/>
      <c r="V1029" s="1185"/>
      <c r="W1029" s="1185"/>
      <c r="X1029" s="1601"/>
      <c r="Y1029" s="1185"/>
      <c r="Z1029" s="1185"/>
      <c r="AA1029" s="1185"/>
      <c r="AB1029" s="1448"/>
      <c r="AC1029" s="1185"/>
      <c r="AD1029" s="1185">
        <f t="shared" si="766"/>
        <v>0</v>
      </c>
      <c r="AE1029" s="1185">
        <f t="shared" si="770"/>
        <v>0</v>
      </c>
      <c r="AF1029" s="1185">
        <f t="shared" si="770"/>
        <v>0</v>
      </c>
      <c r="AG1029" s="2585"/>
      <c r="AH1029" s="767"/>
      <c r="AI1029" s="238"/>
      <c r="AJ1029" s="238"/>
      <c r="AK1029" s="238"/>
      <c r="AL1029" s="238"/>
      <c r="AM1029" s="238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  <c r="JH1029" s="238"/>
      <c r="JI1029" s="238"/>
    </row>
    <row r="1030" spans="1:269" s="791" customFormat="1" ht="38.1" customHeight="1" x14ac:dyDescent="0.25">
      <c r="A1030" s="738">
        <v>1</v>
      </c>
      <c r="B1030" s="1740">
        <v>1</v>
      </c>
      <c r="C1030" s="1184" t="s">
        <v>306</v>
      </c>
      <c r="D1030" s="1184"/>
      <c r="E1030" s="1184"/>
      <c r="F1030" s="2244">
        <f t="shared" si="768"/>
        <v>12868</v>
      </c>
      <c r="G1030" s="1185">
        <f t="shared" si="771"/>
        <v>6434</v>
      </c>
      <c r="H1030" s="1185">
        <f t="shared" si="771"/>
        <v>6314</v>
      </c>
      <c r="I1030" s="1185">
        <f t="shared" si="772"/>
        <v>98.134908299658065</v>
      </c>
      <c r="J1030" s="1446"/>
      <c r="K1030" s="1446"/>
      <c r="L1030" s="1447"/>
      <c r="M1030" s="1447"/>
      <c r="N1030" s="1447"/>
      <c r="O1030" s="1447"/>
      <c r="P1030" s="1447"/>
      <c r="Q1030" s="1447"/>
      <c r="R1030" s="1185"/>
      <c r="S1030" s="1185"/>
      <c r="T1030" s="1185"/>
      <c r="U1030" s="1185"/>
      <c r="V1030" s="1185"/>
      <c r="W1030" s="1185"/>
      <c r="X1030" s="1601"/>
      <c r="Y1030" s="1185"/>
      <c r="Z1030" s="1185"/>
      <c r="AA1030" s="1185"/>
      <c r="AB1030" s="1448"/>
      <c r="AC1030" s="1185"/>
      <c r="AD1030" s="1185">
        <f t="shared" si="766"/>
        <v>286</v>
      </c>
      <c r="AE1030" s="1185">
        <f t="shared" si="770"/>
        <v>265214.01</v>
      </c>
      <c r="AF1030" s="1185">
        <f t="shared" si="770"/>
        <v>265.21401000000003</v>
      </c>
      <c r="AG1030" s="2585"/>
      <c r="AH1030" s="767"/>
      <c r="AI1030" s="238"/>
      <c r="AJ1030" s="238"/>
      <c r="AK1030" s="238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  <c r="JH1030" s="238"/>
      <c r="JI1030" s="238"/>
    </row>
    <row r="1031" spans="1:269" s="791" customFormat="1" ht="55.5" customHeight="1" x14ac:dyDescent="0.25">
      <c r="A1031" s="738"/>
      <c r="B1031" s="1740"/>
      <c r="C1031" s="1184" t="s">
        <v>552</v>
      </c>
      <c r="D1031" s="1184"/>
      <c r="E1031" s="1184"/>
      <c r="F1031" s="2244">
        <f t="shared" si="768"/>
        <v>1344</v>
      </c>
      <c r="G1031" s="2244">
        <f t="shared" ref="G1031:H1031" si="773">G981</f>
        <v>192</v>
      </c>
      <c r="H1031" s="2244">
        <f t="shared" si="773"/>
        <v>0</v>
      </c>
      <c r="I1031" s="1185">
        <f t="shared" si="772"/>
        <v>0</v>
      </c>
      <c r="J1031" s="1446"/>
      <c r="K1031" s="1446"/>
      <c r="L1031" s="1447"/>
      <c r="M1031" s="1447"/>
      <c r="N1031" s="1447"/>
      <c r="O1031" s="1447"/>
      <c r="P1031" s="1447"/>
      <c r="Q1031" s="1447"/>
      <c r="R1031" s="1185"/>
      <c r="S1031" s="1185"/>
      <c r="T1031" s="1185"/>
      <c r="U1031" s="1185"/>
      <c r="V1031" s="1185"/>
      <c r="W1031" s="1185"/>
      <c r="X1031" s="1601"/>
      <c r="Y1031" s="1185"/>
      <c r="Z1031" s="1185"/>
      <c r="AA1031" s="1185"/>
      <c r="AB1031" s="1448"/>
      <c r="AC1031" s="1185"/>
      <c r="AD1031" s="1185"/>
      <c r="AE1031" s="1185"/>
      <c r="AF1031" s="1185"/>
      <c r="AG1031" s="2585"/>
      <c r="AH1031" s="767"/>
      <c r="AI1031" s="238"/>
      <c r="AJ1031" s="238"/>
      <c r="AK1031" s="238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</row>
    <row r="1032" spans="1:269" s="791" customFormat="1" ht="38.1" customHeight="1" x14ac:dyDescent="0.25">
      <c r="A1032" s="738">
        <v>1</v>
      </c>
      <c r="B1032" s="1740">
        <v>1</v>
      </c>
      <c r="C1032" s="1184" t="s">
        <v>157</v>
      </c>
      <c r="D1032" s="1184"/>
      <c r="E1032" s="1184"/>
      <c r="F1032" s="2244">
        <f t="shared" si="768"/>
        <v>32413.058823529413</v>
      </c>
      <c r="G1032" s="1185">
        <f t="shared" ref="G1032:H1035" si="774">G982</f>
        <v>16206.529411764706</v>
      </c>
      <c r="H1032" s="1185">
        <f t="shared" si="774"/>
        <v>12694.914117647058</v>
      </c>
      <c r="I1032" s="1185">
        <f t="shared" si="772"/>
        <v>78.332095633205199</v>
      </c>
      <c r="J1032" s="1446"/>
      <c r="K1032" s="1446"/>
      <c r="L1032" s="1447"/>
      <c r="M1032" s="1447"/>
      <c r="N1032" s="1447"/>
      <c r="O1032" s="1447"/>
      <c r="P1032" s="1447"/>
      <c r="Q1032" s="1447"/>
      <c r="R1032" s="1185"/>
      <c r="S1032" s="1185"/>
      <c r="T1032" s="1185"/>
      <c r="U1032" s="1185"/>
      <c r="V1032" s="1185"/>
      <c r="W1032" s="1185"/>
      <c r="X1032" s="1601"/>
      <c r="Y1032" s="1185"/>
      <c r="Z1032" s="1185"/>
      <c r="AA1032" s="1185"/>
      <c r="AB1032" s="1448"/>
      <c r="AC1032" s="1185"/>
      <c r="AD1032" s="1185">
        <f t="shared" ref="AD1032:AF1035" si="775">AD982</f>
        <v>712.48235294117649</v>
      </c>
      <c r="AE1032" s="1185">
        <f t="shared" si="775"/>
        <v>1906672.0699999994</v>
      </c>
      <c r="AF1032" s="1185">
        <f t="shared" si="775"/>
        <v>1906.6720699999994</v>
      </c>
      <c r="AG1032" s="2585"/>
      <c r="AH1032" s="767"/>
      <c r="AI1032" s="238"/>
      <c r="AJ1032" s="238"/>
      <c r="AK1032" s="238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</row>
    <row r="1033" spans="1:269" s="791" customFormat="1" ht="38.1" customHeight="1" x14ac:dyDescent="0.25">
      <c r="A1033" s="738"/>
      <c r="B1033" s="1740"/>
      <c r="C1033" s="1184" t="s">
        <v>449</v>
      </c>
      <c r="D1033" s="1184"/>
      <c r="E1033" s="1184"/>
      <c r="F1033" s="2244">
        <f t="shared" si="768"/>
        <v>25566</v>
      </c>
      <c r="G1033" s="1185">
        <f t="shared" si="774"/>
        <v>12783</v>
      </c>
      <c r="H1033" s="1185">
        <f t="shared" si="774"/>
        <v>9669</v>
      </c>
      <c r="I1033" s="1185">
        <f t="shared" si="772"/>
        <v>75.639521239145736</v>
      </c>
      <c r="J1033" s="1446"/>
      <c r="K1033" s="1446"/>
      <c r="L1033" s="1447"/>
      <c r="M1033" s="1447"/>
      <c r="N1033" s="1447"/>
      <c r="O1033" s="1447"/>
      <c r="P1033" s="1447"/>
      <c r="Q1033" s="1447"/>
      <c r="R1033" s="1185"/>
      <c r="S1033" s="1185"/>
      <c r="T1033" s="1185"/>
      <c r="U1033" s="1185"/>
      <c r="V1033" s="1185"/>
      <c r="W1033" s="1185"/>
      <c r="X1033" s="1601"/>
      <c r="Y1033" s="1185"/>
      <c r="Z1033" s="1185"/>
      <c r="AA1033" s="1185"/>
      <c r="AB1033" s="1448"/>
      <c r="AC1033" s="1185"/>
      <c r="AD1033" s="1185">
        <f t="shared" si="775"/>
        <v>615</v>
      </c>
      <c r="AE1033" s="1185">
        <f t="shared" si="775"/>
        <v>1711729.6699999995</v>
      </c>
      <c r="AF1033" s="1185">
        <f t="shared" si="775"/>
        <v>1711.7296699999995</v>
      </c>
      <c r="AG1033" s="2585"/>
      <c r="AH1033" s="767"/>
      <c r="AI1033" s="238"/>
      <c r="AJ1033" s="238"/>
      <c r="AK1033" s="238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</row>
    <row r="1034" spans="1:269" s="791" customFormat="1" ht="38.1" customHeight="1" x14ac:dyDescent="0.25">
      <c r="A1034" s="738">
        <v>1</v>
      </c>
      <c r="B1034" s="1740">
        <v>1</v>
      </c>
      <c r="C1034" s="1184" t="s">
        <v>453</v>
      </c>
      <c r="D1034" s="1184"/>
      <c r="E1034" s="1184"/>
      <c r="F1034" s="2244">
        <f t="shared" si="768"/>
        <v>58200</v>
      </c>
      <c r="G1034" s="1185">
        <f t="shared" si="774"/>
        <v>29100</v>
      </c>
      <c r="H1034" s="1185">
        <f t="shared" si="774"/>
        <v>25720.27</v>
      </c>
      <c r="I1034" s="1185">
        <f t="shared" si="772"/>
        <v>88.385807560137465</v>
      </c>
      <c r="J1034" s="1446"/>
      <c r="K1034" s="1446"/>
      <c r="L1034" s="1447"/>
      <c r="M1034" s="1447"/>
      <c r="N1034" s="1447"/>
      <c r="O1034" s="1447"/>
      <c r="P1034" s="1447"/>
      <c r="Q1034" s="1447"/>
      <c r="R1034" s="1185"/>
      <c r="S1034" s="1185"/>
      <c r="T1034" s="1185"/>
      <c r="U1034" s="1185"/>
      <c r="V1034" s="1185"/>
      <c r="W1034" s="1185"/>
      <c r="X1034" s="1601"/>
      <c r="Y1034" s="1185"/>
      <c r="Z1034" s="1185"/>
      <c r="AA1034" s="1185"/>
      <c r="AB1034" s="1448"/>
      <c r="AC1034" s="1185"/>
      <c r="AD1034" s="1185">
        <f t="shared" si="775"/>
        <v>828.6</v>
      </c>
      <c r="AE1034" s="1185">
        <f t="shared" si="775"/>
        <v>194942.39999999997</v>
      </c>
      <c r="AF1034" s="1185">
        <f t="shared" si="775"/>
        <v>194.94239999999996</v>
      </c>
      <c r="AG1034" s="2585"/>
      <c r="AH1034" s="767"/>
      <c r="AI1034" s="238"/>
      <c r="AJ1034" s="238"/>
      <c r="AK1034" s="238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</row>
    <row r="1035" spans="1:269" s="791" customFormat="1" ht="38.1" customHeight="1" x14ac:dyDescent="0.25">
      <c r="A1035" s="738"/>
      <c r="B1035" s="1740">
        <v>1</v>
      </c>
      <c r="C1035" s="1196" t="s">
        <v>168</v>
      </c>
      <c r="D1035" s="1196"/>
      <c r="E1035" s="1291"/>
      <c r="F1035" s="1476">
        <f t="shared" si="768"/>
        <v>110388.94358974361</v>
      </c>
      <c r="G1035" s="1292">
        <f t="shared" si="774"/>
        <v>55194.471794871803</v>
      </c>
      <c r="H1035" s="1292">
        <f t="shared" si="774"/>
        <v>43891.741025641029</v>
      </c>
      <c r="I1035" s="1185">
        <f t="shared" si="772"/>
        <v>79.521987616374062</v>
      </c>
      <c r="J1035" s="1446"/>
      <c r="K1035" s="1446"/>
      <c r="L1035" s="1447"/>
      <c r="M1035" s="1447"/>
      <c r="N1035" s="1447"/>
      <c r="O1035" s="1447"/>
      <c r="P1035" s="1447"/>
      <c r="Q1035" s="1447"/>
      <c r="R1035" s="1185">
        <f t="shared" ref="R1035:AC1035" si="776">R985</f>
        <v>79099.384000000005</v>
      </c>
      <c r="S1035" s="1185">
        <f t="shared" ref="S1035:T1035" si="777">S985</f>
        <v>79099.384000000005</v>
      </c>
      <c r="T1035" s="1185">
        <f t="shared" si="777"/>
        <v>79099.384000000005</v>
      </c>
      <c r="U1035" s="1185">
        <f t="shared" ref="U1035:V1035" si="778">U985</f>
        <v>79099.384000000005</v>
      </c>
      <c r="V1035" s="1185">
        <f t="shared" si="778"/>
        <v>79099.384000000005</v>
      </c>
      <c r="W1035" s="1185">
        <f t="shared" ref="W1035" si="779">W985</f>
        <v>79099.384000000005</v>
      </c>
      <c r="X1035" s="1185">
        <f t="shared" si="776"/>
        <v>39549.692000000003</v>
      </c>
      <c r="Y1035" s="1185">
        <f t="shared" si="776"/>
        <v>38699.373670000008</v>
      </c>
      <c r="Z1035" s="1185">
        <f t="shared" si="776"/>
        <v>0</v>
      </c>
      <c r="AA1035" s="1185">
        <f t="shared" si="776"/>
        <v>-850.3183299999946</v>
      </c>
      <c r="AB1035" s="1185">
        <f t="shared" si="776"/>
        <v>-110.43046</v>
      </c>
      <c r="AC1035" s="1185">
        <f t="shared" si="776"/>
        <v>38588.943210000005</v>
      </c>
      <c r="AD1035" s="1292">
        <f t="shared" si="775"/>
        <v>2466.4615384615386</v>
      </c>
      <c r="AE1035" s="1185">
        <f t="shared" si="775"/>
        <v>2171886.0799999991</v>
      </c>
      <c r="AF1035" s="1185">
        <f t="shared" si="775"/>
        <v>2171.8860799999993</v>
      </c>
      <c r="AG1035" s="2585"/>
      <c r="AH1035" s="767"/>
      <c r="AI1035" s="238"/>
      <c r="AJ1035" s="238"/>
      <c r="AK1035" s="238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</row>
    <row r="1036" spans="1:269" s="791" customFormat="1" ht="38.1" customHeight="1" x14ac:dyDescent="0.25">
      <c r="A1036" s="738"/>
      <c r="B1036" s="1740">
        <v>1</v>
      </c>
      <c r="C1036" s="1344" t="s">
        <v>307</v>
      </c>
      <c r="D1036" s="1344"/>
      <c r="E1036" s="1184"/>
      <c r="F1036" s="2244"/>
      <c r="G1036" s="1185"/>
      <c r="H1036" s="1185"/>
      <c r="I1036" s="1185"/>
      <c r="J1036" s="1446"/>
      <c r="K1036" s="1446"/>
      <c r="L1036" s="1447"/>
      <c r="M1036" s="1447"/>
      <c r="N1036" s="1447"/>
      <c r="O1036" s="1447"/>
      <c r="P1036" s="1447"/>
      <c r="Q1036" s="1447"/>
      <c r="R1036" s="1185"/>
      <c r="S1036" s="1185"/>
      <c r="T1036" s="1185"/>
      <c r="U1036" s="1185"/>
      <c r="V1036" s="1185"/>
      <c r="W1036" s="1185"/>
      <c r="X1036" s="1601"/>
      <c r="Y1036" s="1185"/>
      <c r="Z1036" s="1185"/>
      <c r="AA1036" s="1185"/>
      <c r="AB1036" s="1448"/>
      <c r="AC1036" s="1185"/>
      <c r="AD1036" s="1185"/>
      <c r="AE1036" s="1185"/>
      <c r="AF1036" s="1185"/>
      <c r="AG1036" s="2585"/>
      <c r="AH1036" s="767"/>
      <c r="AI1036" s="238"/>
      <c r="AJ1036" s="238"/>
      <c r="AK1036" s="238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</row>
    <row r="1037" spans="1:269" s="791" customFormat="1" ht="38.1" customHeight="1" x14ac:dyDescent="0.25">
      <c r="A1037" s="738"/>
      <c r="B1037" s="1740">
        <v>1</v>
      </c>
      <c r="C1037" s="1184" t="s">
        <v>198</v>
      </c>
      <c r="D1037" s="1184"/>
      <c r="E1037" s="1184"/>
      <c r="F1037" s="2244">
        <f>F987</f>
        <v>12394</v>
      </c>
      <c r="G1037" s="1185">
        <f>G987</f>
        <v>6199</v>
      </c>
      <c r="H1037" s="1185">
        <f>H987</f>
        <v>3393</v>
      </c>
      <c r="I1037" s="1185">
        <f>I987</f>
        <v>54.734634618486858</v>
      </c>
      <c r="J1037" s="1446"/>
      <c r="K1037" s="1446"/>
      <c r="L1037" s="1447"/>
      <c r="M1037" s="1447"/>
      <c r="N1037" s="1447"/>
      <c r="O1037" s="1447"/>
      <c r="P1037" s="1447"/>
      <c r="Q1037" s="1447"/>
      <c r="R1037" s="1185"/>
      <c r="S1037" s="1185"/>
      <c r="T1037" s="1185"/>
      <c r="U1037" s="1185"/>
      <c r="V1037" s="1185"/>
      <c r="W1037" s="1185"/>
      <c r="X1037" s="1601"/>
      <c r="Y1037" s="1185"/>
      <c r="Z1037" s="1185"/>
      <c r="AA1037" s="1185"/>
      <c r="AB1037" s="1448"/>
      <c r="AC1037" s="1185"/>
      <c r="AD1037" s="1185">
        <f t="shared" ref="AD1037:AD1052" si="780">AD987</f>
        <v>21</v>
      </c>
      <c r="AE1037" s="1185">
        <f t="shared" ref="AE1037:AF1037" si="781">AE987</f>
        <v>21193.420000000002</v>
      </c>
      <c r="AF1037" s="1185">
        <f t="shared" si="781"/>
        <v>21.193420000000003</v>
      </c>
      <c r="AG1037" s="2585"/>
      <c r="AH1037" s="767"/>
      <c r="AI1037" s="238"/>
      <c r="AJ1037" s="238"/>
      <c r="AK1037" s="238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</row>
    <row r="1038" spans="1:269" s="791" customFormat="1" ht="38.1" customHeight="1" x14ac:dyDescent="0.25">
      <c r="A1038" s="738"/>
      <c r="B1038" s="1740">
        <v>1</v>
      </c>
      <c r="C1038" s="1184" t="s">
        <v>303</v>
      </c>
      <c r="D1038" s="1184"/>
      <c r="E1038" s="1184"/>
      <c r="F1038" s="2244">
        <f t="shared" ref="F1038:H1052" si="782">F988</f>
        <v>0</v>
      </c>
      <c r="G1038" s="1185">
        <f t="shared" si="782"/>
        <v>0</v>
      </c>
      <c r="H1038" s="1185">
        <f t="shared" si="782"/>
        <v>0</v>
      </c>
      <c r="I1038" s="1185"/>
      <c r="J1038" s="1446"/>
      <c r="K1038" s="1446"/>
      <c r="L1038" s="1447"/>
      <c r="M1038" s="1447"/>
      <c r="N1038" s="1447"/>
      <c r="O1038" s="1447"/>
      <c r="P1038" s="1447"/>
      <c r="Q1038" s="1447"/>
      <c r="R1038" s="1185"/>
      <c r="S1038" s="1185"/>
      <c r="T1038" s="1185"/>
      <c r="U1038" s="1185"/>
      <c r="V1038" s="1185"/>
      <c r="W1038" s="1185"/>
      <c r="X1038" s="1601"/>
      <c r="Y1038" s="1185"/>
      <c r="Z1038" s="1185"/>
      <c r="AA1038" s="1185"/>
      <c r="AB1038" s="1448"/>
      <c r="AC1038" s="1185"/>
      <c r="AD1038" s="1185">
        <f t="shared" si="780"/>
        <v>0</v>
      </c>
      <c r="AE1038" s="1185">
        <f t="shared" ref="AE1038:AF1052" si="783">AE988</f>
        <v>0</v>
      </c>
      <c r="AF1038" s="1185">
        <f t="shared" si="783"/>
        <v>0</v>
      </c>
      <c r="AG1038" s="2585"/>
      <c r="AH1038" s="767"/>
      <c r="AI1038" s="238"/>
      <c r="AJ1038" s="238"/>
      <c r="AK1038" s="238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</row>
    <row r="1039" spans="1:269" s="791" customFormat="1" ht="57" customHeight="1" x14ac:dyDescent="0.25">
      <c r="A1039" s="738"/>
      <c r="B1039" s="1740">
        <v>1</v>
      </c>
      <c r="C1039" s="1184" t="s">
        <v>308</v>
      </c>
      <c r="D1039" s="1184"/>
      <c r="E1039" s="1184"/>
      <c r="F1039" s="2244">
        <f t="shared" si="782"/>
        <v>5117</v>
      </c>
      <c r="G1039" s="1185">
        <f t="shared" si="782"/>
        <v>2560</v>
      </c>
      <c r="H1039" s="1185">
        <f t="shared" si="782"/>
        <v>2478</v>
      </c>
      <c r="I1039" s="1185">
        <f t="shared" ref="I1039:I1047" si="784">I989</f>
        <v>96.796875</v>
      </c>
      <c r="J1039" s="1446"/>
      <c r="K1039" s="1446"/>
      <c r="L1039" s="1447"/>
      <c r="M1039" s="1447"/>
      <c r="N1039" s="1447"/>
      <c r="O1039" s="1447"/>
      <c r="P1039" s="1447"/>
      <c r="Q1039" s="1447"/>
      <c r="R1039" s="1185"/>
      <c r="S1039" s="1185"/>
      <c r="T1039" s="1185"/>
      <c r="U1039" s="1185"/>
      <c r="V1039" s="1185"/>
      <c r="W1039" s="1185"/>
      <c r="X1039" s="1601"/>
      <c r="Y1039" s="1185"/>
      <c r="Z1039" s="1185"/>
      <c r="AA1039" s="1185"/>
      <c r="AB1039" s="1448"/>
      <c r="AC1039" s="1185"/>
      <c r="AD1039" s="1185">
        <f t="shared" si="780"/>
        <v>0</v>
      </c>
      <c r="AE1039" s="1185">
        <f t="shared" si="783"/>
        <v>0</v>
      </c>
      <c r="AF1039" s="1185">
        <f t="shared" si="783"/>
        <v>0</v>
      </c>
      <c r="AG1039" s="2585"/>
      <c r="AH1039" s="767"/>
      <c r="AI1039" s="238"/>
      <c r="AJ1039" s="238"/>
      <c r="AK1039" s="238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</row>
    <row r="1040" spans="1:269" s="791" customFormat="1" ht="38.1" customHeight="1" x14ac:dyDescent="0.25">
      <c r="A1040" s="738"/>
      <c r="B1040" s="1740">
        <v>1</v>
      </c>
      <c r="C1040" s="1184" t="s">
        <v>309</v>
      </c>
      <c r="D1040" s="1184"/>
      <c r="E1040" s="1184"/>
      <c r="F1040" s="2244">
        <f t="shared" si="782"/>
        <v>3071</v>
      </c>
      <c r="G1040" s="1185">
        <f t="shared" si="782"/>
        <v>1536</v>
      </c>
      <c r="H1040" s="1185">
        <f t="shared" si="782"/>
        <v>1454</v>
      </c>
      <c r="I1040" s="1185">
        <f t="shared" si="784"/>
        <v>94.661458333333343</v>
      </c>
      <c r="J1040" s="1446"/>
      <c r="K1040" s="1446"/>
      <c r="L1040" s="1447"/>
      <c r="M1040" s="1447"/>
      <c r="N1040" s="1447"/>
      <c r="O1040" s="1447"/>
      <c r="P1040" s="1447"/>
      <c r="Q1040" s="1447"/>
      <c r="R1040" s="1185"/>
      <c r="S1040" s="1185"/>
      <c r="T1040" s="1185"/>
      <c r="U1040" s="1185"/>
      <c r="V1040" s="1185"/>
      <c r="W1040" s="1185"/>
      <c r="X1040" s="1601"/>
      <c r="Y1040" s="1185"/>
      <c r="Z1040" s="1185"/>
      <c r="AA1040" s="1185"/>
      <c r="AB1040" s="1448"/>
      <c r="AC1040" s="1185"/>
      <c r="AD1040" s="1185">
        <f t="shared" si="780"/>
        <v>0</v>
      </c>
      <c r="AE1040" s="1185">
        <f t="shared" si="783"/>
        <v>0</v>
      </c>
      <c r="AF1040" s="1185">
        <f t="shared" si="783"/>
        <v>0</v>
      </c>
      <c r="AG1040" s="2585"/>
      <c r="AH1040" s="767"/>
      <c r="AI1040" s="238"/>
      <c r="AJ1040" s="238"/>
      <c r="AK1040" s="238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</row>
    <row r="1041" spans="1:269" s="791" customFormat="1" ht="38.1" customHeight="1" x14ac:dyDescent="0.25">
      <c r="A1041" s="738"/>
      <c r="B1041" s="1740">
        <v>1</v>
      </c>
      <c r="C1041" s="1184" t="s">
        <v>310</v>
      </c>
      <c r="D1041" s="1184"/>
      <c r="E1041" s="1184"/>
      <c r="F1041" s="2244">
        <f t="shared" si="782"/>
        <v>921</v>
      </c>
      <c r="G1041" s="1185">
        <f t="shared" si="782"/>
        <v>461</v>
      </c>
      <c r="H1041" s="1185">
        <f t="shared" si="782"/>
        <v>0</v>
      </c>
      <c r="I1041" s="1185">
        <f t="shared" si="784"/>
        <v>0</v>
      </c>
      <c r="J1041" s="1446"/>
      <c r="K1041" s="1446"/>
      <c r="L1041" s="1447"/>
      <c r="M1041" s="1447"/>
      <c r="N1041" s="1447"/>
      <c r="O1041" s="1447"/>
      <c r="P1041" s="1447"/>
      <c r="Q1041" s="1447"/>
      <c r="R1041" s="1185"/>
      <c r="S1041" s="1185"/>
      <c r="T1041" s="1185"/>
      <c r="U1041" s="1185"/>
      <c r="V1041" s="1185"/>
      <c r="W1041" s="1185"/>
      <c r="X1041" s="1601"/>
      <c r="Y1041" s="1185"/>
      <c r="Z1041" s="1185"/>
      <c r="AA1041" s="1185"/>
      <c r="AB1041" s="1448"/>
      <c r="AC1041" s="1185"/>
      <c r="AD1041" s="1185">
        <f t="shared" si="780"/>
        <v>0</v>
      </c>
      <c r="AE1041" s="1185">
        <f t="shared" si="783"/>
        <v>0</v>
      </c>
      <c r="AF1041" s="1185">
        <f t="shared" si="783"/>
        <v>0</v>
      </c>
      <c r="AG1041" s="2585"/>
      <c r="AH1041" s="767"/>
      <c r="AI1041" s="238"/>
      <c r="AJ1041" s="238"/>
      <c r="AK1041" s="238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</row>
    <row r="1042" spans="1:269" s="791" customFormat="1" ht="38.1" customHeight="1" x14ac:dyDescent="0.25">
      <c r="A1042" s="738"/>
      <c r="B1042" s="1740">
        <v>1</v>
      </c>
      <c r="C1042" s="1184" t="s">
        <v>354</v>
      </c>
      <c r="D1042" s="1184"/>
      <c r="E1042" s="1184"/>
      <c r="F1042" s="2244">
        <f t="shared" si="782"/>
        <v>233</v>
      </c>
      <c r="G1042" s="1185">
        <f t="shared" si="782"/>
        <v>117</v>
      </c>
      <c r="H1042" s="1185">
        <f t="shared" si="782"/>
        <v>189</v>
      </c>
      <c r="I1042" s="1185">
        <f t="shared" si="784"/>
        <v>161.53846153846155</v>
      </c>
      <c r="J1042" s="1446"/>
      <c r="K1042" s="1446"/>
      <c r="L1042" s="1447"/>
      <c r="M1042" s="1447"/>
      <c r="N1042" s="1447"/>
      <c r="O1042" s="1447"/>
      <c r="P1042" s="1447"/>
      <c r="Q1042" s="1447"/>
      <c r="R1042" s="1185"/>
      <c r="S1042" s="1185"/>
      <c r="T1042" s="1185"/>
      <c r="U1042" s="1185"/>
      <c r="V1042" s="1185"/>
      <c r="W1042" s="1185"/>
      <c r="X1042" s="1601"/>
      <c r="Y1042" s="1185"/>
      <c r="Z1042" s="1185"/>
      <c r="AA1042" s="1185"/>
      <c r="AB1042" s="1448"/>
      <c r="AC1042" s="1185"/>
      <c r="AD1042" s="1185">
        <f t="shared" si="780"/>
        <v>0</v>
      </c>
      <c r="AE1042" s="1185">
        <f t="shared" si="783"/>
        <v>0</v>
      </c>
      <c r="AF1042" s="1185">
        <f t="shared" si="783"/>
        <v>0</v>
      </c>
      <c r="AG1042" s="2585"/>
      <c r="AH1042" s="767"/>
      <c r="AI1042" s="238"/>
      <c r="AJ1042" s="238"/>
      <c r="AK1042" s="238"/>
      <c r="AL1042" s="238"/>
      <c r="AM1042" s="238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</row>
    <row r="1043" spans="1:269" s="791" customFormat="1" ht="38.1" customHeight="1" x14ac:dyDescent="0.25">
      <c r="A1043" s="738"/>
      <c r="B1043" s="1740">
        <v>1</v>
      </c>
      <c r="C1043" s="1184" t="s">
        <v>355</v>
      </c>
      <c r="D1043" s="1184"/>
      <c r="E1043" s="1184"/>
      <c r="F1043" s="2244">
        <f t="shared" si="782"/>
        <v>892</v>
      </c>
      <c r="G1043" s="1185">
        <f t="shared" si="782"/>
        <v>446</v>
      </c>
      <c r="H1043" s="1185">
        <f t="shared" si="782"/>
        <v>835</v>
      </c>
      <c r="I1043" s="1185">
        <f t="shared" si="784"/>
        <v>187.21973094170403</v>
      </c>
      <c r="J1043" s="1446"/>
      <c r="K1043" s="1446"/>
      <c r="L1043" s="1447"/>
      <c r="M1043" s="1447"/>
      <c r="N1043" s="1447"/>
      <c r="O1043" s="1447"/>
      <c r="P1043" s="1447"/>
      <c r="Q1043" s="1447"/>
      <c r="R1043" s="1185"/>
      <c r="S1043" s="1185"/>
      <c r="T1043" s="1185"/>
      <c r="U1043" s="1185"/>
      <c r="V1043" s="1185"/>
      <c r="W1043" s="1185"/>
      <c r="X1043" s="1601"/>
      <c r="Y1043" s="1185"/>
      <c r="Z1043" s="1185"/>
      <c r="AA1043" s="1185"/>
      <c r="AB1043" s="1448"/>
      <c r="AC1043" s="1185"/>
      <c r="AD1043" s="1185">
        <f t="shared" si="780"/>
        <v>0</v>
      </c>
      <c r="AE1043" s="1185">
        <f t="shared" si="783"/>
        <v>0</v>
      </c>
      <c r="AF1043" s="1185">
        <f t="shared" si="783"/>
        <v>0</v>
      </c>
      <c r="AG1043" s="2585"/>
      <c r="AH1043" s="767"/>
      <c r="AI1043" s="238"/>
      <c r="AJ1043" s="238"/>
      <c r="AK1043" s="238"/>
      <c r="AL1043" s="238"/>
      <c r="AM1043" s="238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</row>
    <row r="1044" spans="1:269" s="791" customFormat="1" ht="38.1" customHeight="1" x14ac:dyDescent="0.25">
      <c r="A1044" s="738"/>
      <c r="B1044" s="1740">
        <v>1</v>
      </c>
      <c r="C1044" s="1184" t="s">
        <v>311</v>
      </c>
      <c r="D1044" s="1184"/>
      <c r="E1044" s="1184"/>
      <c r="F1044" s="2244">
        <f t="shared" si="782"/>
        <v>7277</v>
      </c>
      <c r="G1044" s="1185">
        <f t="shared" si="782"/>
        <v>3639</v>
      </c>
      <c r="H1044" s="1185">
        <f t="shared" si="782"/>
        <v>915</v>
      </c>
      <c r="I1044" s="1185">
        <f t="shared" si="784"/>
        <v>25.14427040395713</v>
      </c>
      <c r="J1044" s="1446"/>
      <c r="K1044" s="1446"/>
      <c r="L1044" s="1447"/>
      <c r="M1044" s="1447"/>
      <c r="N1044" s="1447"/>
      <c r="O1044" s="1447"/>
      <c r="P1044" s="1447"/>
      <c r="Q1044" s="1447"/>
      <c r="R1044" s="1185"/>
      <c r="S1044" s="1185"/>
      <c r="T1044" s="1185"/>
      <c r="U1044" s="1185"/>
      <c r="V1044" s="1185"/>
      <c r="W1044" s="1185"/>
      <c r="X1044" s="1601"/>
      <c r="Y1044" s="1185"/>
      <c r="Z1044" s="1185"/>
      <c r="AA1044" s="1185"/>
      <c r="AB1044" s="1448"/>
      <c r="AC1044" s="1185"/>
      <c r="AD1044" s="1185">
        <f t="shared" si="780"/>
        <v>21</v>
      </c>
      <c r="AE1044" s="1185">
        <f t="shared" si="783"/>
        <v>21193.420000000002</v>
      </c>
      <c r="AF1044" s="1185">
        <f t="shared" si="783"/>
        <v>21.193420000000003</v>
      </c>
      <c r="AG1044" s="2585"/>
      <c r="AH1044" s="767"/>
      <c r="AI1044" s="238"/>
      <c r="AJ1044" s="238"/>
      <c r="AK1044" s="238"/>
      <c r="AL1044" s="238"/>
      <c r="AM1044" s="238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</row>
    <row r="1045" spans="1:269" s="791" customFormat="1" ht="38.1" customHeight="1" x14ac:dyDescent="0.25">
      <c r="A1045" s="738"/>
      <c r="B1045" s="1740">
        <v>1</v>
      </c>
      <c r="C1045" s="1184" t="s">
        <v>312</v>
      </c>
      <c r="D1045" s="1184"/>
      <c r="E1045" s="1184"/>
      <c r="F1045" s="2244">
        <f t="shared" si="782"/>
        <v>150</v>
      </c>
      <c r="G1045" s="1185">
        <f t="shared" si="782"/>
        <v>75</v>
      </c>
      <c r="H1045" s="1185">
        <f t="shared" si="782"/>
        <v>36</v>
      </c>
      <c r="I1045" s="1185">
        <f t="shared" si="784"/>
        <v>48</v>
      </c>
      <c r="J1045" s="1446"/>
      <c r="K1045" s="1446"/>
      <c r="L1045" s="1447"/>
      <c r="M1045" s="1447"/>
      <c r="N1045" s="1447"/>
      <c r="O1045" s="1447"/>
      <c r="P1045" s="1447"/>
      <c r="Q1045" s="1447"/>
      <c r="R1045" s="1185"/>
      <c r="S1045" s="1185"/>
      <c r="T1045" s="1185"/>
      <c r="U1045" s="1185"/>
      <c r="V1045" s="1185"/>
      <c r="W1045" s="1185"/>
      <c r="X1045" s="1601"/>
      <c r="Y1045" s="1185"/>
      <c r="Z1045" s="1185"/>
      <c r="AA1045" s="1185"/>
      <c r="AB1045" s="1448"/>
      <c r="AC1045" s="1185"/>
      <c r="AD1045" s="1185">
        <f t="shared" si="780"/>
        <v>5</v>
      </c>
      <c r="AE1045" s="1185">
        <f t="shared" si="783"/>
        <v>9022.380000000001</v>
      </c>
      <c r="AF1045" s="1185">
        <f t="shared" si="783"/>
        <v>9.0223800000000018</v>
      </c>
      <c r="AG1045" s="2585"/>
      <c r="AH1045" s="767"/>
      <c r="AI1045" s="238"/>
      <c r="AJ1045" s="238"/>
      <c r="AK1045" s="238"/>
      <c r="AL1045" s="238"/>
      <c r="AM1045" s="238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</row>
    <row r="1046" spans="1:269" s="791" customFormat="1" ht="54.75" customHeight="1" x14ac:dyDescent="0.25">
      <c r="A1046" s="738"/>
      <c r="B1046" s="1740">
        <v>1</v>
      </c>
      <c r="C1046" s="1184" t="s">
        <v>321</v>
      </c>
      <c r="D1046" s="1184"/>
      <c r="E1046" s="1184"/>
      <c r="F1046" s="2244">
        <f t="shared" si="782"/>
        <v>5627</v>
      </c>
      <c r="G1046" s="1185">
        <f t="shared" si="782"/>
        <v>2814</v>
      </c>
      <c r="H1046" s="1185">
        <f t="shared" si="782"/>
        <v>349</v>
      </c>
      <c r="I1046" s="1185">
        <f t="shared" si="784"/>
        <v>12.40227434257285</v>
      </c>
      <c r="J1046" s="1446"/>
      <c r="K1046" s="1446"/>
      <c r="L1046" s="1447"/>
      <c r="M1046" s="1447"/>
      <c r="N1046" s="1447"/>
      <c r="O1046" s="1447"/>
      <c r="P1046" s="1447"/>
      <c r="Q1046" s="1447"/>
      <c r="R1046" s="1185"/>
      <c r="S1046" s="1185"/>
      <c r="T1046" s="1185"/>
      <c r="U1046" s="1185"/>
      <c r="V1046" s="1185"/>
      <c r="W1046" s="1185"/>
      <c r="X1046" s="1601"/>
      <c r="Y1046" s="1185"/>
      <c r="Z1046" s="1185"/>
      <c r="AA1046" s="1185"/>
      <c r="AB1046" s="1448"/>
      <c r="AC1046" s="1185"/>
      <c r="AD1046" s="1185">
        <f t="shared" si="780"/>
        <v>0</v>
      </c>
      <c r="AE1046" s="1185">
        <f t="shared" si="783"/>
        <v>0</v>
      </c>
      <c r="AF1046" s="1185">
        <f t="shared" si="783"/>
        <v>0</v>
      </c>
      <c r="AG1046" s="2585"/>
      <c r="AH1046" s="767"/>
      <c r="AI1046" s="238"/>
      <c r="AJ1046" s="238"/>
      <c r="AK1046" s="238"/>
      <c r="AL1046" s="238"/>
      <c r="AM1046" s="238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</row>
    <row r="1047" spans="1:269" s="791" customFormat="1" ht="54.75" customHeight="1" x14ac:dyDescent="0.25">
      <c r="A1047" s="738">
        <v>1</v>
      </c>
      <c r="B1047" s="1740">
        <v>1</v>
      </c>
      <c r="C1047" s="1184" t="s">
        <v>322</v>
      </c>
      <c r="D1047" s="1184"/>
      <c r="E1047" s="1184"/>
      <c r="F1047" s="2244">
        <f t="shared" si="782"/>
        <v>1500</v>
      </c>
      <c r="G1047" s="1185">
        <f t="shared" si="782"/>
        <v>750</v>
      </c>
      <c r="H1047" s="1185">
        <f t="shared" si="782"/>
        <v>530</v>
      </c>
      <c r="I1047" s="1185">
        <f t="shared" si="784"/>
        <v>70.666666666666671</v>
      </c>
      <c r="J1047" s="1446"/>
      <c r="K1047" s="1446"/>
      <c r="L1047" s="1447"/>
      <c r="M1047" s="1447"/>
      <c r="N1047" s="1447"/>
      <c r="O1047" s="1447"/>
      <c r="P1047" s="1447"/>
      <c r="Q1047" s="1447"/>
      <c r="R1047" s="1185"/>
      <c r="S1047" s="1185"/>
      <c r="T1047" s="1185"/>
      <c r="U1047" s="1185"/>
      <c r="V1047" s="1185"/>
      <c r="W1047" s="1185"/>
      <c r="X1047" s="1601"/>
      <c r="Y1047" s="1185"/>
      <c r="Z1047" s="1185"/>
      <c r="AA1047" s="1185"/>
      <c r="AB1047" s="1448"/>
      <c r="AC1047" s="1185"/>
      <c r="AD1047" s="1185">
        <f t="shared" si="780"/>
        <v>16</v>
      </c>
      <c r="AE1047" s="1185">
        <f t="shared" si="783"/>
        <v>12171.04</v>
      </c>
      <c r="AF1047" s="1185">
        <f t="shared" si="783"/>
        <v>12.171040000000001</v>
      </c>
      <c r="AG1047" s="2585"/>
      <c r="AH1047" s="767"/>
      <c r="AI1047" s="238"/>
      <c r="AJ1047" s="238"/>
      <c r="AK1047" s="238"/>
      <c r="AL1047" s="238"/>
      <c r="AM1047" s="238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</row>
    <row r="1048" spans="1:269" s="791" customFormat="1" ht="38.1" customHeight="1" x14ac:dyDescent="0.25">
      <c r="A1048" s="738">
        <v>1</v>
      </c>
      <c r="B1048" s="1740">
        <v>1</v>
      </c>
      <c r="C1048" s="1184" t="s">
        <v>157</v>
      </c>
      <c r="D1048" s="1184"/>
      <c r="E1048" s="1184"/>
      <c r="F1048" s="2244">
        <f t="shared" si="782"/>
        <v>0</v>
      </c>
      <c r="G1048" s="1185">
        <f t="shared" si="782"/>
        <v>0</v>
      </c>
      <c r="H1048" s="1185">
        <f t="shared" si="782"/>
        <v>0</v>
      </c>
      <c r="I1048" s="1185"/>
      <c r="J1048" s="1446"/>
      <c r="K1048" s="1446"/>
      <c r="L1048" s="1447"/>
      <c r="M1048" s="1447"/>
      <c r="N1048" s="1447"/>
      <c r="O1048" s="1447"/>
      <c r="P1048" s="1447"/>
      <c r="Q1048" s="1447"/>
      <c r="R1048" s="1185"/>
      <c r="S1048" s="1185"/>
      <c r="T1048" s="1185"/>
      <c r="U1048" s="1185"/>
      <c r="V1048" s="1185"/>
      <c r="W1048" s="1185"/>
      <c r="X1048" s="1601"/>
      <c r="Y1048" s="1185"/>
      <c r="Z1048" s="1185"/>
      <c r="AA1048" s="1185"/>
      <c r="AB1048" s="1448"/>
      <c r="AC1048" s="1185"/>
      <c r="AD1048" s="1185">
        <f t="shared" si="780"/>
        <v>0</v>
      </c>
      <c r="AE1048" s="1185">
        <f t="shared" si="783"/>
        <v>0</v>
      </c>
      <c r="AF1048" s="1185">
        <f t="shared" si="783"/>
        <v>0</v>
      </c>
      <c r="AG1048" s="2585"/>
      <c r="AH1048" s="767"/>
      <c r="AI1048" s="238"/>
      <c r="AJ1048" s="238"/>
      <c r="AK1048" s="238"/>
      <c r="AL1048" s="238"/>
      <c r="AM1048" s="238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</row>
    <row r="1049" spans="1:269" s="791" customFormat="1" ht="38.1" customHeight="1" x14ac:dyDescent="0.25">
      <c r="A1049" s="738">
        <v>1</v>
      </c>
      <c r="B1049" s="1740">
        <v>1</v>
      </c>
      <c r="C1049" s="1184" t="s">
        <v>158</v>
      </c>
      <c r="D1049" s="1184"/>
      <c r="E1049" s="1184"/>
      <c r="F1049" s="2244">
        <f t="shared" si="782"/>
        <v>6950</v>
      </c>
      <c r="G1049" s="1185">
        <f t="shared" si="782"/>
        <v>3475</v>
      </c>
      <c r="H1049" s="1185">
        <f t="shared" si="782"/>
        <v>3850</v>
      </c>
      <c r="I1049" s="1185">
        <f>I999</f>
        <v>110.79136690647482</v>
      </c>
      <c r="J1049" s="1446"/>
      <c r="K1049" s="1446"/>
      <c r="L1049" s="1447"/>
      <c r="M1049" s="1447"/>
      <c r="N1049" s="1447"/>
      <c r="O1049" s="1447"/>
      <c r="P1049" s="1447"/>
      <c r="Q1049" s="1447"/>
      <c r="R1049" s="1185"/>
      <c r="S1049" s="1185"/>
      <c r="T1049" s="1185"/>
      <c r="U1049" s="1185"/>
      <c r="V1049" s="1185"/>
      <c r="W1049" s="1185"/>
      <c r="X1049" s="1601"/>
      <c r="Y1049" s="1185"/>
      <c r="Z1049" s="1185"/>
      <c r="AA1049" s="1185"/>
      <c r="AB1049" s="1448"/>
      <c r="AC1049" s="1185"/>
      <c r="AD1049" s="1185">
        <f t="shared" si="780"/>
        <v>112</v>
      </c>
      <c r="AE1049" s="1185">
        <f t="shared" si="783"/>
        <v>90618.079999999987</v>
      </c>
      <c r="AF1049" s="1185">
        <f t="shared" si="783"/>
        <v>90.618079999999992</v>
      </c>
      <c r="AG1049" s="2585"/>
      <c r="AH1049" s="767"/>
      <c r="AI1049" s="238"/>
      <c r="AJ1049" s="238"/>
      <c r="AK1049" s="238"/>
      <c r="AL1049" s="238"/>
      <c r="AM1049" s="238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</row>
    <row r="1050" spans="1:269" s="791" customFormat="1" ht="38.1" customHeight="1" x14ac:dyDescent="0.25">
      <c r="A1050" s="738">
        <v>1</v>
      </c>
      <c r="B1050" s="1740">
        <v>1</v>
      </c>
      <c r="C1050" s="1184" t="s">
        <v>320</v>
      </c>
      <c r="D1050" s="1184"/>
      <c r="E1050" s="1184"/>
      <c r="F1050" s="2244">
        <f t="shared" si="782"/>
        <v>0</v>
      </c>
      <c r="G1050" s="1185">
        <f t="shared" si="782"/>
        <v>0</v>
      </c>
      <c r="H1050" s="1185">
        <f t="shared" si="782"/>
        <v>0</v>
      </c>
      <c r="I1050" s="1185"/>
      <c r="J1050" s="1446"/>
      <c r="K1050" s="1446"/>
      <c r="L1050" s="1447"/>
      <c r="M1050" s="1447"/>
      <c r="N1050" s="1447"/>
      <c r="O1050" s="1447"/>
      <c r="P1050" s="1447"/>
      <c r="Q1050" s="1447"/>
      <c r="R1050" s="1185"/>
      <c r="S1050" s="1185"/>
      <c r="T1050" s="1185"/>
      <c r="U1050" s="1185"/>
      <c r="V1050" s="1185"/>
      <c r="W1050" s="1185"/>
      <c r="X1050" s="1601"/>
      <c r="Y1050" s="1185"/>
      <c r="Z1050" s="1185"/>
      <c r="AA1050" s="1185"/>
      <c r="AB1050" s="1448"/>
      <c r="AC1050" s="1185"/>
      <c r="AD1050" s="1185">
        <f t="shared" si="780"/>
        <v>0</v>
      </c>
      <c r="AE1050" s="1185">
        <f t="shared" si="783"/>
        <v>0</v>
      </c>
      <c r="AF1050" s="1185">
        <f t="shared" si="783"/>
        <v>0</v>
      </c>
      <c r="AG1050" s="2585"/>
      <c r="AH1050" s="767"/>
      <c r="AI1050" s="238"/>
      <c r="AJ1050" s="238"/>
      <c r="AK1050" s="238"/>
      <c r="AL1050" s="238"/>
      <c r="AM1050" s="238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</row>
    <row r="1051" spans="1:269" s="791" customFormat="1" ht="45" customHeight="1" x14ac:dyDescent="0.25">
      <c r="A1051" s="738">
        <v>1</v>
      </c>
      <c r="B1051" s="1740">
        <v>1</v>
      </c>
      <c r="C1051" s="1184" t="s">
        <v>356</v>
      </c>
      <c r="D1051" s="1184"/>
      <c r="E1051" s="1184"/>
      <c r="F1051" s="2244">
        <f t="shared" si="782"/>
        <v>1850</v>
      </c>
      <c r="G1051" s="1185">
        <f t="shared" si="782"/>
        <v>925</v>
      </c>
      <c r="H1051" s="1185">
        <f t="shared" si="782"/>
        <v>1102</v>
      </c>
      <c r="I1051" s="1185">
        <f>I1001</f>
        <v>119.13513513513514</v>
      </c>
      <c r="J1051" s="1446"/>
      <c r="K1051" s="1446"/>
      <c r="L1051" s="1447"/>
      <c r="M1051" s="1447"/>
      <c r="N1051" s="1447"/>
      <c r="O1051" s="1447"/>
      <c r="P1051" s="1447"/>
      <c r="Q1051" s="1447"/>
      <c r="R1051" s="1185"/>
      <c r="S1051" s="1185"/>
      <c r="T1051" s="1185"/>
      <c r="U1051" s="1185"/>
      <c r="V1051" s="1185"/>
      <c r="W1051" s="1185"/>
      <c r="X1051" s="1601"/>
      <c r="Y1051" s="1185"/>
      <c r="Z1051" s="1185"/>
      <c r="AA1051" s="1185"/>
      <c r="AB1051" s="1448"/>
      <c r="AC1051" s="1185"/>
      <c r="AD1051" s="1185">
        <f t="shared" si="780"/>
        <v>34</v>
      </c>
      <c r="AE1051" s="1185">
        <f t="shared" si="783"/>
        <v>27509.059999999998</v>
      </c>
      <c r="AF1051" s="1185">
        <f t="shared" si="783"/>
        <v>27.509059999999998</v>
      </c>
      <c r="AG1051" s="2585"/>
      <c r="AH1051" s="767"/>
      <c r="AI1051" s="238"/>
      <c r="AJ1051" s="238"/>
      <c r="AK1051" s="238"/>
      <c r="AL1051" s="238"/>
      <c r="AM1051" s="238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</row>
    <row r="1052" spans="1:269" s="791" customFormat="1" ht="38.1" customHeight="1" x14ac:dyDescent="0.25">
      <c r="A1052" s="738">
        <v>1</v>
      </c>
      <c r="B1052" s="1740">
        <v>1</v>
      </c>
      <c r="C1052" s="1196" t="s">
        <v>165</v>
      </c>
      <c r="D1052" s="1196"/>
      <c r="E1052" s="1291"/>
      <c r="F1052" s="1476">
        <f t="shared" si="782"/>
        <v>19344</v>
      </c>
      <c r="G1052" s="1292">
        <f t="shared" si="782"/>
        <v>9674</v>
      </c>
      <c r="H1052" s="1292">
        <f t="shared" si="782"/>
        <v>7243</v>
      </c>
      <c r="I1052" s="1292">
        <f>I1002</f>
        <v>74.870787678312993</v>
      </c>
      <c r="J1052" s="1446"/>
      <c r="K1052" s="1446"/>
      <c r="L1052" s="1447"/>
      <c r="M1052" s="1447"/>
      <c r="N1052" s="1447"/>
      <c r="O1052" s="1447"/>
      <c r="P1052" s="1447"/>
      <c r="Q1052" s="1447"/>
      <c r="R1052" s="1185">
        <f t="shared" ref="R1052:AC1052" si="785">R1002</f>
        <v>24409.422750000002</v>
      </c>
      <c r="S1052" s="1185">
        <f t="shared" ref="S1052:T1052" si="786">S1002</f>
        <v>24409.422750000002</v>
      </c>
      <c r="T1052" s="1185">
        <f t="shared" si="786"/>
        <v>24409.422750000002</v>
      </c>
      <c r="U1052" s="1185">
        <f t="shared" ref="U1052:V1052" si="787">U1002</f>
        <v>24409.422750000002</v>
      </c>
      <c r="V1052" s="1185">
        <f t="shared" si="787"/>
        <v>24409.422750000002</v>
      </c>
      <c r="W1052" s="1185">
        <f t="shared" ref="W1052" si="788">W1002</f>
        <v>24409.422750000002</v>
      </c>
      <c r="X1052" s="1601">
        <f t="shared" si="785"/>
        <v>12204.711375000001</v>
      </c>
      <c r="Y1052" s="1185">
        <f t="shared" si="785"/>
        <v>7577.2830800000002</v>
      </c>
      <c r="Z1052" s="1185">
        <f t="shared" si="785"/>
        <v>0</v>
      </c>
      <c r="AA1052" s="1185">
        <f t="shared" si="785"/>
        <v>-4627.4282950000006</v>
      </c>
      <c r="AB1052" s="1448">
        <f t="shared" si="785"/>
        <v>-257.64873</v>
      </c>
      <c r="AC1052" s="1185">
        <f t="shared" si="785"/>
        <v>7319.6343500000003</v>
      </c>
      <c r="AD1052" s="1292">
        <f t="shared" si="780"/>
        <v>133</v>
      </c>
      <c r="AE1052" s="1185">
        <f t="shared" si="783"/>
        <v>111811.49999999999</v>
      </c>
      <c r="AF1052" s="1185">
        <f t="shared" si="783"/>
        <v>111.8115</v>
      </c>
      <c r="AG1052" s="2585"/>
      <c r="AH1052" s="767"/>
      <c r="AI1052" s="238"/>
      <c r="AJ1052" s="238"/>
      <c r="AK1052" s="238"/>
      <c r="AL1052" s="238"/>
      <c r="AM1052" s="238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</row>
    <row r="1053" spans="1:269" s="791" customFormat="1" ht="38.1" customHeight="1" x14ac:dyDescent="0.25">
      <c r="A1053" s="738">
        <v>1</v>
      </c>
      <c r="B1053" s="1740">
        <v>1</v>
      </c>
      <c r="C1053" s="1299" t="s">
        <v>14</v>
      </c>
      <c r="D1053" s="1299"/>
      <c r="E1053" s="1184"/>
      <c r="F1053" s="2244"/>
      <c r="G1053" s="1185"/>
      <c r="H1053" s="1185"/>
      <c r="I1053" s="1185"/>
      <c r="J1053" s="1446"/>
      <c r="K1053" s="1446"/>
      <c r="L1053" s="1447"/>
      <c r="M1053" s="1447"/>
      <c r="N1053" s="1447"/>
      <c r="O1053" s="1447"/>
      <c r="P1053" s="1447"/>
      <c r="Q1053" s="1447"/>
      <c r="R1053" s="1185"/>
      <c r="S1053" s="1185"/>
      <c r="T1053" s="1185"/>
      <c r="U1053" s="1185"/>
      <c r="V1053" s="1185"/>
      <c r="W1053" s="1185"/>
      <c r="X1053" s="1601"/>
      <c r="Y1053" s="1185"/>
      <c r="Z1053" s="1185"/>
      <c r="AA1053" s="1185"/>
      <c r="AB1053" s="1448"/>
      <c r="AC1053" s="1185"/>
      <c r="AD1053" s="1185"/>
      <c r="AE1053" s="1185"/>
      <c r="AF1053" s="1185"/>
      <c r="AG1053" s="2585"/>
      <c r="AH1053" s="767"/>
      <c r="AI1053" s="238"/>
      <c r="AJ1053" s="238"/>
      <c r="AK1053" s="238"/>
      <c r="AL1053" s="238"/>
      <c r="AM1053" s="238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</row>
    <row r="1054" spans="1:269" s="791" customFormat="1" ht="38.1" customHeight="1" x14ac:dyDescent="0.25">
      <c r="A1054" s="738">
        <v>1</v>
      </c>
      <c r="B1054" s="1740">
        <v>1</v>
      </c>
      <c r="C1054" s="1413" t="s">
        <v>198</v>
      </c>
      <c r="D1054" s="1413"/>
      <c r="E1054" s="1184"/>
      <c r="F1054" s="2244">
        <f>F975+F987</f>
        <v>26048.666666666664</v>
      </c>
      <c r="G1054" s="1185">
        <f>G975+G987</f>
        <v>13026.333333333332</v>
      </c>
      <c r="H1054" s="1185">
        <f>H975+H987</f>
        <v>9749</v>
      </c>
      <c r="I1054" s="1185">
        <f t="shared" ref="I1054:I1065" si="789">H1054/G1054*100</f>
        <v>74.840707285242729</v>
      </c>
      <c r="J1054" s="1446"/>
      <c r="K1054" s="1446"/>
      <c r="L1054" s="1447"/>
      <c r="M1054" s="1447"/>
      <c r="N1054" s="1447"/>
      <c r="O1054" s="1447"/>
      <c r="P1054" s="1447"/>
      <c r="Q1054" s="1447"/>
      <c r="R1054" s="1185"/>
      <c r="S1054" s="1185"/>
      <c r="T1054" s="1185"/>
      <c r="U1054" s="1185"/>
      <c r="V1054" s="1185"/>
      <c r="W1054" s="1185"/>
      <c r="X1054" s="1601"/>
      <c r="Y1054" s="1185"/>
      <c r="Z1054" s="1185"/>
      <c r="AA1054" s="1185"/>
      <c r="AB1054" s="1448"/>
      <c r="AC1054" s="1185"/>
      <c r="AD1054" s="1185">
        <f>AD975+AD987</f>
        <v>307</v>
      </c>
      <c r="AE1054" s="1185">
        <f t="shared" ref="AE1054:AF1054" si="790">AE975+AE987</f>
        <v>286407.43</v>
      </c>
      <c r="AF1054" s="1185">
        <f t="shared" si="790"/>
        <v>286.40743000000003</v>
      </c>
      <c r="AG1054" s="2585"/>
      <c r="AH1054" s="767"/>
      <c r="AI1054" s="238"/>
      <c r="AJ1054" s="238"/>
      <c r="AK1054" s="238"/>
      <c r="AL1054" s="238"/>
      <c r="AM1054" s="238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</row>
    <row r="1055" spans="1:269" s="791" customFormat="1" ht="38.1" customHeight="1" x14ac:dyDescent="0.25">
      <c r="A1055" s="738">
        <v>1</v>
      </c>
      <c r="B1055" s="1740">
        <v>1</v>
      </c>
      <c r="C1055" s="1413" t="s">
        <v>157</v>
      </c>
      <c r="D1055" s="1413"/>
      <c r="E1055" s="1184"/>
      <c r="F1055" s="2244">
        <f>F1032</f>
        <v>32413.058823529413</v>
      </c>
      <c r="G1055" s="1185">
        <f t="shared" ref="G1055:H1055" si="791">G1032</f>
        <v>16206.529411764706</v>
      </c>
      <c r="H1055" s="1185">
        <f t="shared" si="791"/>
        <v>12694.914117647058</v>
      </c>
      <c r="I1055" s="1185">
        <f t="shared" si="789"/>
        <v>78.332095633205199</v>
      </c>
      <c r="J1055" s="1446"/>
      <c r="K1055" s="1446"/>
      <c r="L1055" s="1447"/>
      <c r="M1055" s="1447"/>
      <c r="N1055" s="1447"/>
      <c r="O1055" s="1447"/>
      <c r="P1055" s="1447"/>
      <c r="Q1055" s="1447"/>
      <c r="R1055" s="1185"/>
      <c r="S1055" s="1185"/>
      <c r="T1055" s="1185"/>
      <c r="U1055" s="1185"/>
      <c r="V1055" s="1185"/>
      <c r="W1055" s="1185"/>
      <c r="X1055" s="1601"/>
      <c r="Y1055" s="1185"/>
      <c r="Z1055" s="1185"/>
      <c r="AA1055" s="1185"/>
      <c r="AB1055" s="1448"/>
      <c r="AC1055" s="1185"/>
      <c r="AD1055" s="1185">
        <f t="shared" ref="AD1055:AF1055" si="792">AD1032</f>
        <v>712.48235294117649</v>
      </c>
      <c r="AE1055" s="1185">
        <f t="shared" si="792"/>
        <v>1906672.0699999994</v>
      </c>
      <c r="AF1055" s="1185">
        <f t="shared" si="792"/>
        <v>1906.6720699999994</v>
      </c>
      <c r="AG1055" s="2585"/>
      <c r="AH1055" s="767"/>
      <c r="AI1055" s="238"/>
      <c r="AJ1055" s="238"/>
      <c r="AK1055" s="238"/>
      <c r="AL1055" s="238"/>
      <c r="AM1055" s="238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</row>
    <row r="1056" spans="1:269" s="791" customFormat="1" ht="38.1" customHeight="1" x14ac:dyDescent="0.25">
      <c r="A1056" s="738">
        <v>1</v>
      </c>
      <c r="B1056" s="1740">
        <v>1</v>
      </c>
      <c r="C1056" s="1432" t="s">
        <v>158</v>
      </c>
      <c r="D1056" s="1432"/>
      <c r="E1056" s="1184"/>
      <c r="F1056" s="2244">
        <f>F1049</f>
        <v>6950</v>
      </c>
      <c r="G1056" s="1185">
        <f t="shared" ref="G1056:H1056" si="793">G1049</f>
        <v>3475</v>
      </c>
      <c r="H1056" s="1185">
        <f t="shared" si="793"/>
        <v>3850</v>
      </c>
      <c r="I1056" s="1185">
        <f t="shared" si="789"/>
        <v>110.79136690647482</v>
      </c>
      <c r="J1056" s="1446"/>
      <c r="K1056" s="1446"/>
      <c r="L1056" s="1447"/>
      <c r="M1056" s="1447"/>
      <c r="N1056" s="1447"/>
      <c r="O1056" s="1447"/>
      <c r="P1056" s="1447"/>
      <c r="Q1056" s="1447"/>
      <c r="R1056" s="1185"/>
      <c r="S1056" s="1185"/>
      <c r="T1056" s="1185"/>
      <c r="U1056" s="1185"/>
      <c r="V1056" s="1185"/>
      <c r="W1056" s="1185"/>
      <c r="X1056" s="1601"/>
      <c r="Y1056" s="1185"/>
      <c r="Z1056" s="1185"/>
      <c r="AA1056" s="1185"/>
      <c r="AB1056" s="1448"/>
      <c r="AC1056" s="1185"/>
      <c r="AD1056" s="1185">
        <f t="shared" ref="AD1056:AF1056" si="794">AD1049</f>
        <v>112</v>
      </c>
      <c r="AE1056" s="1185">
        <f t="shared" si="794"/>
        <v>90618.079999999987</v>
      </c>
      <c r="AF1056" s="1185">
        <f t="shared" si="794"/>
        <v>90.618079999999992</v>
      </c>
      <c r="AG1056" s="2585"/>
      <c r="AH1056" s="767"/>
      <c r="AI1056" s="238"/>
      <c r="AJ1056" s="238"/>
      <c r="AK1056" s="238"/>
      <c r="AL1056" s="238"/>
      <c r="AM1056" s="238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</row>
    <row r="1057" spans="1:34" x14ac:dyDescent="0.25">
      <c r="A1057" s="738">
        <v>1</v>
      </c>
      <c r="B1057" s="1740">
        <v>1</v>
      </c>
      <c r="C1057" s="1423" t="s">
        <v>88</v>
      </c>
      <c r="D1057" s="1423"/>
      <c r="E1057" s="1423"/>
      <c r="F1057" s="2256">
        <f>SUM(F1003)</f>
        <v>129732.94358974361</v>
      </c>
      <c r="G1057" s="1487">
        <f>SUM(G1003)</f>
        <v>64868.471794871803</v>
      </c>
      <c r="H1057" s="1487">
        <f>SUM(H1003)</f>
        <v>51134.741025641029</v>
      </c>
      <c r="I1057" s="1487">
        <f t="shared" si="789"/>
        <v>78.828342353031204</v>
      </c>
      <c r="J1057" s="1477"/>
      <c r="K1057" s="1477"/>
      <c r="L1057" s="1477"/>
      <c r="M1057" s="1477"/>
      <c r="N1057" s="1477"/>
      <c r="O1057" s="1477"/>
      <c r="P1057" s="1477"/>
      <c r="Q1057" s="1477"/>
      <c r="R1057" s="1487">
        <f t="shared" ref="R1057:Y1057" si="795">R1003</f>
        <v>103508.80675</v>
      </c>
      <c r="S1057" s="1487">
        <f t="shared" si="795"/>
        <v>103508.80675</v>
      </c>
      <c r="T1057" s="1487">
        <f t="shared" si="795"/>
        <v>103508.80675</v>
      </c>
      <c r="U1057" s="1487">
        <f t="shared" si="795"/>
        <v>103508.80675</v>
      </c>
      <c r="V1057" s="1487">
        <f t="shared" ref="V1057:W1057" si="796">V1003</f>
        <v>103508.80675</v>
      </c>
      <c r="W1057" s="1487">
        <f t="shared" si="796"/>
        <v>103508.80675</v>
      </c>
      <c r="X1057" s="1654">
        <f t="shared" si="795"/>
        <v>51754.403375000002</v>
      </c>
      <c r="Y1057" s="1487">
        <f t="shared" si="795"/>
        <v>46276.656750000009</v>
      </c>
      <c r="Z1057" s="1487"/>
      <c r="AA1057" s="1487">
        <f>AA1003</f>
        <v>-5477.7466249999952</v>
      </c>
      <c r="AB1057" s="1487">
        <f>AB1003</f>
        <v>-368.07918999999998</v>
      </c>
      <c r="AC1057" s="1487">
        <f>AC1003</f>
        <v>45908.577560000005</v>
      </c>
      <c r="AD1057" s="1487">
        <f>SUM(AD1003)</f>
        <v>2599.4615384615386</v>
      </c>
      <c r="AE1057" s="1487">
        <f t="shared" ref="AE1057:AF1057" si="797">AE1003</f>
        <v>2283697.5799999991</v>
      </c>
      <c r="AF1057" s="1487">
        <f t="shared" si="797"/>
        <v>2283.6975799999991</v>
      </c>
      <c r="AG1057" s="2585"/>
    </row>
    <row r="1058" spans="1:34" ht="15" customHeight="1" x14ac:dyDescent="0.25">
      <c r="A1058" s="738">
        <v>1</v>
      </c>
      <c r="B1058" s="1740">
        <v>1</v>
      </c>
      <c r="C1058" s="1488" t="s">
        <v>0</v>
      </c>
      <c r="D1058" s="1488"/>
      <c r="E1058" s="1488"/>
      <c r="F1058" s="2257">
        <f>SUM(F1009)</f>
        <v>765</v>
      </c>
      <c r="G1058" s="1489">
        <f>SUM(G1009)</f>
        <v>383</v>
      </c>
      <c r="H1058" s="1489">
        <f>SUM(H1009)</f>
        <v>424</v>
      </c>
      <c r="I1058" s="1489">
        <f t="shared" si="789"/>
        <v>110.70496083550914</v>
      </c>
      <c r="J1058" s="1490">
        <f>L1058/F1058</f>
        <v>9.1816993464052281</v>
      </c>
      <c r="K1058" s="1490">
        <f>N1058/H1058</f>
        <v>9.7452830188679247</v>
      </c>
      <c r="L1058" s="1489">
        <f>SUM(L1009)</f>
        <v>7024</v>
      </c>
      <c r="M1058" s="1489">
        <f>SUM(M1009)</f>
        <v>3512</v>
      </c>
      <c r="N1058" s="1489">
        <f>SUM(N1009)</f>
        <v>4132</v>
      </c>
      <c r="O1058" s="1489">
        <f>N1058/M1058*100</f>
        <v>117.65375854214125</v>
      </c>
      <c r="P1058" s="1489">
        <f>SUM(P1009)</f>
        <v>23.41333333333333</v>
      </c>
      <c r="Q1058" s="1180">
        <f>N1058/$C$3*12/P1058</f>
        <v>352.96127562642374</v>
      </c>
      <c r="R1058" s="1489"/>
      <c r="S1058" s="1489"/>
      <c r="T1058" s="1489"/>
      <c r="U1058" s="1489"/>
      <c r="V1058" s="1489"/>
      <c r="W1058" s="1489"/>
      <c r="X1058" s="1640"/>
      <c r="Y1058" s="1489"/>
      <c r="Z1058" s="1489"/>
      <c r="AA1058" s="1489"/>
      <c r="AB1058" s="1489"/>
      <c r="AC1058" s="1489"/>
      <c r="AD1058" s="1489">
        <f>SUM(AD1009)</f>
        <v>0</v>
      </c>
      <c r="AE1058" s="1489"/>
      <c r="AF1058" s="1489"/>
      <c r="AG1058" s="2585"/>
    </row>
    <row r="1059" spans="1:34" ht="18" customHeight="1" x14ac:dyDescent="0.25">
      <c r="A1059" s="738">
        <v>1</v>
      </c>
      <c r="B1059" s="1740">
        <v>1</v>
      </c>
      <c r="C1059" s="1491" t="s">
        <v>16</v>
      </c>
      <c r="D1059" s="1491"/>
      <c r="E1059" s="1491"/>
      <c r="F1059" s="2258">
        <f t="shared" ref="F1059:H1060" si="798">SUM(F1013)</f>
        <v>525</v>
      </c>
      <c r="G1059" s="1492">
        <f t="shared" si="798"/>
        <v>263</v>
      </c>
      <c r="H1059" s="1492">
        <f t="shared" si="798"/>
        <v>246</v>
      </c>
      <c r="I1059" s="1492">
        <f t="shared" si="789"/>
        <v>93.536121673003805</v>
      </c>
      <c r="J1059" s="1445">
        <f>L1059/F1059</f>
        <v>7.3809523809523814</v>
      </c>
      <c r="K1059" s="1445">
        <f>N1059/H1059</f>
        <v>7.3739837398373984</v>
      </c>
      <c r="L1059" s="1492">
        <f t="shared" ref="L1059:N1060" si="799">SUM(L1013)</f>
        <v>3875</v>
      </c>
      <c r="M1059" s="1492">
        <f t="shared" si="799"/>
        <v>1938</v>
      </c>
      <c r="N1059" s="1492">
        <f t="shared" si="799"/>
        <v>1814</v>
      </c>
      <c r="O1059" s="1492">
        <f>N1059/M1059*100</f>
        <v>93.601651186790505</v>
      </c>
      <c r="P1059" s="1492">
        <f>SUM(P1013)</f>
        <v>16</v>
      </c>
      <c r="Q1059" s="1180">
        <f>N1059/$C$3*12/P1059</f>
        <v>226.75</v>
      </c>
      <c r="R1059" s="1492"/>
      <c r="S1059" s="1492"/>
      <c r="T1059" s="1492"/>
      <c r="U1059" s="1492"/>
      <c r="V1059" s="1492"/>
      <c r="W1059" s="1492"/>
      <c r="X1059" s="1655"/>
      <c r="Y1059" s="1492"/>
      <c r="Z1059" s="1492"/>
      <c r="AA1059" s="1492"/>
      <c r="AB1059" s="1492"/>
      <c r="AC1059" s="1492"/>
      <c r="AD1059" s="1492">
        <f>SUM(AD1013)</f>
        <v>0</v>
      </c>
      <c r="AE1059" s="1492"/>
      <c r="AF1059" s="1492"/>
      <c r="AG1059" s="2585"/>
    </row>
    <row r="1060" spans="1:34" ht="29.25" customHeight="1" x14ac:dyDescent="0.25">
      <c r="A1060" s="738">
        <v>1</v>
      </c>
      <c r="B1060" s="1740">
        <v>1</v>
      </c>
      <c r="C1060" s="1208" t="s">
        <v>173</v>
      </c>
      <c r="D1060" s="1208"/>
      <c r="E1060" s="1208"/>
      <c r="F1060" s="2183">
        <f t="shared" si="798"/>
        <v>1290</v>
      </c>
      <c r="G1060" s="1209">
        <f t="shared" si="798"/>
        <v>646</v>
      </c>
      <c r="H1060" s="1209">
        <f t="shared" si="798"/>
        <v>670</v>
      </c>
      <c r="I1060" s="1209">
        <f t="shared" si="789"/>
        <v>103.71517027863777</v>
      </c>
      <c r="J1060" s="1445">
        <f>L1060/F1060</f>
        <v>8.4488372093023258</v>
      </c>
      <c r="K1060" s="1445">
        <f>N1060/H1060</f>
        <v>8.8746268656716421</v>
      </c>
      <c r="L1060" s="1209">
        <f t="shared" si="799"/>
        <v>10899</v>
      </c>
      <c r="M1060" s="1209">
        <f t="shared" si="799"/>
        <v>5450</v>
      </c>
      <c r="N1060" s="1209">
        <f t="shared" si="799"/>
        <v>5946</v>
      </c>
      <c r="O1060" s="1209">
        <f>N1060/M1060*100</f>
        <v>109.10091743119266</v>
      </c>
      <c r="P1060" s="1209">
        <f>SUM(P1014)</f>
        <v>39.413333333333327</v>
      </c>
      <c r="Q1060" s="1180">
        <f>N1060/$C$3*12/P1060</f>
        <v>301.72530446549393</v>
      </c>
      <c r="R1060" s="1209">
        <f t="shared" ref="R1060:Y1060" si="800">SUM(R1014)</f>
        <v>22432.397568</v>
      </c>
      <c r="S1060" s="1209">
        <f t="shared" si="800"/>
        <v>22432.397568</v>
      </c>
      <c r="T1060" s="1209">
        <f t="shared" si="800"/>
        <v>22432.397568</v>
      </c>
      <c r="U1060" s="1209">
        <f t="shared" si="800"/>
        <v>22432.397568</v>
      </c>
      <c r="V1060" s="1209">
        <f t="shared" ref="V1060:W1060" si="801">SUM(V1014)</f>
        <v>22432.397568</v>
      </c>
      <c r="W1060" s="1209">
        <f t="shared" si="801"/>
        <v>22432.397568</v>
      </c>
      <c r="X1060" s="1632">
        <f t="shared" si="800"/>
        <v>11216.198784</v>
      </c>
      <c r="Y1060" s="1209">
        <f t="shared" si="800"/>
        <v>11874.096440000001</v>
      </c>
      <c r="Z1060" s="1209"/>
      <c r="AA1060" s="1209">
        <f>SUM(AA1014)</f>
        <v>657.89765600000101</v>
      </c>
      <c r="AB1060" s="1209">
        <f>SUM(AB1014)</f>
        <v>-160.7432</v>
      </c>
      <c r="AC1060" s="1209">
        <f>SUM(AC1014)</f>
        <v>11713.35324</v>
      </c>
      <c r="AD1060" s="1209">
        <f>SUM(AD1014)</f>
        <v>0</v>
      </c>
      <c r="AE1060" s="1209">
        <f>SUM(AE1014)</f>
        <v>0</v>
      </c>
      <c r="AF1060" s="1209">
        <f>SUM(AF1014)</f>
        <v>0</v>
      </c>
      <c r="AG1060" s="2585"/>
    </row>
    <row r="1061" spans="1:34" ht="29.25" customHeight="1" x14ac:dyDescent="0.25">
      <c r="A1061" s="738">
        <v>1</v>
      </c>
      <c r="B1061" s="1740">
        <v>1</v>
      </c>
      <c r="C1061" s="1387" t="s">
        <v>326</v>
      </c>
      <c r="D1061" s="1387"/>
      <c r="E1061" s="1387"/>
      <c r="F1061" s="2259">
        <f t="shared" ref="F1061:H1064" si="802">F1015</f>
        <v>6800</v>
      </c>
      <c r="G1061" s="1217">
        <f t="shared" si="802"/>
        <v>3400</v>
      </c>
      <c r="H1061" s="1217">
        <f t="shared" si="802"/>
        <v>3734</v>
      </c>
      <c r="I1061" s="1217">
        <f t="shared" si="789"/>
        <v>109.8235294117647</v>
      </c>
      <c r="J1061" s="1493"/>
      <c r="K1061" s="1493"/>
      <c r="L1061" s="1217"/>
      <c r="M1061" s="1217"/>
      <c r="N1061" s="1217"/>
      <c r="O1061" s="1217"/>
      <c r="P1061" s="1217"/>
      <c r="Q1061" s="1368"/>
      <c r="R1061" s="1217"/>
      <c r="S1061" s="1217"/>
      <c r="T1061" s="1217"/>
      <c r="U1061" s="1217"/>
      <c r="V1061" s="1217"/>
      <c r="W1061" s="1217"/>
      <c r="X1061" s="1656"/>
      <c r="Y1061" s="1217"/>
      <c r="Z1061" s="1217"/>
      <c r="AA1061" s="1217"/>
      <c r="AB1061" s="1217"/>
      <c r="AC1061" s="1217"/>
      <c r="AD1061" s="1217">
        <f>AD1015</f>
        <v>131</v>
      </c>
      <c r="AE1061" s="1217"/>
      <c r="AF1061" s="1217"/>
      <c r="AG1061" s="2585"/>
    </row>
    <row r="1062" spans="1:34" ht="29.25" customHeight="1" x14ac:dyDescent="0.25">
      <c r="A1062" s="738">
        <v>1</v>
      </c>
      <c r="B1062" s="1740">
        <v>1</v>
      </c>
      <c r="C1062" s="1300" t="s">
        <v>327</v>
      </c>
      <c r="D1062" s="1300"/>
      <c r="E1062" s="1300"/>
      <c r="F1062" s="2260">
        <f t="shared" si="802"/>
        <v>6800</v>
      </c>
      <c r="G1062" s="1494">
        <f t="shared" si="802"/>
        <v>3400</v>
      </c>
      <c r="H1062" s="1494">
        <f t="shared" si="802"/>
        <v>3734</v>
      </c>
      <c r="I1062" s="1494">
        <f t="shared" si="789"/>
        <v>109.8235294117647</v>
      </c>
      <c r="J1062" s="1495"/>
      <c r="K1062" s="1495"/>
      <c r="L1062" s="1494"/>
      <c r="M1062" s="1494"/>
      <c r="N1062" s="1494"/>
      <c r="O1062" s="1494"/>
      <c r="P1062" s="1494"/>
      <c r="Q1062" s="1214"/>
      <c r="R1062" s="1494"/>
      <c r="S1062" s="1494"/>
      <c r="T1062" s="1494"/>
      <c r="U1062" s="1494"/>
      <c r="V1062" s="1494"/>
      <c r="W1062" s="1494"/>
      <c r="X1062" s="1657"/>
      <c r="Y1062" s="1494"/>
      <c r="Z1062" s="1494"/>
      <c r="AA1062" s="1494"/>
      <c r="AB1062" s="1494"/>
      <c r="AC1062" s="1494"/>
      <c r="AD1062" s="1494">
        <f>AD1016</f>
        <v>0</v>
      </c>
      <c r="AE1062" s="1494"/>
      <c r="AF1062" s="1494"/>
      <c r="AG1062" s="2585"/>
    </row>
    <row r="1063" spans="1:34" ht="29.25" customHeight="1" x14ac:dyDescent="0.25">
      <c r="A1063" s="738">
        <v>1</v>
      </c>
      <c r="B1063" s="1740">
        <v>1</v>
      </c>
      <c r="C1063" s="1215" t="s">
        <v>328</v>
      </c>
      <c r="D1063" s="1215"/>
      <c r="E1063" s="1215"/>
      <c r="F1063" s="2261">
        <f t="shared" si="802"/>
        <v>10</v>
      </c>
      <c r="G1063" s="1210">
        <f t="shared" si="802"/>
        <v>5</v>
      </c>
      <c r="H1063" s="1210">
        <f t="shared" si="802"/>
        <v>7</v>
      </c>
      <c r="I1063" s="1210">
        <f t="shared" si="789"/>
        <v>140</v>
      </c>
      <c r="J1063" s="1496"/>
      <c r="K1063" s="1496"/>
      <c r="L1063" s="1210"/>
      <c r="M1063" s="1210"/>
      <c r="N1063" s="1210"/>
      <c r="O1063" s="1210"/>
      <c r="P1063" s="1210"/>
      <c r="Q1063" s="1214"/>
      <c r="R1063" s="1210"/>
      <c r="S1063" s="1210"/>
      <c r="T1063" s="1210"/>
      <c r="U1063" s="1210"/>
      <c r="V1063" s="1210"/>
      <c r="W1063" s="1210"/>
      <c r="X1063" s="1658"/>
      <c r="Y1063" s="1210"/>
      <c r="Z1063" s="1210"/>
      <c r="AA1063" s="1210"/>
      <c r="AB1063" s="1210"/>
      <c r="AC1063" s="1210"/>
      <c r="AD1063" s="1210">
        <f>AD1017</f>
        <v>0</v>
      </c>
      <c r="AE1063" s="1210"/>
      <c r="AF1063" s="1210"/>
      <c r="AG1063" s="2585"/>
    </row>
    <row r="1064" spans="1:34" ht="29.25" customHeight="1" x14ac:dyDescent="0.25">
      <c r="A1064" s="738">
        <v>1</v>
      </c>
      <c r="B1064" s="1740">
        <v>1</v>
      </c>
      <c r="C1064" s="1527" t="s">
        <v>329</v>
      </c>
      <c r="D1064" s="2093"/>
      <c r="E1064" s="2093"/>
      <c r="F1064" s="2260">
        <f t="shared" si="802"/>
        <v>10</v>
      </c>
      <c r="G1064" s="1492">
        <f t="shared" si="802"/>
        <v>5</v>
      </c>
      <c r="H1064" s="1492">
        <f t="shared" si="802"/>
        <v>7</v>
      </c>
      <c r="I1064" s="1492">
        <f t="shared" si="789"/>
        <v>140</v>
      </c>
      <c r="J1064" s="1495"/>
      <c r="K1064" s="1490"/>
      <c r="L1064" s="1492"/>
      <c r="M1064" s="1492"/>
      <c r="N1064" s="1492"/>
      <c r="O1064" s="1492"/>
      <c r="P1064" s="1494"/>
      <c r="Q1064" s="1180"/>
      <c r="R1064" s="1494"/>
      <c r="S1064" s="1494"/>
      <c r="T1064" s="1494"/>
      <c r="U1064" s="1494"/>
      <c r="V1064" s="1494"/>
      <c r="W1064" s="1494"/>
      <c r="X1064" s="1657"/>
      <c r="Y1064" s="1492"/>
      <c r="Z1064" s="1492"/>
      <c r="AA1064" s="1494"/>
      <c r="AB1064" s="1494"/>
      <c r="AC1064" s="1494"/>
      <c r="AD1064" s="1492">
        <f>AD1018</f>
        <v>0</v>
      </c>
      <c r="AE1064" s="1494"/>
      <c r="AF1064" s="1494"/>
      <c r="AG1064" s="2585"/>
    </row>
    <row r="1065" spans="1:34" ht="29.25" customHeight="1" thickBot="1" x14ac:dyDescent="0.3">
      <c r="B1065" s="1740"/>
      <c r="C1065" s="1390" t="s">
        <v>344</v>
      </c>
      <c r="D1065" s="1390"/>
      <c r="E1065" s="1390"/>
      <c r="F1065" s="2262">
        <f>F1019</f>
        <v>6810</v>
      </c>
      <c r="G1065" s="1220">
        <f t="shared" ref="G1065:H1065" si="803">G1019</f>
        <v>3405</v>
      </c>
      <c r="H1065" s="1220">
        <f t="shared" si="803"/>
        <v>3741</v>
      </c>
      <c r="I1065" s="1220">
        <f t="shared" si="789"/>
        <v>109.86784140969164</v>
      </c>
      <c r="J1065" s="1498"/>
      <c r="K1065" s="1498"/>
      <c r="L1065" s="1497"/>
      <c r="M1065" s="1497"/>
      <c r="N1065" s="1497"/>
      <c r="O1065" s="1497"/>
      <c r="P1065" s="1497"/>
      <c r="Q1065" s="1224"/>
      <c r="R1065" s="1566">
        <f t="shared" ref="R1065:AC1065" si="804">R1019</f>
        <v>25731.628659999998</v>
      </c>
      <c r="S1065" s="1566">
        <f t="shared" ref="S1065:T1065" si="805">S1019</f>
        <v>25731.628659999998</v>
      </c>
      <c r="T1065" s="1566">
        <f t="shared" si="805"/>
        <v>25731.628659999998</v>
      </c>
      <c r="U1065" s="1566">
        <f t="shared" ref="U1065:V1065" si="806">U1019</f>
        <v>25731.628659999998</v>
      </c>
      <c r="V1065" s="1566">
        <f t="shared" si="806"/>
        <v>25731.628659999998</v>
      </c>
      <c r="W1065" s="1566">
        <f t="shared" ref="W1065" si="807">W1019</f>
        <v>25731.628659999998</v>
      </c>
      <c r="X1065" s="1653">
        <f t="shared" si="804"/>
        <v>12865.814329999997</v>
      </c>
      <c r="Y1065" s="1566">
        <f t="shared" si="804"/>
        <v>13027.026319999999</v>
      </c>
      <c r="Z1065" s="1566">
        <f t="shared" si="804"/>
        <v>0</v>
      </c>
      <c r="AA1065" s="1566">
        <f t="shared" si="804"/>
        <v>161.21199000000161</v>
      </c>
      <c r="AB1065" s="1566">
        <f t="shared" si="804"/>
        <v>-173.14240000000001</v>
      </c>
      <c r="AC1065" s="1566">
        <f t="shared" si="804"/>
        <v>12853.883919999998</v>
      </c>
      <c r="AD1065" s="1220">
        <f>AD1019</f>
        <v>131</v>
      </c>
      <c r="AE1065" s="1566">
        <f>AE1019</f>
        <v>410391.21000000008</v>
      </c>
      <c r="AF1065" s="1566">
        <f>AF1019</f>
        <v>410.39121000000006</v>
      </c>
      <c r="AG1065" s="2585"/>
    </row>
    <row r="1066" spans="1:34" ht="15.75" thickBot="1" x14ac:dyDescent="0.3">
      <c r="A1066" s="738">
        <v>1</v>
      </c>
      <c r="B1066" s="1740">
        <v>1</v>
      </c>
      <c r="C1066" s="1501" t="s">
        <v>68</v>
      </c>
      <c r="D1066" s="839"/>
      <c r="E1066" s="839"/>
      <c r="F1066" s="726"/>
      <c r="G1066" s="237"/>
      <c r="H1066" s="237"/>
      <c r="I1066" s="237"/>
      <c r="J1066" s="606"/>
      <c r="K1066" s="606"/>
      <c r="L1066" s="606"/>
      <c r="M1066" s="606"/>
      <c r="N1066" s="606"/>
      <c r="O1066" s="606"/>
      <c r="P1066" s="606"/>
      <c r="Q1066" s="606"/>
      <c r="R1066" s="757"/>
      <c r="S1066" s="757"/>
      <c r="T1066" s="757"/>
      <c r="U1066" s="757"/>
      <c r="V1066" s="757"/>
      <c r="W1066" s="757"/>
      <c r="X1066" s="1659"/>
      <c r="Y1066" s="757"/>
      <c r="Z1066" s="757"/>
      <c r="AA1066" s="757"/>
      <c r="AB1066" s="861"/>
      <c r="AC1066" s="757"/>
      <c r="AD1066" s="757"/>
      <c r="AE1066" s="1864"/>
      <c r="AF1066" s="1864"/>
      <c r="AG1066" s="2585"/>
    </row>
    <row r="1067" spans="1:34" ht="34.5" customHeight="1" x14ac:dyDescent="0.25">
      <c r="A1067" s="738">
        <v>1</v>
      </c>
      <c r="B1067" s="1740">
        <v>1</v>
      </c>
      <c r="C1067" s="828" t="s">
        <v>366</v>
      </c>
      <c r="D1067" s="2012"/>
      <c r="E1067" s="1500"/>
      <c r="F1067" s="772"/>
      <c r="G1067" s="692"/>
      <c r="H1067" s="692"/>
      <c r="I1067" s="692"/>
      <c r="J1067" s="693"/>
      <c r="K1067" s="693"/>
      <c r="L1067" s="692"/>
      <c r="M1067" s="692"/>
      <c r="N1067" s="692"/>
      <c r="O1067" s="692"/>
      <c r="P1067" s="692"/>
      <c r="Q1067" s="692"/>
      <c r="R1067" s="63"/>
      <c r="S1067" s="63"/>
      <c r="T1067" s="63"/>
      <c r="U1067" s="63"/>
      <c r="V1067" s="63"/>
      <c r="W1067" s="63"/>
      <c r="X1067" s="1595"/>
      <c r="Y1067" s="63"/>
      <c r="Z1067" s="63"/>
      <c r="AA1067" s="63"/>
      <c r="AB1067" s="676"/>
      <c r="AC1067" s="63"/>
      <c r="AD1067" s="63"/>
      <c r="AE1067" s="1832"/>
      <c r="AF1067" s="1832"/>
      <c r="AG1067" s="2585"/>
    </row>
    <row r="1068" spans="1:34" s="70" customFormat="1" ht="15" customHeight="1" x14ac:dyDescent="0.25">
      <c r="A1068" s="738">
        <v>1</v>
      </c>
      <c r="B1068" s="1740">
        <v>1</v>
      </c>
      <c r="C1068" s="654" t="s">
        <v>5</v>
      </c>
      <c r="D1068" s="654"/>
      <c r="E1068" s="654"/>
      <c r="F1068" s="867"/>
      <c r="G1068" s="228"/>
      <c r="H1068" s="228"/>
      <c r="I1068" s="228"/>
      <c r="J1068" s="228"/>
      <c r="K1068" s="228"/>
      <c r="L1068" s="655"/>
      <c r="M1068" s="655"/>
      <c r="N1068" s="655"/>
      <c r="O1068" s="655"/>
      <c r="P1068" s="655"/>
      <c r="Q1068" s="655"/>
      <c r="R1068" s="228"/>
      <c r="S1068" s="228"/>
      <c r="T1068" s="228"/>
      <c r="U1068" s="228"/>
      <c r="V1068" s="228"/>
      <c r="W1068" s="228"/>
      <c r="X1068" s="1630"/>
      <c r="Y1068" s="228"/>
      <c r="Z1068" s="228"/>
      <c r="AA1068" s="228"/>
      <c r="AB1068" s="228"/>
      <c r="AC1068" s="228"/>
      <c r="AD1068" s="228"/>
      <c r="AE1068" s="1856"/>
      <c r="AF1068" s="1856"/>
      <c r="AG1068" s="2585"/>
      <c r="AH1068" s="1726"/>
    </row>
    <row r="1069" spans="1:34" s="70" customFormat="1" ht="15" customHeight="1" x14ac:dyDescent="0.25">
      <c r="A1069" s="738">
        <v>1</v>
      </c>
      <c r="B1069" s="1740">
        <v>1</v>
      </c>
      <c r="C1069" s="124" t="s">
        <v>10</v>
      </c>
      <c r="D1069" s="2535" t="s">
        <v>521</v>
      </c>
      <c r="E1069" s="862">
        <v>340</v>
      </c>
      <c r="F1069" s="711">
        <v>1912</v>
      </c>
      <c r="G1069" s="92">
        <f t="shared" ref="G1069:G1072" si="808">F1069/12*$C$3</f>
        <v>956</v>
      </c>
      <c r="H1069" s="92">
        <v>964</v>
      </c>
      <c r="I1069" s="92">
        <f>H1069/G1069*100</f>
        <v>100.836820083682</v>
      </c>
      <c r="J1069" s="658">
        <v>11</v>
      </c>
      <c r="K1069" s="93">
        <f>N1069/H1069</f>
        <v>10.392116182572614</v>
      </c>
      <c r="L1069" s="94">
        <f>ROUND(F1069*J1069,0)</f>
        <v>21032</v>
      </c>
      <c r="M1069" s="94">
        <f t="shared" ref="M1069:M1072" si="809">ROUND(L1069/12*$C$3,0)</f>
        <v>10516</v>
      </c>
      <c r="N1069" s="94">
        <v>10018</v>
      </c>
      <c r="O1069" s="94">
        <f>N1069/M1069*100</f>
        <v>95.264359071890453</v>
      </c>
      <c r="P1069" s="94">
        <f>L1069/E1069</f>
        <v>61.858823529411765</v>
      </c>
      <c r="Q1069" s="94">
        <f>N1069/$C$3*12/P1069</f>
        <v>323.89882084442752</v>
      </c>
      <c r="R1069" s="711"/>
      <c r="S1069" s="711"/>
      <c r="T1069" s="711"/>
      <c r="U1069" s="711"/>
      <c r="V1069" s="711"/>
      <c r="W1069" s="711"/>
      <c r="X1069" s="1598"/>
      <c r="Y1069" s="711"/>
      <c r="Z1069" s="711"/>
      <c r="AA1069" s="711"/>
      <c r="AB1069" s="711"/>
      <c r="AC1069" s="711"/>
      <c r="AD1069" s="711"/>
      <c r="AE1069" s="1837"/>
      <c r="AF1069" s="1837"/>
      <c r="AG1069" s="2585"/>
      <c r="AH1069" s="1726"/>
    </row>
    <row r="1070" spans="1:34" s="70" customFormat="1" ht="15" customHeight="1" x14ac:dyDescent="0.25">
      <c r="A1070" s="738"/>
      <c r="B1070" s="1740">
        <v>1</v>
      </c>
      <c r="C1070" s="124" t="s">
        <v>6</v>
      </c>
      <c r="D1070" s="2535" t="s">
        <v>521</v>
      </c>
      <c r="E1070" s="862">
        <v>340</v>
      </c>
      <c r="F1070" s="711">
        <v>200</v>
      </c>
      <c r="G1070" s="92">
        <f>F1070/12*$C$3</f>
        <v>100</v>
      </c>
      <c r="H1070" s="92">
        <v>87</v>
      </c>
      <c r="I1070" s="92">
        <f>H1070/G1070*100</f>
        <v>87</v>
      </c>
      <c r="J1070" s="658">
        <v>9</v>
      </c>
      <c r="K1070" s="93">
        <f>N1070/H1070</f>
        <v>8.2643678160919531</v>
      </c>
      <c r="L1070" s="94">
        <f>ROUND(F1070*J1070,0)</f>
        <v>1800</v>
      </c>
      <c r="M1070" s="94">
        <f t="shared" si="809"/>
        <v>900</v>
      </c>
      <c r="N1070" s="94">
        <v>719</v>
      </c>
      <c r="O1070" s="94">
        <f>N1070/M1070*100</f>
        <v>79.888888888888886</v>
      </c>
      <c r="P1070" s="94">
        <f>L1070/E1070</f>
        <v>5.2941176470588234</v>
      </c>
      <c r="Q1070" s="94">
        <f>N1070/$C$3*12/P1070</f>
        <v>271.62222222222221</v>
      </c>
      <c r="R1070" s="711"/>
      <c r="S1070" s="711"/>
      <c r="T1070" s="711"/>
      <c r="U1070" s="711"/>
      <c r="V1070" s="711"/>
      <c r="W1070" s="711"/>
      <c r="X1070" s="1598"/>
      <c r="Y1070" s="711"/>
      <c r="Z1070" s="711"/>
      <c r="AA1070" s="711"/>
      <c r="AB1070" s="711"/>
      <c r="AC1070" s="711"/>
      <c r="AD1070" s="711"/>
      <c r="AE1070" s="1837"/>
      <c r="AF1070" s="1837"/>
      <c r="AG1070" s="2585"/>
      <c r="AH1070" s="1726"/>
    </row>
    <row r="1071" spans="1:34" s="70" customFormat="1" ht="15" customHeight="1" x14ac:dyDescent="0.25">
      <c r="A1071" s="738"/>
      <c r="B1071" s="1740">
        <v>1</v>
      </c>
      <c r="C1071" s="124" t="s">
        <v>26</v>
      </c>
      <c r="D1071" s="2535" t="s">
        <v>521</v>
      </c>
      <c r="E1071" s="862">
        <v>340</v>
      </c>
      <c r="F1071" s="711">
        <v>100</v>
      </c>
      <c r="G1071" s="92">
        <f>F1071/12*$C$3</f>
        <v>50</v>
      </c>
      <c r="H1071" s="92">
        <v>45</v>
      </c>
      <c r="I1071" s="92">
        <f>H1071/G1071*100</f>
        <v>90</v>
      </c>
      <c r="J1071" s="658">
        <v>5.3</v>
      </c>
      <c r="K1071" s="93">
        <f>N1071/H1071</f>
        <v>9.6666666666666661</v>
      </c>
      <c r="L1071" s="94">
        <f>ROUND(F1071*J1071,0)</f>
        <v>530</v>
      </c>
      <c r="M1071" s="94">
        <f t="shared" si="809"/>
        <v>265</v>
      </c>
      <c r="N1071" s="94">
        <v>435</v>
      </c>
      <c r="O1071" s="94">
        <f>N1071/M1071*100</f>
        <v>164.15094339622641</v>
      </c>
      <c r="P1071" s="94">
        <f>L1071/E1071</f>
        <v>1.5588235294117647</v>
      </c>
      <c r="Q1071" s="94">
        <f>N1071/$C$3*12/P1071</f>
        <v>558.11320754716985</v>
      </c>
      <c r="R1071" s="711"/>
      <c r="S1071" s="711"/>
      <c r="T1071" s="711"/>
      <c r="U1071" s="711"/>
      <c r="V1071" s="711"/>
      <c r="W1071" s="711"/>
      <c r="X1071" s="1598"/>
      <c r="Y1071" s="711"/>
      <c r="Z1071" s="711"/>
      <c r="AA1071" s="711"/>
      <c r="AB1071" s="711"/>
      <c r="AC1071" s="711"/>
      <c r="AD1071" s="711"/>
      <c r="AE1071" s="1837"/>
      <c r="AF1071" s="1837"/>
      <c r="AG1071" s="2585"/>
      <c r="AH1071" s="1726"/>
    </row>
    <row r="1072" spans="1:34" s="70" customFormat="1" ht="15" customHeight="1" x14ac:dyDescent="0.25">
      <c r="A1072" s="738">
        <v>1</v>
      </c>
      <c r="B1072" s="1740">
        <v>1</v>
      </c>
      <c r="C1072" s="124" t="s">
        <v>225</v>
      </c>
      <c r="D1072" s="2535" t="s">
        <v>521</v>
      </c>
      <c r="E1072" s="862">
        <v>320</v>
      </c>
      <c r="F1072" s="711">
        <v>524</v>
      </c>
      <c r="G1072" s="92">
        <f t="shared" si="808"/>
        <v>262</v>
      </c>
      <c r="H1072" s="92">
        <v>269</v>
      </c>
      <c r="I1072" s="92">
        <f>H1072/G1072*100</f>
        <v>102.67175572519085</v>
      </c>
      <c r="J1072" s="658">
        <v>9</v>
      </c>
      <c r="K1072" s="93">
        <f>N1072/H1072</f>
        <v>8.9182156133829</v>
      </c>
      <c r="L1072" s="94">
        <f>ROUND(F1072*J1072,0)</f>
        <v>4716</v>
      </c>
      <c r="M1072" s="94">
        <f t="shared" si="809"/>
        <v>2358</v>
      </c>
      <c r="N1072" s="94">
        <v>2399</v>
      </c>
      <c r="O1072" s="94">
        <f>N1072/M1072*100</f>
        <v>101.73876166242579</v>
      </c>
      <c r="P1072" s="94">
        <f>L1072/E1072</f>
        <v>14.737500000000001</v>
      </c>
      <c r="Q1072" s="94">
        <f>N1072/$C$3*12/P1072</f>
        <v>325.56403731976252</v>
      </c>
      <c r="R1072" s="711"/>
      <c r="S1072" s="711"/>
      <c r="T1072" s="711"/>
      <c r="U1072" s="711"/>
      <c r="V1072" s="711"/>
      <c r="W1072" s="711"/>
      <c r="X1072" s="1598"/>
      <c r="Y1072" s="711"/>
      <c r="Z1072" s="711"/>
      <c r="AA1072" s="711"/>
      <c r="AB1072" s="711"/>
      <c r="AC1072" s="711"/>
      <c r="AD1072" s="711"/>
      <c r="AE1072" s="1837"/>
      <c r="AF1072" s="1837"/>
      <c r="AG1072" s="2585"/>
      <c r="AH1072" s="1726"/>
    </row>
    <row r="1073" spans="1:34" s="70" customFormat="1" ht="15" customHeight="1" x14ac:dyDescent="0.25">
      <c r="A1073" s="738">
        <v>1</v>
      </c>
      <c r="B1073" s="1740">
        <v>1</v>
      </c>
      <c r="C1073" s="280" t="s">
        <v>7</v>
      </c>
      <c r="D1073" s="280"/>
      <c r="E1073" s="280"/>
      <c r="F1073" s="2240">
        <f>SUM(F1069:F1072)</f>
        <v>2736</v>
      </c>
      <c r="G1073" s="673">
        <f>SUM(G1069:G1072)</f>
        <v>1368</v>
      </c>
      <c r="H1073" s="673">
        <f>SUM(H1069:H1072)</f>
        <v>1365</v>
      </c>
      <c r="I1073" s="673">
        <f>H1073/G1073*100</f>
        <v>99.780701754385973</v>
      </c>
      <c r="J1073" s="678">
        <f>IF(F1073=0,0,L1073/F1073)</f>
        <v>10.262426900584796</v>
      </c>
      <c r="K1073" s="117">
        <f>N1073/H1073</f>
        <v>9.9421245421245423</v>
      </c>
      <c r="L1073" s="673">
        <f>SUM(L1069:L1072)</f>
        <v>28078</v>
      </c>
      <c r="M1073" s="673">
        <f>SUM(M1069:M1072)</f>
        <v>14039</v>
      </c>
      <c r="N1073" s="2786">
        <f>SUM(N1069:N1072)</f>
        <v>13571</v>
      </c>
      <c r="O1073" s="281">
        <f>N1073/M1073*100</f>
        <v>96.666429232851343</v>
      </c>
      <c r="P1073" s="673">
        <f>SUM(P1069:P1072)</f>
        <v>83.449264705882356</v>
      </c>
      <c r="Q1073" s="281">
        <f>N1073/$C$3*12/P1073</f>
        <v>325.25151774149492</v>
      </c>
      <c r="R1073" s="673">
        <v>81318.641502000028</v>
      </c>
      <c r="S1073" s="673">
        <v>81318.641502000028</v>
      </c>
      <c r="T1073" s="673">
        <v>81318.641502000028</v>
      </c>
      <c r="U1073" s="673">
        <v>81318.641502000028</v>
      </c>
      <c r="V1073" s="673">
        <v>81318.641502000028</v>
      </c>
      <c r="W1073" s="673">
        <v>81318.641502000028</v>
      </c>
      <c r="X1073" s="1603">
        <f>R1073/12*$C$3+(S1073-R1073)/11*5+(T1073-S1073)/10*4+(U1073-T1073)/9*3+(V1073-U1073)/8*2+(W1073-V1073)/7*1</f>
        <v>40659.320751000014</v>
      </c>
      <c r="Y1073" s="673">
        <f>AC1073-AB1073-Z1073</f>
        <v>40606.394739999996</v>
      </c>
      <c r="Z1073" s="673">
        <v>-116.29669999999999</v>
      </c>
      <c r="AA1073" s="673">
        <f>Y1073-X1073</f>
        <v>-52.926011000017752</v>
      </c>
      <c r="AB1073" s="673">
        <v>-857.98938999999984</v>
      </c>
      <c r="AC1073" s="673">
        <v>39632.108649999995</v>
      </c>
      <c r="AD1073" s="673"/>
      <c r="AE1073" s="1857"/>
      <c r="AF1073" s="1857">
        <f>AE1073/1000</f>
        <v>0</v>
      </c>
      <c r="AG1073" s="2585"/>
      <c r="AH1073" s="1726"/>
    </row>
    <row r="1074" spans="1:34" s="70" customFormat="1" ht="15" customHeight="1" x14ac:dyDescent="0.25">
      <c r="A1074" s="738">
        <v>1</v>
      </c>
      <c r="B1074" s="1740">
        <v>1</v>
      </c>
      <c r="C1074" s="636" t="s">
        <v>14</v>
      </c>
      <c r="D1074" s="636"/>
      <c r="E1074" s="830"/>
      <c r="F1074" s="2240"/>
      <c r="G1074" s="673"/>
      <c r="H1074" s="673"/>
      <c r="I1074" s="673"/>
      <c r="J1074" s="674"/>
      <c r="K1074" s="674"/>
      <c r="L1074" s="673"/>
      <c r="M1074" s="673"/>
      <c r="N1074" s="673"/>
      <c r="O1074" s="673"/>
      <c r="P1074" s="673"/>
      <c r="Q1074" s="673"/>
      <c r="R1074" s="228"/>
      <c r="S1074" s="228"/>
      <c r="T1074" s="228"/>
      <c r="U1074" s="228"/>
      <c r="V1074" s="228"/>
      <c r="W1074" s="228"/>
      <c r="X1074" s="1630"/>
      <c r="Y1074" s="228"/>
      <c r="Z1074" s="228"/>
      <c r="AA1074" s="228"/>
      <c r="AB1074" s="228"/>
      <c r="AC1074" s="228"/>
      <c r="AD1074" s="228"/>
      <c r="AE1074" s="1856"/>
      <c r="AF1074" s="1856"/>
      <c r="AG1074" s="2585"/>
      <c r="AH1074" s="1726"/>
    </row>
    <row r="1075" spans="1:34" s="70" customFormat="1" ht="16.5" customHeight="1" x14ac:dyDescent="0.25">
      <c r="A1075" s="738">
        <v>1</v>
      </c>
      <c r="B1075" s="1740">
        <v>1</v>
      </c>
      <c r="C1075" s="507" t="s">
        <v>302</v>
      </c>
      <c r="D1075" s="507"/>
      <c r="E1075" s="520"/>
      <c r="F1075" s="2207"/>
      <c r="G1075" s="116"/>
      <c r="H1075" s="116"/>
      <c r="I1075" s="116"/>
      <c r="J1075" s="363"/>
      <c r="K1075" s="363"/>
      <c r="L1075" s="365"/>
      <c r="M1075" s="365"/>
      <c r="N1075" s="365"/>
      <c r="O1075" s="365"/>
      <c r="P1075" s="365"/>
      <c r="Q1075" s="365"/>
      <c r="R1075" s="440"/>
      <c r="S1075" s="440"/>
      <c r="T1075" s="440"/>
      <c r="U1075" s="440"/>
      <c r="V1075" s="440"/>
      <c r="W1075" s="440"/>
      <c r="X1075" s="1601"/>
      <c r="Y1075" s="440"/>
      <c r="Z1075" s="440"/>
      <c r="AA1075" s="440"/>
      <c r="AB1075" s="440"/>
      <c r="AC1075" s="440"/>
      <c r="AD1075" s="440"/>
      <c r="AE1075" s="1832"/>
      <c r="AF1075" s="1832"/>
      <c r="AG1075" s="2585"/>
      <c r="AH1075" s="1726"/>
    </row>
    <row r="1076" spans="1:34" s="70" customFormat="1" ht="38.1" customHeight="1" x14ac:dyDescent="0.25">
      <c r="A1076" s="738">
        <v>1</v>
      </c>
      <c r="B1076" s="1740">
        <v>1</v>
      </c>
      <c r="C1076" s="407" t="s">
        <v>198</v>
      </c>
      <c r="D1076" s="407"/>
      <c r="E1076" s="407"/>
      <c r="F1076" s="711">
        <f t="shared" ref="F1076:G1076" si="810">SUM(F1078:F1081)+F1077/2.7</f>
        <v>9965.7777777777774</v>
      </c>
      <c r="G1076" s="440">
        <f t="shared" si="810"/>
        <v>4982.8888888888887</v>
      </c>
      <c r="H1076" s="440">
        <f>SUM(H1078:H1081)+H1077/2.7</f>
        <v>6086.4444444444443</v>
      </c>
      <c r="I1076" s="440">
        <f>H1076/G1076*100</f>
        <v>122.14690273380012</v>
      </c>
      <c r="J1076" s="125"/>
      <c r="K1076" s="125"/>
      <c r="L1076" s="464"/>
      <c r="M1076" s="464"/>
      <c r="N1076" s="464"/>
      <c r="O1076" s="464"/>
      <c r="P1076" s="464"/>
      <c r="Q1076" s="464"/>
      <c r="R1076" s="711"/>
      <c r="S1076" s="711"/>
      <c r="T1076" s="711"/>
      <c r="U1076" s="711"/>
      <c r="V1076" s="711"/>
      <c r="W1076" s="711"/>
      <c r="X1076" s="1598"/>
      <c r="Y1076" s="711"/>
      <c r="Z1076" s="711"/>
      <c r="AA1076" s="711"/>
      <c r="AB1076" s="711"/>
      <c r="AC1076" s="711"/>
      <c r="AD1076" s="2472">
        <f t="shared" ref="AD1076" si="811">SUM(AD1078:AD1081)+AD1077/2.7</f>
        <v>1</v>
      </c>
      <c r="AE1076" s="1837">
        <f>AE1077+AE1078+AE1079+AE1080+AE1081</f>
        <v>894.53</v>
      </c>
      <c r="AF1076" s="1837">
        <f>AE1076/1000</f>
        <v>0.89452999999999994</v>
      </c>
      <c r="AG1076" s="2585"/>
      <c r="AH1076" s="1726"/>
    </row>
    <row r="1077" spans="1:34" s="70" customFormat="1" ht="20.25" customHeight="1" x14ac:dyDescent="0.25">
      <c r="A1077" s="738"/>
      <c r="B1077" s="1740"/>
      <c r="C1077" s="407" t="s">
        <v>469</v>
      </c>
      <c r="D1077" s="407"/>
      <c r="E1077" s="407"/>
      <c r="F1077" s="711">
        <v>48</v>
      </c>
      <c r="G1077" s="440">
        <f t="shared" ref="G1077:G1085" si="812">ROUND(F1077/12*$C$3,0)</f>
        <v>24</v>
      </c>
      <c r="H1077" s="440">
        <v>30.9</v>
      </c>
      <c r="I1077" s="440">
        <f>H1077/G1077*100</f>
        <v>128.75</v>
      </c>
      <c r="J1077" s="125"/>
      <c r="K1077" s="125"/>
      <c r="L1077" s="464"/>
      <c r="M1077" s="464"/>
      <c r="N1077" s="464"/>
      <c r="O1077" s="464"/>
      <c r="P1077" s="464"/>
      <c r="Q1077" s="464"/>
      <c r="R1077" s="711"/>
      <c r="S1077" s="711"/>
      <c r="T1077" s="711"/>
      <c r="U1077" s="711"/>
      <c r="V1077" s="711"/>
      <c r="W1077" s="711"/>
      <c r="X1077" s="1598"/>
      <c r="Y1077" s="711"/>
      <c r="Z1077" s="711"/>
      <c r="AA1077" s="711"/>
      <c r="AB1077" s="711"/>
      <c r="AC1077" s="711"/>
      <c r="AD1077" s="711"/>
      <c r="AE1077" s="1837"/>
      <c r="AF1077" s="1837"/>
      <c r="AG1077" s="2585"/>
      <c r="AH1077" s="1726"/>
    </row>
    <row r="1078" spans="1:34" s="70" customFormat="1" ht="38.1" customHeight="1" x14ac:dyDescent="0.25">
      <c r="A1078" s="738">
        <v>1</v>
      </c>
      <c r="B1078" s="1740">
        <v>1</v>
      </c>
      <c r="C1078" s="407" t="s">
        <v>303</v>
      </c>
      <c r="D1078" s="407"/>
      <c r="E1078" s="407"/>
      <c r="F1078" s="711"/>
      <c r="G1078" s="92">
        <f t="shared" si="812"/>
        <v>0</v>
      </c>
      <c r="H1078" s="440"/>
      <c r="I1078" s="440"/>
      <c r="J1078" s="125"/>
      <c r="K1078" s="125"/>
      <c r="L1078" s="464"/>
      <c r="M1078" s="464"/>
      <c r="N1078" s="464"/>
      <c r="O1078" s="464"/>
      <c r="P1078" s="464"/>
      <c r="Q1078" s="464"/>
      <c r="R1078" s="711"/>
      <c r="S1078" s="711"/>
      <c r="T1078" s="711"/>
      <c r="U1078" s="711"/>
      <c r="V1078" s="711"/>
      <c r="W1078" s="711"/>
      <c r="X1078" s="1598"/>
      <c r="Y1078" s="711"/>
      <c r="Z1078" s="711"/>
      <c r="AA1078" s="711"/>
      <c r="AB1078" s="711"/>
      <c r="AC1078" s="711"/>
      <c r="AD1078" s="711"/>
      <c r="AE1078" s="1837"/>
      <c r="AF1078" s="1837"/>
      <c r="AG1078" s="2585"/>
      <c r="AH1078" s="1726"/>
    </row>
    <row r="1079" spans="1:34" s="70" customFormat="1" ht="38.1" customHeight="1" x14ac:dyDescent="0.25">
      <c r="A1079" s="738">
        <v>1</v>
      </c>
      <c r="B1079" s="1740">
        <v>1</v>
      </c>
      <c r="C1079" s="407" t="s">
        <v>304</v>
      </c>
      <c r="D1079" s="407"/>
      <c r="E1079" s="407"/>
      <c r="F1079" s="711">
        <v>214</v>
      </c>
      <c r="G1079" s="92">
        <f t="shared" si="812"/>
        <v>107</v>
      </c>
      <c r="H1079" s="440">
        <v>282</v>
      </c>
      <c r="I1079" s="440">
        <f t="shared" ref="I1079:I1086" si="813">H1079/G1079*100</f>
        <v>263.55140186915889</v>
      </c>
      <c r="J1079" s="125"/>
      <c r="K1079" s="125"/>
      <c r="L1079" s="464"/>
      <c r="M1079" s="464"/>
      <c r="N1079" s="464"/>
      <c r="O1079" s="464"/>
      <c r="P1079" s="464"/>
      <c r="Q1079" s="464"/>
      <c r="R1079" s="711"/>
      <c r="S1079" s="711"/>
      <c r="T1079" s="711"/>
      <c r="U1079" s="711"/>
      <c r="V1079" s="711"/>
      <c r="W1079" s="711"/>
      <c r="X1079" s="1598"/>
      <c r="Y1079" s="711"/>
      <c r="Z1079" s="711"/>
      <c r="AA1079" s="711"/>
      <c r="AB1079" s="711"/>
      <c r="AC1079" s="711"/>
      <c r="AD1079" s="711"/>
      <c r="AE1079" s="1837"/>
      <c r="AF1079" s="1837"/>
      <c r="AG1079" s="2585"/>
      <c r="AH1079" s="1726"/>
    </row>
    <row r="1080" spans="1:34" s="70" customFormat="1" ht="38.1" customHeight="1" x14ac:dyDescent="0.25">
      <c r="A1080" s="738">
        <v>1</v>
      </c>
      <c r="B1080" s="1740">
        <v>1</v>
      </c>
      <c r="C1080" s="407" t="s">
        <v>305</v>
      </c>
      <c r="D1080" s="407"/>
      <c r="E1080" s="407"/>
      <c r="F1080" s="711">
        <v>100</v>
      </c>
      <c r="G1080" s="92">
        <f t="shared" si="812"/>
        <v>50</v>
      </c>
      <c r="H1080" s="440">
        <v>0</v>
      </c>
      <c r="I1080" s="440">
        <f t="shared" si="813"/>
        <v>0</v>
      </c>
      <c r="J1080" s="125"/>
      <c r="K1080" s="125"/>
      <c r="L1080" s="464"/>
      <c r="M1080" s="464"/>
      <c r="N1080" s="464"/>
      <c r="O1080" s="464"/>
      <c r="P1080" s="464"/>
      <c r="Q1080" s="464"/>
      <c r="R1080" s="711"/>
      <c r="S1080" s="711"/>
      <c r="T1080" s="711"/>
      <c r="U1080" s="711"/>
      <c r="V1080" s="711"/>
      <c r="W1080" s="711"/>
      <c r="X1080" s="1598"/>
      <c r="Y1080" s="711"/>
      <c r="Z1080" s="711"/>
      <c r="AA1080" s="711"/>
      <c r="AB1080" s="711"/>
      <c r="AC1080" s="711"/>
      <c r="AD1080" s="711"/>
      <c r="AE1080" s="1837"/>
      <c r="AF1080" s="1837"/>
      <c r="AG1080" s="2585"/>
      <c r="AH1080" s="1726"/>
    </row>
    <row r="1081" spans="1:34" s="70" customFormat="1" ht="38.1" customHeight="1" x14ac:dyDescent="0.25">
      <c r="A1081" s="738">
        <v>1</v>
      </c>
      <c r="B1081" s="1740">
        <v>1</v>
      </c>
      <c r="C1081" s="407" t="s">
        <v>306</v>
      </c>
      <c r="D1081" s="407"/>
      <c r="E1081" s="407"/>
      <c r="F1081" s="711">
        <v>9634</v>
      </c>
      <c r="G1081" s="92">
        <f t="shared" si="812"/>
        <v>4817</v>
      </c>
      <c r="H1081" s="440">
        <v>5793</v>
      </c>
      <c r="I1081" s="440">
        <f t="shared" si="813"/>
        <v>120.26157359352294</v>
      </c>
      <c r="J1081" s="125"/>
      <c r="K1081" s="125"/>
      <c r="L1081" s="464"/>
      <c r="M1081" s="464"/>
      <c r="N1081" s="464"/>
      <c r="O1081" s="464"/>
      <c r="P1081" s="464"/>
      <c r="Q1081" s="464"/>
      <c r="R1081" s="711"/>
      <c r="S1081" s="711"/>
      <c r="T1081" s="711"/>
      <c r="U1081" s="711"/>
      <c r="V1081" s="711"/>
      <c r="W1081" s="711"/>
      <c r="X1081" s="1598"/>
      <c r="Y1081" s="711"/>
      <c r="Z1081" s="711"/>
      <c r="AA1081" s="711"/>
      <c r="AB1081" s="711"/>
      <c r="AC1081" s="711"/>
      <c r="AD1081" s="711">
        <v>1</v>
      </c>
      <c r="AE1081" s="1837">
        <v>894.53</v>
      </c>
      <c r="AF1081" s="1837">
        <f t="shared" ref="AF1081:AF1084" si="814">AE1081/1000</f>
        <v>0.89452999999999994</v>
      </c>
      <c r="AG1081" s="2585"/>
      <c r="AH1081" s="1726"/>
    </row>
    <row r="1082" spans="1:34" s="70" customFormat="1" ht="51.75" customHeight="1" x14ac:dyDescent="0.25">
      <c r="A1082" s="738"/>
      <c r="B1082" s="1740"/>
      <c r="C1082" s="407" t="s">
        <v>552</v>
      </c>
      <c r="D1082" s="407"/>
      <c r="E1082" s="407"/>
      <c r="F1082" s="711">
        <v>1738</v>
      </c>
      <c r="G1082" s="92">
        <f>F1082/7*($C$3-5)</f>
        <v>248.28571428571428</v>
      </c>
      <c r="H1082" s="440"/>
      <c r="I1082" s="440">
        <f t="shared" si="813"/>
        <v>0</v>
      </c>
      <c r="J1082" s="125"/>
      <c r="K1082" s="125"/>
      <c r="L1082" s="464"/>
      <c r="M1082" s="464"/>
      <c r="N1082" s="464"/>
      <c r="O1082" s="464"/>
      <c r="P1082" s="464"/>
      <c r="Q1082" s="464"/>
      <c r="R1082" s="711"/>
      <c r="S1082" s="711"/>
      <c r="T1082" s="711"/>
      <c r="U1082" s="711"/>
      <c r="V1082" s="711"/>
      <c r="W1082" s="711"/>
      <c r="X1082" s="1598"/>
      <c r="Y1082" s="711"/>
      <c r="Z1082" s="711"/>
      <c r="AA1082" s="711"/>
      <c r="AB1082" s="711"/>
      <c r="AC1082" s="711"/>
      <c r="AD1082" s="711"/>
      <c r="AE1082" s="1837"/>
      <c r="AF1082" s="1837"/>
      <c r="AG1082" s="2585"/>
      <c r="AH1082" s="1726"/>
    </row>
    <row r="1083" spans="1:34" s="70" customFormat="1" ht="38.1" customHeight="1" x14ac:dyDescent="0.25">
      <c r="A1083" s="738">
        <v>1</v>
      </c>
      <c r="B1083" s="1740">
        <v>1</v>
      </c>
      <c r="C1083" s="407" t="s">
        <v>157</v>
      </c>
      <c r="D1083" s="407"/>
      <c r="E1083" s="407"/>
      <c r="F1083" s="711">
        <f>F1084+F1085/8.5</f>
        <v>50950.647058823532</v>
      </c>
      <c r="G1083" s="92">
        <f t="shared" ref="G1083:H1083" si="815">G1084+G1085/8.5</f>
        <v>25475.823529411766</v>
      </c>
      <c r="H1083" s="92">
        <f t="shared" si="815"/>
        <v>25384.05176470588</v>
      </c>
      <c r="I1083" s="440">
        <f t="shared" si="813"/>
        <v>99.639769192937237</v>
      </c>
      <c r="J1083" s="125"/>
      <c r="K1083" s="125"/>
      <c r="L1083" s="464"/>
      <c r="M1083" s="464"/>
      <c r="N1083" s="464"/>
      <c r="O1083" s="464"/>
      <c r="P1083" s="464"/>
      <c r="Q1083" s="464"/>
      <c r="R1083" s="711"/>
      <c r="S1083" s="711"/>
      <c r="T1083" s="711"/>
      <c r="U1083" s="711"/>
      <c r="V1083" s="711"/>
      <c r="W1083" s="711"/>
      <c r="X1083" s="1598"/>
      <c r="Y1083" s="711"/>
      <c r="Z1083" s="711"/>
      <c r="AA1083" s="711"/>
      <c r="AB1083" s="711"/>
      <c r="AC1083" s="711"/>
      <c r="AD1083" s="92">
        <f t="shared" ref="AD1083" si="816">AD1084+AD1085/8.5</f>
        <v>228</v>
      </c>
      <c r="AE1083" s="1837">
        <f>AE1084+AE1085</f>
        <v>687395.79</v>
      </c>
      <c r="AF1083" s="1837">
        <f t="shared" si="814"/>
        <v>687.39579000000003</v>
      </c>
      <c r="AG1083" s="2585"/>
      <c r="AH1083" s="1726"/>
    </row>
    <row r="1084" spans="1:34" s="70" customFormat="1" ht="38.1" customHeight="1" x14ac:dyDescent="0.25">
      <c r="A1084" s="738"/>
      <c r="B1084" s="1740"/>
      <c r="C1084" s="407" t="s">
        <v>449</v>
      </c>
      <c r="D1084" s="407"/>
      <c r="E1084" s="407"/>
      <c r="F1084" s="711">
        <v>45121</v>
      </c>
      <c r="G1084" s="92">
        <f t="shared" si="812"/>
        <v>22561</v>
      </c>
      <c r="H1084" s="92">
        <v>22804</v>
      </c>
      <c r="I1084" s="440">
        <f t="shared" si="813"/>
        <v>101.07707991667037</v>
      </c>
      <c r="J1084" s="125"/>
      <c r="K1084" s="125"/>
      <c r="L1084" s="464"/>
      <c r="M1084" s="464"/>
      <c r="N1084" s="464"/>
      <c r="O1084" s="464"/>
      <c r="P1084" s="464"/>
      <c r="Q1084" s="464"/>
      <c r="R1084" s="711"/>
      <c r="S1084" s="711"/>
      <c r="T1084" s="711"/>
      <c r="U1084" s="711"/>
      <c r="V1084" s="711"/>
      <c r="W1084" s="711"/>
      <c r="X1084" s="1598"/>
      <c r="Y1084" s="711"/>
      <c r="Z1084" s="711"/>
      <c r="AA1084" s="711"/>
      <c r="AB1084" s="711"/>
      <c r="AC1084" s="711"/>
      <c r="AD1084" s="711">
        <v>228</v>
      </c>
      <c r="AE1084" s="1837">
        <v>687395.79</v>
      </c>
      <c r="AF1084" s="1837">
        <f t="shared" si="814"/>
        <v>687.39579000000003</v>
      </c>
      <c r="AG1084" s="2585"/>
      <c r="AH1084" s="1726"/>
    </row>
    <row r="1085" spans="1:34" s="70" customFormat="1" ht="38.1" customHeight="1" x14ac:dyDescent="0.25">
      <c r="A1085" s="738">
        <v>1</v>
      </c>
      <c r="B1085" s="1740">
        <v>1</v>
      </c>
      <c r="C1085" s="407" t="s">
        <v>453</v>
      </c>
      <c r="D1085" s="407"/>
      <c r="E1085" s="407"/>
      <c r="F1085" s="711">
        <v>49552</v>
      </c>
      <c r="G1085" s="92">
        <f t="shared" si="812"/>
        <v>24776</v>
      </c>
      <c r="H1085" s="92">
        <v>21930.44</v>
      </c>
      <c r="I1085" s="440">
        <f t="shared" si="813"/>
        <v>88.514853083629305</v>
      </c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711"/>
      <c r="X1085" s="1598"/>
      <c r="Y1085" s="711"/>
      <c r="Z1085" s="711"/>
      <c r="AA1085" s="711"/>
      <c r="AB1085" s="711"/>
      <c r="AC1085" s="711"/>
      <c r="AD1085" s="711"/>
      <c r="AE1085" s="1837"/>
      <c r="AF1085" s="1837"/>
      <c r="AG1085" s="2585"/>
      <c r="AH1085" s="1726"/>
    </row>
    <row r="1086" spans="1:34" s="70" customFormat="1" ht="38.1" customHeight="1" x14ac:dyDescent="0.25">
      <c r="A1086" s="738">
        <v>1</v>
      </c>
      <c r="B1086" s="1740">
        <v>1</v>
      </c>
      <c r="C1086" s="213" t="s">
        <v>168</v>
      </c>
      <c r="D1086" s="213"/>
      <c r="E1086" s="508"/>
      <c r="F1086" s="712">
        <f>F1076+F1084*3.2+F1085/3.9</f>
        <v>167058.61880341882</v>
      </c>
      <c r="G1086" s="388">
        <f t="shared" ref="G1086:H1086" si="817">G1076+G1084*3.2+G1085/3.9</f>
        <v>83530.909401709403</v>
      </c>
      <c r="H1086" s="388">
        <f t="shared" si="817"/>
        <v>84682.434188034182</v>
      </c>
      <c r="I1086" s="388">
        <f t="shared" si="813"/>
        <v>101.37856129494169</v>
      </c>
      <c r="J1086" s="125"/>
      <c r="K1086" s="125"/>
      <c r="L1086" s="464"/>
      <c r="M1086" s="464"/>
      <c r="N1086" s="464"/>
      <c r="O1086" s="464"/>
      <c r="P1086" s="464"/>
      <c r="Q1086" s="464"/>
      <c r="R1086" s="644">
        <v>137542.2555</v>
      </c>
      <c r="S1086" s="644">
        <v>137542.2555</v>
      </c>
      <c r="T1086" s="644">
        <v>137542.2555</v>
      </c>
      <c r="U1086" s="644">
        <v>137542.2555</v>
      </c>
      <c r="V1086" s="644">
        <v>137542.2555</v>
      </c>
      <c r="W1086" s="644">
        <v>137542.2555</v>
      </c>
      <c r="X1086" s="1737">
        <f>R1086/12*$C$3+(S1086-R1086)/11*5+(T1086-S1086)/10*4+(U1086-T1086)/9*3+(V1086-U1086)/8*2+(W1086-V1086)/7*1</f>
        <v>68771.12775</v>
      </c>
      <c r="Y1086" s="644">
        <f>AC1086-AB1086</f>
        <v>68461.657739999995</v>
      </c>
      <c r="Z1086" s="644"/>
      <c r="AA1086" s="644">
        <f>Y1086-X1086</f>
        <v>-309.47001000000455</v>
      </c>
      <c r="AB1086" s="644">
        <v>-495.06416999999971</v>
      </c>
      <c r="AC1086" s="644">
        <v>67966.593569999997</v>
      </c>
      <c r="AD1086" s="388">
        <f t="shared" ref="AD1086" si="818">AD1076+AD1084*3.2+AD1085/3.9</f>
        <v>730.6</v>
      </c>
      <c r="AE1086" s="1841">
        <f>AE1083+AE1076</f>
        <v>688290.32000000007</v>
      </c>
      <c r="AF1086" s="1837">
        <f>AE1086/1000</f>
        <v>688.29032000000007</v>
      </c>
      <c r="AG1086" s="2585"/>
      <c r="AH1086" s="1726"/>
    </row>
    <row r="1087" spans="1:34" s="70" customFormat="1" ht="38.1" customHeight="1" x14ac:dyDescent="0.25">
      <c r="A1087" s="738">
        <v>1</v>
      </c>
      <c r="B1087" s="1740">
        <v>1</v>
      </c>
      <c r="C1087" s="507" t="s">
        <v>307</v>
      </c>
      <c r="D1087" s="507"/>
      <c r="E1087" s="407"/>
      <c r="F1087" s="711"/>
      <c r="G1087" s="440"/>
      <c r="H1087" s="440"/>
      <c r="I1087" s="388"/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1598"/>
      <c r="Y1087" s="711"/>
      <c r="Z1087" s="711"/>
      <c r="AA1087" s="711"/>
      <c r="AB1087" s="711"/>
      <c r="AC1087" s="711"/>
      <c r="AD1087" s="711"/>
      <c r="AE1087" s="1837"/>
      <c r="AF1087" s="1837"/>
      <c r="AG1087" s="2585"/>
      <c r="AH1087" s="1726"/>
    </row>
    <row r="1088" spans="1:34" s="70" customFormat="1" ht="38.1" customHeight="1" x14ac:dyDescent="0.25">
      <c r="A1088" s="738">
        <v>1</v>
      </c>
      <c r="B1088" s="1740">
        <v>1</v>
      </c>
      <c r="C1088" s="407" t="s">
        <v>198</v>
      </c>
      <c r="D1088" s="407"/>
      <c r="E1088" s="407"/>
      <c r="F1088" s="711">
        <f>SUM(F1090,F1095)</f>
        <v>32064</v>
      </c>
      <c r="G1088" s="440">
        <f>SUM(G1090,G1095)</f>
        <v>16034</v>
      </c>
      <c r="H1088" s="440">
        <f>SUM(H1090,H1095)</f>
        <v>19449</v>
      </c>
      <c r="I1088" s="388">
        <f>H1088/G1088*100</f>
        <v>121.2984907072471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1598"/>
      <c r="Y1088" s="711"/>
      <c r="Z1088" s="711"/>
      <c r="AA1088" s="711"/>
      <c r="AB1088" s="711"/>
      <c r="AC1088" s="711"/>
      <c r="AD1088" s="711">
        <f>AD1089+AD1090+AD1095</f>
        <v>0</v>
      </c>
      <c r="AE1088" s="711">
        <f t="shared" ref="AE1088:AF1088" si="819">AE1089+AE1090+AE1095</f>
        <v>0</v>
      </c>
      <c r="AF1088" s="711">
        <f t="shared" si="819"/>
        <v>0</v>
      </c>
      <c r="AG1088" s="2585"/>
      <c r="AH1088" s="1726"/>
    </row>
    <row r="1089" spans="1:34" s="70" customFormat="1" ht="19.5" customHeight="1" x14ac:dyDescent="0.25">
      <c r="A1089" s="738">
        <v>1</v>
      </c>
      <c r="B1089" s="1740">
        <v>1</v>
      </c>
      <c r="C1089" s="407" t="s">
        <v>303</v>
      </c>
      <c r="D1089" s="407"/>
      <c r="E1089" s="407"/>
      <c r="F1089" s="711"/>
      <c r="G1089" s="92">
        <f>ROUND(F1089/12*$C$3,0)</f>
        <v>0</v>
      </c>
      <c r="H1089" s="440"/>
      <c r="I1089" s="388"/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1598"/>
      <c r="Y1089" s="711"/>
      <c r="Z1089" s="711"/>
      <c r="AA1089" s="711"/>
      <c r="AB1089" s="711"/>
      <c r="AC1089" s="711"/>
      <c r="AD1089" s="711"/>
      <c r="AE1089" s="1837"/>
      <c r="AF1089" s="1837"/>
      <c r="AG1089" s="2585"/>
      <c r="AH1089" s="1726"/>
    </row>
    <row r="1090" spans="1:34" s="70" customFormat="1" ht="49.5" customHeight="1" x14ac:dyDescent="0.25">
      <c r="A1090" s="738">
        <v>1</v>
      </c>
      <c r="B1090" s="1740">
        <v>1</v>
      </c>
      <c r="C1090" s="407" t="s">
        <v>308</v>
      </c>
      <c r="D1090" s="407"/>
      <c r="E1090" s="407"/>
      <c r="F1090" s="711">
        <f>SUM(F1091:F1094)</f>
        <v>7053</v>
      </c>
      <c r="G1090" s="440">
        <f>SUM(G1091:G1094)</f>
        <v>3528</v>
      </c>
      <c r="H1090" s="440">
        <f>SUM(H1091:H1094)</f>
        <v>5059</v>
      </c>
      <c r="I1090" s="388">
        <f t="shared" ref="I1090:I1098" si="820">H1090/G1090*100</f>
        <v>143.39569160997732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1598"/>
      <c r="Y1090" s="711"/>
      <c r="Z1090" s="711"/>
      <c r="AA1090" s="711"/>
      <c r="AB1090" s="711"/>
      <c r="AC1090" s="711"/>
      <c r="AD1090" s="711">
        <f>AD1091+AD1092</f>
        <v>0</v>
      </c>
      <c r="AE1090" s="711">
        <f t="shared" ref="AE1090:AF1090" si="821">AE1091+AE1092</f>
        <v>0</v>
      </c>
      <c r="AF1090" s="711">
        <f t="shared" si="821"/>
        <v>0</v>
      </c>
      <c r="AG1090" s="2585"/>
      <c r="AH1090" s="1726"/>
    </row>
    <row r="1091" spans="1:34" s="70" customFormat="1" ht="38.1" customHeight="1" x14ac:dyDescent="0.25">
      <c r="A1091" s="738">
        <v>1</v>
      </c>
      <c r="B1091" s="1740">
        <v>1</v>
      </c>
      <c r="C1091" s="407" t="s">
        <v>309</v>
      </c>
      <c r="D1091" s="407"/>
      <c r="E1091" s="407"/>
      <c r="F1091" s="711">
        <v>3917</v>
      </c>
      <c r="G1091" s="92">
        <f>ROUND(F1091/12*$C$3,0)</f>
        <v>1959</v>
      </c>
      <c r="H1091" s="440">
        <v>2565</v>
      </c>
      <c r="I1091" s="388">
        <f t="shared" si="820"/>
        <v>130.93415007656967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1598"/>
      <c r="Y1091" s="711"/>
      <c r="Z1091" s="711"/>
      <c r="AA1091" s="711"/>
      <c r="AB1091" s="711"/>
      <c r="AC1091" s="711"/>
      <c r="AD1091" s="711"/>
      <c r="AE1091" s="1837"/>
      <c r="AF1091" s="1837">
        <f t="shared" ref="AF1091:AF1092" si="822">AE1091/1000</f>
        <v>0</v>
      </c>
      <c r="AG1091" s="2585"/>
      <c r="AH1091" s="1726"/>
    </row>
    <row r="1092" spans="1:34" s="70" customFormat="1" ht="38.1" customHeight="1" x14ac:dyDescent="0.25">
      <c r="A1092" s="738">
        <v>1</v>
      </c>
      <c r="B1092" s="1740">
        <v>1</v>
      </c>
      <c r="C1092" s="407" t="s">
        <v>310</v>
      </c>
      <c r="D1092" s="407"/>
      <c r="E1092" s="407"/>
      <c r="F1092" s="711">
        <v>1175</v>
      </c>
      <c r="G1092" s="92">
        <f>ROUND(F1092/12*$C$3,0)</f>
        <v>588</v>
      </c>
      <c r="H1092" s="440">
        <v>407</v>
      </c>
      <c r="I1092" s="388">
        <f t="shared" si="820"/>
        <v>69.217687074829939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1598"/>
      <c r="Y1092" s="711"/>
      <c r="Z1092" s="711"/>
      <c r="AA1092" s="711"/>
      <c r="AB1092" s="711"/>
      <c r="AC1092" s="711"/>
      <c r="AD1092" s="711"/>
      <c r="AE1092" s="1837"/>
      <c r="AF1092" s="1837">
        <f t="shared" si="822"/>
        <v>0</v>
      </c>
      <c r="AG1092" s="2585"/>
      <c r="AH1092" s="1726"/>
    </row>
    <row r="1093" spans="1:34" s="70" customFormat="1" ht="59.25" customHeight="1" x14ac:dyDescent="0.25">
      <c r="A1093" s="738">
        <v>1</v>
      </c>
      <c r="B1093" s="1740">
        <v>1</v>
      </c>
      <c r="C1093" s="407" t="s">
        <v>354</v>
      </c>
      <c r="D1093" s="407"/>
      <c r="E1093" s="407"/>
      <c r="F1093" s="711">
        <v>510</v>
      </c>
      <c r="G1093" s="92">
        <f>ROUND(F1093/12*$C$3,0)</f>
        <v>255</v>
      </c>
      <c r="H1093" s="440">
        <v>502</v>
      </c>
      <c r="I1093" s="388">
        <f t="shared" si="820"/>
        <v>196.8627450980392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1598"/>
      <c r="Y1093" s="711"/>
      <c r="Z1093" s="711"/>
      <c r="AA1093" s="711"/>
      <c r="AB1093" s="711"/>
      <c r="AC1093" s="711"/>
      <c r="AD1093" s="711"/>
      <c r="AE1093" s="1837"/>
      <c r="AF1093" s="1837"/>
      <c r="AG1093" s="2585"/>
      <c r="AH1093" s="1726"/>
    </row>
    <row r="1094" spans="1:34" s="70" customFormat="1" ht="54" customHeight="1" x14ac:dyDescent="0.25">
      <c r="A1094" s="738">
        <v>1</v>
      </c>
      <c r="B1094" s="1740">
        <v>1</v>
      </c>
      <c r="C1094" s="407" t="s">
        <v>355</v>
      </c>
      <c r="D1094" s="407"/>
      <c r="E1094" s="407"/>
      <c r="F1094" s="711">
        <v>1451</v>
      </c>
      <c r="G1094" s="92">
        <f>ROUND(F1094/12*$C$3,0)</f>
        <v>726</v>
      </c>
      <c r="H1094" s="440">
        <v>1585</v>
      </c>
      <c r="I1094" s="388">
        <f t="shared" si="820"/>
        <v>218.31955922865012</v>
      </c>
      <c r="J1094" s="125"/>
      <c r="K1094" s="125"/>
      <c r="L1094" s="464"/>
      <c r="M1094" s="464"/>
      <c r="N1094" s="464"/>
      <c r="O1094" s="464"/>
      <c r="P1094" s="464"/>
      <c r="Q1094" s="464"/>
      <c r="R1094" s="711"/>
      <c r="S1094" s="711"/>
      <c r="T1094" s="711"/>
      <c r="U1094" s="711"/>
      <c r="V1094" s="711"/>
      <c r="W1094" s="711"/>
      <c r="X1094" s="1598"/>
      <c r="Y1094" s="711"/>
      <c r="Z1094" s="711"/>
      <c r="AA1094" s="711"/>
      <c r="AB1094" s="711"/>
      <c r="AC1094" s="711"/>
      <c r="AD1094" s="711"/>
      <c r="AE1094" s="1837"/>
      <c r="AF1094" s="1837"/>
      <c r="AG1094" s="2585"/>
      <c r="AH1094" s="1726"/>
    </row>
    <row r="1095" spans="1:34" s="70" customFormat="1" ht="50.25" customHeight="1" x14ac:dyDescent="0.25">
      <c r="A1095" s="738">
        <v>1</v>
      </c>
      <c r="B1095" s="1740">
        <v>1</v>
      </c>
      <c r="C1095" s="407" t="s">
        <v>311</v>
      </c>
      <c r="D1095" s="407"/>
      <c r="E1095" s="407"/>
      <c r="F1095" s="711">
        <f>SUM(F1096:F1098)</f>
        <v>25011</v>
      </c>
      <c r="G1095" s="440">
        <f>SUM(G1096:G1098)</f>
        <v>12506</v>
      </c>
      <c r="H1095" s="440">
        <f>SUM(H1096:H1098)</f>
        <v>14390</v>
      </c>
      <c r="I1095" s="388">
        <f t="shared" si="820"/>
        <v>115.06476891092277</v>
      </c>
      <c r="J1095" s="125"/>
      <c r="K1095" s="125"/>
      <c r="L1095" s="464"/>
      <c r="M1095" s="464"/>
      <c r="N1095" s="464"/>
      <c r="O1095" s="464"/>
      <c r="P1095" s="464"/>
      <c r="Q1095" s="464"/>
      <c r="R1095" s="711"/>
      <c r="S1095" s="711"/>
      <c r="T1095" s="711"/>
      <c r="U1095" s="711"/>
      <c r="V1095" s="711"/>
      <c r="W1095" s="711"/>
      <c r="X1095" s="1598"/>
      <c r="Y1095" s="711"/>
      <c r="Z1095" s="711"/>
      <c r="AA1095" s="711"/>
      <c r="AB1095" s="711"/>
      <c r="AC1095" s="711"/>
      <c r="AD1095" s="711">
        <f>AD1096+AD1097*4.7647+AD1098*1.4375</f>
        <v>0</v>
      </c>
      <c r="AE1095" s="1837">
        <f>AE1096+AE1097+AE1098</f>
        <v>0</v>
      </c>
      <c r="AF1095" s="1837">
        <f>AF1096+AF1097+AF1098</f>
        <v>0</v>
      </c>
      <c r="AG1095" s="2585"/>
      <c r="AH1095" s="1726"/>
    </row>
    <row r="1096" spans="1:34" s="70" customFormat="1" ht="38.1" customHeight="1" x14ac:dyDescent="0.25">
      <c r="A1096" s="738">
        <v>1</v>
      </c>
      <c r="B1096" s="1740">
        <v>1</v>
      </c>
      <c r="C1096" s="407" t="s">
        <v>312</v>
      </c>
      <c r="D1096" s="407"/>
      <c r="E1096" s="407"/>
      <c r="F1096" s="711">
        <v>2900</v>
      </c>
      <c r="G1096" s="92">
        <f t="shared" ref="G1096:G1101" si="823">ROUND(F1096/12*$C$3,0)</f>
        <v>1450</v>
      </c>
      <c r="H1096" s="440">
        <v>1315</v>
      </c>
      <c r="I1096" s="388">
        <f t="shared" si="820"/>
        <v>90.689655172413794</v>
      </c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1598"/>
      <c r="Y1096" s="711"/>
      <c r="Z1096" s="711"/>
      <c r="AA1096" s="711"/>
      <c r="AB1096" s="711"/>
      <c r="AC1096" s="711"/>
      <c r="AD1096" s="711"/>
      <c r="AE1096" s="1837"/>
      <c r="AF1096" s="1837">
        <f t="shared" ref="AF1096:AF1098" si="824">AE1096/1000</f>
        <v>0</v>
      </c>
      <c r="AG1096" s="2585"/>
      <c r="AH1096" s="1726"/>
    </row>
    <row r="1097" spans="1:34" s="70" customFormat="1" ht="66" customHeight="1" x14ac:dyDescent="0.25">
      <c r="A1097" s="738">
        <v>1</v>
      </c>
      <c r="B1097" s="1740">
        <v>1</v>
      </c>
      <c r="C1097" s="407" t="s">
        <v>373</v>
      </c>
      <c r="D1097" s="407"/>
      <c r="E1097" s="407"/>
      <c r="F1097" s="711">
        <v>20311</v>
      </c>
      <c r="G1097" s="92">
        <f t="shared" si="823"/>
        <v>10156</v>
      </c>
      <c r="H1097" s="440">
        <v>12723</v>
      </c>
      <c r="I1097" s="388">
        <f t="shared" si="820"/>
        <v>125.27569909413154</v>
      </c>
      <c r="J1097" s="125"/>
      <c r="K1097" s="125"/>
      <c r="L1097" s="464"/>
      <c r="M1097" s="464"/>
      <c r="N1097" s="464"/>
      <c r="O1097" s="464"/>
      <c r="P1097" s="464"/>
      <c r="Q1097" s="464"/>
      <c r="R1097" s="711"/>
      <c r="S1097" s="711"/>
      <c r="T1097" s="711"/>
      <c r="U1097" s="711"/>
      <c r="V1097" s="711"/>
      <c r="W1097" s="711"/>
      <c r="X1097" s="1598"/>
      <c r="Y1097" s="711"/>
      <c r="Z1097" s="711"/>
      <c r="AA1097" s="711"/>
      <c r="AB1097" s="711"/>
      <c r="AC1097" s="711"/>
      <c r="AD1097" s="711"/>
      <c r="AE1097" s="1837"/>
      <c r="AF1097" s="1837">
        <f t="shared" si="824"/>
        <v>0</v>
      </c>
      <c r="AG1097" s="2585"/>
      <c r="AH1097" s="1726"/>
    </row>
    <row r="1098" spans="1:34" s="70" customFormat="1" ht="50.25" customHeight="1" x14ac:dyDescent="0.25">
      <c r="A1098" s="738">
        <v>1</v>
      </c>
      <c r="B1098" s="1740">
        <v>1</v>
      </c>
      <c r="C1098" s="407" t="s">
        <v>322</v>
      </c>
      <c r="D1098" s="407"/>
      <c r="E1098" s="407"/>
      <c r="F1098" s="711">
        <v>1800</v>
      </c>
      <c r="G1098" s="92">
        <f t="shared" si="823"/>
        <v>900</v>
      </c>
      <c r="H1098" s="440">
        <v>352</v>
      </c>
      <c r="I1098" s="388">
        <f t="shared" si="820"/>
        <v>39.111111111111114</v>
      </c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1598"/>
      <c r="Y1098" s="711"/>
      <c r="Z1098" s="711"/>
      <c r="AA1098" s="711"/>
      <c r="AB1098" s="711"/>
      <c r="AC1098" s="711"/>
      <c r="AD1098" s="711"/>
      <c r="AE1098" s="1837"/>
      <c r="AF1098" s="1837">
        <f t="shared" si="824"/>
        <v>0</v>
      </c>
      <c r="AG1098" s="2585"/>
      <c r="AH1098" s="1726"/>
    </row>
    <row r="1099" spans="1:34" s="70" customFormat="1" ht="15.75" customHeight="1" x14ac:dyDescent="0.25">
      <c r="A1099" s="738">
        <v>1</v>
      </c>
      <c r="B1099" s="1740">
        <v>1</v>
      </c>
      <c r="C1099" s="407" t="s">
        <v>157</v>
      </c>
      <c r="D1099" s="407"/>
      <c r="E1099" s="407"/>
      <c r="F1099" s="711"/>
      <c r="G1099" s="92">
        <f t="shared" si="823"/>
        <v>0</v>
      </c>
      <c r="H1099" s="440"/>
      <c r="I1099" s="388"/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1598"/>
      <c r="Y1099" s="711"/>
      <c r="Z1099" s="711"/>
      <c r="AA1099" s="711"/>
      <c r="AB1099" s="711"/>
      <c r="AC1099" s="711"/>
      <c r="AD1099" s="711"/>
      <c r="AE1099" s="1837"/>
      <c r="AF1099" s="1837"/>
      <c r="AG1099" s="2585"/>
      <c r="AH1099" s="1726"/>
    </row>
    <row r="1100" spans="1:34" s="70" customFormat="1" ht="38.1" customHeight="1" x14ac:dyDescent="0.25">
      <c r="A1100" s="738">
        <v>1</v>
      </c>
      <c r="B1100" s="1740">
        <v>1</v>
      </c>
      <c r="C1100" s="407" t="s">
        <v>158</v>
      </c>
      <c r="D1100" s="407"/>
      <c r="E1100" s="407"/>
      <c r="F1100" s="711">
        <v>12000</v>
      </c>
      <c r="G1100" s="92">
        <f t="shared" si="823"/>
        <v>6000</v>
      </c>
      <c r="H1100" s="92">
        <v>5615</v>
      </c>
      <c r="I1100" s="388">
        <f>H1100/G1100*100</f>
        <v>93.583333333333329</v>
      </c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1598"/>
      <c r="Y1100" s="711"/>
      <c r="Z1100" s="711"/>
      <c r="AA1100" s="711"/>
      <c r="AB1100" s="711"/>
      <c r="AC1100" s="711"/>
      <c r="AD1100" s="711">
        <v>16</v>
      </c>
      <c r="AE1100" s="1837">
        <v>12945.44</v>
      </c>
      <c r="AF1100" s="1837">
        <f>AE1100/1000</f>
        <v>12.945440000000001</v>
      </c>
      <c r="AG1100" s="2585"/>
      <c r="AH1100" s="1726"/>
    </row>
    <row r="1101" spans="1:34" s="70" customFormat="1" ht="38.1" customHeight="1" x14ac:dyDescent="0.25">
      <c r="A1101" s="738">
        <v>1</v>
      </c>
      <c r="B1101" s="1740">
        <v>1</v>
      </c>
      <c r="C1101" s="407" t="s">
        <v>320</v>
      </c>
      <c r="D1101" s="407"/>
      <c r="E1101" s="407"/>
      <c r="F1101" s="711"/>
      <c r="G1101" s="92">
        <f t="shared" si="823"/>
        <v>0</v>
      </c>
      <c r="H1101" s="92"/>
      <c r="I1101" s="388"/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1598"/>
      <c r="Y1101" s="711"/>
      <c r="Z1101" s="711"/>
      <c r="AA1101" s="711"/>
      <c r="AB1101" s="711"/>
      <c r="AC1101" s="711"/>
      <c r="AD1101" s="711"/>
      <c r="AE1101" s="1837"/>
      <c r="AF1101" s="1837"/>
      <c r="AG1101" s="2585"/>
      <c r="AH1101" s="1726"/>
    </row>
    <row r="1102" spans="1:34" s="70" customFormat="1" ht="22.5" customHeight="1" x14ac:dyDescent="0.25">
      <c r="A1102" s="738">
        <v>1</v>
      </c>
      <c r="B1102" s="1740">
        <v>1</v>
      </c>
      <c r="C1102" s="213" t="s">
        <v>165</v>
      </c>
      <c r="D1102" s="213"/>
      <c r="E1102" s="508"/>
      <c r="F1102" s="712">
        <f>F1088+F1100</f>
        <v>44064</v>
      </c>
      <c r="G1102" s="388">
        <f>G1088+G1100</f>
        <v>22034</v>
      </c>
      <c r="H1102" s="388">
        <f>H1088+H1100</f>
        <v>25064</v>
      </c>
      <c r="I1102" s="388">
        <f>H1102/G1102*100</f>
        <v>113.75147499319233</v>
      </c>
      <c r="J1102" s="125"/>
      <c r="K1102" s="125"/>
      <c r="L1102" s="464"/>
      <c r="M1102" s="464"/>
      <c r="N1102" s="464"/>
      <c r="O1102" s="464"/>
      <c r="P1102" s="464"/>
      <c r="Q1102" s="464"/>
      <c r="R1102" s="644">
        <v>44875.856289999996</v>
      </c>
      <c r="S1102" s="644">
        <v>44875.856289999996</v>
      </c>
      <c r="T1102" s="644">
        <v>44875.856289999996</v>
      </c>
      <c r="U1102" s="644">
        <v>44875.856289999996</v>
      </c>
      <c r="V1102" s="644">
        <v>44875.856289999996</v>
      </c>
      <c r="W1102" s="644">
        <v>44875.856289999996</v>
      </c>
      <c r="X1102" s="1603">
        <f>R1102/12*$C$3+(S1102-R1102)/11*5+(T1102-S1102)/10*4+(U1102-T1102)/9*3+(V1102-U1102)/8*2+(W1102-V1102)/7*1</f>
        <v>22437.928144999998</v>
      </c>
      <c r="Y1102" s="644">
        <f>AC1102-AB1102</f>
        <v>22406.208930000001</v>
      </c>
      <c r="Z1102" s="644"/>
      <c r="AA1102" s="644">
        <f>Y1102-X1102</f>
        <v>-31.719214999997348</v>
      </c>
      <c r="AB1102" s="644">
        <v>-198.36070000000001</v>
      </c>
      <c r="AC1102" s="644">
        <v>22207.84823</v>
      </c>
      <c r="AD1102" s="388">
        <f>AD1088+AD1100</f>
        <v>16</v>
      </c>
      <c r="AE1102" s="644">
        <f>AE1088+AE1100</f>
        <v>12945.44</v>
      </c>
      <c r="AF1102" s="644">
        <f>AF1088+AF1100</f>
        <v>12.945440000000001</v>
      </c>
      <c r="AG1102" s="2585"/>
      <c r="AH1102" s="1726"/>
    </row>
    <row r="1103" spans="1:34" s="70" customFormat="1" ht="15" customHeight="1" x14ac:dyDescent="0.25">
      <c r="A1103" s="738">
        <v>1</v>
      </c>
      <c r="B1103" s="1740">
        <v>1</v>
      </c>
      <c r="C1103" s="672" t="s">
        <v>343</v>
      </c>
      <c r="D1103" s="672"/>
      <c r="E1103" s="672"/>
      <c r="F1103" s="2240">
        <f>F1102+F1086</f>
        <v>211122.61880341882</v>
      </c>
      <c r="G1103" s="673">
        <f>G1102+G1086</f>
        <v>105564.9094017094</v>
      </c>
      <c r="H1103" s="673">
        <f>H1102+H1086</f>
        <v>109746.43418803418</v>
      </c>
      <c r="I1103" s="673">
        <f>H1103/G1103*100</f>
        <v>103.96109352058713</v>
      </c>
      <c r="J1103" s="674"/>
      <c r="K1103" s="674"/>
      <c r="L1103" s="673"/>
      <c r="M1103" s="673"/>
      <c r="N1103" s="673"/>
      <c r="O1103" s="673"/>
      <c r="P1103" s="673"/>
      <c r="Q1103" s="673"/>
      <c r="R1103" s="644">
        <f t="shared" ref="R1103:S1103" si="825">SUM(R1102,R1086)</f>
        <v>182418.11179</v>
      </c>
      <c r="S1103" s="644">
        <f t="shared" si="825"/>
        <v>182418.11179</v>
      </c>
      <c r="T1103" s="644">
        <f t="shared" ref="T1103:U1103" si="826">SUM(T1102,T1086)</f>
        <v>182418.11179</v>
      </c>
      <c r="U1103" s="644">
        <f t="shared" si="826"/>
        <v>182418.11179</v>
      </c>
      <c r="V1103" s="644">
        <f t="shared" ref="V1103:W1103" si="827">SUM(V1102,V1086)</f>
        <v>182418.11179</v>
      </c>
      <c r="W1103" s="644">
        <f t="shared" si="827"/>
        <v>182418.11179</v>
      </c>
      <c r="X1103" s="644">
        <f t="shared" ref="X1103:AC1103" si="828">SUM(X1102,X1086)</f>
        <v>91209.055894999998</v>
      </c>
      <c r="Y1103" s="644">
        <f t="shared" si="828"/>
        <v>90867.866669999989</v>
      </c>
      <c r="Z1103" s="644">
        <f t="shared" si="828"/>
        <v>0</v>
      </c>
      <c r="AA1103" s="644">
        <f t="shared" si="828"/>
        <v>-341.1892250000019</v>
      </c>
      <c r="AB1103" s="644">
        <f t="shared" si="828"/>
        <v>-693.42486999999971</v>
      </c>
      <c r="AC1103" s="644">
        <f t="shared" si="828"/>
        <v>90174.441800000001</v>
      </c>
      <c r="AD1103" s="673">
        <f>AD1102+AD1086</f>
        <v>746.6</v>
      </c>
      <c r="AE1103" s="644">
        <f t="shared" ref="AE1103:AF1103" si="829">SUM(AE1102,AE1086)</f>
        <v>701235.76</v>
      </c>
      <c r="AF1103" s="644">
        <f t="shared" si="829"/>
        <v>701.23576000000003</v>
      </c>
      <c r="AG1103" s="2585"/>
      <c r="AH1103" s="1726"/>
    </row>
    <row r="1104" spans="1:34" s="70" customFormat="1" ht="15" customHeight="1" x14ac:dyDescent="0.25">
      <c r="A1104" s="738">
        <v>1</v>
      </c>
      <c r="B1104" s="1740">
        <v>1</v>
      </c>
      <c r="C1104" s="217" t="s">
        <v>31</v>
      </c>
      <c r="D1104" s="217"/>
      <c r="E1104" s="217"/>
      <c r="F1104" s="2239"/>
      <c r="G1104" s="675"/>
      <c r="H1104" s="675"/>
      <c r="I1104" s="675"/>
      <c r="J1104" s="674"/>
      <c r="K1104" s="674"/>
      <c r="L1104" s="673"/>
      <c r="M1104" s="673"/>
      <c r="N1104" s="673"/>
      <c r="O1104" s="673"/>
      <c r="P1104" s="673"/>
      <c r="Q1104" s="673"/>
      <c r="R1104" s="63"/>
      <c r="S1104" s="63"/>
      <c r="T1104" s="63"/>
      <c r="U1104" s="63"/>
      <c r="V1104" s="63"/>
      <c r="W1104" s="63"/>
      <c r="X1104" s="1595"/>
      <c r="Y1104" s="63"/>
      <c r="Z1104" s="63"/>
      <c r="AA1104" s="63"/>
      <c r="AB1104" s="63"/>
      <c r="AC1104" s="63"/>
      <c r="AD1104" s="63"/>
      <c r="AE1104" s="1832"/>
      <c r="AF1104" s="1832"/>
      <c r="AG1104" s="2585"/>
      <c r="AH1104" s="1726"/>
    </row>
    <row r="1105" spans="1:269" s="70" customFormat="1" ht="15" customHeight="1" x14ac:dyDescent="0.25">
      <c r="A1105" s="738"/>
      <c r="B1105" s="1740">
        <v>1</v>
      </c>
      <c r="C1105" s="144" t="s">
        <v>10</v>
      </c>
      <c r="D1105" s="144"/>
      <c r="E1105" s="833">
        <v>300</v>
      </c>
      <c r="F1105" s="2239">
        <v>190</v>
      </c>
      <c r="G1105" s="675">
        <f t="shared" ref="G1105" si="830">ROUND(F1105/12*$C$3,0)</f>
        <v>95</v>
      </c>
      <c r="H1105" s="675">
        <v>111</v>
      </c>
      <c r="I1105" s="92">
        <f>H1105/G1105*100</f>
        <v>116.8421052631579</v>
      </c>
      <c r="J1105" s="1502">
        <v>10.6</v>
      </c>
      <c r="K1105" s="93">
        <f>N1105/H1105</f>
        <v>9.4144144144144146</v>
      </c>
      <c r="L1105" s="94">
        <f>ROUND(F1105*J1105,0)</f>
        <v>2014</v>
      </c>
      <c r="M1105" s="94">
        <f t="shared" ref="M1105:M1106" si="831">ROUND(L1105/12*$C$3,0)</f>
        <v>1007</v>
      </c>
      <c r="N1105" s="829">
        <v>1045</v>
      </c>
      <c r="O1105" s="94">
        <f>N1105/M1105*100</f>
        <v>103.77358490566037</v>
      </c>
      <c r="P1105" s="94">
        <f>L1105/E1105</f>
        <v>6.7133333333333329</v>
      </c>
      <c r="Q1105" s="94">
        <f>N1105/$C$3*12/P1105</f>
        <v>311.32075471698113</v>
      </c>
      <c r="R1105" s="63"/>
      <c r="S1105" s="63"/>
      <c r="T1105" s="63"/>
      <c r="U1105" s="63"/>
      <c r="V1105" s="63"/>
      <c r="W1105" s="63"/>
      <c r="X1105" s="1595"/>
      <c r="Y1105" s="63"/>
      <c r="Z1105" s="63"/>
      <c r="AA1105" s="63"/>
      <c r="AB1105" s="63"/>
      <c r="AC1105" s="63"/>
      <c r="AD1105" s="63"/>
      <c r="AE1105" s="1832"/>
      <c r="AF1105" s="1832"/>
      <c r="AG1105" s="2585"/>
      <c r="AH1105" s="1726"/>
    </row>
    <row r="1106" spans="1:269" s="70" customFormat="1" ht="15" customHeight="1" x14ac:dyDescent="0.25">
      <c r="A1106" s="738">
        <v>1</v>
      </c>
      <c r="B1106" s="1740">
        <v>1</v>
      </c>
      <c r="C1106" s="144" t="s">
        <v>6</v>
      </c>
      <c r="D1106" s="144"/>
      <c r="E1106" s="833">
        <v>300</v>
      </c>
      <c r="F1106" s="867">
        <v>15</v>
      </c>
      <c r="G1106" s="92">
        <f>ROUND(F1106/12*$C$3,0)</f>
        <v>8</v>
      </c>
      <c r="H1106" s="92">
        <v>13</v>
      </c>
      <c r="I1106" s="92">
        <f>H1106/G1106*100</f>
        <v>162.5</v>
      </c>
      <c r="J1106" s="363">
        <v>11.2</v>
      </c>
      <c r="K1106" s="93">
        <f>N1106/H1106</f>
        <v>10</v>
      </c>
      <c r="L1106" s="94">
        <f>ROUND(F1106*J1106,0)</f>
        <v>168</v>
      </c>
      <c r="M1106" s="94">
        <f t="shared" si="831"/>
        <v>84</v>
      </c>
      <c r="N1106" s="94">
        <v>130</v>
      </c>
      <c r="O1106" s="94">
        <f>N1106/M1106*100</f>
        <v>154.76190476190476</v>
      </c>
      <c r="P1106" s="94">
        <f>L1106/E1106</f>
        <v>0.56000000000000005</v>
      </c>
      <c r="Q1106" s="94">
        <f>N1106/$C$3*12/P1106</f>
        <v>464.28571428571422</v>
      </c>
      <c r="R1106" s="711"/>
      <c r="S1106" s="711"/>
      <c r="T1106" s="711"/>
      <c r="U1106" s="711"/>
      <c r="V1106" s="711"/>
      <c r="W1106" s="711"/>
      <c r="X1106" s="1598"/>
      <c r="Y1106" s="711"/>
      <c r="Z1106" s="711"/>
      <c r="AA1106" s="711"/>
      <c r="AB1106" s="711"/>
      <c r="AC1106" s="711"/>
      <c r="AD1106" s="711"/>
      <c r="AE1106" s="1837"/>
      <c r="AF1106" s="1837"/>
      <c r="AG1106" s="2585"/>
      <c r="AH1106" s="1726"/>
    </row>
    <row r="1107" spans="1:269" s="70" customFormat="1" ht="15" customHeight="1" x14ac:dyDescent="0.25">
      <c r="A1107" s="738"/>
      <c r="B1107" s="1740"/>
      <c r="C1107" s="144" t="s">
        <v>225</v>
      </c>
      <c r="D1107" s="144"/>
      <c r="E1107" s="833">
        <v>300</v>
      </c>
      <c r="F1107" s="2239">
        <v>40</v>
      </c>
      <c r="G1107" s="675">
        <f t="shared" ref="G1107" si="832">ROUND(F1107/12*$C$3,0)</f>
        <v>20</v>
      </c>
      <c r="H1107" s="675">
        <v>22</v>
      </c>
      <c r="I1107" s="92">
        <f>H1107/G1107*100</f>
        <v>110.00000000000001</v>
      </c>
      <c r="J1107" s="1502">
        <v>9</v>
      </c>
      <c r="K1107" s="93">
        <f>N1107/H1107</f>
        <v>9.2727272727272734</v>
      </c>
      <c r="L1107" s="94">
        <f>ROUND(F1107*J1107,0)</f>
        <v>360</v>
      </c>
      <c r="M1107" s="94">
        <f t="shared" ref="M1107" si="833">ROUND(L1107/12*$C$3,0)</f>
        <v>180</v>
      </c>
      <c r="N1107" s="829">
        <v>204</v>
      </c>
      <c r="O1107" s="94">
        <f>N1107/M1107*100</f>
        <v>113.33333333333333</v>
      </c>
      <c r="P1107" s="94">
        <f>L1107/E1107</f>
        <v>1.2</v>
      </c>
      <c r="Q1107" s="94">
        <f>N1107/$C$3*12/P1107</f>
        <v>340</v>
      </c>
      <c r="R1107" s="711"/>
      <c r="S1107" s="711"/>
      <c r="T1107" s="711"/>
      <c r="U1107" s="711"/>
      <c r="V1107" s="711"/>
      <c r="W1107" s="711"/>
      <c r="X1107" s="1598"/>
      <c r="Y1107" s="711"/>
      <c r="Z1107" s="711"/>
      <c r="AA1107" s="711"/>
      <c r="AB1107" s="711"/>
      <c r="AC1107" s="711"/>
      <c r="AD1107" s="711"/>
      <c r="AE1107" s="1837"/>
      <c r="AF1107" s="1837"/>
      <c r="AG1107" s="2585"/>
      <c r="AH1107" s="1726"/>
    </row>
    <row r="1108" spans="1:269" s="70" customFormat="1" ht="15" customHeight="1" x14ac:dyDescent="0.25">
      <c r="A1108" s="738">
        <v>1</v>
      </c>
      <c r="B1108" s="1740">
        <v>1</v>
      </c>
      <c r="C1108" s="508" t="s">
        <v>13</v>
      </c>
      <c r="D1108" s="508"/>
      <c r="E1108" s="508"/>
      <c r="F1108" s="2187">
        <f>SUM(F1105:F1107)</f>
        <v>245</v>
      </c>
      <c r="G1108" s="412">
        <f t="shared" ref="G1108:H1108" si="834">SUM(G1105:G1107)</f>
        <v>123</v>
      </c>
      <c r="H1108" s="412">
        <f t="shared" si="834"/>
        <v>146</v>
      </c>
      <c r="I1108" s="412">
        <f>H1108/G1108*100</f>
        <v>118.69918699186992</v>
      </c>
      <c r="J1108" s="678">
        <f>IF(F1108=0,0,L1108/F1108)</f>
        <v>10.375510204081632</v>
      </c>
      <c r="K1108" s="117">
        <f>N1108/H1108</f>
        <v>9.4452054794520546</v>
      </c>
      <c r="L1108" s="412">
        <f t="shared" ref="L1108:N1108" si="835">SUM(L1105:L1107)</f>
        <v>2542</v>
      </c>
      <c r="M1108" s="412">
        <f t="shared" si="835"/>
        <v>1271</v>
      </c>
      <c r="N1108" s="2781">
        <f t="shared" si="835"/>
        <v>1379</v>
      </c>
      <c r="O1108" s="94">
        <f>N1108/M1108*100</f>
        <v>108.49724626278521</v>
      </c>
      <c r="P1108" s="412">
        <f>SUM(P1105:P1107)</f>
        <v>8.4733333333333327</v>
      </c>
      <c r="Q1108" s="94">
        <f>N1108/$C$3*12/P1108</f>
        <v>325.49173878835563</v>
      </c>
      <c r="R1108" s="412"/>
      <c r="S1108" s="412"/>
      <c r="T1108" s="412"/>
      <c r="U1108" s="412"/>
      <c r="V1108" s="412"/>
      <c r="W1108" s="412"/>
      <c r="X1108" s="1612"/>
      <c r="Y1108" s="412"/>
      <c r="Z1108" s="412"/>
      <c r="AA1108" s="412"/>
      <c r="AB1108" s="412"/>
      <c r="AC1108" s="412"/>
      <c r="AD1108" s="412"/>
      <c r="AE1108" s="1858"/>
      <c r="AF1108" s="1858"/>
      <c r="AG1108" s="2585"/>
      <c r="AH1108" s="1726"/>
    </row>
    <row r="1109" spans="1:269" s="70" customFormat="1" ht="15" customHeight="1" x14ac:dyDescent="0.25">
      <c r="A1109" s="738">
        <v>1</v>
      </c>
      <c r="B1109" s="1740">
        <v>1</v>
      </c>
      <c r="C1109" s="217" t="s">
        <v>148</v>
      </c>
      <c r="D1109" s="217"/>
      <c r="E1109" s="508"/>
      <c r="F1109" s="2187"/>
      <c r="G1109" s="412"/>
      <c r="H1109" s="412"/>
      <c r="I1109" s="412"/>
      <c r="J1109" s="678"/>
      <c r="K1109" s="117"/>
      <c r="L1109" s="412"/>
      <c r="M1109" s="412"/>
      <c r="N1109" s="412"/>
      <c r="O1109" s="94"/>
      <c r="P1109" s="94"/>
      <c r="Q1109" s="94"/>
      <c r="R1109" s="412"/>
      <c r="S1109" s="412"/>
      <c r="T1109" s="412"/>
      <c r="U1109" s="412"/>
      <c r="V1109" s="412"/>
      <c r="W1109" s="412"/>
      <c r="X1109" s="1612"/>
      <c r="Y1109" s="412"/>
      <c r="Z1109" s="412"/>
      <c r="AA1109" s="412"/>
      <c r="AB1109" s="412"/>
      <c r="AC1109" s="412"/>
      <c r="AD1109" s="412"/>
      <c r="AE1109" s="1858"/>
      <c r="AF1109" s="1858"/>
      <c r="AG1109" s="2585"/>
      <c r="AH1109" s="1726"/>
    </row>
    <row r="1110" spans="1:269" s="70" customFormat="1" ht="15" customHeight="1" x14ac:dyDescent="0.25">
      <c r="A1110" s="738">
        <v>1</v>
      </c>
      <c r="B1110" s="1740">
        <v>1</v>
      </c>
      <c r="C1110" s="150" t="s">
        <v>537</v>
      </c>
      <c r="D1110" s="150"/>
      <c r="E1110" s="1503">
        <v>240</v>
      </c>
      <c r="F1110" s="867">
        <v>1775</v>
      </c>
      <c r="G1110" s="92">
        <f>(F1110-(F1112/12*3))/9*($C$3-3)+F1112/12*3</f>
        <v>925</v>
      </c>
      <c r="H1110" s="92">
        <f>459+456</f>
        <v>915</v>
      </c>
      <c r="I1110" s="92">
        <f>H1110/G1110*100</f>
        <v>98.918918918918919</v>
      </c>
      <c r="J1110" s="363">
        <v>8</v>
      </c>
      <c r="K1110" s="93">
        <f>N1110/H1110</f>
        <v>8.1377049180327869</v>
      </c>
      <c r="L1110" s="94">
        <f>ROUND(F1110*J1110,0)</f>
        <v>14200</v>
      </c>
      <c r="M1110" s="94">
        <f>(L1110-(L1112/12*3))/9*($C$3-3)+L1112/12*3</f>
        <v>7400</v>
      </c>
      <c r="N1110" s="94">
        <v>7446</v>
      </c>
      <c r="O1110" s="94">
        <f>N1110/M1110*100</f>
        <v>100.62162162162163</v>
      </c>
      <c r="P1110" s="94">
        <f>L1110/E1110</f>
        <v>59.166666666666664</v>
      </c>
      <c r="Q1110" s="94">
        <f>N1110/$C$3*12/P1110</f>
        <v>251.69577464788733</v>
      </c>
      <c r="R1110" s="711"/>
      <c r="S1110" s="711"/>
      <c r="T1110" s="711"/>
      <c r="U1110" s="711"/>
      <c r="V1110" s="711"/>
      <c r="W1110" s="711"/>
      <c r="X1110" s="1612"/>
      <c r="Y1110" s="412"/>
      <c r="Z1110" s="412"/>
      <c r="AA1110" s="412"/>
      <c r="AB1110" s="711"/>
      <c r="AC1110" s="711"/>
      <c r="AD1110" s="711"/>
      <c r="AE1110" s="1837"/>
      <c r="AF1110" s="1837"/>
      <c r="AG1110" s="2585"/>
      <c r="AH1110" s="1726"/>
    </row>
    <row r="1111" spans="1:269" s="70" customFormat="1" ht="15" customHeight="1" x14ac:dyDescent="0.25">
      <c r="A1111" s="738"/>
      <c r="B1111" s="1740">
        <v>1</v>
      </c>
      <c r="C1111" s="150" t="s">
        <v>77</v>
      </c>
      <c r="D1111" s="150"/>
      <c r="E1111" s="1503">
        <v>240</v>
      </c>
      <c r="F1111" s="867">
        <v>225</v>
      </c>
      <c r="G1111" s="92">
        <f>ROUND(F1111/9*($C$3-3),0)</f>
        <v>75</v>
      </c>
      <c r="H1111" s="92">
        <v>44</v>
      </c>
      <c r="I1111" s="92">
        <f>H1111/G1111*100</f>
        <v>58.666666666666664</v>
      </c>
      <c r="J1111" s="363">
        <v>8</v>
      </c>
      <c r="K1111" s="93">
        <f>N1111/H1111</f>
        <v>10.977272727272727</v>
      </c>
      <c r="L1111" s="94">
        <f>ROUND(F1111*J1111,0)</f>
        <v>1800</v>
      </c>
      <c r="M1111" s="94">
        <f>ROUND(L1111/9*($C$3-3),0)</f>
        <v>600</v>
      </c>
      <c r="N1111" s="94">
        <v>483</v>
      </c>
      <c r="O1111" s="94">
        <f>N1111/M1111*100</f>
        <v>80.5</v>
      </c>
      <c r="P1111" s="94">
        <f>L1111/E1111</f>
        <v>7.5</v>
      </c>
      <c r="Q1111" s="94">
        <f>N1111/$C$3*12/P1111</f>
        <v>128.80000000000001</v>
      </c>
      <c r="R1111" s="711"/>
      <c r="S1111" s="711"/>
      <c r="T1111" s="711"/>
      <c r="U1111" s="711"/>
      <c r="V1111" s="711"/>
      <c r="W1111" s="711"/>
      <c r="X1111" s="1612"/>
      <c r="Y1111" s="412"/>
      <c r="Z1111" s="412"/>
      <c r="AA1111" s="412"/>
      <c r="AB1111" s="711"/>
      <c r="AC1111" s="711"/>
      <c r="AD1111" s="711"/>
      <c r="AE1111" s="1837"/>
      <c r="AF1111" s="1837"/>
      <c r="AG1111" s="2585"/>
      <c r="AH1111" s="1726"/>
    </row>
    <row r="1112" spans="1:269" s="96" customFormat="1" ht="15" customHeight="1" x14ac:dyDescent="0.25">
      <c r="A1112" s="738"/>
      <c r="B1112" s="1740">
        <v>1</v>
      </c>
      <c r="C1112" s="508" t="s">
        <v>187</v>
      </c>
      <c r="D1112" s="546"/>
      <c r="E1112" s="510"/>
      <c r="F1112" s="712">
        <f>SUM(F1110:F1111)</f>
        <v>2000</v>
      </c>
      <c r="G1112" s="388">
        <f t="shared" ref="G1112:H1112" si="836">SUM(G1110:G1111)</f>
        <v>1000</v>
      </c>
      <c r="H1112" s="388">
        <f t="shared" si="836"/>
        <v>959</v>
      </c>
      <c r="I1112" s="126">
        <f t="shared" ref="I1112:I1118" si="837">H1112/G1112*100</f>
        <v>95.899999999999991</v>
      </c>
      <c r="J1112" s="125">
        <f>IF(F1112=0,0,L1112/F1112)</f>
        <v>8</v>
      </c>
      <c r="K1112" s="125">
        <f>N1112/H1112</f>
        <v>8.2679874869655894</v>
      </c>
      <c r="L1112" s="464">
        <f>SUM(L1110:L1111)</f>
        <v>16000</v>
      </c>
      <c r="M1112" s="464">
        <f>SUM(M1110:M1111)</f>
        <v>8000</v>
      </c>
      <c r="N1112" s="2771">
        <f>SUM(N1110:N1111)</f>
        <v>7929</v>
      </c>
      <c r="O1112" s="281">
        <f>N1112/M1112*100</f>
        <v>99.112499999999997</v>
      </c>
      <c r="P1112" s="281">
        <f>SUM(P1110:P1111)</f>
        <v>66.666666666666657</v>
      </c>
      <c r="Q1112" s="94">
        <f>N1112/$C$3*12/P1112</f>
        <v>237.87000000000003</v>
      </c>
      <c r="R1112" s="711"/>
      <c r="S1112" s="711"/>
      <c r="T1112" s="711"/>
      <c r="U1112" s="711"/>
      <c r="V1112" s="711"/>
      <c r="W1112" s="711"/>
      <c r="X1112" s="1598"/>
      <c r="Y1112" s="711"/>
      <c r="Z1112" s="711"/>
      <c r="AA1112" s="711"/>
      <c r="AB1112" s="711"/>
      <c r="AC1112" s="711"/>
      <c r="AD1112" s="711"/>
      <c r="AE1112" s="1837"/>
      <c r="AF1112" s="1837"/>
      <c r="AG1112" s="2585"/>
      <c r="AH1112" s="1726"/>
      <c r="AI1112" s="70"/>
      <c r="AJ1112" s="70"/>
      <c r="AK1112" s="70"/>
      <c r="AL1112" s="70"/>
      <c r="AM1112" s="70"/>
      <c r="AN1112" s="70"/>
      <c r="AO1112" s="70"/>
      <c r="AP1112" s="70"/>
      <c r="AQ1112" s="70"/>
      <c r="AR1112" s="70"/>
      <c r="AS1112" s="70"/>
      <c r="AT1112" s="70"/>
      <c r="AU1112" s="70"/>
      <c r="AV1112" s="70"/>
      <c r="AW1112" s="70"/>
      <c r="AX1112" s="70"/>
      <c r="AY1112" s="70"/>
      <c r="AZ1112" s="70"/>
      <c r="BA1112" s="70"/>
      <c r="BB1112" s="70"/>
      <c r="BC1112" s="70"/>
      <c r="BD1112" s="70"/>
      <c r="BE1112" s="70"/>
      <c r="BF1112" s="70"/>
      <c r="BG1112" s="70"/>
      <c r="BH1112" s="70"/>
      <c r="BI1112" s="70"/>
      <c r="BJ1112" s="70"/>
      <c r="BK1112" s="70"/>
      <c r="BL1112" s="70"/>
      <c r="BM1112" s="70"/>
      <c r="BN1112" s="70"/>
      <c r="BO1112" s="70"/>
      <c r="BP1112" s="70"/>
      <c r="BQ1112" s="70"/>
      <c r="BR1112" s="70"/>
      <c r="BS1112" s="70"/>
      <c r="BT1112" s="70"/>
      <c r="BU1112" s="70"/>
      <c r="BV1112" s="70"/>
      <c r="BW1112" s="70"/>
      <c r="BX1112" s="70"/>
      <c r="BY1112" s="70"/>
      <c r="BZ1112" s="70"/>
      <c r="CA1112" s="70"/>
      <c r="CB1112" s="70"/>
      <c r="CC1112" s="70"/>
      <c r="CD1112" s="70"/>
      <c r="CE1112" s="70"/>
      <c r="CF1112" s="70"/>
      <c r="CG1112" s="70"/>
      <c r="CH1112" s="70"/>
      <c r="CI1112" s="70"/>
      <c r="CJ1112" s="70"/>
      <c r="CK1112" s="70"/>
      <c r="CL1112" s="70"/>
      <c r="CM1112" s="70"/>
      <c r="CN1112" s="70"/>
      <c r="CO1112" s="70"/>
      <c r="CP1112" s="70"/>
      <c r="CQ1112" s="70"/>
      <c r="CR1112" s="70"/>
      <c r="CS1112" s="70"/>
      <c r="CT1112" s="70"/>
      <c r="CU1112" s="70"/>
      <c r="CV1112" s="70"/>
      <c r="CW1112" s="70"/>
      <c r="CX1112" s="70"/>
      <c r="CY1112" s="70"/>
      <c r="CZ1112" s="70"/>
      <c r="DA1112" s="70"/>
      <c r="DB1112" s="70"/>
      <c r="DC1112" s="70"/>
      <c r="DD1112" s="70"/>
      <c r="DE1112" s="70"/>
      <c r="DF1112" s="70"/>
      <c r="DG1112" s="70"/>
      <c r="DH1112" s="70"/>
      <c r="DI1112" s="70"/>
      <c r="DJ1112" s="70"/>
      <c r="DK1112" s="70"/>
      <c r="DL1112" s="70"/>
      <c r="DM1112" s="70"/>
      <c r="DN1112" s="70"/>
      <c r="DO1112" s="70"/>
      <c r="DP1112" s="70"/>
      <c r="DQ1112" s="70"/>
      <c r="DR1112" s="70"/>
      <c r="DS1112" s="70"/>
      <c r="DT1112" s="70"/>
      <c r="DU1112" s="70"/>
      <c r="DV1112" s="70"/>
      <c r="DW1112" s="70"/>
      <c r="DX1112" s="70"/>
      <c r="DY1112" s="70"/>
      <c r="DZ1112" s="70"/>
      <c r="EA1112" s="70"/>
      <c r="EB1112" s="70"/>
      <c r="EC1112" s="70"/>
      <c r="ED1112" s="70"/>
      <c r="EE1112" s="70"/>
      <c r="EF1112" s="70"/>
      <c r="EG1112" s="70"/>
      <c r="EH1112" s="70"/>
      <c r="EI1112" s="70"/>
      <c r="EJ1112" s="70"/>
      <c r="EK1112" s="70"/>
      <c r="EL1112" s="70"/>
      <c r="EM1112" s="70"/>
      <c r="EN1112" s="70"/>
      <c r="EO1112" s="70"/>
      <c r="EP1112" s="70"/>
      <c r="EQ1112" s="70"/>
      <c r="ER1112" s="70"/>
      <c r="ES1112" s="70"/>
      <c r="ET1112" s="70"/>
      <c r="EU1112" s="70"/>
      <c r="EV1112" s="70"/>
      <c r="EW1112" s="70"/>
      <c r="EX1112" s="70"/>
      <c r="EY1112" s="70"/>
      <c r="EZ1112" s="70"/>
      <c r="FA1112" s="70"/>
      <c r="FB1112" s="70"/>
      <c r="FC1112" s="70"/>
      <c r="FD1112" s="70"/>
      <c r="FE1112" s="70"/>
      <c r="FF1112" s="70"/>
      <c r="FG1112" s="70"/>
      <c r="FH1112" s="70"/>
      <c r="FI1112" s="70"/>
      <c r="FJ1112" s="70"/>
      <c r="FK1112" s="70"/>
      <c r="FL1112" s="70"/>
      <c r="FM1112" s="70"/>
      <c r="FN1112" s="70"/>
      <c r="FO1112" s="70"/>
      <c r="FP1112" s="70"/>
      <c r="FQ1112" s="70"/>
      <c r="FR1112" s="70"/>
      <c r="FS1112" s="70"/>
      <c r="FT1112" s="70"/>
      <c r="FU1112" s="70"/>
      <c r="FV1112" s="70"/>
      <c r="FW1112" s="70"/>
      <c r="FX1112" s="70"/>
      <c r="FY1112" s="70"/>
      <c r="FZ1112" s="70"/>
      <c r="GA1112" s="70"/>
      <c r="GB1112" s="70"/>
      <c r="GC1112" s="70"/>
      <c r="GD1112" s="70"/>
      <c r="GE1112" s="70"/>
      <c r="GF1112" s="70"/>
      <c r="GG1112" s="70"/>
      <c r="GH1112" s="70"/>
      <c r="GI1112" s="70"/>
      <c r="GJ1112" s="70"/>
      <c r="GK1112" s="70"/>
      <c r="GL1112" s="70"/>
      <c r="GM1112" s="70"/>
      <c r="GN1112" s="70"/>
      <c r="GO1112" s="70"/>
      <c r="GP1112" s="70"/>
      <c r="GQ1112" s="70"/>
      <c r="GR1112" s="70"/>
      <c r="GS1112" s="70"/>
      <c r="GT1112" s="70"/>
      <c r="GU1112" s="70"/>
      <c r="GV1112" s="70"/>
      <c r="GW1112" s="70"/>
      <c r="GX1112" s="70"/>
      <c r="GY1112" s="70"/>
      <c r="GZ1112" s="70"/>
      <c r="HA1112" s="70"/>
      <c r="HB1112" s="70"/>
      <c r="HC1112" s="70"/>
      <c r="HD1112" s="70"/>
      <c r="HE1112" s="70"/>
      <c r="HF1112" s="70"/>
      <c r="HG1112" s="70"/>
      <c r="HH1112" s="70"/>
      <c r="HI1112" s="70"/>
      <c r="HJ1112" s="70"/>
      <c r="HK1112" s="70"/>
      <c r="HL1112" s="70"/>
      <c r="HM1112" s="70"/>
      <c r="HN1112" s="70"/>
      <c r="HO1112" s="70"/>
      <c r="HP1112" s="70"/>
      <c r="HQ1112" s="70"/>
      <c r="HR1112" s="70"/>
      <c r="HS1112" s="70"/>
      <c r="HT1112" s="70"/>
      <c r="HU1112" s="70"/>
      <c r="HV1112" s="70"/>
      <c r="HW1112" s="70"/>
      <c r="HX1112" s="70"/>
      <c r="HY1112" s="70"/>
      <c r="HZ1112" s="70"/>
      <c r="IA1112" s="70"/>
      <c r="IB1112" s="70"/>
      <c r="IC1112" s="70"/>
      <c r="ID1112" s="70"/>
      <c r="IE1112" s="70"/>
      <c r="IF1112" s="70"/>
      <c r="IG1112" s="70"/>
      <c r="IH1112" s="70"/>
      <c r="II1112" s="70"/>
      <c r="IJ1112" s="70"/>
      <c r="IK1112" s="70"/>
      <c r="IL1112" s="70"/>
      <c r="IM1112" s="70"/>
      <c r="IN1112" s="70"/>
      <c r="IO1112" s="70"/>
      <c r="IP1112" s="70"/>
      <c r="IQ1112" s="70"/>
      <c r="IR1112" s="70"/>
      <c r="IS1112" s="70"/>
      <c r="IT1112" s="70"/>
      <c r="IU1112" s="70"/>
      <c r="IV1112" s="70"/>
      <c r="IW1112" s="70"/>
      <c r="IX1112" s="70"/>
      <c r="IY1112" s="70"/>
      <c r="IZ1112" s="70"/>
      <c r="JA1112" s="70"/>
      <c r="JB1112" s="70"/>
      <c r="JC1112" s="70"/>
      <c r="JD1112" s="70"/>
      <c r="JE1112" s="70"/>
      <c r="JF1112" s="70"/>
      <c r="JG1112" s="70"/>
      <c r="JH1112" s="70"/>
      <c r="JI1112" s="70"/>
    </row>
    <row r="1113" spans="1:269" s="70" customFormat="1" ht="29.25" customHeight="1" x14ac:dyDescent="0.25">
      <c r="A1113" s="738">
        <v>1</v>
      </c>
      <c r="B1113" s="1740">
        <v>1</v>
      </c>
      <c r="C1113" s="590" t="s">
        <v>172</v>
      </c>
      <c r="D1113" s="590"/>
      <c r="E1113" s="590"/>
      <c r="F1113" s="2187">
        <f>SUM(F1112,F1108)</f>
        <v>2245</v>
      </c>
      <c r="G1113" s="644">
        <f>SUM(G1112,G1108)</f>
        <v>1123</v>
      </c>
      <c r="H1113" s="644">
        <f>SUM(H1112,H1108)</f>
        <v>1105</v>
      </c>
      <c r="I1113" s="644">
        <f t="shared" si="837"/>
        <v>98.397150489759582</v>
      </c>
      <c r="J1113" s="801">
        <f>L1113/F1113</f>
        <v>8.2592427616926507</v>
      </c>
      <c r="K1113" s="795">
        <f>N1113/H1113</f>
        <v>8.4235294117647062</v>
      </c>
      <c r="L1113" s="644">
        <f t="shared" ref="L1113:N1113" si="838">SUM(L1112,L1108)</f>
        <v>18542</v>
      </c>
      <c r="M1113" s="644">
        <f t="shared" si="838"/>
        <v>9271</v>
      </c>
      <c r="N1113" s="644">
        <f t="shared" si="838"/>
        <v>9308</v>
      </c>
      <c r="O1113" s="94">
        <f>N1113/M1113*100</f>
        <v>100.39909394887283</v>
      </c>
      <c r="P1113" s="644">
        <f>SUM(P1112,P1108)</f>
        <v>75.139999999999986</v>
      </c>
      <c r="Q1113" s="94">
        <f>N1113/$C$3*12/P1113</f>
        <v>247.75086505190316</v>
      </c>
      <c r="R1113" s="644">
        <v>39215.885721599996</v>
      </c>
      <c r="S1113" s="644">
        <v>39215.885721599996</v>
      </c>
      <c r="T1113" s="644">
        <v>39215.885721599996</v>
      </c>
      <c r="U1113" s="644">
        <v>39215.885721599996</v>
      </c>
      <c r="V1113" s="644">
        <v>39215.885721599996</v>
      </c>
      <c r="W1113" s="644">
        <v>39215.885721599996</v>
      </c>
      <c r="X1113" s="1603">
        <f>R1113/12*$C$3+(S1113-R1113)/11*5+(T1113-S1113)/10*4+(U1113-T1113)/9*3+(V1113-U1113)/8*2+(W1113-V1113)/7*1</f>
        <v>19607.942860799998</v>
      </c>
      <c r="Y1113" s="412">
        <f>AC1113-AB1113-Z1113</f>
        <v>19603.623620000002</v>
      </c>
      <c r="Z1113" s="412"/>
      <c r="AA1113" s="412">
        <f>Y1113-X1113</f>
        <v>-4.3192407999958959</v>
      </c>
      <c r="AB1113" s="644">
        <v>-300.38147999999995</v>
      </c>
      <c r="AC1113" s="644">
        <v>19303.242140000002</v>
      </c>
      <c r="AD1113" s="644"/>
      <c r="AE1113" s="1841"/>
      <c r="AF1113" s="1841">
        <f>AE1113/1000</f>
        <v>0</v>
      </c>
      <c r="AG1113" s="2585"/>
      <c r="AH1113" s="1726"/>
    </row>
    <row r="1114" spans="1:269" s="70" customFormat="1" ht="15.75" customHeight="1" x14ac:dyDescent="0.25">
      <c r="A1114" s="738">
        <v>1</v>
      </c>
      <c r="B1114" s="1740">
        <v>1</v>
      </c>
      <c r="C1114" s="590" t="s">
        <v>326</v>
      </c>
      <c r="D1114" s="590"/>
      <c r="E1114" s="590"/>
      <c r="F1114" s="2188">
        <f>F1115</f>
        <v>6300</v>
      </c>
      <c r="G1114" s="644">
        <f>G1115</f>
        <v>3150</v>
      </c>
      <c r="H1114" s="644">
        <f>H1115</f>
        <v>3360</v>
      </c>
      <c r="I1114" s="644">
        <f t="shared" si="837"/>
        <v>106.66666666666667</v>
      </c>
      <c r="J1114" s="680"/>
      <c r="K1114" s="835"/>
      <c r="L1114" s="645"/>
      <c r="M1114" s="645"/>
      <c r="N1114" s="645"/>
      <c r="O1114" s="100"/>
      <c r="P1114" s="645"/>
      <c r="Q1114" s="100"/>
      <c r="R1114" s="645"/>
      <c r="S1114" s="645"/>
      <c r="T1114" s="645"/>
      <c r="U1114" s="645"/>
      <c r="V1114" s="645"/>
      <c r="W1114" s="645"/>
      <c r="X1114" s="1603"/>
      <c r="Y1114" s="432"/>
      <c r="Z1114" s="432"/>
      <c r="AA1114" s="432"/>
      <c r="AB1114" s="645"/>
      <c r="AC1114" s="645"/>
      <c r="AD1114" s="645">
        <v>31</v>
      </c>
      <c r="AE1114" s="1846">
        <v>70728.439999999988</v>
      </c>
      <c r="AF1114" s="2095">
        <f>AE1114/1000</f>
        <v>70.728439999999992</v>
      </c>
      <c r="AG1114" s="2585"/>
      <c r="AH1114" s="1726"/>
    </row>
    <row r="1115" spans="1:269" s="70" customFormat="1" ht="15.75" customHeight="1" x14ac:dyDescent="0.25">
      <c r="A1115" s="738">
        <v>1</v>
      </c>
      <c r="B1115" s="1740">
        <v>1</v>
      </c>
      <c r="C1115" s="687" t="s">
        <v>327</v>
      </c>
      <c r="D1115" s="687"/>
      <c r="E1115" s="687"/>
      <c r="F1115" s="2231">
        <v>6300</v>
      </c>
      <c r="G1115" s="756">
        <f>ROUND(F1115/12*$C$3,0)</f>
        <v>3150</v>
      </c>
      <c r="H1115" s="756">
        <f>H1118-H1116</f>
        <v>3360</v>
      </c>
      <c r="I1115" s="756">
        <f t="shared" si="837"/>
        <v>106.66666666666667</v>
      </c>
      <c r="J1115" s="570"/>
      <c r="K1115" s="835"/>
      <c r="L1115" s="750"/>
      <c r="M1115" s="750"/>
      <c r="N1115" s="750"/>
      <c r="O1115" s="100"/>
      <c r="P1115" s="750"/>
      <c r="Q1115" s="100"/>
      <c r="R1115" s="750"/>
      <c r="S1115" s="750"/>
      <c r="T1115" s="750"/>
      <c r="U1115" s="750"/>
      <c r="V1115" s="750"/>
      <c r="W1115" s="750"/>
      <c r="X1115" s="1603"/>
      <c r="Y1115" s="843"/>
      <c r="Z1115" s="843"/>
      <c r="AA1115" s="843"/>
      <c r="AB1115" s="750"/>
      <c r="AC1115" s="750"/>
      <c r="AD1115" s="750"/>
      <c r="AE1115" s="1860"/>
      <c r="AF1115" s="1860"/>
      <c r="AG1115" s="2585"/>
      <c r="AH1115" s="1726"/>
    </row>
    <row r="1116" spans="1:269" s="70" customFormat="1" ht="15.75" customHeight="1" x14ac:dyDescent="0.25">
      <c r="A1116" s="738">
        <v>1</v>
      </c>
      <c r="B1116" s="1740">
        <v>1</v>
      </c>
      <c r="C1116" s="590" t="s">
        <v>328</v>
      </c>
      <c r="D1116" s="590"/>
      <c r="E1116" s="590"/>
      <c r="F1116" s="2188">
        <f>F1117</f>
        <v>10</v>
      </c>
      <c r="G1116" s="645">
        <f t="shared" ref="G1116:H1116" si="839">G1117</f>
        <v>5</v>
      </c>
      <c r="H1116" s="645">
        <f t="shared" si="839"/>
        <v>2</v>
      </c>
      <c r="I1116" s="644">
        <f t="shared" si="837"/>
        <v>40</v>
      </c>
      <c r="J1116" s="680"/>
      <c r="K1116" s="835"/>
      <c r="L1116" s="645"/>
      <c r="M1116" s="645"/>
      <c r="N1116" s="645"/>
      <c r="O1116" s="100"/>
      <c r="P1116" s="645"/>
      <c r="Q1116" s="100"/>
      <c r="R1116" s="645"/>
      <c r="S1116" s="645"/>
      <c r="T1116" s="645"/>
      <c r="U1116" s="645"/>
      <c r="V1116" s="645"/>
      <c r="W1116" s="645"/>
      <c r="X1116" s="1603"/>
      <c r="Y1116" s="432"/>
      <c r="Z1116" s="432"/>
      <c r="AA1116" s="432"/>
      <c r="AB1116" s="645"/>
      <c r="AC1116" s="645"/>
      <c r="AD1116" s="645"/>
      <c r="AE1116" s="1846"/>
      <c r="AF1116" s="1846"/>
      <c r="AG1116" s="2585"/>
      <c r="AH1116" s="1726"/>
    </row>
    <row r="1117" spans="1:269" s="70" customFormat="1" ht="40.5" customHeight="1" x14ac:dyDescent="0.25">
      <c r="A1117" s="738">
        <v>1</v>
      </c>
      <c r="B1117" s="1740">
        <v>1</v>
      </c>
      <c r="C1117" s="687" t="s">
        <v>329</v>
      </c>
      <c r="D1117" s="687"/>
      <c r="E1117" s="687"/>
      <c r="F1117" s="2231">
        <v>10</v>
      </c>
      <c r="G1117" s="756">
        <f>ROUND(F1117/12*$C$3,0)</f>
        <v>5</v>
      </c>
      <c r="H1117" s="756">
        <v>2</v>
      </c>
      <c r="I1117" s="756">
        <f t="shared" si="837"/>
        <v>40</v>
      </c>
      <c r="J1117" s="570"/>
      <c r="K1117" s="228"/>
      <c r="L1117" s="756"/>
      <c r="M1117" s="756"/>
      <c r="N1117" s="750"/>
      <c r="O1117" s="94"/>
      <c r="P1117" s="756"/>
      <c r="Q1117" s="100"/>
      <c r="R1117" s="756"/>
      <c r="S1117" s="756"/>
      <c r="T1117" s="756"/>
      <c r="U1117" s="756"/>
      <c r="V1117" s="756"/>
      <c r="W1117" s="756"/>
      <c r="X1117" s="1603"/>
      <c r="Y1117" s="843"/>
      <c r="Z1117" s="843"/>
      <c r="AA1117" s="843"/>
      <c r="AB1117" s="756"/>
      <c r="AC1117" s="750"/>
      <c r="AD1117" s="750"/>
      <c r="AE1117" s="1860"/>
      <c r="AF1117" s="1860"/>
      <c r="AG1117" s="2585"/>
      <c r="AH1117" s="1726"/>
    </row>
    <row r="1118" spans="1:269" s="70" customFormat="1" ht="40.5" customHeight="1" thickBot="1" x14ac:dyDescent="0.3">
      <c r="A1118" s="738"/>
      <c r="B1118" s="1740"/>
      <c r="C1118" s="590" t="s">
        <v>344</v>
      </c>
      <c r="D1118" s="590"/>
      <c r="E1118" s="590"/>
      <c r="F1118" s="2188">
        <f>SUM(F1117,F1114)</f>
        <v>6310</v>
      </c>
      <c r="G1118" s="644">
        <f>SUM(G1117,G1114)</f>
        <v>3155</v>
      </c>
      <c r="H1118" s="644">
        <v>3362</v>
      </c>
      <c r="I1118" s="644">
        <f t="shared" si="837"/>
        <v>106.5610142630745</v>
      </c>
      <c r="J1118" s="2085"/>
      <c r="K1118" s="229"/>
      <c r="L1118" s="2065"/>
      <c r="M1118" s="2065"/>
      <c r="N1118" s="2086"/>
      <c r="O1118" s="152"/>
      <c r="P1118" s="2065"/>
      <c r="Q1118" s="1732"/>
      <c r="R1118" s="2065">
        <v>22240.52594</v>
      </c>
      <c r="S1118" s="2065">
        <v>22240.52594</v>
      </c>
      <c r="T1118" s="2065">
        <v>22240.52594</v>
      </c>
      <c r="U1118" s="2065">
        <v>22240.52594</v>
      </c>
      <c r="V1118" s="2065">
        <v>22240.52594</v>
      </c>
      <c r="W1118" s="2065">
        <v>22240.52594</v>
      </c>
      <c r="X1118" s="2094">
        <f>R1118/12*$C$3+(S1118-R1118)/11*5+(T1118-S1118)/10*4+(U1118-T1118)/9*3+(V1118-U1118)/8*2+(W1118-V1118)/7*1</f>
        <v>11120.26297</v>
      </c>
      <c r="Y1118" s="2087">
        <f>AC1118-AB1118-Z1118</f>
        <v>10959.051020000001</v>
      </c>
      <c r="Z1118" s="2087"/>
      <c r="AA1118" s="2087">
        <f>Y1118-X1118</f>
        <v>-161.21194999999898</v>
      </c>
      <c r="AB1118" s="2065">
        <v>-58.252499999999998</v>
      </c>
      <c r="AC1118" s="2086">
        <v>10900.79852</v>
      </c>
      <c r="AD1118" s="2065">
        <f>AD1114</f>
        <v>31</v>
      </c>
      <c r="AE1118" s="2065">
        <f>AE1114</f>
        <v>70728.439999999988</v>
      </c>
      <c r="AF1118" s="2095">
        <f>AE1118/1000</f>
        <v>70.728439999999992</v>
      </c>
      <c r="AG1118" s="2585"/>
      <c r="AH1118" s="1726"/>
    </row>
    <row r="1119" spans="1:269" s="238" customFormat="1" ht="15.75" customHeight="1" thickBot="1" x14ac:dyDescent="0.3">
      <c r="A1119" s="738">
        <v>1</v>
      </c>
      <c r="B1119" s="1740">
        <v>1</v>
      </c>
      <c r="C1119" s="454" t="s">
        <v>17</v>
      </c>
      <c r="D1119" s="454"/>
      <c r="E1119" s="526"/>
      <c r="F1119" s="2263"/>
      <c r="G1119" s="69"/>
      <c r="H1119" s="69"/>
      <c r="I1119" s="69"/>
      <c r="J1119" s="863"/>
      <c r="K1119" s="863"/>
      <c r="L1119" s="526"/>
      <c r="M1119" s="526"/>
      <c r="N1119" s="864">
        <f>SUM(N1113,N1073)</f>
        <v>22879</v>
      </c>
      <c r="O1119" s="526"/>
      <c r="P1119" s="526"/>
      <c r="Q1119" s="526"/>
      <c r="R1119" s="758">
        <f t="shared" ref="R1119:AC1119" si="840">SUM(R1118,R1113,R1103,R1073)</f>
        <v>325193.16495360003</v>
      </c>
      <c r="S1119" s="758">
        <f t="shared" si="840"/>
        <v>325193.16495360003</v>
      </c>
      <c r="T1119" s="758">
        <f t="shared" si="840"/>
        <v>325193.16495360003</v>
      </c>
      <c r="U1119" s="758">
        <f t="shared" ref="U1119:V1119" si="841">SUM(U1118,U1113,U1103,U1073)</f>
        <v>325193.16495360003</v>
      </c>
      <c r="V1119" s="758">
        <f t="shared" si="841"/>
        <v>325193.16495360003</v>
      </c>
      <c r="W1119" s="758">
        <f t="shared" ref="W1119" si="842">SUM(W1118,W1113,W1103,W1073)</f>
        <v>325193.16495360003</v>
      </c>
      <c r="X1119" s="1660">
        <f t="shared" si="840"/>
        <v>162596.58247680002</v>
      </c>
      <c r="Y1119" s="864">
        <f t="shared" si="840"/>
        <v>162036.93604999999</v>
      </c>
      <c r="Z1119" s="864">
        <f t="shared" si="840"/>
        <v>-116.29669999999999</v>
      </c>
      <c r="AA1119" s="864">
        <f t="shared" si="840"/>
        <v>-559.64642680001452</v>
      </c>
      <c r="AB1119" s="864">
        <f t="shared" si="840"/>
        <v>-1910.0482399999996</v>
      </c>
      <c r="AC1119" s="864">
        <f t="shared" si="840"/>
        <v>160010.59110999998</v>
      </c>
      <c r="AD1119" s="864"/>
      <c r="AE1119" s="864">
        <f>SUM(AE1118,AE1113,AE1103,AE1073)</f>
        <v>771964.2</v>
      </c>
      <c r="AF1119" s="864">
        <f>SUM(AF1118,AF1113,AF1103,AF1073)</f>
        <v>771.96420000000001</v>
      </c>
      <c r="AG1119" s="2585"/>
      <c r="AH1119" s="767"/>
    </row>
    <row r="1120" spans="1:269" ht="27.75" customHeight="1" x14ac:dyDescent="0.25">
      <c r="A1120" s="738">
        <v>1</v>
      </c>
      <c r="B1120" s="1740">
        <v>1</v>
      </c>
      <c r="C1120" s="1506" t="s">
        <v>471</v>
      </c>
      <c r="D1120" s="1506"/>
      <c r="E1120" s="1484"/>
      <c r="F1120" s="2252"/>
      <c r="G1120" s="1507"/>
      <c r="H1120" s="1507"/>
      <c r="I1120" s="1507"/>
      <c r="J1120" s="1508"/>
      <c r="K1120" s="1508"/>
      <c r="L1120" s="1508"/>
      <c r="M1120" s="1508"/>
      <c r="N1120" s="1508"/>
      <c r="O1120" s="1508"/>
      <c r="P1120" s="1508"/>
      <c r="Q1120" s="1508"/>
      <c r="R1120" s="1442">
        <f t="shared" ref="R1120:S1120" si="843">R1119</f>
        <v>325193.16495360003</v>
      </c>
      <c r="S1120" s="1442">
        <f t="shared" si="843"/>
        <v>325193.16495360003</v>
      </c>
      <c r="T1120" s="1442">
        <f t="shared" ref="T1120:U1120" si="844">T1119</f>
        <v>325193.16495360003</v>
      </c>
      <c r="U1120" s="1442">
        <f t="shared" si="844"/>
        <v>325193.16495360003</v>
      </c>
      <c r="V1120" s="1442">
        <f t="shared" ref="V1120:W1120" si="845">V1119</f>
        <v>325193.16495360003</v>
      </c>
      <c r="W1120" s="1442">
        <f t="shared" si="845"/>
        <v>325193.16495360003</v>
      </c>
      <c r="X1120" s="1636">
        <f t="shared" ref="X1120:AB1120" si="846">X1119</f>
        <v>162596.58247680002</v>
      </c>
      <c r="Y1120" s="1442">
        <f t="shared" si="846"/>
        <v>162036.93604999999</v>
      </c>
      <c r="Z1120" s="1442">
        <f t="shared" ref="Z1120" si="847">Z1119</f>
        <v>-116.29669999999999</v>
      </c>
      <c r="AA1120" s="1442">
        <f t="shared" si="846"/>
        <v>-559.64642680001452</v>
      </c>
      <c r="AB1120" s="1442">
        <f t="shared" si="846"/>
        <v>-1910.0482399999996</v>
      </c>
      <c r="AC1120" s="1442">
        <f>AC1119</f>
        <v>160010.59110999998</v>
      </c>
      <c r="AD1120" s="1507"/>
      <c r="AE1120" s="1442">
        <f t="shared" ref="AE1120:AF1120" si="848">AE1119</f>
        <v>771964.2</v>
      </c>
      <c r="AF1120" s="1442">
        <f t="shared" si="848"/>
        <v>771.96420000000001</v>
      </c>
      <c r="AG1120" s="2585"/>
    </row>
    <row r="1121" spans="1:33" ht="29.25" x14ac:dyDescent="0.25">
      <c r="A1121" s="738">
        <v>1</v>
      </c>
      <c r="B1121" s="1740">
        <v>1</v>
      </c>
      <c r="C1121" s="1364" t="s">
        <v>93</v>
      </c>
      <c r="D1121" s="1364"/>
      <c r="E1121" s="1364"/>
      <c r="F1121" s="2181">
        <f>SUM(F1073)</f>
        <v>2736</v>
      </c>
      <c r="G1121" s="1354">
        <f>SUM(G1073)</f>
        <v>1368</v>
      </c>
      <c r="H1121" s="1354">
        <f>SUM(H1073)</f>
        <v>1365</v>
      </c>
      <c r="I1121" s="1354">
        <f>H1121/G1121*100</f>
        <v>99.780701754385973</v>
      </c>
      <c r="J1121" s="1183">
        <f>L1121/F1121</f>
        <v>10.262426900584796</v>
      </c>
      <c r="K1121" s="1183">
        <f>N1121/H1121</f>
        <v>9.9421245421245423</v>
      </c>
      <c r="L1121" s="1354">
        <f>SUM(L1073)</f>
        <v>28078</v>
      </c>
      <c r="M1121" s="1354">
        <f>SUM(M1073)</f>
        <v>14039</v>
      </c>
      <c r="N1121" s="1354">
        <f>SUM(N1073)</f>
        <v>13571</v>
      </c>
      <c r="O1121" s="1180">
        <f>N1121/M1121*100</f>
        <v>96.666429232851343</v>
      </c>
      <c r="P1121" s="1354">
        <f>SUM(P1073)</f>
        <v>83.449264705882356</v>
      </c>
      <c r="Q1121" s="1180">
        <f>N1121/$C$3*12/P1121</f>
        <v>325.25151774149492</v>
      </c>
      <c r="R1121" s="1354">
        <f t="shared" ref="R1121:AF1121" si="849">SUM(R1073)</f>
        <v>81318.641502000028</v>
      </c>
      <c r="S1121" s="1354">
        <f t="shared" si="849"/>
        <v>81318.641502000028</v>
      </c>
      <c r="T1121" s="1354">
        <f t="shared" si="849"/>
        <v>81318.641502000028</v>
      </c>
      <c r="U1121" s="1354">
        <f t="shared" ref="U1121:V1121" si="850">SUM(U1073)</f>
        <v>81318.641502000028</v>
      </c>
      <c r="V1121" s="1354">
        <f t="shared" si="850"/>
        <v>81318.641502000028</v>
      </c>
      <c r="W1121" s="1354">
        <f t="shared" ref="W1121" si="851">SUM(W1073)</f>
        <v>81318.641502000028</v>
      </c>
      <c r="X1121" s="1661">
        <f t="shared" si="849"/>
        <v>40659.320751000014</v>
      </c>
      <c r="Y1121" s="1354">
        <f t="shared" si="849"/>
        <v>40606.394739999996</v>
      </c>
      <c r="Z1121" s="1354">
        <f t="shared" si="849"/>
        <v>-116.29669999999999</v>
      </c>
      <c r="AA1121" s="1354">
        <f t="shared" si="849"/>
        <v>-52.926011000017752</v>
      </c>
      <c r="AB1121" s="1354">
        <f t="shared" si="849"/>
        <v>-857.98938999999984</v>
      </c>
      <c r="AC1121" s="1354">
        <f t="shared" si="849"/>
        <v>39632.108649999995</v>
      </c>
      <c r="AD1121" s="1354">
        <f t="shared" si="849"/>
        <v>0</v>
      </c>
      <c r="AE1121" s="1354">
        <f t="shared" si="849"/>
        <v>0</v>
      </c>
      <c r="AF1121" s="1354">
        <f t="shared" si="849"/>
        <v>0</v>
      </c>
      <c r="AG1121" s="2585"/>
    </row>
    <row r="1122" spans="1:33" x14ac:dyDescent="0.25">
      <c r="A1122" s="738">
        <v>1</v>
      </c>
      <c r="B1122" s="1740">
        <v>1</v>
      </c>
      <c r="C1122" s="1314" t="s">
        <v>313</v>
      </c>
      <c r="D1122" s="1314"/>
      <c r="E1122" s="1364"/>
      <c r="F1122" s="2181"/>
      <c r="G1122" s="1354"/>
      <c r="H1122" s="1354"/>
      <c r="I1122" s="1354"/>
      <c r="J1122" s="1183"/>
      <c r="K1122" s="1183"/>
      <c r="L1122" s="1354"/>
      <c r="M1122" s="1354"/>
      <c r="N1122" s="1354"/>
      <c r="O1122" s="1180"/>
      <c r="P1122" s="1354"/>
      <c r="Q1122" s="1180"/>
      <c r="R1122" s="1354"/>
      <c r="S1122" s="1354"/>
      <c r="T1122" s="1354"/>
      <c r="U1122" s="1354"/>
      <c r="V1122" s="1354"/>
      <c r="W1122" s="1354"/>
      <c r="X1122" s="1661"/>
      <c r="Y1122" s="1354"/>
      <c r="Z1122" s="1354"/>
      <c r="AA1122" s="1354"/>
      <c r="AB1122" s="1509"/>
      <c r="AC1122" s="1354"/>
      <c r="AD1122" s="1354"/>
      <c r="AE1122" s="1354"/>
      <c r="AF1122" s="1354"/>
      <c r="AG1122" s="2585"/>
    </row>
    <row r="1123" spans="1:33" x14ac:dyDescent="0.25">
      <c r="A1123" s="738">
        <v>1</v>
      </c>
      <c r="B1123" s="1740">
        <v>1</v>
      </c>
      <c r="C1123" s="1344" t="s">
        <v>302</v>
      </c>
      <c r="D1123" s="1344"/>
      <c r="E1123" s="1364"/>
      <c r="F1123" s="2181"/>
      <c r="G1123" s="1354"/>
      <c r="H1123" s="1354"/>
      <c r="I1123" s="1354"/>
      <c r="J1123" s="1183"/>
      <c r="K1123" s="1183"/>
      <c r="L1123" s="1354"/>
      <c r="M1123" s="1354"/>
      <c r="N1123" s="1354"/>
      <c r="O1123" s="1180"/>
      <c r="P1123" s="1354"/>
      <c r="Q1123" s="1180"/>
      <c r="R1123" s="1354"/>
      <c r="S1123" s="1354"/>
      <c r="T1123" s="1354"/>
      <c r="U1123" s="1354"/>
      <c r="V1123" s="1354"/>
      <c r="W1123" s="1354"/>
      <c r="X1123" s="1661"/>
      <c r="Y1123" s="1354"/>
      <c r="Z1123" s="1354"/>
      <c r="AA1123" s="1354"/>
      <c r="AB1123" s="1509"/>
      <c r="AC1123" s="1354"/>
      <c r="AD1123" s="1354"/>
      <c r="AE1123" s="1354"/>
      <c r="AF1123" s="1354"/>
      <c r="AG1123" s="2585"/>
    </row>
    <row r="1124" spans="1:33" x14ac:dyDescent="0.25">
      <c r="A1124" s="738">
        <v>1</v>
      </c>
      <c r="B1124" s="1740">
        <v>1</v>
      </c>
      <c r="C1124" s="1184" t="s">
        <v>198</v>
      </c>
      <c r="D1124" s="1184"/>
      <c r="E1124" s="1364"/>
      <c r="F1124" s="2181">
        <f>F1076</f>
        <v>9965.7777777777774</v>
      </c>
      <c r="G1124" s="1354">
        <f>G1076</f>
        <v>4982.8888888888887</v>
      </c>
      <c r="H1124" s="1354">
        <f>H1076</f>
        <v>6086.4444444444443</v>
      </c>
      <c r="I1124" s="1354">
        <f>I1076</f>
        <v>122.14690273380012</v>
      </c>
      <c r="J1124" s="1183"/>
      <c r="K1124" s="1183"/>
      <c r="L1124" s="1354"/>
      <c r="M1124" s="1354"/>
      <c r="N1124" s="1354"/>
      <c r="O1124" s="1180"/>
      <c r="P1124" s="1354"/>
      <c r="Q1124" s="1180"/>
      <c r="R1124" s="1354"/>
      <c r="S1124" s="1354"/>
      <c r="T1124" s="1354"/>
      <c r="U1124" s="1354"/>
      <c r="V1124" s="1354"/>
      <c r="W1124" s="1354"/>
      <c r="X1124" s="1661"/>
      <c r="Y1124" s="1354"/>
      <c r="Z1124" s="1354"/>
      <c r="AA1124" s="1354"/>
      <c r="AB1124" s="1509"/>
      <c r="AC1124" s="1354"/>
      <c r="AD1124" s="1354">
        <f t="shared" ref="AD1124:AF1129" si="852">AD1076</f>
        <v>1</v>
      </c>
      <c r="AE1124" s="1354">
        <f t="shared" si="852"/>
        <v>894.53</v>
      </c>
      <c r="AF1124" s="1354">
        <f t="shared" si="852"/>
        <v>0.89452999999999994</v>
      </c>
      <c r="AG1124" s="2585"/>
    </row>
    <row r="1125" spans="1:33" x14ac:dyDescent="0.25">
      <c r="B1125" s="1740"/>
      <c r="C1125" s="1184" t="s">
        <v>469</v>
      </c>
      <c r="D1125" s="1184"/>
      <c r="E1125" s="1364"/>
      <c r="F1125" s="2181">
        <f t="shared" ref="F1125:H1129" si="853">F1077</f>
        <v>48</v>
      </c>
      <c r="G1125" s="1354">
        <f t="shared" si="853"/>
        <v>24</v>
      </c>
      <c r="H1125" s="1354">
        <f t="shared" si="853"/>
        <v>30.9</v>
      </c>
      <c r="I1125" s="1354"/>
      <c r="J1125" s="1183"/>
      <c r="K1125" s="1183"/>
      <c r="L1125" s="1354"/>
      <c r="M1125" s="1354"/>
      <c r="N1125" s="1354"/>
      <c r="O1125" s="1180"/>
      <c r="P1125" s="1354"/>
      <c r="Q1125" s="1180"/>
      <c r="R1125" s="1354"/>
      <c r="S1125" s="1354"/>
      <c r="T1125" s="1354"/>
      <c r="U1125" s="1354"/>
      <c r="V1125" s="1354"/>
      <c r="W1125" s="1354"/>
      <c r="X1125" s="1661"/>
      <c r="Y1125" s="1354"/>
      <c r="Z1125" s="1354"/>
      <c r="AA1125" s="1354"/>
      <c r="AB1125" s="1509"/>
      <c r="AC1125" s="1354"/>
      <c r="AD1125" s="1354">
        <f t="shared" si="852"/>
        <v>0</v>
      </c>
      <c r="AE1125" s="1354">
        <f t="shared" si="852"/>
        <v>0</v>
      </c>
      <c r="AF1125" s="1354">
        <f t="shared" si="852"/>
        <v>0</v>
      </c>
      <c r="AG1125" s="2585"/>
    </row>
    <row r="1126" spans="1:33" x14ac:dyDescent="0.25">
      <c r="B1126" s="1740">
        <v>1</v>
      </c>
      <c r="C1126" s="1184" t="s">
        <v>303</v>
      </c>
      <c r="D1126" s="1184"/>
      <c r="E1126" s="1364"/>
      <c r="F1126" s="2181">
        <f t="shared" si="853"/>
        <v>0</v>
      </c>
      <c r="G1126" s="1354">
        <f t="shared" si="853"/>
        <v>0</v>
      </c>
      <c r="H1126" s="1354">
        <f t="shared" si="853"/>
        <v>0</v>
      </c>
      <c r="I1126" s="1354">
        <f>I1078</f>
        <v>0</v>
      </c>
      <c r="J1126" s="1183"/>
      <c r="K1126" s="1183"/>
      <c r="L1126" s="1354"/>
      <c r="M1126" s="1354"/>
      <c r="N1126" s="1354"/>
      <c r="O1126" s="1180"/>
      <c r="P1126" s="1354"/>
      <c r="Q1126" s="1180"/>
      <c r="R1126" s="1354"/>
      <c r="S1126" s="1354"/>
      <c r="T1126" s="1354"/>
      <c r="U1126" s="1354"/>
      <c r="V1126" s="1354"/>
      <c r="W1126" s="1354"/>
      <c r="X1126" s="1661"/>
      <c r="Y1126" s="1354"/>
      <c r="Z1126" s="1354"/>
      <c r="AA1126" s="1354"/>
      <c r="AB1126" s="1509"/>
      <c r="AC1126" s="1354"/>
      <c r="AD1126" s="1354">
        <f t="shared" si="852"/>
        <v>0</v>
      </c>
      <c r="AE1126" s="1354">
        <f t="shared" si="852"/>
        <v>0</v>
      </c>
      <c r="AF1126" s="1354">
        <f t="shared" si="852"/>
        <v>0</v>
      </c>
      <c r="AG1126" s="2585"/>
    </row>
    <row r="1127" spans="1:33" ht="30" x14ac:dyDescent="0.25">
      <c r="B1127" s="1740">
        <v>1</v>
      </c>
      <c r="C1127" s="1184" t="s">
        <v>304</v>
      </c>
      <c r="D1127" s="1184"/>
      <c r="E1127" s="1364"/>
      <c r="F1127" s="2181">
        <f t="shared" si="853"/>
        <v>214</v>
      </c>
      <c r="G1127" s="1354">
        <f t="shared" si="853"/>
        <v>107</v>
      </c>
      <c r="H1127" s="1354">
        <f t="shared" si="853"/>
        <v>282</v>
      </c>
      <c r="I1127" s="1354">
        <f>I1079</f>
        <v>263.55140186915889</v>
      </c>
      <c r="J1127" s="1183"/>
      <c r="K1127" s="1183"/>
      <c r="L1127" s="1354"/>
      <c r="M1127" s="1354"/>
      <c r="N1127" s="1354"/>
      <c r="O1127" s="1180"/>
      <c r="P1127" s="1354"/>
      <c r="Q1127" s="1180"/>
      <c r="R1127" s="1354"/>
      <c r="S1127" s="1354"/>
      <c r="T1127" s="1354"/>
      <c r="U1127" s="1354"/>
      <c r="V1127" s="1354"/>
      <c r="W1127" s="1354"/>
      <c r="X1127" s="1661"/>
      <c r="Y1127" s="1354"/>
      <c r="Z1127" s="1354"/>
      <c r="AA1127" s="1354"/>
      <c r="AB1127" s="1509"/>
      <c r="AC1127" s="1354"/>
      <c r="AD1127" s="1354">
        <f t="shared" si="852"/>
        <v>0</v>
      </c>
      <c r="AE1127" s="1354">
        <f t="shared" si="852"/>
        <v>0</v>
      </c>
      <c r="AF1127" s="1354">
        <f t="shared" si="852"/>
        <v>0</v>
      </c>
      <c r="AG1127" s="2585"/>
    </row>
    <row r="1128" spans="1:33" ht="30" x14ac:dyDescent="0.25">
      <c r="B1128" s="1740">
        <v>1</v>
      </c>
      <c r="C1128" s="1184" t="s">
        <v>305</v>
      </c>
      <c r="D1128" s="1184"/>
      <c r="E1128" s="1364"/>
      <c r="F1128" s="2181">
        <f t="shared" si="853"/>
        <v>100</v>
      </c>
      <c r="G1128" s="1354">
        <f t="shared" si="853"/>
        <v>50</v>
      </c>
      <c r="H1128" s="1354">
        <f t="shared" si="853"/>
        <v>0</v>
      </c>
      <c r="I1128" s="1354">
        <f>I1080</f>
        <v>0</v>
      </c>
      <c r="J1128" s="1183"/>
      <c r="K1128" s="1183"/>
      <c r="L1128" s="1354"/>
      <c r="M1128" s="1354"/>
      <c r="N1128" s="1354"/>
      <c r="O1128" s="1180"/>
      <c r="P1128" s="1354"/>
      <c r="Q1128" s="1180"/>
      <c r="R1128" s="1354"/>
      <c r="S1128" s="1354"/>
      <c r="T1128" s="1354"/>
      <c r="U1128" s="1354"/>
      <c r="V1128" s="1354"/>
      <c r="W1128" s="1354"/>
      <c r="X1128" s="1661"/>
      <c r="Y1128" s="1354"/>
      <c r="Z1128" s="1354"/>
      <c r="AA1128" s="1354"/>
      <c r="AB1128" s="1509"/>
      <c r="AC1128" s="1354"/>
      <c r="AD1128" s="1354">
        <f t="shared" si="852"/>
        <v>0</v>
      </c>
      <c r="AE1128" s="1354">
        <f t="shared" si="852"/>
        <v>0</v>
      </c>
      <c r="AF1128" s="1354">
        <f t="shared" si="852"/>
        <v>0</v>
      </c>
      <c r="AG1128" s="2585"/>
    </row>
    <row r="1129" spans="1:33" x14ac:dyDescent="0.25">
      <c r="B1129" s="1740">
        <v>1</v>
      </c>
      <c r="C1129" s="1184" t="s">
        <v>306</v>
      </c>
      <c r="D1129" s="1184"/>
      <c r="E1129" s="1364"/>
      <c r="F1129" s="2181">
        <f t="shared" si="853"/>
        <v>9634</v>
      </c>
      <c r="G1129" s="1354">
        <f t="shared" si="853"/>
        <v>4817</v>
      </c>
      <c r="H1129" s="1354">
        <f t="shared" si="853"/>
        <v>5793</v>
      </c>
      <c r="I1129" s="1354">
        <f>I1081</f>
        <v>120.26157359352294</v>
      </c>
      <c r="J1129" s="1183"/>
      <c r="K1129" s="1183"/>
      <c r="L1129" s="1354"/>
      <c r="M1129" s="1354"/>
      <c r="N1129" s="1354"/>
      <c r="O1129" s="1180"/>
      <c r="P1129" s="1354"/>
      <c r="Q1129" s="1180"/>
      <c r="R1129" s="1354"/>
      <c r="S1129" s="1354"/>
      <c r="T1129" s="1354"/>
      <c r="U1129" s="1354"/>
      <c r="V1129" s="1354"/>
      <c r="W1129" s="1354"/>
      <c r="X1129" s="1661"/>
      <c r="Y1129" s="1354"/>
      <c r="Z1129" s="1354"/>
      <c r="AA1129" s="1354"/>
      <c r="AB1129" s="1509"/>
      <c r="AC1129" s="1354"/>
      <c r="AD1129" s="1354">
        <f t="shared" si="852"/>
        <v>1</v>
      </c>
      <c r="AE1129" s="1354">
        <f t="shared" si="852"/>
        <v>894.53</v>
      </c>
      <c r="AF1129" s="1354">
        <f t="shared" si="852"/>
        <v>0.89452999999999994</v>
      </c>
      <c r="AG1129" s="2585"/>
    </row>
    <row r="1130" spans="1:33" ht="60" customHeight="1" x14ac:dyDescent="0.25">
      <c r="B1130" s="1740"/>
      <c r="C1130" s="1184" t="s">
        <v>552</v>
      </c>
      <c r="D1130" s="1184"/>
      <c r="E1130" s="1364"/>
      <c r="F1130" s="2181">
        <f t="shared" ref="F1130:F1150" si="854">F1082</f>
        <v>1738</v>
      </c>
      <c r="G1130" s="1354">
        <f t="shared" ref="G1130:I1130" si="855">G1082</f>
        <v>248.28571428571428</v>
      </c>
      <c r="H1130" s="1354">
        <f t="shared" si="855"/>
        <v>0</v>
      </c>
      <c r="I1130" s="1354">
        <f t="shared" si="855"/>
        <v>0</v>
      </c>
      <c r="J1130" s="1183"/>
      <c r="K1130" s="1183"/>
      <c r="L1130" s="1354"/>
      <c r="M1130" s="1354"/>
      <c r="N1130" s="1354"/>
      <c r="O1130" s="1180"/>
      <c r="P1130" s="1354"/>
      <c r="Q1130" s="1180"/>
      <c r="R1130" s="1354"/>
      <c r="S1130" s="1354"/>
      <c r="T1130" s="1354"/>
      <c r="U1130" s="1354"/>
      <c r="V1130" s="1354"/>
      <c r="W1130" s="1354"/>
      <c r="X1130" s="1661"/>
      <c r="Y1130" s="1354"/>
      <c r="Z1130" s="1354"/>
      <c r="AA1130" s="1354"/>
      <c r="AB1130" s="1509"/>
      <c r="AC1130" s="1354"/>
      <c r="AD1130" s="1354"/>
      <c r="AE1130" s="1354"/>
      <c r="AF1130" s="1354"/>
      <c r="AG1130" s="2585"/>
    </row>
    <row r="1131" spans="1:33" x14ac:dyDescent="0.25">
      <c r="B1131" s="1740">
        <v>1</v>
      </c>
      <c r="C1131" s="1184" t="s">
        <v>157</v>
      </c>
      <c r="D1131" s="1184"/>
      <c r="E1131" s="1364"/>
      <c r="F1131" s="2181">
        <f t="shared" si="854"/>
        <v>50950.647058823532</v>
      </c>
      <c r="G1131" s="1354">
        <f t="shared" ref="G1131:I1150" si="856">G1083</f>
        <v>25475.823529411766</v>
      </c>
      <c r="H1131" s="1354">
        <f t="shared" si="856"/>
        <v>25384.05176470588</v>
      </c>
      <c r="I1131" s="1354">
        <f t="shared" si="856"/>
        <v>99.639769192937237</v>
      </c>
      <c r="J1131" s="1183"/>
      <c r="K1131" s="1183"/>
      <c r="L1131" s="1354"/>
      <c r="M1131" s="1354"/>
      <c r="N1131" s="1354"/>
      <c r="O1131" s="1180"/>
      <c r="P1131" s="1354"/>
      <c r="Q1131" s="1180"/>
      <c r="R1131" s="1354"/>
      <c r="S1131" s="1354"/>
      <c r="T1131" s="1354"/>
      <c r="U1131" s="1354"/>
      <c r="V1131" s="1354"/>
      <c r="W1131" s="1354"/>
      <c r="X1131" s="1661"/>
      <c r="Y1131" s="1354"/>
      <c r="Z1131" s="1354"/>
      <c r="AA1131" s="1354"/>
      <c r="AB1131" s="1509"/>
      <c r="AC1131" s="1354"/>
      <c r="AD1131" s="1354">
        <f t="shared" ref="AD1131:AF1134" si="857">AD1083</f>
        <v>228</v>
      </c>
      <c r="AE1131" s="1354">
        <f t="shared" si="857"/>
        <v>687395.79</v>
      </c>
      <c r="AF1131" s="1354">
        <f t="shared" si="857"/>
        <v>687.39579000000003</v>
      </c>
      <c r="AG1131" s="2585"/>
    </row>
    <row r="1132" spans="1:33" x14ac:dyDescent="0.25">
      <c r="B1132" s="1740"/>
      <c r="C1132" s="1184" t="s">
        <v>449</v>
      </c>
      <c r="D1132" s="1184"/>
      <c r="E1132" s="1364"/>
      <c r="F1132" s="2181">
        <f t="shared" si="854"/>
        <v>45121</v>
      </c>
      <c r="G1132" s="1354">
        <f t="shared" si="856"/>
        <v>22561</v>
      </c>
      <c r="H1132" s="1354">
        <f t="shared" si="856"/>
        <v>22804</v>
      </c>
      <c r="I1132" s="1354">
        <f t="shared" si="856"/>
        <v>101.07707991667037</v>
      </c>
      <c r="J1132" s="1183"/>
      <c r="K1132" s="1183"/>
      <c r="L1132" s="1354"/>
      <c r="M1132" s="1354"/>
      <c r="N1132" s="1354"/>
      <c r="O1132" s="1180"/>
      <c r="P1132" s="1354"/>
      <c r="Q1132" s="1180"/>
      <c r="R1132" s="1354"/>
      <c r="S1132" s="1354"/>
      <c r="T1132" s="1354"/>
      <c r="U1132" s="1354"/>
      <c r="V1132" s="1354"/>
      <c r="W1132" s="1354"/>
      <c r="X1132" s="1661"/>
      <c r="Y1132" s="1354"/>
      <c r="Z1132" s="1354"/>
      <c r="AA1132" s="1354"/>
      <c r="AB1132" s="1509"/>
      <c r="AC1132" s="1354"/>
      <c r="AD1132" s="1354">
        <f t="shared" si="857"/>
        <v>228</v>
      </c>
      <c r="AE1132" s="1354">
        <f t="shared" si="857"/>
        <v>687395.79</v>
      </c>
      <c r="AF1132" s="1354">
        <f t="shared" si="857"/>
        <v>687.39579000000003</v>
      </c>
      <c r="AG1132" s="2585"/>
    </row>
    <row r="1133" spans="1:33" x14ac:dyDescent="0.25">
      <c r="B1133" s="1740">
        <v>1</v>
      </c>
      <c r="C1133" s="1184" t="s">
        <v>453</v>
      </c>
      <c r="D1133" s="1184"/>
      <c r="E1133" s="1364"/>
      <c r="F1133" s="2181">
        <f t="shared" si="854"/>
        <v>49552</v>
      </c>
      <c r="G1133" s="1354">
        <f t="shared" si="856"/>
        <v>24776</v>
      </c>
      <c r="H1133" s="1354">
        <f t="shared" si="856"/>
        <v>21930.44</v>
      </c>
      <c r="I1133" s="1354">
        <f t="shared" si="856"/>
        <v>88.514853083629305</v>
      </c>
      <c r="J1133" s="1183"/>
      <c r="K1133" s="1183"/>
      <c r="L1133" s="1354"/>
      <c r="M1133" s="1354"/>
      <c r="N1133" s="1354"/>
      <c r="O1133" s="1180"/>
      <c r="P1133" s="1354"/>
      <c r="Q1133" s="1180"/>
      <c r="R1133" s="1354"/>
      <c r="S1133" s="1354"/>
      <c r="T1133" s="1354"/>
      <c r="U1133" s="1354"/>
      <c r="V1133" s="1354"/>
      <c r="W1133" s="1354"/>
      <c r="X1133" s="1661"/>
      <c r="Y1133" s="1354"/>
      <c r="Z1133" s="1354"/>
      <c r="AA1133" s="1354"/>
      <c r="AB1133" s="1509"/>
      <c r="AC1133" s="1354"/>
      <c r="AD1133" s="1354">
        <f t="shared" si="857"/>
        <v>0</v>
      </c>
      <c r="AE1133" s="1354">
        <f t="shared" si="857"/>
        <v>0</v>
      </c>
      <c r="AF1133" s="1354">
        <f t="shared" si="857"/>
        <v>0</v>
      </c>
      <c r="AG1133" s="2585"/>
    </row>
    <row r="1134" spans="1:33" x14ac:dyDescent="0.25">
      <c r="B1134" s="1740">
        <v>1</v>
      </c>
      <c r="C1134" s="1196" t="s">
        <v>168</v>
      </c>
      <c r="D1134" s="1196"/>
      <c r="E1134" s="1364"/>
      <c r="F1134" s="2181">
        <f t="shared" si="854"/>
        <v>167058.61880341882</v>
      </c>
      <c r="G1134" s="1354">
        <f t="shared" si="856"/>
        <v>83530.909401709403</v>
      </c>
      <c r="H1134" s="1354">
        <f t="shared" si="856"/>
        <v>84682.434188034182</v>
      </c>
      <c r="I1134" s="1354">
        <f t="shared" si="856"/>
        <v>101.37856129494169</v>
      </c>
      <c r="J1134" s="1183"/>
      <c r="K1134" s="1183"/>
      <c r="L1134" s="1354"/>
      <c r="M1134" s="1354"/>
      <c r="N1134" s="1354"/>
      <c r="O1134" s="1180"/>
      <c r="P1134" s="1354"/>
      <c r="Q1134" s="1180"/>
      <c r="R1134" s="1354">
        <f t="shared" ref="R1134:AC1134" si="858">R1086</f>
        <v>137542.2555</v>
      </c>
      <c r="S1134" s="1354">
        <f t="shared" si="858"/>
        <v>137542.2555</v>
      </c>
      <c r="T1134" s="1354">
        <f t="shared" si="858"/>
        <v>137542.2555</v>
      </c>
      <c r="U1134" s="1354">
        <f t="shared" ref="U1134:V1134" si="859">U1086</f>
        <v>137542.2555</v>
      </c>
      <c r="V1134" s="1354">
        <f t="shared" si="859"/>
        <v>137542.2555</v>
      </c>
      <c r="W1134" s="1354">
        <f t="shared" ref="W1134" si="860">W1086</f>
        <v>137542.2555</v>
      </c>
      <c r="X1134" s="1354">
        <f t="shared" si="858"/>
        <v>68771.12775</v>
      </c>
      <c r="Y1134" s="1354">
        <f t="shared" si="858"/>
        <v>68461.657739999995</v>
      </c>
      <c r="Z1134" s="1354">
        <f t="shared" si="858"/>
        <v>0</v>
      </c>
      <c r="AA1134" s="1354">
        <f t="shared" si="858"/>
        <v>-309.47001000000455</v>
      </c>
      <c r="AB1134" s="1354">
        <f t="shared" si="858"/>
        <v>-495.06416999999971</v>
      </c>
      <c r="AC1134" s="1354">
        <f t="shared" si="858"/>
        <v>67966.593569999997</v>
      </c>
      <c r="AD1134" s="1354">
        <f t="shared" si="857"/>
        <v>730.6</v>
      </c>
      <c r="AE1134" s="1354">
        <f t="shared" si="857"/>
        <v>688290.32000000007</v>
      </c>
      <c r="AF1134" s="1354">
        <f t="shared" si="857"/>
        <v>688.29032000000007</v>
      </c>
      <c r="AG1134" s="2585"/>
    </row>
    <row r="1135" spans="1:33" x14ac:dyDescent="0.25">
      <c r="B1135" s="1740">
        <v>1</v>
      </c>
      <c r="C1135" s="1344" t="s">
        <v>307</v>
      </c>
      <c r="D1135" s="1344"/>
      <c r="E1135" s="1364"/>
      <c r="F1135" s="2181">
        <f t="shared" si="854"/>
        <v>0</v>
      </c>
      <c r="G1135" s="1354">
        <f t="shared" si="856"/>
        <v>0</v>
      </c>
      <c r="H1135" s="1354">
        <f t="shared" si="856"/>
        <v>0</v>
      </c>
      <c r="I1135" s="1354">
        <f t="shared" si="856"/>
        <v>0</v>
      </c>
      <c r="J1135" s="1183"/>
      <c r="K1135" s="1183"/>
      <c r="L1135" s="1354"/>
      <c r="M1135" s="1354"/>
      <c r="N1135" s="1354"/>
      <c r="O1135" s="1180"/>
      <c r="P1135" s="1354"/>
      <c r="Q1135" s="1180"/>
      <c r="R1135" s="1354"/>
      <c r="S1135" s="1354"/>
      <c r="T1135" s="1354"/>
      <c r="U1135" s="1354"/>
      <c r="V1135" s="1354"/>
      <c r="W1135" s="1354"/>
      <c r="X1135" s="1661"/>
      <c r="Y1135" s="1354"/>
      <c r="Z1135" s="1354"/>
      <c r="AA1135" s="1354"/>
      <c r="AB1135" s="1509"/>
      <c r="AC1135" s="1354"/>
      <c r="AD1135" s="1354">
        <f t="shared" ref="AD1135:AD1150" si="861">AD1087</f>
        <v>0</v>
      </c>
      <c r="AE1135" s="1354"/>
      <c r="AF1135" s="1354"/>
      <c r="AG1135" s="2585"/>
    </row>
    <row r="1136" spans="1:33" x14ac:dyDescent="0.25">
      <c r="B1136" s="1740">
        <v>1</v>
      </c>
      <c r="C1136" s="1184" t="s">
        <v>198</v>
      </c>
      <c r="D1136" s="1184"/>
      <c r="E1136" s="1364"/>
      <c r="F1136" s="2181">
        <f t="shared" si="854"/>
        <v>32064</v>
      </c>
      <c r="G1136" s="1354">
        <f t="shared" si="856"/>
        <v>16034</v>
      </c>
      <c r="H1136" s="1354">
        <f t="shared" si="856"/>
        <v>19449</v>
      </c>
      <c r="I1136" s="1354">
        <f t="shared" si="856"/>
        <v>121.2984907072471</v>
      </c>
      <c r="J1136" s="1183"/>
      <c r="K1136" s="1183"/>
      <c r="L1136" s="1354"/>
      <c r="M1136" s="1354"/>
      <c r="N1136" s="1354"/>
      <c r="O1136" s="1180"/>
      <c r="P1136" s="1354"/>
      <c r="Q1136" s="1180"/>
      <c r="R1136" s="1354"/>
      <c r="S1136" s="1354"/>
      <c r="T1136" s="1354"/>
      <c r="U1136" s="1354"/>
      <c r="V1136" s="1354"/>
      <c r="W1136" s="1354"/>
      <c r="X1136" s="1661"/>
      <c r="Y1136" s="1354"/>
      <c r="Z1136" s="1354"/>
      <c r="AA1136" s="1354"/>
      <c r="AB1136" s="1509"/>
      <c r="AC1136" s="1354"/>
      <c r="AD1136" s="1354">
        <f t="shared" si="861"/>
        <v>0</v>
      </c>
      <c r="AE1136" s="1354">
        <f t="shared" ref="AE1136:AF1150" si="862">AE1088</f>
        <v>0</v>
      </c>
      <c r="AF1136" s="1354">
        <f t="shared" si="862"/>
        <v>0</v>
      </c>
      <c r="AG1136" s="2585"/>
    </row>
    <row r="1137" spans="1:33" x14ac:dyDescent="0.25">
      <c r="B1137" s="1740">
        <v>1</v>
      </c>
      <c r="C1137" s="1184" t="s">
        <v>303</v>
      </c>
      <c r="D1137" s="1184"/>
      <c r="E1137" s="1364"/>
      <c r="F1137" s="2181">
        <f t="shared" si="854"/>
        <v>0</v>
      </c>
      <c r="G1137" s="1354">
        <f t="shared" si="856"/>
        <v>0</v>
      </c>
      <c r="H1137" s="1354">
        <f t="shared" si="856"/>
        <v>0</v>
      </c>
      <c r="I1137" s="1354">
        <f t="shared" si="856"/>
        <v>0</v>
      </c>
      <c r="J1137" s="1183"/>
      <c r="K1137" s="1183"/>
      <c r="L1137" s="1354"/>
      <c r="M1137" s="1354"/>
      <c r="N1137" s="1354"/>
      <c r="O1137" s="1180"/>
      <c r="P1137" s="1354"/>
      <c r="Q1137" s="1180"/>
      <c r="R1137" s="1354"/>
      <c r="S1137" s="1354"/>
      <c r="T1137" s="1354"/>
      <c r="U1137" s="1354"/>
      <c r="V1137" s="1354"/>
      <c r="W1137" s="1354"/>
      <c r="X1137" s="1661"/>
      <c r="Y1137" s="1354"/>
      <c r="Z1137" s="1354"/>
      <c r="AA1137" s="1354"/>
      <c r="AB1137" s="1509"/>
      <c r="AC1137" s="1354"/>
      <c r="AD1137" s="1354">
        <f t="shared" si="861"/>
        <v>0</v>
      </c>
      <c r="AE1137" s="1354">
        <f t="shared" si="862"/>
        <v>0</v>
      </c>
      <c r="AF1137" s="1354">
        <f t="shared" si="862"/>
        <v>0</v>
      </c>
      <c r="AG1137" s="2585"/>
    </row>
    <row r="1138" spans="1:33" ht="45" x14ac:dyDescent="0.25">
      <c r="A1138" s="738">
        <v>1</v>
      </c>
      <c r="B1138" s="1740">
        <v>1</v>
      </c>
      <c r="C1138" s="1184" t="s">
        <v>308</v>
      </c>
      <c r="D1138" s="1184"/>
      <c r="E1138" s="1364"/>
      <c r="F1138" s="2181">
        <f t="shared" si="854"/>
        <v>7053</v>
      </c>
      <c r="G1138" s="1354">
        <f t="shared" si="856"/>
        <v>3528</v>
      </c>
      <c r="H1138" s="1354">
        <f t="shared" si="856"/>
        <v>5059</v>
      </c>
      <c r="I1138" s="1354">
        <f t="shared" si="856"/>
        <v>143.39569160997732</v>
      </c>
      <c r="J1138" s="1183"/>
      <c r="K1138" s="1183"/>
      <c r="L1138" s="1354"/>
      <c r="M1138" s="1354"/>
      <c r="N1138" s="1354"/>
      <c r="O1138" s="1180"/>
      <c r="P1138" s="1354"/>
      <c r="Q1138" s="1180"/>
      <c r="R1138" s="1354"/>
      <c r="S1138" s="1354"/>
      <c r="T1138" s="1354"/>
      <c r="U1138" s="1354"/>
      <c r="V1138" s="1354"/>
      <c r="W1138" s="1354"/>
      <c r="X1138" s="1661"/>
      <c r="Y1138" s="1354"/>
      <c r="Z1138" s="1354"/>
      <c r="AA1138" s="1354"/>
      <c r="AB1138" s="1509"/>
      <c r="AC1138" s="1354"/>
      <c r="AD1138" s="1354">
        <f t="shared" si="861"/>
        <v>0</v>
      </c>
      <c r="AE1138" s="1354">
        <f t="shared" si="862"/>
        <v>0</v>
      </c>
      <c r="AF1138" s="1354">
        <f t="shared" si="862"/>
        <v>0</v>
      </c>
      <c r="AG1138" s="2585"/>
    </row>
    <row r="1139" spans="1:33" ht="30" x14ac:dyDescent="0.25">
      <c r="A1139" s="738">
        <v>1</v>
      </c>
      <c r="B1139" s="1740">
        <v>1</v>
      </c>
      <c r="C1139" s="1184" t="s">
        <v>309</v>
      </c>
      <c r="D1139" s="1184"/>
      <c r="E1139" s="1364"/>
      <c r="F1139" s="2181">
        <f t="shared" si="854"/>
        <v>3917</v>
      </c>
      <c r="G1139" s="1354">
        <f t="shared" si="856"/>
        <v>1959</v>
      </c>
      <c r="H1139" s="1354">
        <f t="shared" si="856"/>
        <v>2565</v>
      </c>
      <c r="I1139" s="1354">
        <f t="shared" si="856"/>
        <v>130.93415007656967</v>
      </c>
      <c r="J1139" s="1183"/>
      <c r="K1139" s="1183"/>
      <c r="L1139" s="1354"/>
      <c r="M1139" s="1354"/>
      <c r="N1139" s="1354"/>
      <c r="O1139" s="1180"/>
      <c r="P1139" s="1354"/>
      <c r="Q1139" s="1180"/>
      <c r="R1139" s="1354"/>
      <c r="S1139" s="1354"/>
      <c r="T1139" s="1354"/>
      <c r="U1139" s="1354"/>
      <c r="V1139" s="1354"/>
      <c r="W1139" s="1354"/>
      <c r="X1139" s="1661"/>
      <c r="Y1139" s="1354"/>
      <c r="Z1139" s="1354"/>
      <c r="AA1139" s="1354"/>
      <c r="AB1139" s="1509"/>
      <c r="AC1139" s="1354"/>
      <c r="AD1139" s="1354">
        <f t="shared" si="861"/>
        <v>0</v>
      </c>
      <c r="AE1139" s="1354">
        <f t="shared" si="862"/>
        <v>0</v>
      </c>
      <c r="AF1139" s="1354">
        <f t="shared" si="862"/>
        <v>0</v>
      </c>
      <c r="AG1139" s="2585"/>
    </row>
    <row r="1140" spans="1:33" ht="30" x14ac:dyDescent="0.25">
      <c r="A1140" s="738">
        <v>1</v>
      </c>
      <c r="B1140" s="1740">
        <v>1</v>
      </c>
      <c r="C1140" s="1184" t="s">
        <v>310</v>
      </c>
      <c r="D1140" s="1184"/>
      <c r="E1140" s="1364"/>
      <c r="F1140" s="2181">
        <f t="shared" si="854"/>
        <v>1175</v>
      </c>
      <c r="G1140" s="1354">
        <f t="shared" si="856"/>
        <v>588</v>
      </c>
      <c r="H1140" s="1354">
        <f t="shared" si="856"/>
        <v>407</v>
      </c>
      <c r="I1140" s="1354">
        <f t="shared" si="856"/>
        <v>69.217687074829939</v>
      </c>
      <c r="J1140" s="1183"/>
      <c r="K1140" s="1183"/>
      <c r="L1140" s="1354"/>
      <c r="M1140" s="1354"/>
      <c r="N1140" s="1354"/>
      <c r="O1140" s="1180"/>
      <c r="P1140" s="1354"/>
      <c r="Q1140" s="1180"/>
      <c r="R1140" s="1354"/>
      <c r="S1140" s="1354"/>
      <c r="T1140" s="1354"/>
      <c r="U1140" s="1354"/>
      <c r="V1140" s="1354"/>
      <c r="W1140" s="1354"/>
      <c r="X1140" s="1661"/>
      <c r="Y1140" s="1354"/>
      <c r="Z1140" s="1354"/>
      <c r="AA1140" s="1354"/>
      <c r="AB1140" s="1509"/>
      <c r="AC1140" s="1354"/>
      <c r="AD1140" s="1354">
        <f t="shared" si="861"/>
        <v>0</v>
      </c>
      <c r="AE1140" s="1354">
        <f t="shared" si="862"/>
        <v>0</v>
      </c>
      <c r="AF1140" s="1354">
        <f t="shared" si="862"/>
        <v>0</v>
      </c>
      <c r="AG1140" s="2585"/>
    </row>
    <row r="1141" spans="1:33" ht="45" x14ac:dyDescent="0.25">
      <c r="A1141" s="738">
        <v>1</v>
      </c>
      <c r="B1141" s="1740">
        <v>1</v>
      </c>
      <c r="C1141" s="1184" t="s">
        <v>354</v>
      </c>
      <c r="D1141" s="1184"/>
      <c r="E1141" s="1364"/>
      <c r="F1141" s="2181">
        <f t="shared" si="854"/>
        <v>510</v>
      </c>
      <c r="G1141" s="1354">
        <f t="shared" si="856"/>
        <v>255</v>
      </c>
      <c r="H1141" s="1354">
        <f t="shared" si="856"/>
        <v>502</v>
      </c>
      <c r="I1141" s="1354">
        <f t="shared" si="856"/>
        <v>196.8627450980392</v>
      </c>
      <c r="J1141" s="1183"/>
      <c r="K1141" s="1183"/>
      <c r="L1141" s="1354"/>
      <c r="M1141" s="1354"/>
      <c r="N1141" s="1354"/>
      <c r="O1141" s="1180"/>
      <c r="P1141" s="1354"/>
      <c r="Q1141" s="1180"/>
      <c r="R1141" s="1354"/>
      <c r="S1141" s="1354"/>
      <c r="T1141" s="1354"/>
      <c r="U1141" s="1354"/>
      <c r="V1141" s="1354"/>
      <c r="W1141" s="1354"/>
      <c r="X1141" s="1661"/>
      <c r="Y1141" s="1354"/>
      <c r="Z1141" s="1354"/>
      <c r="AA1141" s="1354"/>
      <c r="AB1141" s="1509"/>
      <c r="AC1141" s="1354"/>
      <c r="AD1141" s="1354">
        <f t="shared" si="861"/>
        <v>0</v>
      </c>
      <c r="AE1141" s="1354">
        <f t="shared" si="862"/>
        <v>0</v>
      </c>
      <c r="AF1141" s="1354">
        <f t="shared" si="862"/>
        <v>0</v>
      </c>
      <c r="AG1141" s="2585"/>
    </row>
    <row r="1142" spans="1:33" ht="30" x14ac:dyDescent="0.25">
      <c r="A1142" s="738">
        <v>1</v>
      </c>
      <c r="B1142" s="1740">
        <v>1</v>
      </c>
      <c r="C1142" s="1184" t="s">
        <v>355</v>
      </c>
      <c r="D1142" s="1184"/>
      <c r="E1142" s="1364"/>
      <c r="F1142" s="2181">
        <f t="shared" si="854"/>
        <v>1451</v>
      </c>
      <c r="G1142" s="1354">
        <f t="shared" si="856"/>
        <v>726</v>
      </c>
      <c r="H1142" s="1354">
        <f t="shared" si="856"/>
        <v>1585</v>
      </c>
      <c r="I1142" s="1354">
        <f t="shared" si="856"/>
        <v>218.31955922865012</v>
      </c>
      <c r="J1142" s="1183"/>
      <c r="K1142" s="1183"/>
      <c r="L1142" s="1354"/>
      <c r="M1142" s="1354"/>
      <c r="N1142" s="1354"/>
      <c r="O1142" s="1180"/>
      <c r="P1142" s="1354"/>
      <c r="Q1142" s="1180"/>
      <c r="R1142" s="1354"/>
      <c r="S1142" s="1354"/>
      <c r="T1142" s="1354"/>
      <c r="U1142" s="1354"/>
      <c r="V1142" s="1354"/>
      <c r="W1142" s="1354"/>
      <c r="X1142" s="1661"/>
      <c r="Y1142" s="1354"/>
      <c r="Z1142" s="1354"/>
      <c r="AA1142" s="1354"/>
      <c r="AB1142" s="1509"/>
      <c r="AC1142" s="1354"/>
      <c r="AD1142" s="1354">
        <f t="shared" si="861"/>
        <v>0</v>
      </c>
      <c r="AE1142" s="1354">
        <f t="shared" si="862"/>
        <v>0</v>
      </c>
      <c r="AF1142" s="1354">
        <f t="shared" si="862"/>
        <v>0</v>
      </c>
      <c r="AG1142" s="2585"/>
    </row>
    <row r="1143" spans="1:33" ht="45" x14ac:dyDescent="0.25">
      <c r="A1143" s="738">
        <v>1</v>
      </c>
      <c r="B1143" s="1740">
        <v>1</v>
      </c>
      <c r="C1143" s="1184" t="s">
        <v>311</v>
      </c>
      <c r="D1143" s="1184"/>
      <c r="E1143" s="1364"/>
      <c r="F1143" s="2181">
        <f t="shared" si="854"/>
        <v>25011</v>
      </c>
      <c r="G1143" s="1354">
        <f t="shared" si="856"/>
        <v>12506</v>
      </c>
      <c r="H1143" s="1354">
        <f t="shared" si="856"/>
        <v>14390</v>
      </c>
      <c r="I1143" s="1354">
        <f t="shared" si="856"/>
        <v>115.06476891092277</v>
      </c>
      <c r="J1143" s="1183"/>
      <c r="K1143" s="1183"/>
      <c r="L1143" s="1354"/>
      <c r="M1143" s="1354"/>
      <c r="N1143" s="1354"/>
      <c r="O1143" s="1180"/>
      <c r="P1143" s="1354"/>
      <c r="Q1143" s="1180"/>
      <c r="R1143" s="1354"/>
      <c r="S1143" s="1354"/>
      <c r="T1143" s="1354"/>
      <c r="U1143" s="1354"/>
      <c r="V1143" s="1354"/>
      <c r="W1143" s="1354"/>
      <c r="X1143" s="1661"/>
      <c r="Y1143" s="1354"/>
      <c r="Z1143" s="1354"/>
      <c r="AA1143" s="1354"/>
      <c r="AB1143" s="1509"/>
      <c r="AC1143" s="1354"/>
      <c r="AD1143" s="1354">
        <f t="shared" si="861"/>
        <v>0</v>
      </c>
      <c r="AE1143" s="1354">
        <f t="shared" si="862"/>
        <v>0</v>
      </c>
      <c r="AF1143" s="1354">
        <f t="shared" si="862"/>
        <v>0</v>
      </c>
      <c r="AG1143" s="2585"/>
    </row>
    <row r="1144" spans="1:33" ht="30" x14ac:dyDescent="0.25">
      <c r="A1144" s="738">
        <v>1</v>
      </c>
      <c r="B1144" s="1740">
        <v>1</v>
      </c>
      <c r="C1144" s="1184" t="s">
        <v>312</v>
      </c>
      <c r="D1144" s="1184"/>
      <c r="E1144" s="1364"/>
      <c r="F1144" s="2181">
        <f t="shared" si="854"/>
        <v>2900</v>
      </c>
      <c r="G1144" s="1354">
        <f t="shared" si="856"/>
        <v>1450</v>
      </c>
      <c r="H1144" s="1354">
        <f t="shared" si="856"/>
        <v>1315</v>
      </c>
      <c r="I1144" s="1354">
        <f t="shared" si="856"/>
        <v>90.689655172413794</v>
      </c>
      <c r="J1144" s="1183"/>
      <c r="K1144" s="1183"/>
      <c r="L1144" s="1354"/>
      <c r="M1144" s="1354"/>
      <c r="N1144" s="1354"/>
      <c r="O1144" s="1180"/>
      <c r="P1144" s="1354"/>
      <c r="Q1144" s="1180"/>
      <c r="R1144" s="1354"/>
      <c r="S1144" s="1354"/>
      <c r="T1144" s="1354"/>
      <c r="U1144" s="1354"/>
      <c r="V1144" s="1354"/>
      <c r="W1144" s="1354"/>
      <c r="X1144" s="1661"/>
      <c r="Y1144" s="1354"/>
      <c r="Z1144" s="1354"/>
      <c r="AA1144" s="1354"/>
      <c r="AB1144" s="1509"/>
      <c r="AC1144" s="1354"/>
      <c r="AD1144" s="1354">
        <f t="shared" si="861"/>
        <v>0</v>
      </c>
      <c r="AE1144" s="1354">
        <f t="shared" si="862"/>
        <v>0</v>
      </c>
      <c r="AF1144" s="1354">
        <f t="shared" si="862"/>
        <v>0</v>
      </c>
      <c r="AG1144" s="2585"/>
    </row>
    <row r="1145" spans="1:33" ht="60" x14ac:dyDescent="0.25">
      <c r="A1145" s="738">
        <v>1</v>
      </c>
      <c r="B1145" s="1740">
        <v>1</v>
      </c>
      <c r="C1145" s="1184" t="s">
        <v>321</v>
      </c>
      <c r="D1145" s="1184"/>
      <c r="E1145" s="1364"/>
      <c r="F1145" s="2181">
        <f t="shared" si="854"/>
        <v>20311</v>
      </c>
      <c r="G1145" s="1354">
        <f t="shared" si="856"/>
        <v>10156</v>
      </c>
      <c r="H1145" s="1354">
        <f t="shared" si="856"/>
        <v>12723</v>
      </c>
      <c r="I1145" s="1354">
        <f t="shared" si="856"/>
        <v>125.27569909413154</v>
      </c>
      <c r="J1145" s="1183"/>
      <c r="K1145" s="1183"/>
      <c r="L1145" s="1354"/>
      <c r="M1145" s="1354"/>
      <c r="N1145" s="1354"/>
      <c r="O1145" s="1180"/>
      <c r="P1145" s="1354"/>
      <c r="Q1145" s="1180"/>
      <c r="R1145" s="1354"/>
      <c r="S1145" s="1354"/>
      <c r="T1145" s="1354"/>
      <c r="U1145" s="1354"/>
      <c r="V1145" s="1354"/>
      <c r="W1145" s="1354"/>
      <c r="X1145" s="1661"/>
      <c r="Y1145" s="1354"/>
      <c r="Z1145" s="1354"/>
      <c r="AA1145" s="1354"/>
      <c r="AB1145" s="1509"/>
      <c r="AC1145" s="1354"/>
      <c r="AD1145" s="1354">
        <f t="shared" si="861"/>
        <v>0</v>
      </c>
      <c r="AE1145" s="1354">
        <f t="shared" si="862"/>
        <v>0</v>
      </c>
      <c r="AF1145" s="1354">
        <f t="shared" si="862"/>
        <v>0</v>
      </c>
      <c r="AG1145" s="2585"/>
    </row>
    <row r="1146" spans="1:33" ht="45" x14ac:dyDescent="0.25">
      <c r="A1146" s="738">
        <v>1</v>
      </c>
      <c r="B1146" s="1740">
        <v>1</v>
      </c>
      <c r="C1146" s="1184" t="s">
        <v>322</v>
      </c>
      <c r="D1146" s="1184"/>
      <c r="E1146" s="1364"/>
      <c r="F1146" s="2181">
        <f t="shared" si="854"/>
        <v>1800</v>
      </c>
      <c r="G1146" s="1354">
        <f t="shared" si="856"/>
        <v>900</v>
      </c>
      <c r="H1146" s="1354">
        <f t="shared" si="856"/>
        <v>352</v>
      </c>
      <c r="I1146" s="1354">
        <f t="shared" si="856"/>
        <v>39.111111111111114</v>
      </c>
      <c r="J1146" s="1183"/>
      <c r="K1146" s="1183"/>
      <c r="L1146" s="1354"/>
      <c r="M1146" s="1354"/>
      <c r="N1146" s="1354"/>
      <c r="O1146" s="1180"/>
      <c r="P1146" s="1354"/>
      <c r="Q1146" s="1180"/>
      <c r="R1146" s="1354"/>
      <c r="S1146" s="1354"/>
      <c r="T1146" s="1354"/>
      <c r="U1146" s="1354"/>
      <c r="V1146" s="1354"/>
      <c r="W1146" s="1354"/>
      <c r="X1146" s="1661"/>
      <c r="Y1146" s="1354"/>
      <c r="Z1146" s="1354"/>
      <c r="AA1146" s="1354"/>
      <c r="AB1146" s="1509"/>
      <c r="AC1146" s="1354"/>
      <c r="AD1146" s="1354">
        <f t="shared" si="861"/>
        <v>0</v>
      </c>
      <c r="AE1146" s="1354">
        <f t="shared" si="862"/>
        <v>0</v>
      </c>
      <c r="AF1146" s="1354">
        <f t="shared" si="862"/>
        <v>0</v>
      </c>
      <c r="AG1146" s="2585"/>
    </row>
    <row r="1147" spans="1:33" x14ac:dyDescent="0.25">
      <c r="A1147" s="738">
        <v>1</v>
      </c>
      <c r="B1147" s="1740">
        <v>1</v>
      </c>
      <c r="C1147" s="1184" t="s">
        <v>157</v>
      </c>
      <c r="D1147" s="1184"/>
      <c r="E1147" s="1364"/>
      <c r="F1147" s="2181">
        <f t="shared" si="854"/>
        <v>0</v>
      </c>
      <c r="G1147" s="1354">
        <f t="shared" si="856"/>
        <v>0</v>
      </c>
      <c r="H1147" s="1354">
        <f t="shared" si="856"/>
        <v>0</v>
      </c>
      <c r="I1147" s="1354">
        <f t="shared" si="856"/>
        <v>0</v>
      </c>
      <c r="J1147" s="1183"/>
      <c r="K1147" s="1183"/>
      <c r="L1147" s="1354"/>
      <c r="M1147" s="1354"/>
      <c r="N1147" s="1354"/>
      <c r="O1147" s="1180"/>
      <c r="P1147" s="1354"/>
      <c r="Q1147" s="1180"/>
      <c r="R1147" s="1354"/>
      <c r="S1147" s="1354"/>
      <c r="T1147" s="1354"/>
      <c r="U1147" s="1354"/>
      <c r="V1147" s="1354"/>
      <c r="W1147" s="1354"/>
      <c r="X1147" s="1661"/>
      <c r="Y1147" s="1354"/>
      <c r="Z1147" s="1354"/>
      <c r="AA1147" s="1354"/>
      <c r="AB1147" s="1509"/>
      <c r="AC1147" s="1354"/>
      <c r="AD1147" s="1354">
        <f t="shared" si="861"/>
        <v>0</v>
      </c>
      <c r="AE1147" s="1354">
        <f t="shared" si="862"/>
        <v>0</v>
      </c>
      <c r="AF1147" s="1354">
        <f t="shared" si="862"/>
        <v>0</v>
      </c>
      <c r="AG1147" s="2585"/>
    </row>
    <row r="1148" spans="1:33" ht="30" x14ac:dyDescent="0.25">
      <c r="A1148" s="738">
        <v>1</v>
      </c>
      <c r="B1148" s="1740">
        <v>1</v>
      </c>
      <c r="C1148" s="1184" t="s">
        <v>158</v>
      </c>
      <c r="D1148" s="1184"/>
      <c r="E1148" s="1364"/>
      <c r="F1148" s="2181">
        <f t="shared" si="854"/>
        <v>12000</v>
      </c>
      <c r="G1148" s="1354">
        <f t="shared" si="856"/>
        <v>6000</v>
      </c>
      <c r="H1148" s="1354">
        <f t="shared" si="856"/>
        <v>5615</v>
      </c>
      <c r="I1148" s="1354">
        <f t="shared" si="856"/>
        <v>93.583333333333329</v>
      </c>
      <c r="J1148" s="1183"/>
      <c r="K1148" s="1183"/>
      <c r="L1148" s="1354"/>
      <c r="M1148" s="1354"/>
      <c r="N1148" s="1354"/>
      <c r="O1148" s="1180"/>
      <c r="P1148" s="1354"/>
      <c r="Q1148" s="1180"/>
      <c r="R1148" s="1354"/>
      <c r="S1148" s="1354"/>
      <c r="T1148" s="1354"/>
      <c r="U1148" s="1354"/>
      <c r="V1148" s="1354"/>
      <c r="W1148" s="1354"/>
      <c r="X1148" s="1661"/>
      <c r="Y1148" s="1354"/>
      <c r="Z1148" s="1354"/>
      <c r="AA1148" s="1354"/>
      <c r="AB1148" s="1509"/>
      <c r="AC1148" s="1354"/>
      <c r="AD1148" s="1354">
        <f t="shared" si="861"/>
        <v>16</v>
      </c>
      <c r="AE1148" s="1354">
        <f t="shared" si="862"/>
        <v>12945.44</v>
      </c>
      <c r="AF1148" s="1354">
        <f t="shared" si="862"/>
        <v>12.945440000000001</v>
      </c>
      <c r="AG1148" s="2585"/>
    </row>
    <row r="1149" spans="1:33" ht="30" x14ac:dyDescent="0.25">
      <c r="A1149" s="738">
        <v>1</v>
      </c>
      <c r="B1149" s="1740">
        <v>1</v>
      </c>
      <c r="C1149" s="1184" t="s">
        <v>320</v>
      </c>
      <c r="D1149" s="1184"/>
      <c r="E1149" s="1364"/>
      <c r="F1149" s="2181">
        <f t="shared" si="854"/>
        <v>0</v>
      </c>
      <c r="G1149" s="1354">
        <f t="shared" si="856"/>
        <v>0</v>
      </c>
      <c r="H1149" s="1354">
        <f t="shared" si="856"/>
        <v>0</v>
      </c>
      <c r="I1149" s="1354">
        <f t="shared" si="856"/>
        <v>0</v>
      </c>
      <c r="J1149" s="1183"/>
      <c r="K1149" s="1183"/>
      <c r="L1149" s="1354"/>
      <c r="M1149" s="1354"/>
      <c r="N1149" s="1354"/>
      <c r="O1149" s="1180"/>
      <c r="P1149" s="1354"/>
      <c r="Q1149" s="1180"/>
      <c r="R1149" s="1354"/>
      <c r="S1149" s="1354"/>
      <c r="T1149" s="1354"/>
      <c r="U1149" s="1354"/>
      <c r="V1149" s="1354"/>
      <c r="W1149" s="1354"/>
      <c r="X1149" s="1661"/>
      <c r="Y1149" s="1354"/>
      <c r="Z1149" s="1354"/>
      <c r="AA1149" s="1354"/>
      <c r="AB1149" s="1509"/>
      <c r="AC1149" s="1354"/>
      <c r="AD1149" s="1354">
        <f t="shared" si="861"/>
        <v>0</v>
      </c>
      <c r="AE1149" s="1354">
        <f t="shared" si="862"/>
        <v>0</v>
      </c>
      <c r="AF1149" s="1354">
        <f t="shared" si="862"/>
        <v>0</v>
      </c>
      <c r="AG1149" s="2585"/>
    </row>
    <row r="1150" spans="1:33" x14ac:dyDescent="0.25">
      <c r="A1150" s="738">
        <v>1</v>
      </c>
      <c r="B1150" s="1740">
        <v>1</v>
      </c>
      <c r="C1150" s="1196" t="s">
        <v>165</v>
      </c>
      <c r="D1150" s="1196"/>
      <c r="E1150" s="1364"/>
      <c r="F1150" s="2181">
        <f t="shared" si="854"/>
        <v>44064</v>
      </c>
      <c r="G1150" s="1354">
        <f t="shared" si="856"/>
        <v>22034</v>
      </c>
      <c r="H1150" s="1354">
        <f t="shared" si="856"/>
        <v>25064</v>
      </c>
      <c r="I1150" s="1354">
        <f t="shared" si="856"/>
        <v>113.75147499319233</v>
      </c>
      <c r="J1150" s="1183"/>
      <c r="K1150" s="1183"/>
      <c r="L1150" s="1354"/>
      <c r="M1150" s="1354"/>
      <c r="N1150" s="1354"/>
      <c r="O1150" s="1180"/>
      <c r="P1150" s="1354"/>
      <c r="Q1150" s="1180"/>
      <c r="R1150" s="1354">
        <f t="shared" ref="R1150:AC1150" si="863">R1102</f>
        <v>44875.856289999996</v>
      </c>
      <c r="S1150" s="1354">
        <f t="shared" si="863"/>
        <v>44875.856289999996</v>
      </c>
      <c r="T1150" s="1354">
        <f t="shared" si="863"/>
        <v>44875.856289999996</v>
      </c>
      <c r="U1150" s="1354">
        <f t="shared" ref="U1150:V1150" si="864">U1102</f>
        <v>44875.856289999996</v>
      </c>
      <c r="V1150" s="1354">
        <f t="shared" si="864"/>
        <v>44875.856289999996</v>
      </c>
      <c r="W1150" s="1354">
        <f t="shared" ref="W1150" si="865">W1102</f>
        <v>44875.856289999996</v>
      </c>
      <c r="X1150" s="1354">
        <f t="shared" si="863"/>
        <v>22437.928144999998</v>
      </c>
      <c r="Y1150" s="1354">
        <f t="shared" si="863"/>
        <v>22406.208930000001</v>
      </c>
      <c r="Z1150" s="1354">
        <f t="shared" si="863"/>
        <v>0</v>
      </c>
      <c r="AA1150" s="1354">
        <f t="shared" si="863"/>
        <v>-31.719214999997348</v>
      </c>
      <c r="AB1150" s="1354">
        <f t="shared" si="863"/>
        <v>-198.36070000000001</v>
      </c>
      <c r="AC1150" s="1354">
        <f t="shared" si="863"/>
        <v>22207.84823</v>
      </c>
      <c r="AD1150" s="1354">
        <f t="shared" si="861"/>
        <v>16</v>
      </c>
      <c r="AE1150" s="1354">
        <f t="shared" si="862"/>
        <v>12945.44</v>
      </c>
      <c r="AF1150" s="1354">
        <f t="shared" si="862"/>
        <v>12.945440000000001</v>
      </c>
      <c r="AG1150" s="2585"/>
    </row>
    <row r="1151" spans="1:33" ht="15.75" x14ac:dyDescent="0.25">
      <c r="A1151" s="738">
        <v>1</v>
      </c>
      <c r="B1151" s="1740">
        <v>1</v>
      </c>
      <c r="C1151" s="1299" t="s">
        <v>14</v>
      </c>
      <c r="D1151" s="1299"/>
      <c r="E1151" s="1364"/>
      <c r="F1151" s="2181"/>
      <c r="G1151" s="1354"/>
      <c r="H1151" s="1354"/>
      <c r="I1151" s="1354"/>
      <c r="J1151" s="1183"/>
      <c r="K1151" s="1183"/>
      <c r="L1151" s="1354"/>
      <c r="M1151" s="1354"/>
      <c r="N1151" s="1354"/>
      <c r="O1151" s="1180"/>
      <c r="P1151" s="1354"/>
      <c r="Q1151" s="1180"/>
      <c r="R1151" s="1354"/>
      <c r="S1151" s="1354"/>
      <c r="T1151" s="1354"/>
      <c r="U1151" s="1354"/>
      <c r="V1151" s="1354"/>
      <c r="W1151" s="1354"/>
      <c r="X1151" s="1661"/>
      <c r="Y1151" s="1354"/>
      <c r="Z1151" s="1354"/>
      <c r="AA1151" s="1354"/>
      <c r="AB1151" s="1509"/>
      <c r="AC1151" s="1354"/>
      <c r="AD1151" s="1354"/>
      <c r="AE1151" s="1354"/>
      <c r="AF1151" s="1354"/>
      <c r="AG1151" s="2585"/>
    </row>
    <row r="1152" spans="1:33" ht="29.25" x14ac:dyDescent="0.25">
      <c r="A1152" s="738">
        <v>1</v>
      </c>
      <c r="B1152" s="1740">
        <v>1</v>
      </c>
      <c r="C1152" s="1364" t="s">
        <v>198</v>
      </c>
      <c r="D1152" s="1364"/>
      <c r="E1152" s="1364"/>
      <c r="F1152" s="2181">
        <f>F1136+F1124</f>
        <v>42029.777777777781</v>
      </c>
      <c r="G1152" s="1354">
        <f t="shared" ref="G1152:H1152" si="866">G1136+G1124</f>
        <v>21016.888888888891</v>
      </c>
      <c r="H1152" s="1354">
        <f t="shared" si="866"/>
        <v>25535.444444444445</v>
      </c>
      <c r="I1152" s="1354">
        <f>H1152/G1152*100</f>
        <v>121.4996405007613</v>
      </c>
      <c r="J1152" s="1183"/>
      <c r="K1152" s="1183"/>
      <c r="L1152" s="1354"/>
      <c r="M1152" s="1354"/>
      <c r="N1152" s="1354"/>
      <c r="O1152" s="1180"/>
      <c r="P1152" s="1354"/>
      <c r="Q1152" s="1180"/>
      <c r="R1152" s="1354"/>
      <c r="S1152" s="1354"/>
      <c r="T1152" s="1354"/>
      <c r="U1152" s="1354"/>
      <c r="V1152" s="1354"/>
      <c r="W1152" s="1354"/>
      <c r="X1152" s="1661"/>
      <c r="Y1152" s="1354"/>
      <c r="Z1152" s="1354"/>
      <c r="AA1152" s="1354"/>
      <c r="AB1152" s="1509"/>
      <c r="AC1152" s="1354"/>
      <c r="AD1152" s="1354">
        <f t="shared" ref="AD1152:AF1152" si="867">AD1136+AD1124</f>
        <v>1</v>
      </c>
      <c r="AE1152" s="1354">
        <f t="shared" si="867"/>
        <v>894.53</v>
      </c>
      <c r="AF1152" s="1354">
        <f t="shared" si="867"/>
        <v>0.89452999999999994</v>
      </c>
      <c r="AG1152" s="2585"/>
    </row>
    <row r="1153" spans="1:34" x14ac:dyDescent="0.25">
      <c r="A1153" s="738">
        <v>1</v>
      </c>
      <c r="B1153" s="1740">
        <v>1</v>
      </c>
      <c r="C1153" s="1364" t="s">
        <v>157</v>
      </c>
      <c r="D1153" s="1364"/>
      <c r="E1153" s="1364"/>
      <c r="F1153" s="2181">
        <f>F1131</f>
        <v>50950.647058823532</v>
      </c>
      <c r="G1153" s="1354">
        <f t="shared" ref="G1153:H1153" si="868">G1131</f>
        <v>25475.823529411766</v>
      </c>
      <c r="H1153" s="1354">
        <f t="shared" si="868"/>
        <v>25384.05176470588</v>
      </c>
      <c r="I1153" s="1354">
        <f>H1153/G1153*100</f>
        <v>99.639769192937237</v>
      </c>
      <c r="J1153" s="1183"/>
      <c r="K1153" s="1183"/>
      <c r="L1153" s="1354"/>
      <c r="M1153" s="1354"/>
      <c r="N1153" s="1354"/>
      <c r="O1153" s="1180"/>
      <c r="P1153" s="1354"/>
      <c r="Q1153" s="1180"/>
      <c r="R1153" s="1354"/>
      <c r="S1153" s="1354"/>
      <c r="T1153" s="1354"/>
      <c r="U1153" s="1354"/>
      <c r="V1153" s="1354"/>
      <c r="W1153" s="1354"/>
      <c r="X1153" s="1661"/>
      <c r="Y1153" s="1354"/>
      <c r="Z1153" s="1354"/>
      <c r="AA1153" s="1354"/>
      <c r="AB1153" s="1509"/>
      <c r="AC1153" s="1354"/>
      <c r="AD1153" s="1354">
        <f t="shared" ref="AD1153:AF1153" si="869">AD1131</f>
        <v>228</v>
      </c>
      <c r="AE1153" s="1354">
        <f t="shared" si="869"/>
        <v>687395.79</v>
      </c>
      <c r="AF1153" s="1354">
        <f t="shared" si="869"/>
        <v>687.39579000000003</v>
      </c>
      <c r="AG1153" s="2585"/>
    </row>
    <row r="1154" spans="1:34" ht="29.25" x14ac:dyDescent="0.25">
      <c r="A1154" s="738">
        <v>1</v>
      </c>
      <c r="B1154" s="1740">
        <v>1</v>
      </c>
      <c r="C1154" s="1364" t="s">
        <v>158</v>
      </c>
      <c r="D1154" s="1364"/>
      <c r="E1154" s="1364"/>
      <c r="F1154" s="2181">
        <f>F1148</f>
        <v>12000</v>
      </c>
      <c r="G1154" s="1354">
        <f t="shared" ref="G1154:H1154" si="870">G1148</f>
        <v>6000</v>
      </c>
      <c r="H1154" s="1354">
        <f t="shared" si="870"/>
        <v>5615</v>
      </c>
      <c r="I1154" s="1354">
        <f>H1154/G1154*100</f>
        <v>93.583333333333329</v>
      </c>
      <c r="J1154" s="1183"/>
      <c r="K1154" s="1183"/>
      <c r="L1154" s="1354"/>
      <c r="M1154" s="1354"/>
      <c r="N1154" s="1354"/>
      <c r="O1154" s="1180"/>
      <c r="P1154" s="1354"/>
      <c r="Q1154" s="1180"/>
      <c r="R1154" s="1354"/>
      <c r="S1154" s="1354"/>
      <c r="T1154" s="1354"/>
      <c r="U1154" s="1354"/>
      <c r="V1154" s="1354"/>
      <c r="W1154" s="1354"/>
      <c r="X1154" s="1661"/>
      <c r="Y1154" s="1354"/>
      <c r="Z1154" s="1354"/>
      <c r="AA1154" s="1354"/>
      <c r="AB1154" s="1509"/>
      <c r="AC1154" s="1354"/>
      <c r="AD1154" s="1354">
        <f t="shared" ref="AD1154:AF1154" si="871">AD1148</f>
        <v>16</v>
      </c>
      <c r="AE1154" s="1354">
        <f t="shared" si="871"/>
        <v>12945.44</v>
      </c>
      <c r="AF1154" s="1354">
        <f t="shared" si="871"/>
        <v>12.945440000000001</v>
      </c>
      <c r="AG1154" s="2585"/>
    </row>
    <row r="1155" spans="1:34" x14ac:dyDescent="0.25">
      <c r="A1155" s="738">
        <v>1</v>
      </c>
      <c r="B1155" s="1740">
        <v>1</v>
      </c>
      <c r="C1155" s="1423" t="s">
        <v>88</v>
      </c>
      <c r="D1155" s="1423"/>
      <c r="E1155" s="1423"/>
      <c r="F1155" s="2181">
        <f>F1102+F1086</f>
        <v>211122.61880341882</v>
      </c>
      <c r="G1155" s="1354">
        <f>G1102+G1086</f>
        <v>105564.9094017094</v>
      </c>
      <c r="H1155" s="1354">
        <f>H1102+H1086</f>
        <v>109746.43418803418</v>
      </c>
      <c r="I1155" s="1354">
        <f>H1155/G1155*100</f>
        <v>103.96109352058713</v>
      </c>
      <c r="J1155" s="1353"/>
      <c r="K1155" s="1353"/>
      <c r="L1155" s="1353"/>
      <c r="M1155" s="1353"/>
      <c r="N1155" s="1353"/>
      <c r="O1155" s="1353"/>
      <c r="P1155" s="1353"/>
      <c r="Q1155" s="1353"/>
      <c r="R1155" s="1354">
        <f t="shared" ref="R1155:AC1155" si="872">SUM(R1103)</f>
        <v>182418.11179</v>
      </c>
      <c r="S1155" s="1354">
        <f t="shared" si="872"/>
        <v>182418.11179</v>
      </c>
      <c r="T1155" s="1354">
        <f t="shared" si="872"/>
        <v>182418.11179</v>
      </c>
      <c r="U1155" s="1354">
        <f t="shared" ref="U1155:V1155" si="873">SUM(U1103)</f>
        <v>182418.11179</v>
      </c>
      <c r="V1155" s="1354">
        <f t="shared" si="873"/>
        <v>182418.11179</v>
      </c>
      <c r="W1155" s="1354">
        <f t="shared" ref="W1155" si="874">SUM(W1103)</f>
        <v>182418.11179</v>
      </c>
      <c r="X1155" s="1661">
        <f t="shared" si="872"/>
        <v>91209.055894999998</v>
      </c>
      <c r="Y1155" s="1354">
        <f t="shared" si="872"/>
        <v>90867.866669999989</v>
      </c>
      <c r="Z1155" s="1354">
        <f t="shared" si="872"/>
        <v>0</v>
      </c>
      <c r="AA1155" s="1354">
        <f t="shared" si="872"/>
        <v>-341.1892250000019</v>
      </c>
      <c r="AB1155" s="1354">
        <f t="shared" si="872"/>
        <v>-693.42486999999971</v>
      </c>
      <c r="AC1155" s="1354">
        <f t="shared" si="872"/>
        <v>90174.441800000001</v>
      </c>
      <c r="AD1155" s="1354">
        <f>AD1102+AD1086</f>
        <v>746.6</v>
      </c>
      <c r="AE1155" s="1354">
        <f>SUM(AE1103)</f>
        <v>701235.76</v>
      </c>
      <c r="AF1155" s="1354">
        <f>SUM(AF1103)</f>
        <v>701.23576000000003</v>
      </c>
      <c r="AG1155" s="2585"/>
    </row>
    <row r="1156" spans="1:34" x14ac:dyDescent="0.25">
      <c r="B1156" s="1740">
        <v>1</v>
      </c>
      <c r="C1156" s="1513" t="s">
        <v>31</v>
      </c>
      <c r="D1156" s="1513"/>
      <c r="E1156" s="1423"/>
      <c r="F1156" s="2181"/>
      <c r="G1156" s="1354"/>
      <c r="H1156" s="1354"/>
      <c r="I1156" s="1354"/>
      <c r="J1156" s="1353"/>
      <c r="K1156" s="1353"/>
      <c r="L1156" s="1353"/>
      <c r="M1156" s="1353"/>
      <c r="N1156" s="1353"/>
      <c r="O1156" s="1353"/>
      <c r="P1156" s="1353"/>
      <c r="Q1156" s="1353"/>
      <c r="R1156" s="1354"/>
      <c r="S1156" s="1354"/>
      <c r="T1156" s="1354"/>
      <c r="U1156" s="1354"/>
      <c r="V1156" s="1354"/>
      <c r="W1156" s="1354"/>
      <c r="X1156" s="1661"/>
      <c r="Y1156" s="1354"/>
      <c r="Z1156" s="1354"/>
      <c r="AA1156" s="1354"/>
      <c r="AB1156" s="1354"/>
      <c r="AC1156" s="1354"/>
      <c r="AD1156" s="1354"/>
      <c r="AE1156" s="1354"/>
      <c r="AF1156" s="1354"/>
      <c r="AG1156" s="2585"/>
    </row>
    <row r="1157" spans="1:34" x14ac:dyDescent="0.25">
      <c r="A1157" s="738">
        <v>1</v>
      </c>
      <c r="B1157" s="1740">
        <v>1</v>
      </c>
      <c r="C1157" s="1505" t="s">
        <v>79</v>
      </c>
      <c r="D1157" s="1505"/>
      <c r="E1157" s="1510"/>
      <c r="F1157" s="2182">
        <f>SUM(F1108)</f>
        <v>245</v>
      </c>
      <c r="G1157" s="1204">
        <f>SUM(G1108)</f>
        <v>123</v>
      </c>
      <c r="H1157" s="1204">
        <f>SUM(H1108)</f>
        <v>146</v>
      </c>
      <c r="I1157" s="1204">
        <f t="shared" ref="I1157:I1164" si="875">H1157/G1157*100</f>
        <v>118.69918699186992</v>
      </c>
      <c r="J1157" s="1504">
        <f>L1157/F1157</f>
        <v>10.375510204081632</v>
      </c>
      <c r="K1157" s="1353">
        <f>N1157/H1157</f>
        <v>9.4452054794520546</v>
      </c>
      <c r="L1157" s="1204">
        <f>SUM(L1108)</f>
        <v>2542</v>
      </c>
      <c r="M1157" s="1204">
        <f>SUM(M1108)</f>
        <v>1271</v>
      </c>
      <c r="N1157" s="1204">
        <f>SUM(N1108)</f>
        <v>1379</v>
      </c>
      <c r="O1157" s="1180">
        <f>N1157/M1157*100</f>
        <v>108.49724626278521</v>
      </c>
      <c r="P1157" s="1204">
        <f>SUM(P1108)</f>
        <v>8.4733333333333327</v>
      </c>
      <c r="Q1157" s="1180">
        <f>N1157/$C$3*12/P1157</f>
        <v>325.49173878835563</v>
      </c>
      <c r="R1157" s="1204">
        <f t="shared" ref="R1157:Y1157" si="876">SUM(R1108)</f>
        <v>0</v>
      </c>
      <c r="S1157" s="1204">
        <f t="shared" si="876"/>
        <v>0</v>
      </c>
      <c r="T1157" s="1204">
        <f t="shared" si="876"/>
        <v>0</v>
      </c>
      <c r="U1157" s="1204">
        <f t="shared" si="876"/>
        <v>0</v>
      </c>
      <c r="V1157" s="1204">
        <f t="shared" ref="V1157:W1157" si="877">SUM(V1108)</f>
        <v>0</v>
      </c>
      <c r="W1157" s="1204">
        <f t="shared" si="877"/>
        <v>0</v>
      </c>
      <c r="X1157" s="1662">
        <f t="shared" si="876"/>
        <v>0</v>
      </c>
      <c r="Y1157" s="1204">
        <f t="shared" si="876"/>
        <v>0</v>
      </c>
      <c r="Z1157" s="1204"/>
      <c r="AA1157" s="1204">
        <f t="shared" ref="AA1157:AC1157" si="878">SUM(AA1108)</f>
        <v>0</v>
      </c>
      <c r="AB1157" s="1204">
        <f t="shared" si="878"/>
        <v>0</v>
      </c>
      <c r="AC1157" s="1204">
        <f t="shared" si="878"/>
        <v>0</v>
      </c>
      <c r="AD1157" s="1204">
        <f>SUM(AD1108)</f>
        <v>0</v>
      </c>
      <c r="AE1157" s="1204">
        <f t="shared" ref="AE1157:AF1157" si="879">SUM(AE1108)</f>
        <v>0</v>
      </c>
      <c r="AF1157" s="1204">
        <f t="shared" si="879"/>
        <v>0</v>
      </c>
      <c r="AG1157" s="2585"/>
    </row>
    <row r="1158" spans="1:34" ht="15" customHeight="1" x14ac:dyDescent="0.25">
      <c r="A1158" s="738">
        <v>1</v>
      </c>
      <c r="B1158" s="1740">
        <v>1</v>
      </c>
      <c r="C1158" s="1386" t="s">
        <v>16</v>
      </c>
      <c r="D1158" s="1386"/>
      <c r="E1158" s="1491"/>
      <c r="F1158" s="2182">
        <f>F1112</f>
        <v>2000</v>
      </c>
      <c r="G1158" s="1204">
        <f>G1112</f>
        <v>1000</v>
      </c>
      <c r="H1158" s="1204">
        <f>H1112</f>
        <v>959</v>
      </c>
      <c r="I1158" s="1204">
        <f t="shared" si="875"/>
        <v>95.899999999999991</v>
      </c>
      <c r="J1158" s="1204">
        <f>J1112</f>
        <v>8</v>
      </c>
      <c r="K1158" s="1204">
        <f>K1112</f>
        <v>8.2679874869655894</v>
      </c>
      <c r="L1158" s="1204">
        <f>L1112</f>
        <v>16000</v>
      </c>
      <c r="M1158" s="1204">
        <f>M1112</f>
        <v>8000</v>
      </c>
      <c r="N1158" s="1204">
        <f>N1112</f>
        <v>7929</v>
      </c>
      <c r="O1158" s="1180">
        <f>N1158/M1158*100</f>
        <v>99.112499999999997</v>
      </c>
      <c r="P1158" s="1204">
        <f>P1112</f>
        <v>66.666666666666657</v>
      </c>
      <c r="Q1158" s="1204">
        <f>Q1112</f>
        <v>237.87000000000003</v>
      </c>
      <c r="R1158" s="1204">
        <f>SUM(R1112)</f>
        <v>0</v>
      </c>
      <c r="S1158" s="1204">
        <f t="shared" ref="S1158:T1158" si="880">SUM(S1112)</f>
        <v>0</v>
      </c>
      <c r="T1158" s="1204">
        <f t="shared" si="880"/>
        <v>0</v>
      </c>
      <c r="U1158" s="1204">
        <f t="shared" ref="U1158:V1158" si="881">SUM(U1112)</f>
        <v>0</v>
      </c>
      <c r="V1158" s="1204">
        <f t="shared" si="881"/>
        <v>0</v>
      </c>
      <c r="W1158" s="1204">
        <f t="shared" ref="W1158" si="882">SUM(W1112)</f>
        <v>0</v>
      </c>
      <c r="X1158" s="1662">
        <f>SUM(X1112)</f>
        <v>0</v>
      </c>
      <c r="Y1158" s="1204">
        <f>SUM(Y1112)</f>
        <v>0</v>
      </c>
      <c r="Z1158" s="1204"/>
      <c r="AA1158" s="1204">
        <f t="shared" ref="AA1158:AC1159" si="883">SUM(AA1112)</f>
        <v>0</v>
      </c>
      <c r="AB1158" s="1204">
        <f t="shared" si="883"/>
        <v>0</v>
      </c>
      <c r="AC1158" s="1204">
        <f t="shared" si="883"/>
        <v>0</v>
      </c>
      <c r="AD1158" s="1204">
        <f>AD1112</f>
        <v>0</v>
      </c>
      <c r="AE1158" s="1204">
        <f>SUM(AE1112)</f>
        <v>0</v>
      </c>
      <c r="AF1158" s="1204">
        <f>SUM(AF1112)</f>
        <v>0</v>
      </c>
      <c r="AG1158" s="2585"/>
    </row>
    <row r="1159" spans="1:34" ht="29.25" x14ac:dyDescent="0.25">
      <c r="A1159" s="738">
        <v>1</v>
      </c>
      <c r="B1159" s="1740">
        <v>1</v>
      </c>
      <c r="C1159" s="1208" t="s">
        <v>173</v>
      </c>
      <c r="D1159" s="1208"/>
      <c r="E1159" s="1208"/>
      <c r="F1159" s="2181">
        <f>SUM(F1113)</f>
        <v>2245</v>
      </c>
      <c r="G1159" s="1354">
        <f>SUM(G1113)</f>
        <v>1123</v>
      </c>
      <c r="H1159" s="1354">
        <f>SUM(H1113)</f>
        <v>1105</v>
      </c>
      <c r="I1159" s="1354">
        <f t="shared" si="875"/>
        <v>98.397150489759582</v>
      </c>
      <c r="J1159" s="1504">
        <f>L1159/F1159</f>
        <v>8.2592427616926507</v>
      </c>
      <c r="K1159" s="1353">
        <f>N1159/H1159</f>
        <v>8.4235294117647062</v>
      </c>
      <c r="L1159" s="1354">
        <f>SUM(L1113)</f>
        <v>18542</v>
      </c>
      <c r="M1159" s="1354">
        <f>SUM(M1113)</f>
        <v>9271</v>
      </c>
      <c r="N1159" s="1354">
        <f>SUM(N1113)</f>
        <v>9308</v>
      </c>
      <c r="O1159" s="1180">
        <f>N1159/M1159*100</f>
        <v>100.39909394887283</v>
      </c>
      <c r="P1159" s="1354">
        <f>SUM(P1113)</f>
        <v>75.139999999999986</v>
      </c>
      <c r="Q1159" s="1180">
        <f>N1159/$C$3*12/P1159</f>
        <v>247.75086505190316</v>
      </c>
      <c r="R1159" s="1354">
        <f>SUM(R1113)</f>
        <v>39215.885721599996</v>
      </c>
      <c r="S1159" s="1354">
        <f t="shared" ref="S1159:T1159" si="884">SUM(S1113)</f>
        <v>39215.885721599996</v>
      </c>
      <c r="T1159" s="1354">
        <f t="shared" si="884"/>
        <v>39215.885721599996</v>
      </c>
      <c r="U1159" s="1354">
        <f t="shared" ref="U1159:V1159" si="885">SUM(U1113)</f>
        <v>39215.885721599996</v>
      </c>
      <c r="V1159" s="1354">
        <f t="shared" si="885"/>
        <v>39215.885721599996</v>
      </c>
      <c r="W1159" s="1354">
        <f t="shared" ref="W1159" si="886">SUM(W1113)</f>
        <v>39215.885721599996</v>
      </c>
      <c r="X1159" s="1661">
        <f>SUM(X1113)</f>
        <v>19607.942860799998</v>
      </c>
      <c r="Y1159" s="1354">
        <f>SUM(Y1113)</f>
        <v>19603.623620000002</v>
      </c>
      <c r="Z1159" s="1354">
        <f>SUM(Z1113)</f>
        <v>0</v>
      </c>
      <c r="AA1159" s="1354">
        <f t="shared" si="883"/>
        <v>-4.3192407999958959</v>
      </c>
      <c r="AB1159" s="1354">
        <f t="shared" si="883"/>
        <v>-300.38147999999995</v>
      </c>
      <c r="AC1159" s="1354">
        <f t="shared" si="883"/>
        <v>19303.242140000002</v>
      </c>
      <c r="AD1159" s="1354">
        <f>SUM(AD1113)</f>
        <v>0</v>
      </c>
      <c r="AE1159" s="1354">
        <f>SUM(AE1113)</f>
        <v>0</v>
      </c>
      <c r="AF1159" s="1354">
        <f>SUM(AF1113)</f>
        <v>0</v>
      </c>
      <c r="AG1159" s="2585"/>
    </row>
    <row r="1160" spans="1:34" x14ac:dyDescent="0.25">
      <c r="A1160" s="738">
        <v>1</v>
      </c>
      <c r="B1160" s="1740">
        <v>1</v>
      </c>
      <c r="C1160" s="1387" t="s">
        <v>326</v>
      </c>
      <c r="D1160" s="1387"/>
      <c r="E1160" s="1387"/>
      <c r="F1160" s="2201">
        <f t="shared" ref="F1160:H1164" si="887">F1114</f>
        <v>6300</v>
      </c>
      <c r="G1160" s="1359">
        <f t="shared" si="887"/>
        <v>3150</v>
      </c>
      <c r="H1160" s="1359">
        <f t="shared" si="887"/>
        <v>3360</v>
      </c>
      <c r="I1160" s="1333">
        <f t="shared" si="875"/>
        <v>106.66666666666667</v>
      </c>
      <c r="J1160" s="1511"/>
      <c r="K1160" s="1512"/>
      <c r="L1160" s="1359"/>
      <c r="M1160" s="1359"/>
      <c r="N1160" s="1359"/>
      <c r="O1160" s="1368"/>
      <c r="P1160" s="1359"/>
      <c r="Q1160" s="1368"/>
      <c r="R1160" s="1359"/>
      <c r="S1160" s="1359"/>
      <c r="T1160" s="1359"/>
      <c r="U1160" s="1359"/>
      <c r="V1160" s="1359"/>
      <c r="W1160" s="1359"/>
      <c r="X1160" s="1611"/>
      <c r="Y1160" s="1359"/>
      <c r="Z1160" s="1359"/>
      <c r="AA1160" s="1359"/>
      <c r="AB1160" s="1359"/>
      <c r="AC1160" s="1359"/>
      <c r="AD1160" s="1359">
        <f>AD1114</f>
        <v>31</v>
      </c>
      <c r="AE1160" s="1359"/>
      <c r="AF1160" s="1359"/>
      <c r="AG1160" s="2585"/>
    </row>
    <row r="1161" spans="1:34" x14ac:dyDescent="0.25">
      <c r="A1161" s="738">
        <v>1</v>
      </c>
      <c r="B1161" s="1740">
        <v>1</v>
      </c>
      <c r="C1161" s="1300" t="s">
        <v>327</v>
      </c>
      <c r="D1161" s="1300"/>
      <c r="E1161" s="1215"/>
      <c r="F1161" s="2203">
        <f t="shared" si="887"/>
        <v>6300</v>
      </c>
      <c r="G1161" s="1337">
        <f t="shared" si="887"/>
        <v>3150</v>
      </c>
      <c r="H1161" s="1337">
        <f t="shared" si="887"/>
        <v>3360</v>
      </c>
      <c r="I1161" s="1354">
        <f t="shared" si="875"/>
        <v>106.66666666666667</v>
      </c>
      <c r="J1161" s="1370"/>
      <c r="K1161" s="1388"/>
      <c r="L1161" s="1337"/>
      <c r="M1161" s="1337"/>
      <c r="N1161" s="1337"/>
      <c r="O1161" s="1214"/>
      <c r="P1161" s="1337"/>
      <c r="Q1161" s="1214"/>
      <c r="R1161" s="1337"/>
      <c r="S1161" s="1337"/>
      <c r="T1161" s="1337"/>
      <c r="U1161" s="1337"/>
      <c r="V1161" s="1337"/>
      <c r="W1161" s="1337"/>
      <c r="X1161" s="1663"/>
      <c r="Y1161" s="1337"/>
      <c r="Z1161" s="1337"/>
      <c r="AA1161" s="1337"/>
      <c r="AB1161" s="1337"/>
      <c r="AC1161" s="1337"/>
      <c r="AD1161" s="1337">
        <f>AD1115</f>
        <v>0</v>
      </c>
      <c r="AE1161" s="1337"/>
      <c r="AF1161" s="1337"/>
      <c r="AG1161" s="2585"/>
    </row>
    <row r="1162" spans="1:34" x14ac:dyDescent="0.25">
      <c r="A1162" s="738">
        <v>1</v>
      </c>
      <c r="B1162" s="1740">
        <v>1</v>
      </c>
      <c r="C1162" s="1215" t="s">
        <v>328</v>
      </c>
      <c r="D1162" s="1215"/>
      <c r="E1162" s="1215"/>
      <c r="F1162" s="2203">
        <f t="shared" si="887"/>
        <v>10</v>
      </c>
      <c r="G1162" s="1337">
        <f t="shared" si="887"/>
        <v>5</v>
      </c>
      <c r="H1162" s="1337">
        <f t="shared" si="887"/>
        <v>2</v>
      </c>
      <c r="I1162" s="1354">
        <f t="shared" si="875"/>
        <v>40</v>
      </c>
      <c r="J1162" s="1370"/>
      <c r="K1162" s="1388"/>
      <c r="L1162" s="1337"/>
      <c r="M1162" s="1337"/>
      <c r="N1162" s="1337"/>
      <c r="O1162" s="1214"/>
      <c r="P1162" s="1337"/>
      <c r="Q1162" s="1214"/>
      <c r="R1162" s="1337"/>
      <c r="S1162" s="1337"/>
      <c r="T1162" s="1337"/>
      <c r="U1162" s="1337"/>
      <c r="V1162" s="1337"/>
      <c r="W1162" s="1337"/>
      <c r="X1162" s="1663"/>
      <c r="Y1162" s="1337"/>
      <c r="Z1162" s="1337"/>
      <c r="AA1162" s="1337"/>
      <c r="AB1162" s="1337"/>
      <c r="AC1162" s="1337"/>
      <c r="AD1162" s="1337">
        <f>AD1116</f>
        <v>0</v>
      </c>
      <c r="AE1162" s="1337"/>
      <c r="AF1162" s="1337"/>
      <c r="AG1162" s="2585"/>
    </row>
    <row r="1163" spans="1:34" ht="30" x14ac:dyDescent="0.25">
      <c r="A1163" s="738">
        <v>1</v>
      </c>
      <c r="B1163" s="1740">
        <v>1</v>
      </c>
      <c r="C1163" s="1527" t="s">
        <v>329</v>
      </c>
      <c r="D1163" s="1300"/>
      <c r="E1163" s="1215"/>
      <c r="F1163" s="2203">
        <f t="shared" si="887"/>
        <v>10</v>
      </c>
      <c r="G1163" s="1337">
        <f t="shared" si="887"/>
        <v>5</v>
      </c>
      <c r="H1163" s="1337">
        <f t="shared" si="887"/>
        <v>2</v>
      </c>
      <c r="I1163" s="1337">
        <f t="shared" si="875"/>
        <v>40</v>
      </c>
      <c r="J1163" s="1504"/>
      <c r="K1163" s="1388"/>
      <c r="L1163" s="1337"/>
      <c r="M1163" s="1337"/>
      <c r="N1163" s="1337"/>
      <c r="O1163" s="1214"/>
      <c r="P1163" s="1354"/>
      <c r="Q1163" s="1180"/>
      <c r="R1163" s="1354"/>
      <c r="S1163" s="1354"/>
      <c r="T1163" s="1354"/>
      <c r="U1163" s="1354"/>
      <c r="V1163" s="1354"/>
      <c r="W1163" s="1354"/>
      <c r="X1163" s="1661"/>
      <c r="Y1163" s="1354"/>
      <c r="Z1163" s="1337"/>
      <c r="AA1163" s="1337"/>
      <c r="AB1163" s="1337"/>
      <c r="AC1163" s="1337"/>
      <c r="AD1163" s="1337">
        <f>AD1117</f>
        <v>0</v>
      </c>
      <c r="AE1163" s="1337"/>
      <c r="AF1163" s="1337"/>
      <c r="AG1163" s="2585"/>
    </row>
    <row r="1164" spans="1:34" ht="25.5" customHeight="1" thickBot="1" x14ac:dyDescent="0.3">
      <c r="B1164" s="1740"/>
      <c r="C1164" s="1387" t="s">
        <v>344</v>
      </c>
      <c r="D1164" s="2531"/>
      <c r="E1164" s="2096"/>
      <c r="F1164" s="2204">
        <f t="shared" si="887"/>
        <v>6310</v>
      </c>
      <c r="G1164" s="1355">
        <f t="shared" si="887"/>
        <v>3155</v>
      </c>
      <c r="H1164" s="1355">
        <f t="shared" si="887"/>
        <v>3362</v>
      </c>
      <c r="I1164" s="1355">
        <f t="shared" si="875"/>
        <v>106.5610142630745</v>
      </c>
      <c r="J1164" s="1380"/>
      <c r="K1164" s="1391"/>
      <c r="L1164" s="1355"/>
      <c r="M1164" s="1355"/>
      <c r="N1164" s="1355"/>
      <c r="O1164" s="1224"/>
      <c r="P1164" s="1355"/>
      <c r="Q1164" s="1224"/>
      <c r="R1164" s="1355">
        <f t="shared" ref="R1164:W1164" si="888">R1118</f>
        <v>22240.52594</v>
      </c>
      <c r="S1164" s="1355">
        <f t="shared" si="888"/>
        <v>22240.52594</v>
      </c>
      <c r="T1164" s="1355">
        <f t="shared" si="888"/>
        <v>22240.52594</v>
      </c>
      <c r="U1164" s="1355">
        <f t="shared" si="888"/>
        <v>22240.52594</v>
      </c>
      <c r="V1164" s="1355">
        <f t="shared" si="888"/>
        <v>22240.52594</v>
      </c>
      <c r="W1164" s="1355">
        <f t="shared" si="888"/>
        <v>22240.52594</v>
      </c>
      <c r="X1164" s="1664">
        <f t="shared" ref="X1164:AC1164" si="889">X1118</f>
        <v>11120.26297</v>
      </c>
      <c r="Y1164" s="1355">
        <f t="shared" si="889"/>
        <v>10959.051020000001</v>
      </c>
      <c r="Z1164" s="1355">
        <f t="shared" si="889"/>
        <v>0</v>
      </c>
      <c r="AA1164" s="1355">
        <f t="shared" si="889"/>
        <v>-161.21194999999898</v>
      </c>
      <c r="AB1164" s="1355">
        <f t="shared" si="889"/>
        <v>-58.252499999999998</v>
      </c>
      <c r="AC1164" s="1355">
        <f t="shared" si="889"/>
        <v>10900.79852</v>
      </c>
      <c r="AD1164" s="1355">
        <f>AD1118</f>
        <v>31</v>
      </c>
      <c r="AE1164" s="1355">
        <f>AE1118</f>
        <v>70728.439999999988</v>
      </c>
      <c r="AF1164" s="1355">
        <f>AF1118</f>
        <v>70.728439999999992</v>
      </c>
      <c r="AG1164" s="2585"/>
    </row>
    <row r="1165" spans="1:34" ht="15.75" thickBot="1" x14ac:dyDescent="0.3">
      <c r="A1165" s="738">
        <v>1</v>
      </c>
      <c r="B1165" s="1740">
        <v>1</v>
      </c>
      <c r="C1165" s="2097" t="s">
        <v>69</v>
      </c>
      <c r="D1165" s="839"/>
      <c r="E1165" s="839"/>
      <c r="F1165" s="726"/>
      <c r="G1165" s="237"/>
      <c r="H1165" s="237"/>
      <c r="I1165" s="237"/>
      <c r="J1165" s="606"/>
      <c r="K1165" s="606"/>
      <c r="L1165" s="606"/>
      <c r="M1165" s="606"/>
      <c r="N1165" s="606"/>
      <c r="O1165" s="606"/>
      <c r="P1165" s="606"/>
      <c r="Q1165" s="606"/>
      <c r="R1165" s="757"/>
      <c r="S1165" s="757"/>
      <c r="T1165" s="757"/>
      <c r="U1165" s="757"/>
      <c r="V1165" s="757"/>
      <c r="W1165" s="757"/>
      <c r="X1165" s="1659"/>
      <c r="Y1165" s="757"/>
      <c r="Z1165" s="757"/>
      <c r="AA1165" s="757"/>
      <c r="AB1165" s="861"/>
      <c r="AC1165" s="757"/>
      <c r="AD1165" s="757"/>
      <c r="AE1165" s="1864"/>
      <c r="AF1165" s="1864"/>
      <c r="AG1165" s="2585"/>
    </row>
    <row r="1166" spans="1:34" ht="45.75" customHeight="1" x14ac:dyDescent="0.25">
      <c r="A1166" s="738">
        <v>1</v>
      </c>
      <c r="B1166" s="1740">
        <v>1</v>
      </c>
      <c r="C1166" s="828" t="s">
        <v>234</v>
      </c>
      <c r="D1166" s="544"/>
      <c r="E1166" s="437"/>
      <c r="F1166" s="772"/>
      <c r="G1166" s="771"/>
      <c r="H1166" s="771"/>
      <c r="I1166" s="771"/>
      <c r="J1166" s="771"/>
      <c r="K1166" s="771"/>
      <c r="L1166" s="771"/>
      <c r="M1166" s="771"/>
      <c r="N1166" s="771"/>
      <c r="O1166" s="771"/>
      <c r="P1166" s="771"/>
      <c r="Q1166" s="771"/>
      <c r="R1166" s="717"/>
      <c r="S1166" s="717"/>
      <c r="T1166" s="717"/>
      <c r="U1166" s="717"/>
      <c r="V1166" s="717"/>
      <c r="W1166" s="717"/>
      <c r="X1166" s="1665"/>
      <c r="Y1166" s="717"/>
      <c r="Z1166" s="717"/>
      <c r="AA1166" s="717"/>
      <c r="AB1166" s="866"/>
      <c r="AC1166" s="717"/>
      <c r="AD1166" s="717"/>
      <c r="AE1166" s="1837"/>
      <c r="AF1166" s="1837"/>
      <c r="AG1166" s="2585"/>
    </row>
    <row r="1167" spans="1:34" s="70" customFormat="1" ht="15" customHeight="1" x14ac:dyDescent="0.25">
      <c r="A1167" s="738">
        <v>1</v>
      </c>
      <c r="B1167" s="1740">
        <v>1</v>
      </c>
      <c r="C1167" s="654" t="s">
        <v>5</v>
      </c>
      <c r="D1167" s="654"/>
      <c r="E1167" s="654"/>
      <c r="F1167" s="867"/>
      <c r="G1167" s="228"/>
      <c r="H1167" s="228"/>
      <c r="I1167" s="228"/>
      <c r="J1167" s="228"/>
      <c r="K1167" s="228"/>
      <c r="L1167" s="655"/>
      <c r="M1167" s="655"/>
      <c r="N1167" s="655"/>
      <c r="O1167" s="655"/>
      <c r="P1167" s="655"/>
      <c r="Q1167" s="655"/>
      <c r="R1167" s="228"/>
      <c r="S1167" s="228"/>
      <c r="T1167" s="228"/>
      <c r="U1167" s="228"/>
      <c r="V1167" s="228"/>
      <c r="W1167" s="228"/>
      <c r="X1167" s="1630"/>
      <c r="Y1167" s="228"/>
      <c r="Z1167" s="228"/>
      <c r="AA1167" s="228"/>
      <c r="AB1167" s="228"/>
      <c r="AC1167" s="228"/>
      <c r="AD1167" s="228"/>
      <c r="AE1167" s="1856"/>
      <c r="AF1167" s="1856"/>
      <c r="AG1167" s="2585"/>
      <c r="AH1167" s="1726"/>
    </row>
    <row r="1168" spans="1:34" s="70" customFormat="1" ht="15" customHeight="1" x14ac:dyDescent="0.25">
      <c r="A1168" s="738">
        <v>1</v>
      </c>
      <c r="B1168" s="1740">
        <v>1</v>
      </c>
      <c r="C1168" s="124" t="s">
        <v>10</v>
      </c>
      <c r="D1168" s="2535" t="s">
        <v>521</v>
      </c>
      <c r="E1168" s="361">
        <v>340</v>
      </c>
      <c r="F1168" s="711">
        <v>950</v>
      </c>
      <c r="G1168" s="92">
        <f t="shared" ref="G1168:G1178" si="890">F1168/12*$C$3</f>
        <v>475</v>
      </c>
      <c r="H1168" s="867">
        <v>474</v>
      </c>
      <c r="I1168" s="92">
        <f t="shared" ref="I1168:I1179" si="891">H1168/G1168*100</f>
        <v>99.789473684210535</v>
      </c>
      <c r="J1168" s="865">
        <v>11</v>
      </c>
      <c r="K1168" s="93">
        <f t="shared" ref="K1168:K1179" si="892">N1168/H1168</f>
        <v>11.738396624472573</v>
      </c>
      <c r="L1168" s="94">
        <f t="shared" ref="L1168:L1178" si="893">ROUND(F1168*J1168,0)</f>
        <v>10450</v>
      </c>
      <c r="M1168" s="94">
        <f t="shared" ref="M1168:M1178" si="894">ROUND(L1168/12*$C$3,0)</f>
        <v>5225</v>
      </c>
      <c r="N1168" s="655">
        <v>5564</v>
      </c>
      <c r="O1168" s="94">
        <f t="shared" ref="O1168:O1179" si="895">N1168/M1168*100</f>
        <v>106.48803827751196</v>
      </c>
      <c r="P1168" s="94">
        <f t="shared" ref="P1168:P1178" si="896">ROUND(L1168/E1168,0)</f>
        <v>31</v>
      </c>
      <c r="Q1168" s="94">
        <f t="shared" ref="Q1168:Q1179" si="897">N1168/$C$3*12/P1168</f>
        <v>358.96774193548384</v>
      </c>
      <c r="R1168" s="228"/>
      <c r="S1168" s="228"/>
      <c r="T1168" s="228"/>
      <c r="U1168" s="228"/>
      <c r="V1168" s="228"/>
      <c r="W1168" s="228"/>
      <c r="X1168" s="1630"/>
      <c r="Y1168" s="228"/>
      <c r="Z1168" s="228"/>
      <c r="AA1168" s="228"/>
      <c r="AB1168" s="228"/>
      <c r="AC1168" s="228"/>
      <c r="AD1168" s="228"/>
      <c r="AE1168" s="1856"/>
      <c r="AF1168" s="1856"/>
      <c r="AG1168" s="2585"/>
      <c r="AH1168" s="1726"/>
    </row>
    <row r="1169" spans="1:34" s="1141" customFormat="1" ht="15" customHeight="1" x14ac:dyDescent="0.25">
      <c r="A1169" s="2146"/>
      <c r="B1169" s="2147">
        <v>1</v>
      </c>
      <c r="C1169" s="3" t="s">
        <v>362</v>
      </c>
      <c r="D1169" s="2535" t="s">
        <v>521</v>
      </c>
      <c r="E1169" s="1773">
        <v>330</v>
      </c>
      <c r="F1169" s="2150">
        <v>50</v>
      </c>
      <c r="G1169" s="1050">
        <f t="shared" ref="G1169" si="898">F1169/12*$C$3</f>
        <v>25</v>
      </c>
      <c r="H1169" s="2148">
        <v>18</v>
      </c>
      <c r="I1169" s="1050">
        <f t="shared" si="891"/>
        <v>72</v>
      </c>
      <c r="J1169" s="2149">
        <v>10</v>
      </c>
      <c r="K1169" s="1230">
        <f t="shared" si="892"/>
        <v>6.7777777777777777</v>
      </c>
      <c r="L1169" s="1233">
        <f t="shared" si="893"/>
        <v>500</v>
      </c>
      <c r="M1169" s="1233">
        <f t="shared" si="894"/>
        <v>250</v>
      </c>
      <c r="N1169" s="1233">
        <v>122</v>
      </c>
      <c r="O1169" s="1233">
        <f t="shared" si="895"/>
        <v>48.8</v>
      </c>
      <c r="P1169" s="1233">
        <f t="shared" si="896"/>
        <v>2</v>
      </c>
      <c r="Q1169" s="1233">
        <f t="shared" si="897"/>
        <v>122</v>
      </c>
      <c r="R1169" s="2150"/>
      <c r="S1169" s="2150"/>
      <c r="T1169" s="2150"/>
      <c r="U1169" s="2150"/>
      <c r="V1169" s="2150"/>
      <c r="W1169" s="2150"/>
      <c r="X1169" s="2151"/>
      <c r="Y1169" s="2150"/>
      <c r="Z1169" s="2150"/>
      <c r="AA1169" s="2150"/>
      <c r="AB1169" s="2150"/>
      <c r="AC1169" s="2150"/>
      <c r="AD1169" s="2150"/>
      <c r="AE1169" s="2152"/>
      <c r="AF1169" s="2152"/>
      <c r="AG1169" s="2585"/>
      <c r="AH1169" s="2407"/>
    </row>
    <row r="1170" spans="1:34" s="70" customFormat="1" ht="15" customHeight="1" x14ac:dyDescent="0.25">
      <c r="A1170" s="738">
        <v>1</v>
      </c>
      <c r="B1170" s="1740">
        <v>1</v>
      </c>
      <c r="C1170" s="124" t="s">
        <v>9</v>
      </c>
      <c r="D1170" s="2535" t="s">
        <v>521</v>
      </c>
      <c r="E1170" s="361">
        <v>340</v>
      </c>
      <c r="F1170" s="711">
        <v>450</v>
      </c>
      <c r="G1170" s="92">
        <f t="shared" si="890"/>
        <v>225</v>
      </c>
      <c r="H1170" s="867">
        <v>232</v>
      </c>
      <c r="I1170" s="92">
        <f t="shared" si="891"/>
        <v>103.11111111111111</v>
      </c>
      <c r="J1170" s="865">
        <v>12</v>
      </c>
      <c r="K1170" s="93">
        <f t="shared" si="892"/>
        <v>12.400862068965518</v>
      </c>
      <c r="L1170" s="94">
        <f t="shared" si="893"/>
        <v>5400</v>
      </c>
      <c r="M1170" s="94">
        <f t="shared" si="894"/>
        <v>2700</v>
      </c>
      <c r="N1170" s="655">
        <v>2877</v>
      </c>
      <c r="O1170" s="94">
        <f t="shared" si="895"/>
        <v>106.55555555555556</v>
      </c>
      <c r="P1170" s="94">
        <f t="shared" si="896"/>
        <v>16</v>
      </c>
      <c r="Q1170" s="94">
        <f t="shared" si="897"/>
        <v>359.625</v>
      </c>
      <c r="R1170" s="228"/>
      <c r="S1170" s="228"/>
      <c r="T1170" s="228"/>
      <c r="U1170" s="228"/>
      <c r="V1170" s="228"/>
      <c r="W1170" s="228"/>
      <c r="X1170" s="1630"/>
      <c r="Y1170" s="228"/>
      <c r="Z1170" s="228"/>
      <c r="AA1170" s="228"/>
      <c r="AB1170" s="228"/>
      <c r="AC1170" s="228"/>
      <c r="AD1170" s="228"/>
      <c r="AE1170" s="1856"/>
      <c r="AF1170" s="1856"/>
      <c r="AG1170" s="2585"/>
      <c r="AH1170" s="1726"/>
    </row>
    <row r="1171" spans="1:34" s="70" customFormat="1" ht="15" customHeight="1" x14ac:dyDescent="0.25">
      <c r="A1171" s="738">
        <v>1</v>
      </c>
      <c r="B1171" s="1740">
        <v>1</v>
      </c>
      <c r="C1171" s="124" t="s">
        <v>8</v>
      </c>
      <c r="D1171" s="2535" t="s">
        <v>521</v>
      </c>
      <c r="E1171" s="361">
        <v>340</v>
      </c>
      <c r="F1171" s="711">
        <v>375</v>
      </c>
      <c r="G1171" s="92">
        <f t="shared" si="890"/>
        <v>187.5</v>
      </c>
      <c r="H1171" s="867">
        <v>136</v>
      </c>
      <c r="I1171" s="92">
        <f t="shared" si="891"/>
        <v>72.533333333333331</v>
      </c>
      <c r="J1171" s="865">
        <v>11</v>
      </c>
      <c r="K1171" s="93">
        <f t="shared" si="892"/>
        <v>11.882352941176471</v>
      </c>
      <c r="L1171" s="94">
        <f t="shared" si="893"/>
        <v>4125</v>
      </c>
      <c r="M1171" s="94">
        <f t="shared" si="894"/>
        <v>2063</v>
      </c>
      <c r="N1171" s="655">
        <v>1616</v>
      </c>
      <c r="O1171" s="94">
        <f t="shared" si="895"/>
        <v>78.33252544837616</v>
      </c>
      <c r="P1171" s="94">
        <f t="shared" si="896"/>
        <v>12</v>
      </c>
      <c r="Q1171" s="94">
        <f t="shared" si="897"/>
        <v>269.33333333333331</v>
      </c>
      <c r="R1171" s="228"/>
      <c r="S1171" s="228"/>
      <c r="T1171" s="228"/>
      <c r="U1171" s="228"/>
      <c r="V1171" s="228"/>
      <c r="W1171" s="228"/>
      <c r="X1171" s="1630"/>
      <c r="Y1171" s="228"/>
      <c r="Z1171" s="228"/>
      <c r="AA1171" s="228"/>
      <c r="AB1171" s="228"/>
      <c r="AC1171" s="228"/>
      <c r="AD1171" s="228"/>
      <c r="AE1171" s="1856"/>
      <c r="AF1171" s="1856"/>
      <c r="AG1171" s="2585"/>
      <c r="AH1171" s="1726"/>
    </row>
    <row r="1172" spans="1:34" s="70" customFormat="1" ht="15" customHeight="1" x14ac:dyDescent="0.25">
      <c r="A1172" s="738">
        <v>1</v>
      </c>
      <c r="B1172" s="1740">
        <v>1</v>
      </c>
      <c r="C1172" s="124" t="s">
        <v>6</v>
      </c>
      <c r="D1172" s="2535" t="s">
        <v>521</v>
      </c>
      <c r="E1172" s="361">
        <v>340</v>
      </c>
      <c r="F1172" s="711">
        <v>1090</v>
      </c>
      <c r="G1172" s="92">
        <f t="shared" si="890"/>
        <v>545</v>
      </c>
      <c r="H1172" s="867">
        <v>553</v>
      </c>
      <c r="I1172" s="92">
        <f t="shared" si="891"/>
        <v>101.46788990825688</v>
      </c>
      <c r="J1172" s="865">
        <v>9</v>
      </c>
      <c r="K1172" s="93">
        <f t="shared" si="892"/>
        <v>9.1157323688969267</v>
      </c>
      <c r="L1172" s="94">
        <f t="shared" si="893"/>
        <v>9810</v>
      </c>
      <c r="M1172" s="94">
        <f t="shared" si="894"/>
        <v>4905</v>
      </c>
      <c r="N1172" s="655">
        <v>5041</v>
      </c>
      <c r="O1172" s="94">
        <f t="shared" si="895"/>
        <v>102.77268093781855</v>
      </c>
      <c r="P1172" s="94">
        <f t="shared" si="896"/>
        <v>29</v>
      </c>
      <c r="Q1172" s="94">
        <f t="shared" si="897"/>
        <v>347.65517241379308</v>
      </c>
      <c r="R1172" s="228"/>
      <c r="S1172" s="228"/>
      <c r="T1172" s="228"/>
      <c r="U1172" s="228"/>
      <c r="V1172" s="228"/>
      <c r="W1172" s="228"/>
      <c r="X1172" s="1630"/>
      <c r="Y1172" s="228"/>
      <c r="Z1172" s="228"/>
      <c r="AA1172" s="228"/>
      <c r="AB1172" s="228"/>
      <c r="AC1172" s="228"/>
      <c r="AD1172" s="228"/>
      <c r="AE1172" s="1856"/>
      <c r="AF1172" s="1856"/>
      <c r="AG1172" s="2585"/>
      <c r="AH1172" s="1726"/>
    </row>
    <row r="1173" spans="1:34" s="70" customFormat="1" ht="15" customHeight="1" x14ac:dyDescent="0.25">
      <c r="A1173" s="738">
        <v>1</v>
      </c>
      <c r="B1173" s="1740">
        <v>1</v>
      </c>
      <c r="C1173" s="124" t="s">
        <v>25</v>
      </c>
      <c r="D1173" s="2535" t="s">
        <v>521</v>
      </c>
      <c r="E1173" s="361">
        <v>270</v>
      </c>
      <c r="F1173" s="711">
        <v>520</v>
      </c>
      <c r="G1173" s="92">
        <f t="shared" si="890"/>
        <v>260</v>
      </c>
      <c r="H1173" s="867">
        <v>230</v>
      </c>
      <c r="I1173" s="92">
        <f t="shared" si="891"/>
        <v>88.461538461538453</v>
      </c>
      <c r="J1173" s="865">
        <v>7</v>
      </c>
      <c r="K1173" s="93">
        <f t="shared" si="892"/>
        <v>6.2869565217391301</v>
      </c>
      <c r="L1173" s="94">
        <f t="shared" si="893"/>
        <v>3640</v>
      </c>
      <c r="M1173" s="94">
        <f t="shared" si="894"/>
        <v>1820</v>
      </c>
      <c r="N1173" s="655">
        <v>1446</v>
      </c>
      <c r="O1173" s="94">
        <f t="shared" si="895"/>
        <v>79.450549450549445</v>
      </c>
      <c r="P1173" s="94">
        <f t="shared" si="896"/>
        <v>13</v>
      </c>
      <c r="Q1173" s="94">
        <f t="shared" si="897"/>
        <v>222.46153846153845</v>
      </c>
      <c r="R1173" s="228"/>
      <c r="S1173" s="228"/>
      <c r="T1173" s="228"/>
      <c r="U1173" s="228"/>
      <c r="V1173" s="228"/>
      <c r="W1173" s="228"/>
      <c r="X1173" s="1630"/>
      <c r="Y1173" s="228"/>
      <c r="Z1173" s="228"/>
      <c r="AA1173" s="228"/>
      <c r="AB1173" s="228"/>
      <c r="AC1173" s="228"/>
      <c r="AD1173" s="228"/>
      <c r="AE1173" s="1856"/>
      <c r="AF1173" s="1856"/>
      <c r="AG1173" s="2585"/>
      <c r="AH1173" s="1726"/>
    </row>
    <row r="1174" spans="1:34" s="70" customFormat="1" ht="15" customHeight="1" x14ac:dyDescent="0.25">
      <c r="A1174" s="738">
        <v>1</v>
      </c>
      <c r="B1174" s="1740">
        <v>1</v>
      </c>
      <c r="C1174" s="124" t="s">
        <v>27</v>
      </c>
      <c r="D1174" s="2535" t="s">
        <v>521</v>
      </c>
      <c r="E1174" s="361">
        <v>300</v>
      </c>
      <c r="F1174" s="711">
        <v>340</v>
      </c>
      <c r="G1174" s="92">
        <f t="shared" si="890"/>
        <v>170</v>
      </c>
      <c r="H1174" s="867">
        <v>152</v>
      </c>
      <c r="I1174" s="92">
        <f t="shared" si="891"/>
        <v>89.411764705882362</v>
      </c>
      <c r="J1174" s="865">
        <v>6.3</v>
      </c>
      <c r="K1174" s="93">
        <f t="shared" si="892"/>
        <v>7.0855263157894735</v>
      </c>
      <c r="L1174" s="94">
        <f t="shared" si="893"/>
        <v>2142</v>
      </c>
      <c r="M1174" s="94">
        <f t="shared" si="894"/>
        <v>1071</v>
      </c>
      <c r="N1174" s="655">
        <v>1077</v>
      </c>
      <c r="O1174" s="94">
        <f t="shared" si="895"/>
        <v>100.56022408963585</v>
      </c>
      <c r="P1174" s="94">
        <f t="shared" si="896"/>
        <v>7</v>
      </c>
      <c r="Q1174" s="94">
        <f t="shared" si="897"/>
        <v>307.71428571428572</v>
      </c>
      <c r="R1174" s="228"/>
      <c r="S1174" s="228"/>
      <c r="T1174" s="228"/>
      <c r="U1174" s="228"/>
      <c r="V1174" s="228"/>
      <c r="W1174" s="228"/>
      <c r="X1174" s="1630"/>
      <c r="Y1174" s="228"/>
      <c r="Z1174" s="228"/>
      <c r="AA1174" s="228"/>
      <c r="AB1174" s="228"/>
      <c r="AC1174" s="228"/>
      <c r="AD1174" s="228"/>
      <c r="AE1174" s="1856"/>
      <c r="AF1174" s="1856"/>
      <c r="AG1174" s="2585"/>
      <c r="AH1174" s="1726"/>
    </row>
    <row r="1175" spans="1:34" s="70" customFormat="1" ht="34.5" customHeight="1" x14ac:dyDescent="0.25">
      <c r="A1175" s="738">
        <v>1</v>
      </c>
      <c r="B1175" s="1740">
        <v>1</v>
      </c>
      <c r="C1175" s="128" t="s">
        <v>223</v>
      </c>
      <c r="D1175" s="2535" t="s">
        <v>521</v>
      </c>
      <c r="E1175" s="361">
        <v>300</v>
      </c>
      <c r="F1175" s="711">
        <v>20</v>
      </c>
      <c r="G1175" s="92">
        <f t="shared" si="890"/>
        <v>10</v>
      </c>
      <c r="H1175" s="867">
        <v>1</v>
      </c>
      <c r="I1175" s="92">
        <f t="shared" si="891"/>
        <v>10</v>
      </c>
      <c r="J1175" s="363">
        <v>11</v>
      </c>
      <c r="K1175" s="93">
        <f t="shared" si="892"/>
        <v>9</v>
      </c>
      <c r="L1175" s="94">
        <f t="shared" si="893"/>
        <v>220</v>
      </c>
      <c r="M1175" s="94">
        <f t="shared" si="894"/>
        <v>110</v>
      </c>
      <c r="N1175" s="655">
        <v>9</v>
      </c>
      <c r="O1175" s="94">
        <f t="shared" si="895"/>
        <v>8.1818181818181817</v>
      </c>
      <c r="P1175" s="94">
        <f t="shared" si="896"/>
        <v>1</v>
      </c>
      <c r="Q1175" s="94">
        <f t="shared" si="897"/>
        <v>18</v>
      </c>
      <c r="R1175" s="228"/>
      <c r="S1175" s="228"/>
      <c r="T1175" s="228"/>
      <c r="U1175" s="228"/>
      <c r="V1175" s="228"/>
      <c r="W1175" s="228"/>
      <c r="X1175" s="1630"/>
      <c r="Y1175" s="228"/>
      <c r="Z1175" s="228"/>
      <c r="AA1175" s="228"/>
      <c r="AB1175" s="228"/>
      <c r="AC1175" s="228"/>
      <c r="AD1175" s="228"/>
      <c r="AE1175" s="1856"/>
      <c r="AF1175" s="1856"/>
      <c r="AG1175" s="2585"/>
      <c r="AH1175" s="1726"/>
    </row>
    <row r="1176" spans="1:34" s="70" customFormat="1" ht="15" customHeight="1" x14ac:dyDescent="0.25">
      <c r="A1176" s="738">
        <v>1</v>
      </c>
      <c r="B1176" s="1740">
        <v>1</v>
      </c>
      <c r="C1176" s="124" t="s">
        <v>28</v>
      </c>
      <c r="D1176" s="2535" t="s">
        <v>521</v>
      </c>
      <c r="E1176" s="361">
        <v>340</v>
      </c>
      <c r="F1176" s="711">
        <v>170</v>
      </c>
      <c r="G1176" s="92">
        <f t="shared" si="890"/>
        <v>85</v>
      </c>
      <c r="H1176" s="868">
        <v>75</v>
      </c>
      <c r="I1176" s="92">
        <f t="shared" si="891"/>
        <v>88.235294117647058</v>
      </c>
      <c r="J1176" s="363">
        <v>8</v>
      </c>
      <c r="K1176" s="93">
        <f t="shared" si="892"/>
        <v>7.28</v>
      </c>
      <c r="L1176" s="94">
        <f t="shared" si="893"/>
        <v>1360</v>
      </c>
      <c r="M1176" s="94">
        <f t="shared" si="894"/>
        <v>680</v>
      </c>
      <c r="N1176" s="94">
        <v>546</v>
      </c>
      <c r="O1176" s="94">
        <f t="shared" si="895"/>
        <v>80.294117647058826</v>
      </c>
      <c r="P1176" s="94">
        <f t="shared" si="896"/>
        <v>4</v>
      </c>
      <c r="Q1176" s="94">
        <f t="shared" si="897"/>
        <v>273</v>
      </c>
      <c r="R1176" s="711"/>
      <c r="S1176" s="711"/>
      <c r="T1176" s="711"/>
      <c r="U1176" s="711"/>
      <c r="V1176" s="711"/>
      <c r="W1176" s="711"/>
      <c r="X1176" s="1598"/>
      <c r="Y1176" s="711"/>
      <c r="Z1176" s="711"/>
      <c r="AA1176" s="711"/>
      <c r="AB1176" s="711"/>
      <c r="AC1176" s="711"/>
      <c r="AD1176" s="711"/>
      <c r="AE1176" s="1837"/>
      <c r="AF1176" s="1837"/>
      <c r="AG1176" s="2585"/>
      <c r="AH1176" s="1726"/>
    </row>
    <row r="1177" spans="1:34" s="70" customFormat="1" ht="15" customHeight="1" x14ac:dyDescent="0.25">
      <c r="A1177" s="738">
        <v>1</v>
      </c>
      <c r="B1177" s="1740">
        <v>1</v>
      </c>
      <c r="C1177" s="124" t="s">
        <v>26</v>
      </c>
      <c r="D1177" s="2535" t="s">
        <v>521</v>
      </c>
      <c r="E1177" s="361">
        <v>340</v>
      </c>
      <c r="F1177" s="711">
        <v>660</v>
      </c>
      <c r="G1177" s="92">
        <f t="shared" si="890"/>
        <v>330</v>
      </c>
      <c r="H1177" s="868">
        <v>324</v>
      </c>
      <c r="I1177" s="92">
        <f t="shared" si="891"/>
        <v>98.181818181818187</v>
      </c>
      <c r="J1177" s="865">
        <v>6</v>
      </c>
      <c r="K1177" s="93">
        <f t="shared" si="892"/>
        <v>4.9104938271604937</v>
      </c>
      <c r="L1177" s="94">
        <f t="shared" si="893"/>
        <v>3960</v>
      </c>
      <c r="M1177" s="94">
        <f t="shared" si="894"/>
        <v>1980</v>
      </c>
      <c r="N1177" s="94">
        <v>1591</v>
      </c>
      <c r="O1177" s="94">
        <f t="shared" si="895"/>
        <v>80.353535353535349</v>
      </c>
      <c r="P1177" s="94">
        <f t="shared" si="896"/>
        <v>12</v>
      </c>
      <c r="Q1177" s="94">
        <f t="shared" si="897"/>
        <v>265.16666666666669</v>
      </c>
      <c r="R1177" s="711"/>
      <c r="S1177" s="711"/>
      <c r="T1177" s="711"/>
      <c r="U1177" s="711"/>
      <c r="V1177" s="711"/>
      <c r="W1177" s="711"/>
      <c r="X1177" s="1598"/>
      <c r="Y1177" s="711"/>
      <c r="Z1177" s="711"/>
      <c r="AA1177" s="711"/>
      <c r="AB1177" s="711"/>
      <c r="AC1177" s="711"/>
      <c r="AD1177" s="711"/>
      <c r="AE1177" s="1837"/>
      <c r="AF1177" s="1837"/>
      <c r="AG1177" s="2585"/>
      <c r="AH1177" s="1726"/>
    </row>
    <row r="1178" spans="1:34" s="70" customFormat="1" ht="15" customHeight="1" x14ac:dyDescent="0.25">
      <c r="A1178" s="738">
        <v>1</v>
      </c>
      <c r="B1178" s="1740">
        <v>1</v>
      </c>
      <c r="C1178" s="124" t="s">
        <v>77</v>
      </c>
      <c r="D1178" s="2535" t="s">
        <v>521</v>
      </c>
      <c r="E1178" s="361">
        <v>320</v>
      </c>
      <c r="F1178" s="711">
        <v>380</v>
      </c>
      <c r="G1178" s="92">
        <f t="shared" si="890"/>
        <v>190</v>
      </c>
      <c r="H1178" s="868">
        <v>239</v>
      </c>
      <c r="I1178" s="92">
        <f t="shared" si="891"/>
        <v>125.78947368421052</v>
      </c>
      <c r="J1178" s="865">
        <v>9</v>
      </c>
      <c r="K1178" s="93">
        <f t="shared" si="892"/>
        <v>8.1506276150627617</v>
      </c>
      <c r="L1178" s="94">
        <f t="shared" si="893"/>
        <v>3420</v>
      </c>
      <c r="M1178" s="94">
        <f t="shared" si="894"/>
        <v>1710</v>
      </c>
      <c r="N1178" s="94">
        <v>1948</v>
      </c>
      <c r="O1178" s="94">
        <f t="shared" si="895"/>
        <v>113.91812865497076</v>
      </c>
      <c r="P1178" s="94">
        <f t="shared" si="896"/>
        <v>11</v>
      </c>
      <c r="Q1178" s="94">
        <f t="shared" si="897"/>
        <v>354.18181818181819</v>
      </c>
      <c r="R1178" s="711"/>
      <c r="S1178" s="711"/>
      <c r="T1178" s="711"/>
      <c r="U1178" s="711"/>
      <c r="V1178" s="711"/>
      <c r="W1178" s="711"/>
      <c r="X1178" s="1598"/>
      <c r="Y1178" s="711"/>
      <c r="Z1178" s="711"/>
      <c r="AA1178" s="711"/>
      <c r="AB1178" s="711"/>
      <c r="AC1178" s="711"/>
      <c r="AD1178" s="711"/>
      <c r="AE1178" s="1837"/>
      <c r="AF1178" s="1837"/>
      <c r="AG1178" s="2585"/>
      <c r="AH1178" s="1726"/>
    </row>
    <row r="1179" spans="1:34" s="70" customFormat="1" ht="15" customHeight="1" x14ac:dyDescent="0.25">
      <c r="A1179" s="738">
        <v>1</v>
      </c>
      <c r="B1179" s="1740">
        <v>1</v>
      </c>
      <c r="C1179" s="280" t="s">
        <v>7</v>
      </c>
      <c r="D1179" s="280"/>
      <c r="E1179" s="280"/>
      <c r="F1179" s="2240">
        <f>SUM(F1168:F1178)</f>
        <v>5005</v>
      </c>
      <c r="G1179" s="673">
        <f>SUM(G1168:G1178)</f>
        <v>2502.5</v>
      </c>
      <c r="H1179" s="2306">
        <f>SUM(H1168:H1178)</f>
        <v>2434</v>
      </c>
      <c r="I1179" s="673">
        <f t="shared" si="891"/>
        <v>97.262737262737261</v>
      </c>
      <c r="J1179" s="678">
        <f>IF(F1179=0,0,L1179/F1179)</f>
        <v>8.9964035964035958</v>
      </c>
      <c r="K1179" s="117">
        <f t="shared" si="892"/>
        <v>8.9716516023007387</v>
      </c>
      <c r="L1179" s="673">
        <f>SUM(L1168:L1178)</f>
        <v>45027</v>
      </c>
      <c r="M1179" s="673">
        <f>SUM(M1168:M1178)</f>
        <v>22514</v>
      </c>
      <c r="N1179" s="2786">
        <f>SUM(N1168:N1178)</f>
        <v>21837</v>
      </c>
      <c r="O1179" s="94">
        <f t="shared" si="895"/>
        <v>96.992982144443459</v>
      </c>
      <c r="P1179" s="673">
        <f>SUM(P1168:P1178)</f>
        <v>138</v>
      </c>
      <c r="Q1179" s="94">
        <f t="shared" si="897"/>
        <v>316.47826086956519</v>
      </c>
      <c r="R1179" s="673">
        <v>212662.02064799998</v>
      </c>
      <c r="S1179" s="673">
        <v>212662.02064799998</v>
      </c>
      <c r="T1179" s="673">
        <v>212662.02064799998</v>
      </c>
      <c r="U1179" s="673">
        <v>212662.02064799998</v>
      </c>
      <c r="V1179" s="673">
        <v>212662.02064799998</v>
      </c>
      <c r="W1179" s="673">
        <v>212662.02064799998</v>
      </c>
      <c r="X1179" s="1603">
        <f>R1179/12*$C$3+(S1179-R1179)/11*5+(T1179-S1179)/10*4+(U1179-T1179)/9*3+(V1179-U1179)/8*2+(W1179-V1179)/7*1</f>
        <v>106331.010324</v>
      </c>
      <c r="Y1179" s="673">
        <f>AC1179-AB1179-Z1179</f>
        <v>100901.76598000001</v>
      </c>
      <c r="Z1179" s="673">
        <v>-229.84584999999998</v>
      </c>
      <c r="AA1179" s="673">
        <f>Y1179-X1179</f>
        <v>-5429.2443439999915</v>
      </c>
      <c r="AB1179" s="673">
        <v>-1960.07845</v>
      </c>
      <c r="AC1179" s="673">
        <v>98711.841680000012</v>
      </c>
      <c r="AD1179" s="673">
        <v>6</v>
      </c>
      <c r="AE1179" s="1857">
        <v>194683.91</v>
      </c>
      <c r="AF1179" s="1857">
        <f>AE1179/1000</f>
        <v>194.68391</v>
      </c>
      <c r="AG1179" s="2585"/>
      <c r="AH1179" s="1726"/>
    </row>
    <row r="1180" spans="1:34" s="70" customFormat="1" ht="15" customHeight="1" x14ac:dyDescent="0.25">
      <c r="A1180" s="738">
        <v>1</v>
      </c>
      <c r="B1180" s="1740">
        <v>1</v>
      </c>
      <c r="C1180" s="636" t="s">
        <v>14</v>
      </c>
      <c r="D1180" s="636"/>
      <c r="E1180" s="830"/>
      <c r="F1180" s="2240"/>
      <c r="G1180" s="673"/>
      <c r="H1180" s="673"/>
      <c r="I1180" s="673"/>
      <c r="J1180" s="674"/>
      <c r="K1180" s="674"/>
      <c r="L1180" s="673"/>
      <c r="M1180" s="673"/>
      <c r="N1180" s="673"/>
      <c r="O1180" s="673"/>
      <c r="P1180" s="673"/>
      <c r="Q1180" s="673"/>
      <c r="R1180" s="228"/>
      <c r="S1180" s="228"/>
      <c r="T1180" s="228"/>
      <c r="U1180" s="228"/>
      <c r="V1180" s="228"/>
      <c r="W1180" s="228"/>
      <c r="X1180" s="1630"/>
      <c r="Y1180" s="228"/>
      <c r="Z1180" s="228"/>
      <c r="AA1180" s="228"/>
      <c r="AB1180" s="228"/>
      <c r="AC1180" s="228"/>
      <c r="AD1180" s="228"/>
      <c r="AE1180" s="1856"/>
      <c r="AF1180" s="1856"/>
      <c r="AG1180" s="2585"/>
      <c r="AH1180" s="1726"/>
    </row>
    <row r="1181" spans="1:34" s="70" customFormat="1" ht="16.5" customHeight="1" x14ac:dyDescent="0.25">
      <c r="A1181" s="738">
        <v>1</v>
      </c>
      <c r="B1181" s="1740">
        <v>1</v>
      </c>
      <c r="C1181" s="507" t="s">
        <v>302</v>
      </c>
      <c r="D1181" s="507"/>
      <c r="E1181" s="520"/>
      <c r="F1181" s="2207"/>
      <c r="G1181" s="116"/>
      <c r="H1181" s="116"/>
      <c r="I1181" s="116"/>
      <c r="J1181" s="363"/>
      <c r="K1181" s="363"/>
      <c r="L1181" s="365"/>
      <c r="M1181" s="365"/>
      <c r="N1181" s="365"/>
      <c r="O1181" s="365"/>
      <c r="P1181" s="365"/>
      <c r="Q1181" s="365"/>
      <c r="R1181" s="440"/>
      <c r="S1181" s="440"/>
      <c r="T1181" s="440"/>
      <c r="U1181" s="440"/>
      <c r="V1181" s="440"/>
      <c r="W1181" s="440"/>
      <c r="X1181" s="1601"/>
      <c r="Y1181" s="440"/>
      <c r="Z1181" s="440"/>
      <c r="AA1181" s="440"/>
      <c r="AB1181" s="440"/>
      <c r="AC1181" s="440"/>
      <c r="AD1181" s="440"/>
      <c r="AE1181" s="1832"/>
      <c r="AF1181" s="1832"/>
      <c r="AG1181" s="2585"/>
      <c r="AH1181" s="1726"/>
    </row>
    <row r="1182" spans="1:34" s="70" customFormat="1" ht="16.5" customHeight="1" x14ac:dyDescent="0.25">
      <c r="A1182" s="738">
        <v>1</v>
      </c>
      <c r="B1182" s="1740">
        <v>1</v>
      </c>
      <c r="C1182" s="407" t="s">
        <v>198</v>
      </c>
      <c r="D1182" s="407"/>
      <c r="E1182" s="407"/>
      <c r="F1182" s="711">
        <f t="shared" ref="F1182:G1182" si="899">SUM(F1184:F1187)+F1183/2.7</f>
        <v>27803.111111111109</v>
      </c>
      <c r="G1182" s="440">
        <f t="shared" si="899"/>
        <v>13901.555555555555</v>
      </c>
      <c r="H1182" s="440">
        <f>SUM(H1184:H1187)+H1183/2.7</f>
        <v>39490.866666666669</v>
      </c>
      <c r="I1182" s="440">
        <f>H1182/G1182*100</f>
        <v>284.07516345093279</v>
      </c>
      <c r="J1182" s="363"/>
      <c r="K1182" s="363"/>
      <c r="L1182" s="365"/>
      <c r="M1182" s="365"/>
      <c r="N1182" s="365"/>
      <c r="O1182" s="365"/>
      <c r="P1182" s="365"/>
      <c r="Q1182" s="365"/>
      <c r="R1182" s="440"/>
      <c r="S1182" s="440"/>
      <c r="T1182" s="440"/>
      <c r="U1182" s="440"/>
      <c r="V1182" s="440"/>
      <c r="W1182" s="440"/>
      <c r="X1182" s="1601"/>
      <c r="Y1182" s="440"/>
      <c r="Z1182" s="440"/>
      <c r="AA1182" s="440"/>
      <c r="AB1182" s="440"/>
      <c r="AC1182" s="440"/>
      <c r="AD1182" s="2472">
        <f t="shared" ref="AD1182" si="900">SUM(AD1184:AD1187)+AD1183/2.7</f>
        <v>573</v>
      </c>
      <c r="AE1182" s="1832">
        <f>AE1183+AE1184+AE1185+AE1186+AE1187</f>
        <v>740488.16999999993</v>
      </c>
      <c r="AF1182" s="1832">
        <f>AE1182/1000</f>
        <v>740.48816999999997</v>
      </c>
      <c r="AG1182" s="2585"/>
      <c r="AH1182" s="1726"/>
    </row>
    <row r="1183" spans="1:34" s="70" customFormat="1" ht="16.5" customHeight="1" x14ac:dyDescent="0.25">
      <c r="A1183" s="738"/>
      <c r="B1183" s="1740"/>
      <c r="C1183" s="407" t="s">
        <v>469</v>
      </c>
      <c r="D1183" s="407"/>
      <c r="E1183" s="407"/>
      <c r="F1183" s="711">
        <v>3000</v>
      </c>
      <c r="G1183" s="440">
        <f t="shared" ref="G1183" si="901">F1183/12*$C$3</f>
        <v>1500</v>
      </c>
      <c r="H1183" s="440">
        <v>4238.6400000000003</v>
      </c>
      <c r="I1183" s="440">
        <f>H1183/G1183*100</f>
        <v>282.57600000000002</v>
      </c>
      <c r="J1183" s="363"/>
      <c r="K1183" s="363"/>
      <c r="L1183" s="365"/>
      <c r="M1183" s="365"/>
      <c r="N1183" s="365"/>
      <c r="O1183" s="365"/>
      <c r="P1183" s="365"/>
      <c r="Q1183" s="365"/>
      <c r="R1183" s="440"/>
      <c r="S1183" s="440"/>
      <c r="T1183" s="440"/>
      <c r="U1183" s="440"/>
      <c r="V1183" s="440"/>
      <c r="W1183" s="440"/>
      <c r="X1183" s="1601"/>
      <c r="Y1183" s="440"/>
      <c r="Z1183" s="440"/>
      <c r="AA1183" s="440"/>
      <c r="AB1183" s="440"/>
      <c r="AC1183" s="440"/>
      <c r="AD1183" s="440"/>
      <c r="AE1183" s="1832"/>
      <c r="AF1183" s="1832">
        <f t="shared" ref="AF1183:AF1192" si="902">AE1183/1000</f>
        <v>0</v>
      </c>
      <c r="AG1183" s="2585"/>
      <c r="AH1183" s="1726"/>
    </row>
    <row r="1184" spans="1:34" s="70" customFormat="1" ht="16.5" customHeight="1" x14ac:dyDescent="0.25">
      <c r="A1184" s="738">
        <v>1</v>
      </c>
      <c r="B1184" s="1740">
        <v>1</v>
      </c>
      <c r="C1184" s="407" t="s">
        <v>303</v>
      </c>
      <c r="D1184" s="407"/>
      <c r="E1184" s="407"/>
      <c r="F1184" s="711"/>
      <c r="G1184" s="92">
        <f t="shared" ref="G1184:G1191" si="903">ROUND(F1184/12*$C$3,0)</f>
        <v>0</v>
      </c>
      <c r="H1184" s="440"/>
      <c r="I1184" s="440"/>
      <c r="J1184" s="363"/>
      <c r="K1184" s="363"/>
      <c r="L1184" s="365"/>
      <c r="M1184" s="365"/>
      <c r="N1184" s="365"/>
      <c r="O1184" s="365"/>
      <c r="P1184" s="365"/>
      <c r="Q1184" s="365"/>
      <c r="R1184" s="440"/>
      <c r="S1184" s="440"/>
      <c r="T1184" s="440"/>
      <c r="U1184" s="440"/>
      <c r="V1184" s="440"/>
      <c r="W1184" s="440"/>
      <c r="X1184" s="1601"/>
      <c r="Y1184" s="440"/>
      <c r="Z1184" s="440"/>
      <c r="AA1184" s="440"/>
      <c r="AB1184" s="440"/>
      <c r="AC1184" s="440"/>
      <c r="AD1184" s="440"/>
      <c r="AE1184" s="1832"/>
      <c r="AF1184" s="1832">
        <f t="shared" si="902"/>
        <v>0</v>
      </c>
      <c r="AG1184" s="2585"/>
      <c r="AH1184" s="1726"/>
    </row>
    <row r="1185" spans="1:34" s="70" customFormat="1" ht="38.1" customHeight="1" x14ac:dyDescent="0.25">
      <c r="A1185" s="738">
        <v>1</v>
      </c>
      <c r="B1185" s="1740">
        <v>1</v>
      </c>
      <c r="C1185" s="407" t="s">
        <v>304</v>
      </c>
      <c r="D1185" s="407"/>
      <c r="E1185" s="407"/>
      <c r="F1185" s="711">
        <v>7800</v>
      </c>
      <c r="G1185" s="92">
        <f t="shared" si="903"/>
        <v>3900</v>
      </c>
      <c r="H1185" s="440">
        <v>6257</v>
      </c>
      <c r="I1185" s="440">
        <f t="shared" ref="I1185:I1192" si="904">H1185/G1185*100</f>
        <v>160.43589743589743</v>
      </c>
      <c r="J1185" s="363"/>
      <c r="K1185" s="363"/>
      <c r="L1185" s="365"/>
      <c r="M1185" s="365"/>
      <c r="N1185" s="365"/>
      <c r="O1185" s="365"/>
      <c r="P1185" s="365"/>
      <c r="Q1185" s="365"/>
      <c r="R1185" s="440"/>
      <c r="S1185" s="440"/>
      <c r="T1185" s="440"/>
      <c r="U1185" s="440"/>
      <c r="V1185" s="440"/>
      <c r="W1185" s="440"/>
      <c r="X1185" s="1601"/>
      <c r="Y1185" s="440"/>
      <c r="Z1185" s="440"/>
      <c r="AA1185" s="440"/>
      <c r="AB1185" s="440"/>
      <c r="AC1185" s="440"/>
      <c r="AD1185" s="440">
        <v>122</v>
      </c>
      <c r="AE1185" s="1832">
        <v>157660.66999999998</v>
      </c>
      <c r="AF1185" s="1832">
        <f t="shared" si="902"/>
        <v>157.66066999999998</v>
      </c>
      <c r="AG1185" s="2585"/>
      <c r="AH1185" s="1726"/>
    </row>
    <row r="1186" spans="1:34" s="70" customFormat="1" ht="38.1" customHeight="1" x14ac:dyDescent="0.25">
      <c r="A1186" s="738">
        <v>1</v>
      </c>
      <c r="B1186" s="1740">
        <v>1</v>
      </c>
      <c r="C1186" s="407" t="s">
        <v>305</v>
      </c>
      <c r="D1186" s="407"/>
      <c r="E1186" s="407"/>
      <c r="F1186" s="711">
        <v>270</v>
      </c>
      <c r="G1186" s="92">
        <f t="shared" si="903"/>
        <v>135</v>
      </c>
      <c r="H1186" s="440">
        <v>37</v>
      </c>
      <c r="I1186" s="440">
        <f t="shared" si="904"/>
        <v>27.407407407407408</v>
      </c>
      <c r="J1186" s="363"/>
      <c r="K1186" s="363"/>
      <c r="L1186" s="365"/>
      <c r="M1186" s="365"/>
      <c r="N1186" s="365"/>
      <c r="O1186" s="365"/>
      <c r="P1186" s="365"/>
      <c r="Q1186" s="365"/>
      <c r="R1186" s="440"/>
      <c r="S1186" s="440"/>
      <c r="T1186" s="440"/>
      <c r="U1186" s="440"/>
      <c r="V1186" s="440"/>
      <c r="W1186" s="440"/>
      <c r="X1186" s="1601"/>
      <c r="Y1186" s="440"/>
      <c r="Z1186" s="440"/>
      <c r="AA1186" s="440"/>
      <c r="AB1186" s="440"/>
      <c r="AC1186" s="440"/>
      <c r="AD1186" s="440"/>
      <c r="AE1186" s="1832"/>
      <c r="AF1186" s="1832">
        <f t="shared" si="902"/>
        <v>0</v>
      </c>
      <c r="AG1186" s="2585"/>
      <c r="AH1186" s="1726"/>
    </row>
    <row r="1187" spans="1:34" s="70" customFormat="1" ht="19.5" customHeight="1" x14ac:dyDescent="0.25">
      <c r="A1187" s="738">
        <v>1</v>
      </c>
      <c r="B1187" s="1740">
        <v>1</v>
      </c>
      <c r="C1187" s="407" t="s">
        <v>306</v>
      </c>
      <c r="D1187" s="407"/>
      <c r="E1187" s="407"/>
      <c r="F1187" s="711">
        <v>18622</v>
      </c>
      <c r="G1187" s="92">
        <f t="shared" si="903"/>
        <v>9311</v>
      </c>
      <c r="H1187" s="440">
        <v>31627</v>
      </c>
      <c r="I1187" s="440">
        <f t="shared" si="904"/>
        <v>339.67350445709377</v>
      </c>
      <c r="J1187" s="363"/>
      <c r="K1187" s="363"/>
      <c r="L1187" s="365"/>
      <c r="M1187" s="365"/>
      <c r="N1187" s="365"/>
      <c r="O1187" s="365"/>
      <c r="P1187" s="365"/>
      <c r="Q1187" s="365"/>
      <c r="R1187" s="440"/>
      <c r="S1187" s="440"/>
      <c r="T1187" s="440"/>
      <c r="U1187" s="440"/>
      <c r="V1187" s="440"/>
      <c r="W1187" s="440"/>
      <c r="X1187" s="1601"/>
      <c r="Y1187" s="440"/>
      <c r="Z1187" s="440"/>
      <c r="AA1187" s="440"/>
      <c r="AB1187" s="440"/>
      <c r="AC1187" s="440"/>
      <c r="AD1187" s="440">
        <v>451</v>
      </c>
      <c r="AE1187" s="1832">
        <v>582827.5</v>
      </c>
      <c r="AF1187" s="1832">
        <f t="shared" si="902"/>
        <v>582.82749999999999</v>
      </c>
      <c r="AG1187" s="2585"/>
      <c r="AH1187" s="1726"/>
    </row>
    <row r="1188" spans="1:34" s="70" customFormat="1" ht="48.75" customHeight="1" x14ac:dyDescent="0.25">
      <c r="A1188" s="738"/>
      <c r="B1188" s="1740"/>
      <c r="C1188" s="407" t="s">
        <v>552</v>
      </c>
      <c r="D1188" s="407"/>
      <c r="E1188" s="407"/>
      <c r="F1188" s="711">
        <v>2193</v>
      </c>
      <c r="G1188" s="92">
        <f>F1188/7*($C$3-5)</f>
        <v>313.28571428571428</v>
      </c>
      <c r="H1188" s="440"/>
      <c r="I1188" s="440">
        <f t="shared" si="904"/>
        <v>0</v>
      </c>
      <c r="J1188" s="363"/>
      <c r="K1188" s="363"/>
      <c r="L1188" s="365"/>
      <c r="M1188" s="365"/>
      <c r="N1188" s="365"/>
      <c r="O1188" s="365"/>
      <c r="P1188" s="365"/>
      <c r="Q1188" s="365"/>
      <c r="R1188" s="440"/>
      <c r="S1188" s="440"/>
      <c r="T1188" s="440"/>
      <c r="U1188" s="440"/>
      <c r="V1188" s="440"/>
      <c r="W1188" s="440"/>
      <c r="X1188" s="1601"/>
      <c r="Y1188" s="440"/>
      <c r="Z1188" s="440"/>
      <c r="AA1188" s="440"/>
      <c r="AB1188" s="440"/>
      <c r="AC1188" s="440"/>
      <c r="AD1188" s="440"/>
      <c r="AE1188" s="1832"/>
      <c r="AF1188" s="1832"/>
      <c r="AG1188" s="2585"/>
      <c r="AH1188" s="1726"/>
    </row>
    <row r="1189" spans="1:34" s="70" customFormat="1" ht="19.5" customHeight="1" x14ac:dyDescent="0.25">
      <c r="A1189" s="738">
        <v>1</v>
      </c>
      <c r="B1189" s="1740">
        <v>1</v>
      </c>
      <c r="C1189" s="407" t="s">
        <v>157</v>
      </c>
      <c r="D1189" s="407"/>
      <c r="E1189" s="407"/>
      <c r="F1189" s="711">
        <f>F1190+F1191/8.5</f>
        <v>39063.941176470587</v>
      </c>
      <c r="G1189" s="92">
        <f t="shared" ref="G1189:H1189" si="905">G1190+G1191/8.5</f>
        <v>19532.470588235294</v>
      </c>
      <c r="H1189" s="92">
        <f t="shared" si="905"/>
        <v>15664.594117647059</v>
      </c>
      <c r="I1189" s="440">
        <f t="shared" si="904"/>
        <v>80.197709997229353</v>
      </c>
      <c r="J1189" s="363"/>
      <c r="K1189" s="363"/>
      <c r="L1189" s="365"/>
      <c r="M1189" s="365"/>
      <c r="N1189" s="365"/>
      <c r="O1189" s="365"/>
      <c r="P1189" s="365"/>
      <c r="Q1189" s="365"/>
      <c r="R1189" s="440"/>
      <c r="S1189" s="440"/>
      <c r="T1189" s="440"/>
      <c r="U1189" s="440"/>
      <c r="V1189" s="440"/>
      <c r="W1189" s="440"/>
      <c r="X1189" s="1601"/>
      <c r="Y1189" s="440"/>
      <c r="Z1189" s="440"/>
      <c r="AA1189" s="440"/>
      <c r="AB1189" s="440"/>
      <c r="AC1189" s="440"/>
      <c r="AD1189" s="92">
        <f t="shared" ref="AD1189" si="906">AD1190+AD1191/8.5</f>
        <v>495.80823529411765</v>
      </c>
      <c r="AE1189" s="1832">
        <f>AE1190+AE1191</f>
        <v>1619167.09</v>
      </c>
      <c r="AF1189" s="1832">
        <f t="shared" si="902"/>
        <v>1619.1670900000001</v>
      </c>
      <c r="AG1189" s="2585"/>
      <c r="AH1189" s="1726"/>
    </row>
    <row r="1190" spans="1:34" s="70" customFormat="1" ht="19.5" customHeight="1" x14ac:dyDescent="0.25">
      <c r="A1190" s="738"/>
      <c r="B1190" s="1740"/>
      <c r="C1190" s="407" t="s">
        <v>449</v>
      </c>
      <c r="D1190" s="407"/>
      <c r="E1190" s="407"/>
      <c r="F1190" s="711">
        <v>34711</v>
      </c>
      <c r="G1190" s="92">
        <f t="shared" si="903"/>
        <v>17356</v>
      </c>
      <c r="H1190" s="92">
        <v>13856</v>
      </c>
      <c r="I1190" s="440">
        <f t="shared" si="904"/>
        <v>79.834063148190822</v>
      </c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440"/>
      <c r="X1190" s="1601"/>
      <c r="Y1190" s="440"/>
      <c r="Z1190" s="440"/>
      <c r="AA1190" s="440"/>
      <c r="AB1190" s="440"/>
      <c r="AC1190" s="440"/>
      <c r="AD1190" s="440">
        <v>375</v>
      </c>
      <c r="AE1190" s="1832">
        <v>1377578.1400000001</v>
      </c>
      <c r="AF1190" s="1832">
        <f t="shared" si="902"/>
        <v>1377.5781400000001</v>
      </c>
      <c r="AG1190" s="2585"/>
      <c r="AH1190" s="1726"/>
    </row>
    <row r="1191" spans="1:34" s="70" customFormat="1" ht="20.25" customHeight="1" x14ac:dyDescent="0.25">
      <c r="A1191" s="738">
        <v>1</v>
      </c>
      <c r="B1191" s="1740">
        <v>1</v>
      </c>
      <c r="C1191" s="407" t="s">
        <v>453</v>
      </c>
      <c r="D1191" s="407"/>
      <c r="E1191" s="407"/>
      <c r="F1191" s="711">
        <v>37000</v>
      </c>
      <c r="G1191" s="92">
        <f t="shared" si="903"/>
        <v>18500</v>
      </c>
      <c r="H1191" s="92">
        <v>15373.05</v>
      </c>
      <c r="I1191" s="440">
        <f t="shared" si="904"/>
        <v>83.097567567567566</v>
      </c>
      <c r="J1191" s="363"/>
      <c r="K1191" s="363"/>
      <c r="L1191" s="365"/>
      <c r="M1191" s="365"/>
      <c r="N1191" s="365"/>
      <c r="O1191" s="365"/>
      <c r="P1191" s="365"/>
      <c r="Q1191" s="365"/>
      <c r="R1191" s="440"/>
      <c r="S1191" s="440"/>
      <c r="T1191" s="440"/>
      <c r="U1191" s="440"/>
      <c r="V1191" s="440"/>
      <c r="W1191" s="440"/>
      <c r="X1191" s="1601"/>
      <c r="Y1191" s="440"/>
      <c r="Z1191" s="440"/>
      <c r="AA1191" s="440"/>
      <c r="AB1191" s="440"/>
      <c r="AC1191" s="440"/>
      <c r="AD1191" s="440">
        <v>1026.8699999999999</v>
      </c>
      <c r="AE1191" s="1832">
        <v>241588.94999999998</v>
      </c>
      <c r="AF1191" s="1832">
        <f t="shared" si="902"/>
        <v>241.58894999999998</v>
      </c>
      <c r="AG1191" s="2585"/>
      <c r="AH1191" s="1726"/>
    </row>
    <row r="1192" spans="1:34" s="70" customFormat="1" ht="24" customHeight="1" x14ac:dyDescent="0.25">
      <c r="A1192" s="738">
        <v>1</v>
      </c>
      <c r="B1192" s="1740">
        <v>1</v>
      </c>
      <c r="C1192" s="213" t="s">
        <v>168</v>
      </c>
      <c r="D1192" s="213"/>
      <c r="E1192" s="508"/>
      <c r="F1192" s="712">
        <f>F1182+F1190*3.2+F1191/3.9</f>
        <v>148365.49059829063</v>
      </c>
      <c r="G1192" s="388">
        <f t="shared" ref="G1192:H1192" si="907">G1182+G1190*3.2+G1191/3.9</f>
        <v>74184.345299145309</v>
      </c>
      <c r="H1192" s="388">
        <f t="shared" si="907"/>
        <v>87771.874358974368</v>
      </c>
      <c r="I1192" s="388">
        <f t="shared" si="904"/>
        <v>118.31589805778822</v>
      </c>
      <c r="J1192" s="363"/>
      <c r="K1192" s="363"/>
      <c r="L1192" s="365"/>
      <c r="M1192" s="365"/>
      <c r="N1192" s="365"/>
      <c r="O1192" s="365"/>
      <c r="P1192" s="365"/>
      <c r="Q1192" s="365"/>
      <c r="R1192" s="644">
        <v>183119.92009999999</v>
      </c>
      <c r="S1192" s="644">
        <v>183119.92009999999</v>
      </c>
      <c r="T1192" s="644">
        <v>183119.92009999999</v>
      </c>
      <c r="U1192" s="644">
        <v>183119.92009999999</v>
      </c>
      <c r="V1192" s="644">
        <v>183119.92009999999</v>
      </c>
      <c r="W1192" s="644">
        <v>183119.92009999999</v>
      </c>
      <c r="X1192" s="1737">
        <f>R1192/12*$C$3+(S1192-R1192)/11*5+(T1192-S1192)/10*4+(U1192-T1192)/9*3+(V1192-U1192)/8*2+(W1192-V1192)/7*1</f>
        <v>91559.960049999994</v>
      </c>
      <c r="Y1192" s="644">
        <f>AC1192-AB1192</f>
        <v>90232.340590000007</v>
      </c>
      <c r="Z1192" s="644"/>
      <c r="AA1192" s="644">
        <f>Y1192-X1192</f>
        <v>-1327.6194599999872</v>
      </c>
      <c r="AB1192" s="644">
        <v>-707.58903000000009</v>
      </c>
      <c r="AC1192" s="644">
        <v>89524.751560000004</v>
      </c>
      <c r="AD1192" s="388">
        <f t="shared" ref="AD1192" si="908">AD1182+AD1190*3.2+AD1191/3.9</f>
        <v>2036.3</v>
      </c>
      <c r="AE1192" s="1841">
        <f>AE1189+AE1182</f>
        <v>2359655.2599999998</v>
      </c>
      <c r="AF1192" s="1841">
        <f t="shared" si="902"/>
        <v>2359.65526</v>
      </c>
      <c r="AG1192" s="2585"/>
      <c r="AH1192" s="1726"/>
    </row>
    <row r="1193" spans="1:34" s="70" customFormat="1" ht="27" customHeight="1" x14ac:dyDescent="0.25">
      <c r="A1193" s="738">
        <v>1</v>
      </c>
      <c r="B1193" s="1740">
        <v>1</v>
      </c>
      <c r="C1193" s="507" t="s">
        <v>307</v>
      </c>
      <c r="D1193" s="507"/>
      <c r="E1193" s="407"/>
      <c r="F1193" s="711"/>
      <c r="G1193" s="440"/>
      <c r="H1193" s="440"/>
      <c r="I1193" s="388"/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1601"/>
      <c r="Y1193" s="440"/>
      <c r="Z1193" s="440"/>
      <c r="AA1193" s="440"/>
      <c r="AB1193" s="440"/>
      <c r="AC1193" s="440"/>
      <c r="AD1193" s="440"/>
      <c r="AE1193" s="1832"/>
      <c r="AF1193" s="1832"/>
      <c r="AG1193" s="2585"/>
      <c r="AH1193" s="1726"/>
    </row>
    <row r="1194" spans="1:34" s="70" customFormat="1" ht="38.1" customHeight="1" x14ac:dyDescent="0.25">
      <c r="A1194" s="738">
        <v>1</v>
      </c>
      <c r="B1194" s="1740">
        <v>1</v>
      </c>
      <c r="C1194" s="407" t="s">
        <v>198</v>
      </c>
      <c r="D1194" s="407"/>
      <c r="E1194" s="407"/>
      <c r="F1194" s="711">
        <f>SUM(F1196,F1201)</f>
        <v>33008</v>
      </c>
      <c r="G1194" s="440">
        <f>SUM(G1196,G1201)</f>
        <v>16505</v>
      </c>
      <c r="H1194" s="440">
        <f>SUM(H1196,H1201)</f>
        <v>26151</v>
      </c>
      <c r="I1194" s="388">
        <f>H1194/G1194*100</f>
        <v>158.44289609209329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1601"/>
      <c r="Y1194" s="440"/>
      <c r="Z1194" s="440"/>
      <c r="AA1194" s="440"/>
      <c r="AB1194" s="440"/>
      <c r="AC1194" s="440"/>
      <c r="AD1194" s="440">
        <f>AD1195+AD1196+AD1201</f>
        <v>0</v>
      </c>
      <c r="AE1194" s="440">
        <f t="shared" ref="AE1194:AF1194" si="909">AE1195+AE1196+AE1201</f>
        <v>0</v>
      </c>
      <c r="AF1194" s="440">
        <f t="shared" si="909"/>
        <v>0</v>
      </c>
      <c r="AG1194" s="2585"/>
      <c r="AH1194" s="1726"/>
    </row>
    <row r="1195" spans="1:34" s="70" customFormat="1" ht="38.1" customHeight="1" x14ac:dyDescent="0.25">
      <c r="A1195" s="738">
        <v>1</v>
      </c>
      <c r="B1195" s="1740">
        <v>1</v>
      </c>
      <c r="C1195" s="407" t="s">
        <v>303</v>
      </c>
      <c r="D1195" s="407"/>
      <c r="E1195" s="407"/>
      <c r="F1195" s="711"/>
      <c r="G1195" s="92">
        <f>ROUND(F1195/12*$C$3,0)</f>
        <v>0</v>
      </c>
      <c r="H1195" s="440"/>
      <c r="I1195" s="388"/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1601"/>
      <c r="Y1195" s="440"/>
      <c r="Z1195" s="440"/>
      <c r="AA1195" s="440"/>
      <c r="AB1195" s="440"/>
      <c r="AC1195" s="440"/>
      <c r="AD1195" s="440"/>
      <c r="AE1195" s="1832"/>
      <c r="AF1195" s="1832"/>
      <c r="AG1195" s="2585"/>
      <c r="AH1195" s="1726"/>
    </row>
    <row r="1196" spans="1:34" s="70" customFormat="1" ht="53.25" customHeight="1" x14ac:dyDescent="0.25">
      <c r="A1196" s="738">
        <v>1</v>
      </c>
      <c r="B1196" s="1740">
        <v>1</v>
      </c>
      <c r="C1196" s="407" t="s">
        <v>308</v>
      </c>
      <c r="D1196" s="407"/>
      <c r="E1196" s="407"/>
      <c r="F1196" s="711">
        <f>SUM(F1197:F1200)</f>
        <v>6231</v>
      </c>
      <c r="G1196" s="440">
        <f>SUM(G1197:G1200)</f>
        <v>3116</v>
      </c>
      <c r="H1196" s="440">
        <f>SUM(H1197:H1200)</f>
        <v>3959</v>
      </c>
      <c r="I1196" s="388">
        <f t="shared" ref="I1196:I1204" si="910">H1196/G1196*100</f>
        <v>127.05391527599485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1601"/>
      <c r="Y1196" s="440"/>
      <c r="Z1196" s="440"/>
      <c r="AA1196" s="440"/>
      <c r="AB1196" s="440"/>
      <c r="AC1196" s="440"/>
      <c r="AD1196" s="440">
        <f>AD1197+AD1198</f>
        <v>0</v>
      </c>
      <c r="AE1196" s="440">
        <f t="shared" ref="AE1196:AF1196" si="911">AE1197+AE1198</f>
        <v>0</v>
      </c>
      <c r="AF1196" s="440">
        <f t="shared" si="911"/>
        <v>0</v>
      </c>
      <c r="AG1196" s="2585"/>
      <c r="AH1196" s="1726"/>
    </row>
    <row r="1197" spans="1:34" s="70" customFormat="1" ht="38.1" customHeight="1" x14ac:dyDescent="0.25">
      <c r="A1197" s="738">
        <v>1</v>
      </c>
      <c r="B1197" s="1740">
        <v>1</v>
      </c>
      <c r="C1197" s="407" t="s">
        <v>309</v>
      </c>
      <c r="D1197" s="407"/>
      <c r="E1197" s="407"/>
      <c r="F1197" s="711">
        <v>3338</v>
      </c>
      <c r="G1197" s="92">
        <f>ROUND(F1197/12*$C$3,0)</f>
        <v>1669</v>
      </c>
      <c r="H1197" s="440">
        <v>2159</v>
      </c>
      <c r="I1197" s="388">
        <f t="shared" si="910"/>
        <v>129.35889754343918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1601"/>
      <c r="Y1197" s="440"/>
      <c r="Z1197" s="440"/>
      <c r="AA1197" s="440"/>
      <c r="AB1197" s="440"/>
      <c r="AC1197" s="440"/>
      <c r="AD1197" s="440"/>
      <c r="AE1197" s="1832"/>
      <c r="AF1197" s="1832">
        <f t="shared" ref="AF1197:AF1198" si="912">AE1197/1000</f>
        <v>0</v>
      </c>
      <c r="AG1197" s="2585"/>
      <c r="AH1197" s="1726"/>
    </row>
    <row r="1198" spans="1:34" s="70" customFormat="1" ht="38.1" customHeight="1" x14ac:dyDescent="0.25">
      <c r="A1198" s="738">
        <v>1</v>
      </c>
      <c r="B1198" s="1740">
        <v>1</v>
      </c>
      <c r="C1198" s="407" t="s">
        <v>310</v>
      </c>
      <c r="D1198" s="407"/>
      <c r="E1198" s="407"/>
      <c r="F1198" s="711">
        <v>1001</v>
      </c>
      <c r="G1198" s="92">
        <f>ROUND(F1198/12*$C$3,0)</f>
        <v>501</v>
      </c>
      <c r="H1198" s="440">
        <v>669</v>
      </c>
      <c r="I1198" s="388">
        <f t="shared" si="910"/>
        <v>133.53293413173651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1601"/>
      <c r="Y1198" s="440"/>
      <c r="Z1198" s="440"/>
      <c r="AA1198" s="440"/>
      <c r="AB1198" s="440"/>
      <c r="AC1198" s="440"/>
      <c r="AD1198" s="440"/>
      <c r="AE1198" s="1832"/>
      <c r="AF1198" s="1832">
        <f t="shared" si="912"/>
        <v>0</v>
      </c>
      <c r="AG1198" s="2585"/>
      <c r="AH1198" s="1726"/>
    </row>
    <row r="1199" spans="1:34" s="70" customFormat="1" ht="54" customHeight="1" x14ac:dyDescent="0.25">
      <c r="A1199" s="738">
        <v>1</v>
      </c>
      <c r="B1199" s="1740">
        <v>1</v>
      </c>
      <c r="C1199" s="407" t="s">
        <v>354</v>
      </c>
      <c r="D1199" s="407"/>
      <c r="E1199" s="407"/>
      <c r="F1199" s="711">
        <v>568</v>
      </c>
      <c r="G1199" s="92">
        <f>ROUND(F1199/12*$C$3,0)</f>
        <v>284</v>
      </c>
      <c r="H1199" s="440">
        <v>119</v>
      </c>
      <c r="I1199" s="388">
        <f t="shared" si="910"/>
        <v>41.901408450704224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1601"/>
      <c r="Y1199" s="440"/>
      <c r="Z1199" s="440"/>
      <c r="AA1199" s="440"/>
      <c r="AB1199" s="440"/>
      <c r="AC1199" s="440"/>
      <c r="AD1199" s="440"/>
      <c r="AE1199" s="1832"/>
      <c r="AF1199" s="1832"/>
      <c r="AG1199" s="2585"/>
      <c r="AH1199" s="1726"/>
    </row>
    <row r="1200" spans="1:34" s="70" customFormat="1" ht="48" customHeight="1" x14ac:dyDescent="0.25">
      <c r="A1200" s="738">
        <v>1</v>
      </c>
      <c r="B1200" s="1740">
        <v>1</v>
      </c>
      <c r="C1200" s="407" t="s">
        <v>355</v>
      </c>
      <c r="D1200" s="407"/>
      <c r="E1200" s="407"/>
      <c r="F1200" s="711">
        <v>1324</v>
      </c>
      <c r="G1200" s="92">
        <f>ROUND(F1200/12*$C$3,0)</f>
        <v>662</v>
      </c>
      <c r="H1200" s="440">
        <v>1012</v>
      </c>
      <c r="I1200" s="388">
        <f t="shared" si="910"/>
        <v>152.87009063444108</v>
      </c>
      <c r="J1200" s="363"/>
      <c r="K1200" s="363"/>
      <c r="L1200" s="365"/>
      <c r="M1200" s="365"/>
      <c r="N1200" s="365"/>
      <c r="O1200" s="365"/>
      <c r="P1200" s="365"/>
      <c r="Q1200" s="365"/>
      <c r="R1200" s="440"/>
      <c r="S1200" s="440"/>
      <c r="T1200" s="440"/>
      <c r="U1200" s="440"/>
      <c r="V1200" s="440"/>
      <c r="W1200" s="440"/>
      <c r="X1200" s="1601"/>
      <c r="Y1200" s="440"/>
      <c r="Z1200" s="440"/>
      <c r="AA1200" s="440"/>
      <c r="AB1200" s="440"/>
      <c r="AC1200" s="440"/>
      <c r="AD1200" s="440"/>
      <c r="AE1200" s="1832"/>
      <c r="AF1200" s="1832"/>
      <c r="AG1200" s="2585"/>
      <c r="AH1200" s="1726"/>
    </row>
    <row r="1201" spans="1:34" s="70" customFormat="1" ht="50.25" customHeight="1" x14ac:dyDescent="0.25">
      <c r="A1201" s="738">
        <v>1</v>
      </c>
      <c r="B1201" s="1740">
        <v>1</v>
      </c>
      <c r="C1201" s="407" t="s">
        <v>311</v>
      </c>
      <c r="D1201" s="407"/>
      <c r="E1201" s="407"/>
      <c r="F1201" s="711">
        <f>SUM(F1202:F1204)</f>
        <v>26777</v>
      </c>
      <c r="G1201" s="440">
        <f>SUM(G1202:G1204)</f>
        <v>13389</v>
      </c>
      <c r="H1201" s="440">
        <f>SUM(H1202:H1204)</f>
        <v>22192</v>
      </c>
      <c r="I1201" s="388">
        <f t="shared" si="910"/>
        <v>165.74800209126894</v>
      </c>
      <c r="J1201" s="363"/>
      <c r="K1201" s="363"/>
      <c r="L1201" s="365"/>
      <c r="M1201" s="365"/>
      <c r="N1201" s="365"/>
      <c r="O1201" s="365"/>
      <c r="P1201" s="365"/>
      <c r="Q1201" s="365"/>
      <c r="R1201" s="440"/>
      <c r="S1201" s="440"/>
      <c r="T1201" s="440"/>
      <c r="U1201" s="440"/>
      <c r="V1201" s="440"/>
      <c r="W1201" s="440"/>
      <c r="X1201" s="1601"/>
      <c r="Y1201" s="440"/>
      <c r="Z1201" s="440"/>
      <c r="AA1201" s="440"/>
      <c r="AB1201" s="440"/>
      <c r="AC1201" s="440"/>
      <c r="AD1201" s="440">
        <f>AD1202+AD1203*4.7647+AD1204*1.4375</f>
        <v>0</v>
      </c>
      <c r="AE1201" s="1832">
        <f>AE1202+AE1203+AE1204</f>
        <v>0</v>
      </c>
      <c r="AF1201" s="1832">
        <f>AF1202+AF1203+AF1204</f>
        <v>0</v>
      </c>
      <c r="AG1201" s="2585"/>
      <c r="AH1201" s="1726"/>
    </row>
    <row r="1202" spans="1:34" s="70" customFormat="1" ht="38.1" customHeight="1" x14ac:dyDescent="0.25">
      <c r="A1202" s="738">
        <v>1</v>
      </c>
      <c r="B1202" s="1740">
        <v>1</v>
      </c>
      <c r="C1202" s="407" t="s">
        <v>312</v>
      </c>
      <c r="D1202" s="407"/>
      <c r="E1202" s="407"/>
      <c r="F1202" s="711">
        <v>700</v>
      </c>
      <c r="G1202" s="92">
        <f t="shared" ref="G1202:G1208" si="913">ROUND(F1202/12*$C$3,0)</f>
        <v>350</v>
      </c>
      <c r="H1202" s="440">
        <v>623</v>
      </c>
      <c r="I1202" s="388">
        <f t="shared" si="910"/>
        <v>178</v>
      </c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1601"/>
      <c r="Y1202" s="440"/>
      <c r="Z1202" s="440"/>
      <c r="AA1202" s="440"/>
      <c r="AB1202" s="440"/>
      <c r="AC1202" s="440"/>
      <c r="AD1202" s="440"/>
      <c r="AE1202" s="1832"/>
      <c r="AF1202" s="1832">
        <f t="shared" ref="AF1202:AF1204" si="914">AE1202/1000</f>
        <v>0</v>
      </c>
      <c r="AG1202" s="2585"/>
      <c r="AH1202" s="1726"/>
    </row>
    <row r="1203" spans="1:34" s="70" customFormat="1" ht="72" customHeight="1" x14ac:dyDescent="0.25">
      <c r="A1203" s="738">
        <v>1</v>
      </c>
      <c r="B1203" s="1740">
        <v>1</v>
      </c>
      <c r="C1203" s="407" t="s">
        <v>397</v>
      </c>
      <c r="D1203" s="407"/>
      <c r="E1203" s="407"/>
      <c r="F1203" s="711">
        <v>22700</v>
      </c>
      <c r="G1203" s="92">
        <f t="shared" si="913"/>
        <v>11350</v>
      </c>
      <c r="H1203" s="440">
        <v>19782</v>
      </c>
      <c r="I1203" s="388">
        <f t="shared" si="910"/>
        <v>174.29074889867843</v>
      </c>
      <c r="J1203" s="363"/>
      <c r="K1203" s="363"/>
      <c r="L1203" s="365"/>
      <c r="M1203" s="365"/>
      <c r="N1203" s="365"/>
      <c r="O1203" s="365"/>
      <c r="P1203" s="365"/>
      <c r="Q1203" s="365"/>
      <c r="R1203" s="440"/>
      <c r="S1203" s="440"/>
      <c r="T1203" s="440"/>
      <c r="U1203" s="440"/>
      <c r="V1203" s="440"/>
      <c r="W1203" s="440"/>
      <c r="X1203" s="1601"/>
      <c r="Y1203" s="440"/>
      <c r="Z1203" s="440"/>
      <c r="AA1203" s="440"/>
      <c r="AB1203" s="440"/>
      <c r="AC1203" s="440"/>
      <c r="AD1203" s="440"/>
      <c r="AE1203" s="1832"/>
      <c r="AF1203" s="1832">
        <f t="shared" si="914"/>
        <v>0</v>
      </c>
      <c r="AG1203" s="2585"/>
      <c r="AH1203" s="1726"/>
    </row>
    <row r="1204" spans="1:34" s="70" customFormat="1" ht="43.5" customHeight="1" x14ac:dyDescent="0.25">
      <c r="A1204" s="738">
        <v>1</v>
      </c>
      <c r="B1204" s="1740">
        <v>1</v>
      </c>
      <c r="C1204" s="407" t="s">
        <v>322</v>
      </c>
      <c r="D1204" s="407"/>
      <c r="E1204" s="407"/>
      <c r="F1204" s="711">
        <v>3377</v>
      </c>
      <c r="G1204" s="92">
        <f t="shared" si="913"/>
        <v>1689</v>
      </c>
      <c r="H1204" s="440">
        <v>1787</v>
      </c>
      <c r="I1204" s="388">
        <f t="shared" si="910"/>
        <v>105.80224985198343</v>
      </c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1601"/>
      <c r="Y1204" s="440"/>
      <c r="Z1204" s="440"/>
      <c r="AA1204" s="440"/>
      <c r="AB1204" s="440"/>
      <c r="AC1204" s="440"/>
      <c r="AD1204" s="440"/>
      <c r="AE1204" s="1832"/>
      <c r="AF1204" s="1832">
        <f t="shared" si="914"/>
        <v>0</v>
      </c>
      <c r="AG1204" s="2585"/>
      <c r="AH1204" s="1726"/>
    </row>
    <row r="1205" spans="1:34" s="70" customFormat="1" ht="24" customHeight="1" x14ac:dyDescent="0.25">
      <c r="A1205" s="738">
        <v>1</v>
      </c>
      <c r="B1205" s="1740">
        <v>1</v>
      </c>
      <c r="C1205" s="407" t="s">
        <v>157</v>
      </c>
      <c r="D1205" s="407"/>
      <c r="E1205" s="407"/>
      <c r="F1205" s="711"/>
      <c r="G1205" s="92">
        <f t="shared" si="913"/>
        <v>0</v>
      </c>
      <c r="H1205" s="440"/>
      <c r="I1205" s="388"/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1601"/>
      <c r="Y1205" s="440"/>
      <c r="Z1205" s="440"/>
      <c r="AA1205" s="440"/>
      <c r="AB1205" s="440"/>
      <c r="AC1205" s="440"/>
      <c r="AD1205" s="440"/>
      <c r="AE1205" s="1832"/>
      <c r="AF1205" s="1832"/>
      <c r="AG1205" s="2585"/>
      <c r="AH1205" s="1726"/>
    </row>
    <row r="1206" spans="1:34" s="70" customFormat="1" ht="38.1" customHeight="1" x14ac:dyDescent="0.25">
      <c r="A1206" s="738">
        <v>1</v>
      </c>
      <c r="B1206" s="1740">
        <v>1</v>
      </c>
      <c r="C1206" s="407" t="s">
        <v>158</v>
      </c>
      <c r="D1206" s="407"/>
      <c r="E1206" s="407"/>
      <c r="F1206" s="711">
        <v>9234</v>
      </c>
      <c r="G1206" s="92">
        <f t="shared" si="913"/>
        <v>4617</v>
      </c>
      <c r="H1206" s="92">
        <f>3633+H1207</f>
        <v>4581</v>
      </c>
      <c r="I1206" s="388">
        <f>H1206/G1206*100</f>
        <v>99.220272904483437</v>
      </c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1601"/>
      <c r="Y1206" s="440"/>
      <c r="Z1206" s="440"/>
      <c r="AA1206" s="440"/>
      <c r="AB1206" s="440"/>
      <c r="AC1206" s="440"/>
      <c r="AD1206" s="440">
        <v>164</v>
      </c>
      <c r="AE1206" s="1832">
        <v>132690.76</v>
      </c>
      <c r="AF1206" s="1832">
        <f>AE1206/1000</f>
        <v>132.69076000000001</v>
      </c>
      <c r="AG1206" s="2585"/>
      <c r="AH1206" s="1726"/>
    </row>
    <row r="1207" spans="1:34" s="70" customFormat="1" ht="38.1" customHeight="1" x14ac:dyDescent="0.25">
      <c r="A1207" s="738">
        <v>1</v>
      </c>
      <c r="B1207" s="1740">
        <v>1</v>
      </c>
      <c r="C1207" s="641" t="s">
        <v>320</v>
      </c>
      <c r="D1207" s="641"/>
      <c r="E1207" s="407"/>
      <c r="F1207" s="711">
        <v>910</v>
      </c>
      <c r="G1207" s="92">
        <f t="shared" si="913"/>
        <v>455</v>
      </c>
      <c r="H1207" s="94">
        <v>948</v>
      </c>
      <c r="I1207" s="361">
        <f>H1207/G1207*100</f>
        <v>208.35164835164838</v>
      </c>
      <c r="J1207" s="125"/>
      <c r="K1207" s="125"/>
      <c r="L1207" s="464"/>
      <c r="M1207" s="464"/>
      <c r="N1207" s="464"/>
      <c r="O1207" s="464"/>
      <c r="P1207" s="464"/>
      <c r="Q1207" s="464"/>
      <c r="R1207" s="711"/>
      <c r="S1207" s="711"/>
      <c r="T1207" s="711"/>
      <c r="U1207" s="711"/>
      <c r="V1207" s="711"/>
      <c r="W1207" s="711"/>
      <c r="X1207" s="1598"/>
      <c r="Y1207" s="711"/>
      <c r="Z1207" s="711"/>
      <c r="AA1207" s="711"/>
      <c r="AB1207" s="711"/>
      <c r="AC1207" s="711"/>
      <c r="AD1207" s="711">
        <v>65</v>
      </c>
      <c r="AE1207" s="1837">
        <v>52590.849999999991</v>
      </c>
      <c r="AF1207" s="1837">
        <f>AE1207/1000</f>
        <v>52.590849999999989</v>
      </c>
      <c r="AG1207" s="2585"/>
      <c r="AH1207" s="1726"/>
    </row>
    <row r="1208" spans="1:34" s="70" customFormat="1" ht="38.1" customHeight="1" x14ac:dyDescent="0.25">
      <c r="A1208" s="738">
        <v>1</v>
      </c>
      <c r="B1208" s="1740">
        <v>1</v>
      </c>
      <c r="C1208" s="407" t="s">
        <v>356</v>
      </c>
      <c r="D1208" s="509"/>
      <c r="E1208" s="407"/>
      <c r="F1208" s="711"/>
      <c r="G1208" s="92">
        <f t="shared" si="913"/>
        <v>0</v>
      </c>
      <c r="H1208" s="92"/>
      <c r="I1208" s="440"/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1601"/>
      <c r="Y1208" s="440"/>
      <c r="Z1208" s="440"/>
      <c r="AA1208" s="440"/>
      <c r="AB1208" s="440"/>
      <c r="AC1208" s="440"/>
      <c r="AD1208" s="440"/>
      <c r="AE1208" s="1832"/>
      <c r="AF1208" s="1832"/>
      <c r="AG1208" s="2585"/>
      <c r="AH1208" s="1726"/>
    </row>
    <row r="1209" spans="1:34" s="70" customFormat="1" ht="16.5" customHeight="1" x14ac:dyDescent="0.25">
      <c r="A1209" s="738">
        <v>1</v>
      </c>
      <c r="B1209" s="1740">
        <v>1</v>
      </c>
      <c r="C1209" s="213" t="s">
        <v>165</v>
      </c>
      <c r="D1209" s="213"/>
      <c r="E1209" s="508"/>
      <c r="F1209" s="712">
        <f>F1194+F1206</f>
        <v>42242</v>
      </c>
      <c r="G1209" s="388">
        <f>G1194+G1206</f>
        <v>21122</v>
      </c>
      <c r="H1209" s="388">
        <f>H1194+H1206</f>
        <v>30732</v>
      </c>
      <c r="I1209" s="388">
        <f>H1209/G1209*100</f>
        <v>145.49758545592272</v>
      </c>
      <c r="J1209" s="363"/>
      <c r="K1209" s="363"/>
      <c r="L1209" s="365"/>
      <c r="M1209" s="365"/>
      <c r="N1209" s="365"/>
      <c r="O1209" s="365"/>
      <c r="P1209" s="365"/>
      <c r="Q1209" s="365"/>
      <c r="R1209" s="644">
        <v>37350.781090000004</v>
      </c>
      <c r="S1209" s="644">
        <v>37350.781090000004</v>
      </c>
      <c r="T1209" s="644">
        <v>37350.781090000004</v>
      </c>
      <c r="U1209" s="644">
        <v>37350.781090000004</v>
      </c>
      <c r="V1209" s="644">
        <v>37350.781090000004</v>
      </c>
      <c r="W1209" s="644">
        <v>37350.781090000004</v>
      </c>
      <c r="X1209" s="1603">
        <f>R1209/12*$C$3+(S1209-R1209)/11*5+(T1209-S1209)/10*4+(U1209-T1209)/9*3+(V1209-U1209)/8*2+(W1209-V1209)/7*1</f>
        <v>18675.390545000002</v>
      </c>
      <c r="Y1209" s="644">
        <f>AC1209-AB1209</f>
        <v>23766.81422</v>
      </c>
      <c r="Z1209" s="644"/>
      <c r="AA1209" s="644">
        <f>Y1209-X1209</f>
        <v>5091.4236749999982</v>
      </c>
      <c r="AB1209" s="644">
        <v>-454.84596999999997</v>
      </c>
      <c r="AC1209" s="644">
        <v>23311.968250000002</v>
      </c>
      <c r="AD1209" s="388">
        <f>AD1194+AD1206</f>
        <v>164</v>
      </c>
      <c r="AE1209" s="644">
        <f>AE1206+AE1194</f>
        <v>132690.76</v>
      </c>
      <c r="AF1209" s="644">
        <f t="shared" ref="AF1209" si="915">AF1206+AF1194</f>
        <v>132.69076000000001</v>
      </c>
      <c r="AG1209" s="2585"/>
      <c r="AH1209" s="1726"/>
    </row>
    <row r="1210" spans="1:34" s="70" customFormat="1" ht="15" customHeight="1" x14ac:dyDescent="0.25">
      <c r="A1210" s="738">
        <v>1</v>
      </c>
      <c r="B1210" s="1740">
        <v>1</v>
      </c>
      <c r="C1210" s="672" t="s">
        <v>343</v>
      </c>
      <c r="D1210" s="672"/>
      <c r="E1210" s="672"/>
      <c r="F1210" s="2240">
        <f>F1209+F1192</f>
        <v>190607.49059829063</v>
      </c>
      <c r="G1210" s="673">
        <f>G1209+G1192</f>
        <v>95306.345299145309</v>
      </c>
      <c r="H1210" s="673">
        <f>H1209+H1192</f>
        <v>118503.87435897437</v>
      </c>
      <c r="I1210" s="673">
        <f>H1210/G1210*100</f>
        <v>124.33996287132531</v>
      </c>
      <c r="J1210" s="674"/>
      <c r="K1210" s="674"/>
      <c r="L1210" s="673"/>
      <c r="M1210" s="673"/>
      <c r="N1210" s="673"/>
      <c r="O1210" s="673"/>
      <c r="P1210" s="673"/>
      <c r="Q1210" s="673"/>
      <c r="R1210" s="644">
        <f t="shared" ref="R1210:S1210" si="916">SUM(R1209,R1192)</f>
        <v>220470.70118999999</v>
      </c>
      <c r="S1210" s="644">
        <f t="shared" si="916"/>
        <v>220470.70118999999</v>
      </c>
      <c r="T1210" s="644">
        <f t="shared" ref="T1210:U1210" si="917">SUM(T1209,T1192)</f>
        <v>220470.70118999999</v>
      </c>
      <c r="U1210" s="644">
        <f t="shared" si="917"/>
        <v>220470.70118999999</v>
      </c>
      <c r="V1210" s="644">
        <f t="shared" ref="V1210:W1210" si="918">SUM(V1209,V1192)</f>
        <v>220470.70118999999</v>
      </c>
      <c r="W1210" s="644">
        <f t="shared" si="918"/>
        <v>220470.70118999999</v>
      </c>
      <c r="X1210" s="644">
        <f t="shared" ref="X1210:AC1210" si="919">SUM(X1209,X1192)</f>
        <v>110235.350595</v>
      </c>
      <c r="Y1210" s="644">
        <f t="shared" si="919"/>
        <v>113999.15481000001</v>
      </c>
      <c r="Z1210" s="644">
        <f t="shared" si="919"/>
        <v>0</v>
      </c>
      <c r="AA1210" s="644">
        <f t="shared" si="919"/>
        <v>3763.804215000011</v>
      </c>
      <c r="AB1210" s="644">
        <f t="shared" si="919"/>
        <v>-1162.4349999999999</v>
      </c>
      <c r="AC1210" s="644">
        <f t="shared" si="919"/>
        <v>112836.71981000001</v>
      </c>
      <c r="AD1210" s="673">
        <f>AD1209+AD1192</f>
        <v>2200.3000000000002</v>
      </c>
      <c r="AE1210" s="644">
        <f t="shared" ref="AE1210:AF1210" si="920">SUM(AE1209,AE1192)</f>
        <v>2492346.0199999996</v>
      </c>
      <c r="AF1210" s="644">
        <f t="shared" si="920"/>
        <v>2492.34602</v>
      </c>
      <c r="AG1210" s="2585"/>
      <c r="AH1210" s="1726"/>
    </row>
    <row r="1211" spans="1:34" s="70" customFormat="1" ht="15" customHeight="1" x14ac:dyDescent="0.25">
      <c r="A1211" s="738">
        <v>1</v>
      </c>
      <c r="B1211" s="1740">
        <v>1</v>
      </c>
      <c r="C1211" s="217" t="s">
        <v>31</v>
      </c>
      <c r="D1211" s="217"/>
      <c r="E1211" s="217"/>
      <c r="F1211" s="2239"/>
      <c r="G1211" s="675"/>
      <c r="H1211" s="675"/>
      <c r="I1211" s="675"/>
      <c r="J1211" s="674"/>
      <c r="K1211" s="674"/>
      <c r="L1211" s="673"/>
      <c r="M1211" s="673"/>
      <c r="N1211" s="673"/>
      <c r="O1211" s="673"/>
      <c r="P1211" s="673"/>
      <c r="Q1211" s="673"/>
      <c r="R1211" s="63"/>
      <c r="S1211" s="63"/>
      <c r="T1211" s="63"/>
      <c r="U1211" s="63"/>
      <c r="V1211" s="63"/>
      <c r="W1211" s="63"/>
      <c r="X1211" s="1595"/>
      <c r="Y1211" s="63"/>
      <c r="Z1211" s="63"/>
      <c r="AA1211" s="63"/>
      <c r="AB1211" s="63"/>
      <c r="AC1211" s="63"/>
      <c r="AD1211" s="63"/>
      <c r="AE1211" s="1832"/>
      <c r="AF1211" s="1832"/>
      <c r="AG1211" s="2585"/>
      <c r="AH1211" s="1726"/>
    </row>
    <row r="1212" spans="1:34" s="70" customFormat="1" ht="15" customHeight="1" x14ac:dyDescent="0.25">
      <c r="A1212" s="738">
        <v>1</v>
      </c>
      <c r="B1212" s="1740">
        <v>1</v>
      </c>
      <c r="C1212" s="144" t="s">
        <v>8</v>
      </c>
      <c r="D1212" s="144"/>
      <c r="E1212" s="833">
        <v>300</v>
      </c>
      <c r="F1212" s="867">
        <v>75</v>
      </c>
      <c r="G1212" s="92">
        <f t="shared" ref="G1212:G1217" si="921">ROUND(F1212/12*$C$3,0)</f>
        <v>38</v>
      </c>
      <c r="H1212" s="92">
        <v>40</v>
      </c>
      <c r="I1212" s="92">
        <f t="shared" ref="I1212:I1218" si="922">H1212/G1212*100</f>
        <v>105.26315789473684</v>
      </c>
      <c r="J1212" s="363">
        <v>10</v>
      </c>
      <c r="K1212" s="93">
        <f t="shared" ref="K1212:K1218" si="923">N1212/H1212</f>
        <v>9.8249999999999993</v>
      </c>
      <c r="L1212" s="94">
        <f t="shared" ref="L1212:L1217" si="924">ROUND(F1212*J1212,0)</f>
        <v>750</v>
      </c>
      <c r="M1212" s="94">
        <f t="shared" ref="M1212:M1217" si="925">ROUND(L1212/12*$C$3,0)</f>
        <v>375</v>
      </c>
      <c r="N1212" s="94">
        <v>393</v>
      </c>
      <c r="O1212" s="94">
        <f t="shared" ref="O1212:O1218" si="926">N1212/M1212*100</f>
        <v>104.80000000000001</v>
      </c>
      <c r="P1212" s="94">
        <f t="shared" ref="P1212:P1217" si="927">L1212/E1212</f>
        <v>2.5</v>
      </c>
      <c r="Q1212" s="94">
        <f t="shared" ref="Q1212:Q1218" si="928">N1212/$C$3*12/P1212</f>
        <v>314.39999999999998</v>
      </c>
      <c r="R1212" s="711"/>
      <c r="S1212" s="711"/>
      <c r="T1212" s="711"/>
      <c r="U1212" s="711"/>
      <c r="V1212" s="711"/>
      <c r="W1212" s="711"/>
      <c r="X1212" s="1598"/>
      <c r="Y1212" s="711"/>
      <c r="Z1212" s="711"/>
      <c r="AA1212" s="711"/>
      <c r="AB1212" s="711"/>
      <c r="AC1212" s="711"/>
      <c r="AD1212" s="711"/>
      <c r="AE1212" s="1837"/>
      <c r="AF1212" s="1837"/>
      <c r="AG1212" s="2585"/>
      <c r="AH1212" s="1726"/>
    </row>
    <row r="1213" spans="1:34" s="70" customFormat="1" ht="15" customHeight="1" x14ac:dyDescent="0.25">
      <c r="A1213" s="738">
        <v>1</v>
      </c>
      <c r="B1213" s="1740">
        <v>1</v>
      </c>
      <c r="C1213" s="144" t="s">
        <v>9</v>
      </c>
      <c r="D1213" s="144"/>
      <c r="E1213" s="833">
        <v>300</v>
      </c>
      <c r="F1213" s="867">
        <v>85</v>
      </c>
      <c r="G1213" s="92">
        <f t="shared" si="921"/>
        <v>43</v>
      </c>
      <c r="H1213" s="92">
        <v>62</v>
      </c>
      <c r="I1213" s="92">
        <f t="shared" si="922"/>
        <v>144.18604651162789</v>
      </c>
      <c r="J1213" s="363">
        <v>12</v>
      </c>
      <c r="K1213" s="93">
        <f t="shared" si="923"/>
        <v>10.274193548387096</v>
      </c>
      <c r="L1213" s="94">
        <f t="shared" si="924"/>
        <v>1020</v>
      </c>
      <c r="M1213" s="94">
        <f t="shared" si="925"/>
        <v>510</v>
      </c>
      <c r="N1213" s="94">
        <v>637</v>
      </c>
      <c r="O1213" s="94">
        <f t="shared" si="926"/>
        <v>124.90196078431373</v>
      </c>
      <c r="P1213" s="94">
        <f t="shared" si="927"/>
        <v>3.4</v>
      </c>
      <c r="Q1213" s="94">
        <f t="shared" si="928"/>
        <v>374.70588235294116</v>
      </c>
      <c r="R1213" s="711"/>
      <c r="S1213" s="711"/>
      <c r="T1213" s="711"/>
      <c r="U1213" s="711"/>
      <c r="V1213" s="711"/>
      <c r="W1213" s="711"/>
      <c r="X1213" s="1598"/>
      <c r="Y1213" s="711"/>
      <c r="Z1213" s="711"/>
      <c r="AA1213" s="711"/>
      <c r="AB1213" s="711"/>
      <c r="AC1213" s="711"/>
      <c r="AD1213" s="711"/>
      <c r="AE1213" s="1837"/>
      <c r="AF1213" s="1837"/>
      <c r="AG1213" s="2585"/>
      <c r="AH1213" s="1726"/>
    </row>
    <row r="1214" spans="1:34" s="70" customFormat="1" ht="15" customHeight="1" x14ac:dyDescent="0.25">
      <c r="A1214" s="738">
        <v>1</v>
      </c>
      <c r="B1214" s="1740">
        <v>1</v>
      </c>
      <c r="C1214" s="144" t="s">
        <v>10</v>
      </c>
      <c r="D1214" s="144"/>
      <c r="E1214" s="833">
        <v>300</v>
      </c>
      <c r="F1214" s="867">
        <v>170</v>
      </c>
      <c r="G1214" s="92">
        <f t="shared" si="921"/>
        <v>85</v>
      </c>
      <c r="H1214" s="92">
        <v>112</v>
      </c>
      <c r="I1214" s="92">
        <f t="shared" si="922"/>
        <v>131.76470588235293</v>
      </c>
      <c r="J1214" s="363">
        <v>11</v>
      </c>
      <c r="K1214" s="93">
        <f t="shared" si="923"/>
        <v>9.3392857142857135</v>
      </c>
      <c r="L1214" s="94">
        <f t="shared" si="924"/>
        <v>1870</v>
      </c>
      <c r="M1214" s="94">
        <f t="shared" si="925"/>
        <v>935</v>
      </c>
      <c r="N1214" s="94">
        <v>1046</v>
      </c>
      <c r="O1214" s="94">
        <f t="shared" si="926"/>
        <v>111.87165775401068</v>
      </c>
      <c r="P1214" s="94">
        <f t="shared" si="927"/>
        <v>6.2333333333333334</v>
      </c>
      <c r="Q1214" s="94">
        <f t="shared" si="928"/>
        <v>335.61497326203209</v>
      </c>
      <c r="R1214" s="711"/>
      <c r="S1214" s="711"/>
      <c r="T1214" s="711"/>
      <c r="U1214" s="711"/>
      <c r="V1214" s="711"/>
      <c r="W1214" s="711"/>
      <c r="X1214" s="1598"/>
      <c r="Y1214" s="711"/>
      <c r="Z1214" s="711"/>
      <c r="AA1214" s="711"/>
      <c r="AB1214" s="711"/>
      <c r="AC1214" s="711"/>
      <c r="AD1214" s="711"/>
      <c r="AE1214" s="1837"/>
      <c r="AF1214" s="1837"/>
      <c r="AG1214" s="2585"/>
      <c r="AH1214" s="1726"/>
    </row>
    <row r="1215" spans="1:34" s="70" customFormat="1" ht="15" customHeight="1" x14ac:dyDescent="0.25">
      <c r="A1215" s="738">
        <v>1</v>
      </c>
      <c r="B1215" s="1740">
        <v>1</v>
      </c>
      <c r="C1215" s="144" t="s">
        <v>77</v>
      </c>
      <c r="D1215" s="144"/>
      <c r="E1215" s="833">
        <v>300</v>
      </c>
      <c r="F1215" s="867">
        <v>40</v>
      </c>
      <c r="G1215" s="92">
        <f t="shared" si="921"/>
        <v>20</v>
      </c>
      <c r="H1215" s="92">
        <v>13</v>
      </c>
      <c r="I1215" s="92">
        <f t="shared" si="922"/>
        <v>65</v>
      </c>
      <c r="J1215" s="363">
        <v>9</v>
      </c>
      <c r="K1215" s="93">
        <f t="shared" si="923"/>
        <v>8.615384615384615</v>
      </c>
      <c r="L1215" s="94">
        <f t="shared" si="924"/>
        <v>360</v>
      </c>
      <c r="M1215" s="94">
        <f t="shared" si="925"/>
        <v>180</v>
      </c>
      <c r="N1215" s="94">
        <v>112</v>
      </c>
      <c r="O1215" s="94">
        <f t="shared" si="926"/>
        <v>62.222222222222221</v>
      </c>
      <c r="P1215" s="94">
        <f t="shared" si="927"/>
        <v>1.2</v>
      </c>
      <c r="Q1215" s="94">
        <f t="shared" si="928"/>
        <v>186.66666666666669</v>
      </c>
      <c r="R1215" s="711"/>
      <c r="S1215" s="711"/>
      <c r="T1215" s="711"/>
      <c r="U1215" s="711"/>
      <c r="V1215" s="711"/>
      <c r="W1215" s="711"/>
      <c r="X1215" s="1598"/>
      <c r="Y1215" s="711"/>
      <c r="Z1215" s="711"/>
      <c r="AA1215" s="711"/>
      <c r="AB1215" s="711"/>
      <c r="AC1215" s="711"/>
      <c r="AD1215" s="711"/>
      <c r="AE1215" s="1837"/>
      <c r="AF1215" s="1837"/>
      <c r="AG1215" s="2585"/>
      <c r="AH1215" s="1726"/>
    </row>
    <row r="1216" spans="1:34" s="70" customFormat="1" ht="15" customHeight="1" x14ac:dyDescent="0.25">
      <c r="A1216" s="738">
        <v>1</v>
      </c>
      <c r="B1216" s="1740">
        <v>1</v>
      </c>
      <c r="C1216" s="144" t="s">
        <v>26</v>
      </c>
      <c r="D1216" s="144"/>
      <c r="E1216" s="833">
        <v>300</v>
      </c>
      <c r="F1216" s="867">
        <v>40</v>
      </c>
      <c r="G1216" s="92">
        <f t="shared" si="921"/>
        <v>20</v>
      </c>
      <c r="H1216" s="92">
        <v>17</v>
      </c>
      <c r="I1216" s="92">
        <f t="shared" si="922"/>
        <v>85</v>
      </c>
      <c r="J1216" s="363">
        <v>6.1</v>
      </c>
      <c r="K1216" s="93">
        <f t="shared" si="923"/>
        <v>6.2941176470588234</v>
      </c>
      <c r="L1216" s="94">
        <f t="shared" si="924"/>
        <v>244</v>
      </c>
      <c r="M1216" s="94">
        <f t="shared" si="925"/>
        <v>122</v>
      </c>
      <c r="N1216" s="94">
        <v>107</v>
      </c>
      <c r="O1216" s="94">
        <f t="shared" si="926"/>
        <v>87.704918032786878</v>
      </c>
      <c r="P1216" s="94">
        <f t="shared" si="927"/>
        <v>0.81333333333333335</v>
      </c>
      <c r="Q1216" s="94">
        <f t="shared" si="928"/>
        <v>263.11475409836066</v>
      </c>
      <c r="R1216" s="711"/>
      <c r="S1216" s="711"/>
      <c r="T1216" s="711"/>
      <c r="U1216" s="711"/>
      <c r="V1216" s="711"/>
      <c r="W1216" s="711"/>
      <c r="X1216" s="1598"/>
      <c r="Y1216" s="711"/>
      <c r="Z1216" s="711"/>
      <c r="AA1216" s="711"/>
      <c r="AB1216" s="711"/>
      <c r="AC1216" s="711"/>
      <c r="AD1216" s="711"/>
      <c r="AE1216" s="1837"/>
      <c r="AF1216" s="1837"/>
      <c r="AG1216" s="2585"/>
      <c r="AH1216" s="1726"/>
    </row>
    <row r="1217" spans="1:269" s="70" customFormat="1" ht="15" customHeight="1" x14ac:dyDescent="0.25">
      <c r="A1217" s="738">
        <v>1</v>
      </c>
      <c r="B1217" s="1740">
        <v>1</v>
      </c>
      <c r="C1217" s="144" t="s">
        <v>6</v>
      </c>
      <c r="D1217" s="144"/>
      <c r="E1217" s="833">
        <v>300</v>
      </c>
      <c r="F1217" s="867">
        <v>190</v>
      </c>
      <c r="G1217" s="92">
        <f t="shared" si="921"/>
        <v>95</v>
      </c>
      <c r="H1217" s="92">
        <v>71</v>
      </c>
      <c r="I1217" s="92">
        <f t="shared" si="922"/>
        <v>74.73684210526315</v>
      </c>
      <c r="J1217" s="363">
        <v>9</v>
      </c>
      <c r="K1217" s="93">
        <f t="shared" si="923"/>
        <v>8.7887323943661979</v>
      </c>
      <c r="L1217" s="94">
        <f t="shared" si="924"/>
        <v>1710</v>
      </c>
      <c r="M1217" s="94">
        <f t="shared" si="925"/>
        <v>855</v>
      </c>
      <c r="N1217" s="94">
        <v>624</v>
      </c>
      <c r="O1217" s="94">
        <f t="shared" si="926"/>
        <v>72.982456140350877</v>
      </c>
      <c r="P1217" s="94">
        <f t="shared" si="927"/>
        <v>5.7</v>
      </c>
      <c r="Q1217" s="94">
        <f t="shared" si="928"/>
        <v>218.94736842105263</v>
      </c>
      <c r="R1217" s="711"/>
      <c r="S1217" s="711"/>
      <c r="T1217" s="711"/>
      <c r="U1217" s="711"/>
      <c r="V1217" s="711"/>
      <c r="W1217" s="711"/>
      <c r="X1217" s="1598"/>
      <c r="Y1217" s="711"/>
      <c r="Z1217" s="711"/>
      <c r="AA1217" s="711"/>
      <c r="AB1217" s="711"/>
      <c r="AC1217" s="711"/>
      <c r="AD1217" s="711"/>
      <c r="AE1217" s="1837"/>
      <c r="AF1217" s="1837"/>
      <c r="AG1217" s="2585"/>
      <c r="AH1217" s="1726"/>
    </row>
    <row r="1218" spans="1:269" s="70" customFormat="1" ht="15" customHeight="1" x14ac:dyDescent="0.25">
      <c r="A1218" s="738">
        <v>1</v>
      </c>
      <c r="B1218" s="1740">
        <v>1</v>
      </c>
      <c r="C1218" s="508" t="s">
        <v>13</v>
      </c>
      <c r="D1218" s="508"/>
      <c r="E1218" s="508"/>
      <c r="F1218" s="2187">
        <f>SUM(F1212:F1217)</f>
        <v>600</v>
      </c>
      <c r="G1218" s="412">
        <f>SUM(G1212:G1217)</f>
        <v>301</v>
      </c>
      <c r="H1218" s="412">
        <f>SUM(H1212:H1217)</f>
        <v>315</v>
      </c>
      <c r="I1218" s="412">
        <f t="shared" si="922"/>
        <v>104.65116279069768</v>
      </c>
      <c r="J1218" s="678">
        <f>IF(F1218=0,0,L1218/F1218)</f>
        <v>9.9233333333333338</v>
      </c>
      <c r="K1218" s="117">
        <f t="shared" si="923"/>
        <v>9.2666666666666675</v>
      </c>
      <c r="L1218" s="412">
        <f>SUM(L1212:L1217)</f>
        <v>5954</v>
      </c>
      <c r="M1218" s="412">
        <f>SUM(M1212:M1217)</f>
        <v>2977</v>
      </c>
      <c r="N1218" s="2781">
        <f>SUM(N1212:N1217)</f>
        <v>2919</v>
      </c>
      <c r="O1218" s="94">
        <f t="shared" si="926"/>
        <v>98.051729929459185</v>
      </c>
      <c r="P1218" s="281">
        <f>SUM(P1212:P1217)</f>
        <v>19.846666666666664</v>
      </c>
      <c r="Q1218" s="94">
        <f t="shared" si="928"/>
        <v>294.15518978837758</v>
      </c>
      <c r="R1218" s="412"/>
      <c r="S1218" s="412"/>
      <c r="T1218" s="412"/>
      <c r="U1218" s="412"/>
      <c r="V1218" s="412"/>
      <c r="W1218" s="412"/>
      <c r="X1218" s="1612"/>
      <c r="Y1218" s="412"/>
      <c r="Z1218" s="412"/>
      <c r="AA1218" s="412"/>
      <c r="AB1218" s="412"/>
      <c r="AC1218" s="412"/>
      <c r="AD1218" s="412"/>
      <c r="AE1218" s="1858"/>
      <c r="AF1218" s="1858"/>
      <c r="AG1218" s="2585"/>
      <c r="AH1218" s="1726"/>
    </row>
    <row r="1219" spans="1:269" s="70" customFormat="1" ht="15" customHeight="1" x14ac:dyDescent="0.25">
      <c r="A1219" s="738">
        <v>1</v>
      </c>
      <c r="B1219" s="1740">
        <v>1</v>
      </c>
      <c r="C1219" s="217" t="s">
        <v>148</v>
      </c>
      <c r="D1219" s="217"/>
      <c r="E1219" s="508"/>
      <c r="F1219" s="2187"/>
      <c r="G1219" s="412"/>
      <c r="H1219" s="412"/>
      <c r="I1219" s="412"/>
      <c r="J1219" s="678"/>
      <c r="K1219" s="117"/>
      <c r="L1219" s="412"/>
      <c r="M1219" s="412"/>
      <c r="N1219" s="412"/>
      <c r="O1219" s="94"/>
      <c r="P1219" s="94"/>
      <c r="Q1219" s="94"/>
      <c r="R1219" s="412"/>
      <c r="S1219" s="412"/>
      <c r="T1219" s="412"/>
      <c r="U1219" s="412"/>
      <c r="V1219" s="412"/>
      <c r="W1219" s="412"/>
      <c r="X1219" s="1612"/>
      <c r="Y1219" s="412"/>
      <c r="Z1219" s="412"/>
      <c r="AA1219" s="412"/>
      <c r="AB1219" s="412"/>
      <c r="AC1219" s="412"/>
      <c r="AD1219" s="412"/>
      <c r="AE1219" s="1858"/>
      <c r="AF1219" s="1858"/>
      <c r="AG1219" s="2585"/>
      <c r="AH1219" s="1726"/>
    </row>
    <row r="1220" spans="1:269" s="70" customFormat="1" ht="15" customHeight="1" x14ac:dyDescent="0.25">
      <c r="A1220" s="738">
        <v>1</v>
      </c>
      <c r="B1220" s="1740">
        <v>1</v>
      </c>
      <c r="C1220" s="150" t="s">
        <v>10</v>
      </c>
      <c r="D1220" s="150"/>
      <c r="E1220" s="833">
        <v>240</v>
      </c>
      <c r="F1220" s="867">
        <v>780</v>
      </c>
      <c r="G1220" s="92">
        <f>(F1220-(F1222/12*3))/9*($C$3-3)+F1222/12*3</f>
        <v>393.33333333333331</v>
      </c>
      <c r="H1220" s="92">
        <f>175+191</f>
        <v>366</v>
      </c>
      <c r="I1220" s="92">
        <f t="shared" ref="I1220:I1228" si="929">H1220/G1220*100</f>
        <v>93.050847457627128</v>
      </c>
      <c r="J1220" s="501">
        <v>8</v>
      </c>
      <c r="K1220" s="93">
        <f>N1220/H1220</f>
        <v>9.1584699453551917</v>
      </c>
      <c r="L1220" s="94">
        <f>ROUND(F1220*J1220,0)</f>
        <v>6240</v>
      </c>
      <c r="M1220" s="94">
        <f>(L1220-(L1222/12*3))/9*($C$3-3)+L1222/12*3</f>
        <v>3146.6666666666665</v>
      </c>
      <c r="N1220" s="94">
        <v>3352</v>
      </c>
      <c r="O1220" s="94">
        <f>N1220/M1220*100</f>
        <v>106.52542372881358</v>
      </c>
      <c r="P1220" s="94">
        <f>L1220/E1220</f>
        <v>26</v>
      </c>
      <c r="Q1220" s="94">
        <f>N1220/$C$3*12/P1220</f>
        <v>257.84615384615387</v>
      </c>
      <c r="R1220" s="711"/>
      <c r="S1220" s="711"/>
      <c r="T1220" s="711"/>
      <c r="U1220" s="711"/>
      <c r="V1220" s="711"/>
      <c r="W1220" s="711"/>
      <c r="X1220" s="1612"/>
      <c r="Y1220" s="412"/>
      <c r="Z1220" s="412"/>
      <c r="AA1220" s="412"/>
      <c r="AB1220" s="711"/>
      <c r="AC1220" s="711"/>
      <c r="AD1220" s="711"/>
      <c r="AE1220" s="1837"/>
      <c r="AF1220" s="1837"/>
      <c r="AG1220" s="2585"/>
      <c r="AH1220" s="1726"/>
    </row>
    <row r="1221" spans="1:269" s="70" customFormat="1" ht="15" customHeight="1" x14ac:dyDescent="0.25">
      <c r="A1221" s="738"/>
      <c r="B1221" s="1740"/>
      <c r="C1221" s="150" t="s">
        <v>77</v>
      </c>
      <c r="D1221" s="150"/>
      <c r="E1221" s="2507">
        <v>240</v>
      </c>
      <c r="F1221" s="867">
        <v>20</v>
      </c>
      <c r="G1221" s="2568">
        <f>ROUND(F1221/9*($C$3-3),0)</f>
        <v>7</v>
      </c>
      <c r="H1221" s="92">
        <v>3</v>
      </c>
      <c r="I1221" s="92">
        <f t="shared" si="929"/>
        <v>42.857142857142854</v>
      </c>
      <c r="J1221" s="501">
        <v>8</v>
      </c>
      <c r="K1221" s="93">
        <f>N1221/H1221</f>
        <v>25.666666666666668</v>
      </c>
      <c r="L1221" s="94">
        <f>ROUND(F1221*J1221,0)</f>
        <v>160</v>
      </c>
      <c r="M1221" s="94">
        <f>ROUND(L1221/9*($C$3-3),0)</f>
        <v>53</v>
      </c>
      <c r="N1221" s="94">
        <f>55+22</f>
        <v>77</v>
      </c>
      <c r="O1221" s="94">
        <f>N1221/M1221*100</f>
        <v>145.28301886792451</v>
      </c>
      <c r="P1221" s="94">
        <f>L1221/E1221</f>
        <v>0.66666666666666663</v>
      </c>
      <c r="Q1221" s="94">
        <f>N1221/$C$3*12/P1221</f>
        <v>231</v>
      </c>
      <c r="R1221" s="711"/>
      <c r="S1221" s="711"/>
      <c r="T1221" s="711"/>
      <c r="U1221" s="711"/>
      <c r="V1221" s="711"/>
      <c r="W1221" s="711"/>
      <c r="X1221" s="1612"/>
      <c r="Y1221" s="412"/>
      <c r="Z1221" s="412"/>
      <c r="AA1221" s="412"/>
      <c r="AB1221" s="711"/>
      <c r="AC1221" s="711"/>
      <c r="AD1221" s="711"/>
      <c r="AE1221" s="1837"/>
      <c r="AF1221" s="1837"/>
      <c r="AG1221" s="2585"/>
      <c r="AH1221" s="1726"/>
    </row>
    <row r="1222" spans="1:269" s="96" customFormat="1" ht="15" customHeight="1" x14ac:dyDescent="0.25">
      <c r="A1222" s="738">
        <v>1</v>
      </c>
      <c r="B1222" s="1740">
        <v>1</v>
      </c>
      <c r="C1222" s="869" t="s">
        <v>187</v>
      </c>
      <c r="D1222" s="706"/>
      <c r="E1222" s="706"/>
      <c r="F1222" s="1875">
        <f>SUM(F1220:F1221)</f>
        <v>800</v>
      </c>
      <c r="G1222" s="126">
        <f t="shared" ref="G1222:H1222" si="930">SUM(G1220:G1221)</f>
        <v>400.33333333333331</v>
      </c>
      <c r="H1222" s="126">
        <f t="shared" si="930"/>
        <v>369</v>
      </c>
      <c r="I1222" s="92">
        <f t="shared" si="929"/>
        <v>92.173189009159046</v>
      </c>
      <c r="J1222" s="703">
        <f>SUM(L1222/F1222)</f>
        <v>8</v>
      </c>
      <c r="K1222" s="93">
        <f>N1222/H1222</f>
        <v>9.2926829268292686</v>
      </c>
      <c r="L1222" s="118">
        <f>SUM(L1220:L1221)</f>
        <v>6400</v>
      </c>
      <c r="M1222" s="118">
        <f t="shared" ref="M1222:N1222" si="931">SUM(M1220:M1221)</f>
        <v>3199.6666666666665</v>
      </c>
      <c r="N1222" s="2754">
        <f t="shared" si="931"/>
        <v>3429</v>
      </c>
      <c r="O1222" s="94">
        <f>N1222/M1222*100</f>
        <v>107.16741327221587</v>
      </c>
      <c r="P1222" s="118">
        <f>SUM(P1220:P1221)</f>
        <v>26.666666666666668</v>
      </c>
      <c r="Q1222" s="94">
        <f>N1222/$C$3*12/P1222</f>
        <v>257.17500000000001</v>
      </c>
      <c r="R1222" s="712"/>
      <c r="S1222" s="712"/>
      <c r="T1222" s="712"/>
      <c r="U1222" s="712"/>
      <c r="V1222" s="712"/>
      <c r="W1222" s="712"/>
      <c r="X1222" s="1604"/>
      <c r="Y1222" s="742"/>
      <c r="Z1222" s="742"/>
      <c r="AA1222" s="742"/>
      <c r="AB1222" s="712"/>
      <c r="AC1222" s="712"/>
      <c r="AD1222" s="712"/>
      <c r="AE1222" s="1840"/>
      <c r="AF1222" s="1840"/>
      <c r="AG1222" s="2585"/>
      <c r="AH1222" s="2406"/>
    </row>
    <row r="1223" spans="1:269" s="70" customFormat="1" ht="29.25" customHeight="1" x14ac:dyDescent="0.25">
      <c r="A1223" s="738">
        <v>1</v>
      </c>
      <c r="B1223" s="1740">
        <v>1</v>
      </c>
      <c r="C1223" s="590" t="s">
        <v>172</v>
      </c>
      <c r="D1223" s="590"/>
      <c r="E1223" s="590"/>
      <c r="F1223" s="2187">
        <f>SUM(F1222,F1218)</f>
        <v>1400</v>
      </c>
      <c r="G1223" s="644">
        <f>SUM(G1222,G1218)</f>
        <v>701.33333333333326</v>
      </c>
      <c r="H1223" s="644">
        <f>SUM(H1222,H1218)</f>
        <v>684</v>
      </c>
      <c r="I1223" s="644">
        <f t="shared" si="929"/>
        <v>97.528517110266165</v>
      </c>
      <c r="J1223" s="801">
        <f>L1223/F1223</f>
        <v>8.8242857142857147</v>
      </c>
      <c r="K1223" s="795">
        <f>N1223/H1223</f>
        <v>9.2807017543859658</v>
      </c>
      <c r="L1223" s="644">
        <f>SUM(L1222,L1218)</f>
        <v>12354</v>
      </c>
      <c r="M1223" s="644">
        <f>SUM(M1222,M1218)</f>
        <v>6176.6666666666661</v>
      </c>
      <c r="N1223" s="644">
        <f>SUM(N1222,N1218)</f>
        <v>6348</v>
      </c>
      <c r="O1223" s="94">
        <f>N1223/M1223*100</f>
        <v>102.77388019427956</v>
      </c>
      <c r="P1223" s="644">
        <f>SUM(P1222,P1218)</f>
        <v>46.513333333333335</v>
      </c>
      <c r="Q1223" s="94">
        <f>N1223/$C$3*12/P1223</f>
        <v>272.95399168697145</v>
      </c>
      <c r="R1223" s="644">
        <v>23824.258483199999</v>
      </c>
      <c r="S1223" s="644">
        <v>23824.258483199999</v>
      </c>
      <c r="T1223" s="644">
        <v>23824.258483199999</v>
      </c>
      <c r="U1223" s="644">
        <v>23824.258483199999</v>
      </c>
      <c r="V1223" s="644">
        <v>23824.258483199999</v>
      </c>
      <c r="W1223" s="644">
        <v>23824.258483199999</v>
      </c>
      <c r="X1223" s="1603">
        <f>R1223/12*$C$3+(S1223-R1223)/11*5+(T1223-S1223)/10*4+(U1223-T1223)/9*3+(V1223-U1223)/8*2+(W1223-V1223)/7*1</f>
        <v>11912.1292416</v>
      </c>
      <c r="Y1223" s="412">
        <f>AC1223-AB1223</f>
        <v>11904.050420000001</v>
      </c>
      <c r="Z1223" s="412"/>
      <c r="AA1223" s="412">
        <f>Y1223-X1223</f>
        <v>-8.078821599998264</v>
      </c>
      <c r="AB1223" s="644">
        <v>-140.44463999999999</v>
      </c>
      <c r="AC1223" s="644">
        <v>11763.605780000002</v>
      </c>
      <c r="AD1223" s="644">
        <v>9</v>
      </c>
      <c r="AE1223" s="1841">
        <v>134785.89000000001</v>
      </c>
      <c r="AF1223" s="1841">
        <f>AE1223/1000</f>
        <v>134.78589000000002</v>
      </c>
      <c r="AG1223" s="2585"/>
      <c r="AH1223" s="1726"/>
    </row>
    <row r="1224" spans="1:269" s="70" customFormat="1" ht="29.25" customHeight="1" x14ac:dyDescent="0.25">
      <c r="A1224" s="738">
        <v>1</v>
      </c>
      <c r="B1224" s="1740">
        <v>1</v>
      </c>
      <c r="C1224" s="590" t="s">
        <v>326</v>
      </c>
      <c r="D1224" s="590"/>
      <c r="E1224" s="590"/>
      <c r="F1224" s="2188">
        <f>F1225</f>
        <v>9350</v>
      </c>
      <c r="G1224" s="644">
        <f>G1225</f>
        <v>4675</v>
      </c>
      <c r="H1224" s="644">
        <f>H1225</f>
        <v>4614</v>
      </c>
      <c r="I1224" s="644">
        <f t="shared" si="929"/>
        <v>98.695187165775394</v>
      </c>
      <c r="J1224" s="680"/>
      <c r="K1224" s="835"/>
      <c r="L1224" s="645"/>
      <c r="M1224" s="645"/>
      <c r="N1224" s="645"/>
      <c r="O1224" s="100"/>
      <c r="P1224" s="645"/>
      <c r="Q1224" s="100"/>
      <c r="R1224" s="645"/>
      <c r="S1224" s="645"/>
      <c r="T1224" s="645"/>
      <c r="U1224" s="645"/>
      <c r="V1224" s="645"/>
      <c r="W1224" s="645"/>
      <c r="X1224" s="1603"/>
      <c r="Y1224" s="432"/>
      <c r="Z1224" s="432"/>
      <c r="AA1224" s="432"/>
      <c r="AB1224" s="645"/>
      <c r="AC1224" s="645"/>
      <c r="AD1224" s="645">
        <v>7</v>
      </c>
      <c r="AE1224" s="1846">
        <v>13691.96</v>
      </c>
      <c r="AF1224" s="1846">
        <f>AE1224/1000</f>
        <v>13.69196</v>
      </c>
      <c r="AG1224" s="2585"/>
      <c r="AH1224" s="1726"/>
    </row>
    <row r="1225" spans="1:269" s="70" customFormat="1" ht="29.25" customHeight="1" x14ac:dyDescent="0.25">
      <c r="A1225" s="738">
        <v>1</v>
      </c>
      <c r="B1225" s="1740">
        <v>1</v>
      </c>
      <c r="C1225" s="687" t="s">
        <v>327</v>
      </c>
      <c r="D1225" s="687"/>
      <c r="E1225" s="687"/>
      <c r="F1225" s="2231">
        <v>9350</v>
      </c>
      <c r="G1225" s="756">
        <f>ROUND(F1225/12*$C$3,0)</f>
        <v>4675</v>
      </c>
      <c r="H1225" s="756">
        <f>H1228-H1226</f>
        <v>4614</v>
      </c>
      <c r="I1225" s="756">
        <f t="shared" si="929"/>
        <v>98.695187165775394</v>
      </c>
      <c r="J1225" s="570"/>
      <c r="K1225" s="835"/>
      <c r="L1225" s="750"/>
      <c r="M1225" s="750"/>
      <c r="N1225" s="750"/>
      <c r="O1225" s="100"/>
      <c r="P1225" s="750"/>
      <c r="Q1225" s="100"/>
      <c r="R1225" s="750"/>
      <c r="S1225" s="750"/>
      <c r="T1225" s="750"/>
      <c r="U1225" s="750"/>
      <c r="V1225" s="750"/>
      <c r="W1225" s="750"/>
      <c r="X1225" s="1603"/>
      <c r="Y1225" s="843"/>
      <c r="Z1225" s="843"/>
      <c r="AA1225" s="843"/>
      <c r="AB1225" s="750"/>
      <c r="AC1225" s="750"/>
      <c r="AD1225" s="750"/>
      <c r="AE1225" s="1860"/>
      <c r="AF1225" s="1860"/>
      <c r="AG1225" s="2585"/>
      <c r="AH1225" s="1726"/>
    </row>
    <row r="1226" spans="1:269" s="70" customFormat="1" ht="29.25" customHeight="1" x14ac:dyDescent="0.25">
      <c r="A1226" s="738">
        <v>1</v>
      </c>
      <c r="B1226" s="1740">
        <v>1</v>
      </c>
      <c r="C1226" s="590" t="s">
        <v>328</v>
      </c>
      <c r="D1226" s="590"/>
      <c r="E1226" s="590"/>
      <c r="F1226" s="2188">
        <f>F1227</f>
        <v>10</v>
      </c>
      <c r="G1226" s="645">
        <f t="shared" ref="G1226:H1226" si="932">G1227</f>
        <v>5</v>
      </c>
      <c r="H1226" s="645">
        <f t="shared" si="932"/>
        <v>0</v>
      </c>
      <c r="I1226" s="644">
        <f t="shared" si="929"/>
        <v>0</v>
      </c>
      <c r="J1226" s="680"/>
      <c r="K1226" s="835"/>
      <c r="L1226" s="645"/>
      <c r="M1226" s="645"/>
      <c r="N1226" s="645"/>
      <c r="O1226" s="100"/>
      <c r="P1226" s="645"/>
      <c r="Q1226" s="100"/>
      <c r="R1226" s="645"/>
      <c r="S1226" s="645"/>
      <c r="T1226" s="645"/>
      <c r="U1226" s="645"/>
      <c r="V1226" s="645"/>
      <c r="W1226" s="645"/>
      <c r="X1226" s="1603"/>
      <c r="Y1226" s="432"/>
      <c r="Z1226" s="432"/>
      <c r="AA1226" s="432"/>
      <c r="AB1226" s="645"/>
      <c r="AC1226" s="645"/>
      <c r="AD1226" s="645"/>
      <c r="AE1226" s="1846"/>
      <c r="AF1226" s="1846"/>
      <c r="AG1226" s="2585"/>
      <c r="AH1226" s="1726"/>
    </row>
    <row r="1227" spans="1:269" s="70" customFormat="1" ht="29.25" customHeight="1" x14ac:dyDescent="0.25">
      <c r="A1227" s="738">
        <v>1</v>
      </c>
      <c r="B1227" s="1740">
        <v>1</v>
      </c>
      <c r="C1227" s="687" t="s">
        <v>329</v>
      </c>
      <c r="D1227" s="687"/>
      <c r="E1227" s="687"/>
      <c r="F1227" s="2231">
        <v>10</v>
      </c>
      <c r="G1227" s="756">
        <f>ROUND(F1227/12*$C$3,0)</f>
        <v>5</v>
      </c>
      <c r="H1227" s="756"/>
      <c r="I1227" s="756">
        <f t="shared" si="929"/>
        <v>0</v>
      </c>
      <c r="J1227" s="570"/>
      <c r="K1227" s="228"/>
      <c r="L1227" s="756"/>
      <c r="M1227" s="750"/>
      <c r="N1227" s="756"/>
      <c r="O1227" s="94"/>
      <c r="P1227" s="756"/>
      <c r="Q1227" s="94"/>
      <c r="R1227" s="750"/>
      <c r="S1227" s="750"/>
      <c r="T1227" s="750"/>
      <c r="U1227" s="750"/>
      <c r="V1227" s="750"/>
      <c r="W1227" s="750"/>
      <c r="X1227" s="1603"/>
      <c r="Y1227" s="677"/>
      <c r="Z1227" s="677"/>
      <c r="AA1227" s="677"/>
      <c r="AB1227" s="750"/>
      <c r="AC1227" s="750"/>
      <c r="AD1227" s="750"/>
      <c r="AE1227" s="1860"/>
      <c r="AF1227" s="1860"/>
      <c r="AG1227" s="2585"/>
      <c r="AH1227" s="1726"/>
    </row>
    <row r="1228" spans="1:269" s="70" customFormat="1" ht="29.25" customHeight="1" thickBot="1" x14ac:dyDescent="0.3">
      <c r="A1228" s="738"/>
      <c r="B1228" s="1740"/>
      <c r="C1228" s="590" t="s">
        <v>344</v>
      </c>
      <c r="D1228" s="590"/>
      <c r="E1228" s="590"/>
      <c r="F1228" s="2188">
        <f>SUM(F1224,F1226)</f>
        <v>9360</v>
      </c>
      <c r="G1228" s="644">
        <f>SUM(G1224,G1226)</f>
        <v>4680</v>
      </c>
      <c r="H1228" s="644">
        <v>4614</v>
      </c>
      <c r="I1228" s="644">
        <f t="shared" si="929"/>
        <v>98.589743589743591</v>
      </c>
      <c r="J1228" s="2085"/>
      <c r="K1228" s="230"/>
      <c r="L1228" s="2082"/>
      <c r="M1228" s="2086"/>
      <c r="N1228" s="2082"/>
      <c r="O1228" s="171"/>
      <c r="P1228" s="2082"/>
      <c r="Q1228" s="171"/>
      <c r="R1228" s="2086">
        <v>25094.735220000002</v>
      </c>
      <c r="S1228" s="2086">
        <v>25094.735220000002</v>
      </c>
      <c r="T1228" s="2086">
        <v>25094.735220000002</v>
      </c>
      <c r="U1228" s="2086">
        <v>25094.735220000002</v>
      </c>
      <c r="V1228" s="2086">
        <v>25094.735220000002</v>
      </c>
      <c r="W1228" s="2086">
        <v>25094.735220000002</v>
      </c>
      <c r="X1228" s="2060">
        <f>R1228/12*$C$3+(S1228-R1228)/11*5+(T1228-S1228)/10*4+(U1228-T1228)/9*3+(V1228-U1228)/8*2+(W1228-V1228)/7*1</f>
        <v>12547.367610000001</v>
      </c>
      <c r="Y1228" s="2083">
        <f>AC1228-AB1228</f>
        <v>12278.680980000001</v>
      </c>
      <c r="Z1228" s="2083"/>
      <c r="AA1228" s="2083">
        <f>Y1228-X1228</f>
        <v>-268.68663000000015</v>
      </c>
      <c r="AB1228" s="2086">
        <v>-65.868589999999998</v>
      </c>
      <c r="AC1228" s="2086">
        <v>12212.812390000001</v>
      </c>
      <c r="AD1228" s="2082">
        <f>AD1224</f>
        <v>7</v>
      </c>
      <c r="AE1228" s="2082">
        <f>AE1224</f>
        <v>13691.96</v>
      </c>
      <c r="AF1228" s="2084">
        <f>AE1228/1000</f>
        <v>13.69196</v>
      </c>
      <c r="AG1228" s="2585"/>
      <c r="AH1228" s="1726"/>
    </row>
    <row r="1229" spans="1:269" s="70" customFormat="1" ht="27" customHeight="1" thickBot="1" x14ac:dyDescent="0.3">
      <c r="A1229" s="738">
        <v>1</v>
      </c>
      <c r="B1229" s="1740">
        <v>1</v>
      </c>
      <c r="C1229" s="683" t="s">
        <v>17</v>
      </c>
      <c r="D1229" s="844"/>
      <c r="E1229" s="844"/>
      <c r="F1229" s="2248"/>
      <c r="G1229" s="845"/>
      <c r="H1229" s="845"/>
      <c r="I1229" s="845"/>
      <c r="J1229" s="685"/>
      <c r="K1229" s="685"/>
      <c r="L1229" s="686"/>
      <c r="M1229" s="686"/>
      <c r="N1229" s="686">
        <f>SUM(N1223,N1179)</f>
        <v>28185</v>
      </c>
      <c r="O1229" s="686"/>
      <c r="P1229" s="686"/>
      <c r="Q1229" s="686"/>
      <c r="R1229" s="751">
        <f t="shared" ref="R1229:W1229" si="933">SUM(R1228,R1223,R1210,R1179)</f>
        <v>482051.71554120001</v>
      </c>
      <c r="S1229" s="751">
        <f t="shared" si="933"/>
        <v>482051.71554120001</v>
      </c>
      <c r="T1229" s="751">
        <f t="shared" si="933"/>
        <v>482051.71554120001</v>
      </c>
      <c r="U1229" s="751">
        <f t="shared" si="933"/>
        <v>482051.71554120001</v>
      </c>
      <c r="V1229" s="751">
        <f t="shared" si="933"/>
        <v>482051.71554120001</v>
      </c>
      <c r="W1229" s="751">
        <f t="shared" si="933"/>
        <v>482051.71554120001</v>
      </c>
      <c r="X1229" s="1641">
        <f t="shared" ref="X1229:AC1229" si="934">SUM(X1228,X1223,X1210,X1179)</f>
        <v>241025.85777060001</v>
      </c>
      <c r="Y1229" s="686">
        <f t="shared" si="934"/>
        <v>239083.65219000005</v>
      </c>
      <c r="Z1229" s="686">
        <f t="shared" si="934"/>
        <v>-229.84584999999998</v>
      </c>
      <c r="AA1229" s="686">
        <f t="shared" si="934"/>
        <v>-1942.2055805999789</v>
      </c>
      <c r="AB1229" s="686">
        <f t="shared" si="934"/>
        <v>-3328.8266800000001</v>
      </c>
      <c r="AC1229" s="686">
        <f t="shared" si="934"/>
        <v>235524.97966000001</v>
      </c>
      <c r="AD1229" s="686"/>
      <c r="AE1229" s="686">
        <f t="shared" ref="AE1229:AF1229" si="935">SUM(AE1228,AE1223,AE1210,AE1179)</f>
        <v>2835507.78</v>
      </c>
      <c r="AF1229" s="686">
        <f t="shared" si="935"/>
        <v>2835.5077800000004</v>
      </c>
      <c r="AG1229" s="2585"/>
      <c r="AH1229" s="1726"/>
    </row>
    <row r="1230" spans="1:269" x14ac:dyDescent="0.25">
      <c r="A1230" s="738">
        <v>1</v>
      </c>
      <c r="B1230" s="1740">
        <v>1</v>
      </c>
      <c r="C1230" s="1514" t="s">
        <v>351</v>
      </c>
      <c r="D1230" s="1514"/>
      <c r="E1230" s="1514"/>
      <c r="F1230" s="2252"/>
      <c r="G1230" s="1485"/>
      <c r="H1230" s="1485"/>
      <c r="I1230" s="1485"/>
      <c r="J1230" s="1485"/>
      <c r="K1230" s="1485"/>
      <c r="L1230" s="1515"/>
      <c r="M1230" s="1515"/>
      <c r="N1230" s="1515"/>
      <c r="O1230" s="1515"/>
      <c r="P1230" s="1515"/>
      <c r="Q1230" s="1515"/>
      <c r="R1230" s="1467">
        <f t="shared" ref="R1230:S1230" si="936">R1229</f>
        <v>482051.71554120001</v>
      </c>
      <c r="S1230" s="1467">
        <f t="shared" si="936"/>
        <v>482051.71554120001</v>
      </c>
      <c r="T1230" s="1467">
        <f t="shared" ref="T1230:U1230" si="937">T1229</f>
        <v>482051.71554120001</v>
      </c>
      <c r="U1230" s="1467">
        <f t="shared" si="937"/>
        <v>482051.71554120001</v>
      </c>
      <c r="V1230" s="1467">
        <f t="shared" ref="V1230:W1230" si="938">V1229</f>
        <v>482051.71554120001</v>
      </c>
      <c r="W1230" s="1467">
        <f t="shared" si="938"/>
        <v>482051.71554120001</v>
      </c>
      <c r="X1230" s="1645">
        <f t="shared" ref="X1230:AC1230" si="939">X1229</f>
        <v>241025.85777060001</v>
      </c>
      <c r="Y1230" s="1467">
        <f t="shared" si="939"/>
        <v>239083.65219000005</v>
      </c>
      <c r="Z1230" s="1467">
        <f t="shared" si="939"/>
        <v>-229.84584999999998</v>
      </c>
      <c r="AA1230" s="1467">
        <f t="shared" si="939"/>
        <v>-1942.2055805999789</v>
      </c>
      <c r="AB1230" s="1467">
        <f t="shared" si="939"/>
        <v>-3328.8266800000001</v>
      </c>
      <c r="AC1230" s="1467">
        <f t="shared" si="939"/>
        <v>235524.97966000001</v>
      </c>
      <c r="AD1230" s="1485"/>
      <c r="AE1230" s="1467">
        <f t="shared" ref="AE1230:AF1230" si="940">AE1229</f>
        <v>2835507.78</v>
      </c>
      <c r="AF1230" s="1467">
        <f t="shared" si="940"/>
        <v>2835.5077800000004</v>
      </c>
      <c r="AG1230" s="2585"/>
    </row>
    <row r="1231" spans="1:269" ht="24.75" customHeight="1" x14ac:dyDescent="0.25">
      <c r="A1231" s="738">
        <v>1</v>
      </c>
      <c r="B1231" s="1740">
        <v>1</v>
      </c>
      <c r="C1231" s="1486" t="s">
        <v>7</v>
      </c>
      <c r="D1231" s="1486"/>
      <c r="E1231" s="1486"/>
      <c r="F1231" s="2181">
        <f>SUM(F1179)</f>
        <v>5005</v>
      </c>
      <c r="G1231" s="1354">
        <f>SUM(G1179)</f>
        <v>2502.5</v>
      </c>
      <c r="H1231" s="1354">
        <f>SUM(H1179)</f>
        <v>2434</v>
      </c>
      <c r="I1231" s="1354">
        <f>H1231/G1231*100</f>
        <v>97.262737262737261</v>
      </c>
      <c r="J1231" s="1183">
        <f>L1231/F1231</f>
        <v>8.9964035964035958</v>
      </c>
      <c r="K1231" s="1183">
        <f>N1231/H1231</f>
        <v>8.9716516023007387</v>
      </c>
      <c r="L1231" s="1354">
        <f>SUM(L1179)</f>
        <v>45027</v>
      </c>
      <c r="M1231" s="1354">
        <f>SUM(M1179)</f>
        <v>22514</v>
      </c>
      <c r="N1231" s="1354">
        <f>SUM(N1179)</f>
        <v>21837</v>
      </c>
      <c r="O1231" s="1354">
        <f>N1231/M1231*100</f>
        <v>96.992982144443459</v>
      </c>
      <c r="P1231" s="1354">
        <f>SUM(P1179)</f>
        <v>138</v>
      </c>
      <c r="Q1231" s="1180">
        <f>N1231/$C$3*12/P1231</f>
        <v>316.47826086956519</v>
      </c>
      <c r="R1231" s="1354">
        <f t="shared" ref="R1231:Z1231" si="941">SUM(R1179)</f>
        <v>212662.02064799998</v>
      </c>
      <c r="S1231" s="1354">
        <f t="shared" si="941"/>
        <v>212662.02064799998</v>
      </c>
      <c r="T1231" s="1354">
        <f t="shared" si="941"/>
        <v>212662.02064799998</v>
      </c>
      <c r="U1231" s="1354">
        <f t="shared" ref="U1231:V1231" si="942">SUM(U1179)</f>
        <v>212662.02064799998</v>
      </c>
      <c r="V1231" s="1354">
        <f t="shared" si="942"/>
        <v>212662.02064799998</v>
      </c>
      <c r="W1231" s="1354">
        <f t="shared" ref="W1231" si="943">SUM(W1179)</f>
        <v>212662.02064799998</v>
      </c>
      <c r="X1231" s="1661">
        <f t="shared" si="941"/>
        <v>106331.010324</v>
      </c>
      <c r="Y1231" s="1354">
        <f t="shared" si="941"/>
        <v>100901.76598000001</v>
      </c>
      <c r="Z1231" s="1354">
        <f t="shared" si="941"/>
        <v>-229.84584999999998</v>
      </c>
      <c r="AA1231" s="1354">
        <f t="shared" ref="AA1231:AC1231" si="944">SUM(AA1179)</f>
        <v>-5429.2443439999915</v>
      </c>
      <c r="AB1231" s="1354">
        <f t="shared" si="944"/>
        <v>-1960.07845</v>
      </c>
      <c r="AC1231" s="1354">
        <f t="shared" si="944"/>
        <v>98711.841680000012</v>
      </c>
      <c r="AD1231" s="1354">
        <f>SUM(AD1179)</f>
        <v>6</v>
      </c>
      <c r="AE1231" s="1354">
        <f t="shared" ref="AE1231:AF1231" si="945">SUM(AE1179)</f>
        <v>194683.91</v>
      </c>
      <c r="AF1231" s="1354">
        <f t="shared" si="945"/>
        <v>194.68391</v>
      </c>
      <c r="AG1231" s="2585"/>
    </row>
    <row r="1232" spans="1:269" s="791" customFormat="1" x14ac:dyDescent="0.25">
      <c r="A1232" s="738">
        <v>1</v>
      </c>
      <c r="B1232" s="1740">
        <v>1</v>
      </c>
      <c r="C1232" s="1314" t="s">
        <v>313</v>
      </c>
      <c r="D1232" s="1314"/>
      <c r="E1232" s="1184"/>
      <c r="F1232" s="2244"/>
      <c r="G1232" s="1185"/>
      <c r="H1232" s="1185"/>
      <c r="I1232" s="1185"/>
      <c r="J1232" s="1446"/>
      <c r="K1232" s="1446"/>
      <c r="L1232" s="1447"/>
      <c r="M1232" s="1447"/>
      <c r="N1232" s="1447"/>
      <c r="O1232" s="1447"/>
      <c r="P1232" s="1447"/>
      <c r="Q1232" s="1447"/>
      <c r="R1232" s="1185"/>
      <c r="S1232" s="1185"/>
      <c r="T1232" s="1185"/>
      <c r="U1232" s="1185"/>
      <c r="V1232" s="1185"/>
      <c r="W1232" s="1185"/>
      <c r="X1232" s="1601"/>
      <c r="Y1232" s="1185"/>
      <c r="Z1232" s="1185"/>
      <c r="AA1232" s="1185"/>
      <c r="AB1232" s="1448"/>
      <c r="AC1232" s="1185"/>
      <c r="AD1232" s="1185"/>
      <c r="AE1232" s="1185"/>
      <c r="AF1232" s="1185"/>
      <c r="AG1232" s="2585"/>
      <c r="AH1232" s="767"/>
      <c r="AI1232" s="238"/>
      <c r="AJ1232" s="238"/>
      <c r="AK1232" s="238"/>
      <c r="AL1232" s="238"/>
      <c r="AM1232" s="238"/>
      <c r="AN1232" s="238"/>
      <c r="AO1232" s="238"/>
      <c r="AP1232" s="238"/>
      <c r="AQ1232" s="238"/>
      <c r="AR1232" s="238"/>
      <c r="AS1232" s="238"/>
      <c r="AT1232" s="238"/>
      <c r="AU1232" s="238"/>
      <c r="AV1232" s="238"/>
      <c r="AW1232" s="238"/>
      <c r="AX1232" s="238"/>
      <c r="AY1232" s="238"/>
      <c r="AZ1232" s="238"/>
      <c r="BA1232" s="238"/>
      <c r="BB1232" s="238"/>
      <c r="BC1232" s="238"/>
      <c r="BD1232" s="238"/>
      <c r="BE1232" s="238"/>
      <c r="BF1232" s="238"/>
      <c r="BG1232" s="238"/>
      <c r="BH1232" s="238"/>
      <c r="BI1232" s="238"/>
      <c r="BJ1232" s="238"/>
      <c r="BK1232" s="238"/>
      <c r="BL1232" s="238"/>
      <c r="BM1232" s="238"/>
      <c r="BN1232" s="238"/>
      <c r="BO1232" s="238"/>
      <c r="BP1232" s="238"/>
      <c r="BQ1232" s="238"/>
      <c r="BR1232" s="238"/>
      <c r="BS1232" s="238"/>
      <c r="BT1232" s="238"/>
      <c r="BU1232" s="238"/>
      <c r="BV1232" s="238"/>
      <c r="BW1232" s="238"/>
      <c r="BX1232" s="238"/>
      <c r="BY1232" s="238"/>
      <c r="BZ1232" s="238"/>
      <c r="CA1232" s="238"/>
      <c r="CB1232" s="238"/>
      <c r="CC1232" s="238"/>
      <c r="CD1232" s="238"/>
      <c r="CE1232" s="238"/>
      <c r="CF1232" s="238"/>
      <c r="CG1232" s="238"/>
      <c r="CH1232" s="238"/>
      <c r="CI1232" s="238"/>
      <c r="CJ1232" s="238"/>
      <c r="CK1232" s="238"/>
      <c r="CL1232" s="238"/>
      <c r="CM1232" s="238"/>
      <c r="CN1232" s="238"/>
      <c r="CO1232" s="238"/>
      <c r="CP1232" s="238"/>
      <c r="CQ1232" s="238"/>
      <c r="CR1232" s="238"/>
      <c r="CS1232" s="238"/>
      <c r="CT1232" s="238"/>
      <c r="CU1232" s="238"/>
      <c r="CV1232" s="238"/>
      <c r="CW1232" s="238"/>
      <c r="CX1232" s="238"/>
      <c r="CY1232" s="238"/>
      <c r="CZ1232" s="238"/>
      <c r="DA1232" s="238"/>
      <c r="DB1232" s="238"/>
      <c r="DC1232" s="238"/>
      <c r="DD1232" s="238"/>
      <c r="DE1232" s="238"/>
      <c r="DF1232" s="238"/>
      <c r="DG1232" s="238"/>
      <c r="DH1232" s="238"/>
      <c r="DI1232" s="238"/>
      <c r="DJ1232" s="238"/>
      <c r="DK1232" s="238"/>
      <c r="DL1232" s="238"/>
      <c r="DM1232" s="238"/>
      <c r="DN1232" s="238"/>
      <c r="DO1232" s="238"/>
      <c r="DP1232" s="238"/>
      <c r="DQ1232" s="238"/>
      <c r="DR1232" s="238"/>
      <c r="DS1232" s="238"/>
      <c r="DT1232" s="238"/>
      <c r="DU1232" s="238"/>
      <c r="DV1232" s="238"/>
      <c r="DW1232" s="238"/>
      <c r="DX1232" s="238"/>
      <c r="DY1232" s="238"/>
      <c r="DZ1232" s="238"/>
      <c r="EA1232" s="238"/>
      <c r="EB1232" s="238"/>
      <c r="EC1232" s="238"/>
      <c r="ED1232" s="238"/>
      <c r="EE1232" s="238"/>
      <c r="EF1232" s="238"/>
      <c r="EG1232" s="238"/>
      <c r="EH1232" s="238"/>
      <c r="EI1232" s="238"/>
      <c r="EJ1232" s="238"/>
      <c r="EK1232" s="238"/>
      <c r="EL1232" s="238"/>
      <c r="EM1232" s="238"/>
      <c r="EN1232" s="238"/>
      <c r="EO1232" s="238"/>
      <c r="EP1232" s="238"/>
      <c r="EQ1232" s="238"/>
      <c r="ER1232" s="238"/>
      <c r="ES1232" s="238"/>
      <c r="ET1232" s="238"/>
      <c r="EU1232" s="238"/>
      <c r="EV1232" s="238"/>
      <c r="EW1232" s="238"/>
      <c r="EX1232" s="238"/>
      <c r="EY1232" s="238"/>
      <c r="EZ1232" s="238"/>
      <c r="FA1232" s="238"/>
      <c r="FB1232" s="238"/>
      <c r="FC1232" s="238"/>
      <c r="FD1232" s="238"/>
      <c r="FE1232" s="238"/>
      <c r="FF1232" s="238"/>
      <c r="FG1232" s="238"/>
      <c r="FH1232" s="238"/>
      <c r="FI1232" s="238"/>
      <c r="FJ1232" s="238"/>
      <c r="FK1232" s="238"/>
      <c r="FL1232" s="238"/>
      <c r="FM1232" s="238"/>
      <c r="FN1232" s="238"/>
      <c r="FO1232" s="238"/>
      <c r="FP1232" s="238"/>
      <c r="FQ1232" s="238"/>
      <c r="FR1232" s="238"/>
      <c r="FS1232" s="238"/>
      <c r="FT1232" s="238"/>
      <c r="FU1232" s="238"/>
      <c r="FV1232" s="238"/>
      <c r="FW1232" s="238"/>
      <c r="FX1232" s="238"/>
      <c r="FY1232" s="238"/>
      <c r="FZ1232" s="238"/>
      <c r="GA1232" s="238"/>
      <c r="GB1232" s="238"/>
      <c r="GC1232" s="238"/>
      <c r="GD1232" s="238"/>
      <c r="GE1232" s="238"/>
      <c r="GF1232" s="238"/>
      <c r="GG1232" s="238"/>
      <c r="GH1232" s="238"/>
      <c r="GI1232" s="238"/>
      <c r="GJ1232" s="238"/>
      <c r="GK1232" s="238"/>
      <c r="GL1232" s="238"/>
      <c r="GM1232" s="238"/>
      <c r="GN1232" s="238"/>
      <c r="GO1232" s="238"/>
      <c r="GP1232" s="238"/>
      <c r="GQ1232" s="238"/>
      <c r="GR1232" s="238"/>
      <c r="GS1232" s="238"/>
      <c r="GT1232" s="238"/>
      <c r="GU1232" s="238"/>
      <c r="GV1232" s="238"/>
      <c r="GW1232" s="238"/>
      <c r="GX1232" s="238"/>
      <c r="GY1232" s="238"/>
      <c r="GZ1232" s="238"/>
      <c r="HA1232" s="238"/>
      <c r="HB1232" s="238"/>
      <c r="HC1232" s="238"/>
      <c r="HD1232" s="238"/>
      <c r="HE1232" s="238"/>
      <c r="HF1232" s="238"/>
      <c r="HG1232" s="238"/>
      <c r="HH1232" s="238"/>
      <c r="HI1232" s="238"/>
      <c r="HJ1232" s="238"/>
      <c r="HK1232" s="238"/>
      <c r="HL1232" s="238"/>
      <c r="HM1232" s="238"/>
      <c r="HN1232" s="238"/>
      <c r="HO1232" s="238"/>
      <c r="HP1232" s="238"/>
      <c r="HQ1232" s="238"/>
      <c r="HR1232" s="238"/>
      <c r="HS1232" s="238"/>
      <c r="HT1232" s="238"/>
      <c r="HU1232" s="238"/>
      <c r="HV1232" s="238"/>
      <c r="HW1232" s="238"/>
      <c r="HX1232" s="238"/>
      <c r="HY1232" s="238"/>
      <c r="HZ1232" s="238"/>
      <c r="IA1232" s="238"/>
      <c r="IB1232" s="238"/>
      <c r="IC1232" s="238"/>
      <c r="ID1232" s="238"/>
      <c r="IE1232" s="238"/>
      <c r="IF1232" s="238"/>
      <c r="IG1232" s="238"/>
      <c r="IH1232" s="238"/>
      <c r="II1232" s="238"/>
      <c r="IJ1232" s="238"/>
      <c r="IK1232" s="238"/>
      <c r="IL1232" s="238"/>
      <c r="IM1232" s="238"/>
      <c r="IN1232" s="238"/>
      <c r="IO1232" s="238"/>
      <c r="IP1232" s="238"/>
      <c r="IQ1232" s="238"/>
      <c r="IR1232" s="238"/>
      <c r="IS1232" s="238"/>
      <c r="IT1232" s="238"/>
      <c r="IU1232" s="238"/>
      <c r="IV1232" s="238"/>
      <c r="IW1232" s="238"/>
      <c r="IX1232" s="238"/>
      <c r="IY1232" s="238"/>
      <c r="IZ1232" s="238"/>
      <c r="JA1232" s="238"/>
      <c r="JB1232" s="238"/>
      <c r="JC1232" s="238"/>
      <c r="JD1232" s="238"/>
      <c r="JE1232" s="238"/>
      <c r="JF1232" s="238"/>
      <c r="JG1232" s="238"/>
      <c r="JH1232" s="238"/>
      <c r="JI1232" s="238"/>
    </row>
    <row r="1233" spans="1:269" s="791" customFormat="1" ht="38.1" customHeight="1" x14ac:dyDescent="0.25">
      <c r="A1233" s="738">
        <v>1</v>
      </c>
      <c r="B1233" s="1740">
        <v>1</v>
      </c>
      <c r="C1233" s="1344" t="s">
        <v>302</v>
      </c>
      <c r="D1233" s="1344"/>
      <c r="E1233" s="1184"/>
      <c r="F1233" s="2244"/>
      <c r="G1233" s="1185"/>
      <c r="H1233" s="1185"/>
      <c r="I1233" s="1354"/>
      <c r="J1233" s="1446"/>
      <c r="K1233" s="1446"/>
      <c r="L1233" s="1447"/>
      <c r="M1233" s="1447"/>
      <c r="N1233" s="1447"/>
      <c r="O1233" s="1447"/>
      <c r="P1233" s="1447"/>
      <c r="Q1233" s="1447"/>
      <c r="R1233" s="1185"/>
      <c r="S1233" s="1185"/>
      <c r="T1233" s="1185"/>
      <c r="U1233" s="1185"/>
      <c r="V1233" s="1185"/>
      <c r="W1233" s="1185"/>
      <c r="X1233" s="1601"/>
      <c r="Y1233" s="1185"/>
      <c r="Z1233" s="1185"/>
      <c r="AA1233" s="1185"/>
      <c r="AB1233" s="1448"/>
      <c r="AC1233" s="1185"/>
      <c r="AD1233" s="1185"/>
      <c r="AE1233" s="1185"/>
      <c r="AF1233" s="1185"/>
      <c r="AG1233" s="2585"/>
      <c r="AH1233" s="767"/>
      <c r="AI1233" s="238"/>
      <c r="AJ1233" s="238"/>
      <c r="AK1233" s="238"/>
      <c r="AL1233" s="238"/>
      <c r="AM1233" s="238"/>
      <c r="AN1233" s="238"/>
      <c r="AO1233" s="238"/>
      <c r="AP1233" s="238"/>
      <c r="AQ1233" s="238"/>
      <c r="AR1233" s="238"/>
      <c r="AS1233" s="238"/>
      <c r="AT1233" s="238"/>
      <c r="AU1233" s="238"/>
      <c r="AV1233" s="238"/>
      <c r="AW1233" s="238"/>
      <c r="AX1233" s="238"/>
      <c r="AY1233" s="238"/>
      <c r="AZ1233" s="238"/>
      <c r="BA1233" s="238"/>
      <c r="BB1233" s="238"/>
      <c r="BC1233" s="238"/>
      <c r="BD1233" s="238"/>
      <c r="BE1233" s="238"/>
      <c r="BF1233" s="238"/>
      <c r="BG1233" s="238"/>
      <c r="BH1233" s="238"/>
      <c r="BI1233" s="238"/>
      <c r="BJ1233" s="238"/>
      <c r="BK1233" s="238"/>
      <c r="BL1233" s="238"/>
      <c r="BM1233" s="238"/>
      <c r="BN1233" s="238"/>
      <c r="BO1233" s="238"/>
      <c r="BP1233" s="238"/>
      <c r="BQ1233" s="238"/>
      <c r="BR1233" s="238"/>
      <c r="BS1233" s="238"/>
      <c r="BT1233" s="238"/>
      <c r="BU1233" s="238"/>
      <c r="BV1233" s="238"/>
      <c r="BW1233" s="238"/>
      <c r="BX1233" s="238"/>
      <c r="BY1233" s="238"/>
      <c r="BZ1233" s="238"/>
      <c r="CA1233" s="238"/>
      <c r="CB1233" s="238"/>
      <c r="CC1233" s="238"/>
      <c r="CD1233" s="238"/>
      <c r="CE1233" s="238"/>
      <c r="CF1233" s="238"/>
      <c r="CG1233" s="238"/>
      <c r="CH1233" s="238"/>
      <c r="CI1233" s="238"/>
      <c r="CJ1233" s="238"/>
      <c r="CK1233" s="238"/>
      <c r="CL1233" s="238"/>
      <c r="CM1233" s="238"/>
      <c r="CN1233" s="238"/>
      <c r="CO1233" s="238"/>
      <c r="CP1233" s="238"/>
      <c r="CQ1233" s="238"/>
      <c r="CR1233" s="238"/>
      <c r="CS1233" s="238"/>
      <c r="CT1233" s="238"/>
      <c r="CU1233" s="238"/>
      <c r="CV1233" s="238"/>
      <c r="CW1233" s="238"/>
      <c r="CX1233" s="238"/>
      <c r="CY1233" s="238"/>
      <c r="CZ1233" s="238"/>
      <c r="DA1233" s="238"/>
      <c r="DB1233" s="238"/>
      <c r="DC1233" s="238"/>
      <c r="DD1233" s="238"/>
      <c r="DE1233" s="238"/>
      <c r="DF1233" s="238"/>
      <c r="DG1233" s="238"/>
      <c r="DH1233" s="238"/>
      <c r="DI1233" s="238"/>
      <c r="DJ1233" s="238"/>
      <c r="DK1233" s="238"/>
      <c r="DL1233" s="238"/>
      <c r="DM1233" s="238"/>
      <c r="DN1233" s="238"/>
      <c r="DO1233" s="238"/>
      <c r="DP1233" s="238"/>
      <c r="DQ1233" s="238"/>
      <c r="DR1233" s="238"/>
      <c r="DS1233" s="238"/>
      <c r="DT1233" s="238"/>
      <c r="DU1233" s="238"/>
      <c r="DV1233" s="238"/>
      <c r="DW1233" s="238"/>
      <c r="DX1233" s="238"/>
      <c r="DY1233" s="238"/>
      <c r="DZ1233" s="238"/>
      <c r="EA1233" s="238"/>
      <c r="EB1233" s="238"/>
      <c r="EC1233" s="238"/>
      <c r="ED1233" s="238"/>
      <c r="EE1233" s="238"/>
      <c r="EF1233" s="238"/>
      <c r="EG1233" s="238"/>
      <c r="EH1233" s="238"/>
      <c r="EI1233" s="238"/>
      <c r="EJ1233" s="238"/>
      <c r="EK1233" s="238"/>
      <c r="EL1233" s="238"/>
      <c r="EM1233" s="238"/>
      <c r="EN1233" s="238"/>
      <c r="EO1233" s="238"/>
      <c r="EP1233" s="238"/>
      <c r="EQ1233" s="238"/>
      <c r="ER1233" s="238"/>
      <c r="ES1233" s="238"/>
      <c r="ET1233" s="238"/>
      <c r="EU1233" s="238"/>
      <c r="EV1233" s="238"/>
      <c r="EW1233" s="238"/>
      <c r="EX1233" s="238"/>
      <c r="EY1233" s="238"/>
      <c r="EZ1233" s="238"/>
      <c r="FA1233" s="238"/>
      <c r="FB1233" s="238"/>
      <c r="FC1233" s="238"/>
      <c r="FD1233" s="238"/>
      <c r="FE1233" s="238"/>
      <c r="FF1233" s="238"/>
      <c r="FG1233" s="238"/>
      <c r="FH1233" s="238"/>
      <c r="FI1233" s="238"/>
      <c r="FJ1233" s="238"/>
      <c r="FK1233" s="238"/>
      <c r="FL1233" s="238"/>
      <c r="FM1233" s="238"/>
      <c r="FN1233" s="238"/>
      <c r="FO1233" s="238"/>
      <c r="FP1233" s="238"/>
      <c r="FQ1233" s="238"/>
      <c r="FR1233" s="238"/>
      <c r="FS1233" s="238"/>
      <c r="FT1233" s="238"/>
      <c r="FU1233" s="238"/>
      <c r="FV1233" s="238"/>
      <c r="FW1233" s="238"/>
      <c r="FX1233" s="238"/>
      <c r="FY1233" s="238"/>
      <c r="FZ1233" s="238"/>
      <c r="GA1233" s="238"/>
      <c r="GB1233" s="238"/>
      <c r="GC1233" s="238"/>
      <c r="GD1233" s="238"/>
      <c r="GE1233" s="238"/>
      <c r="GF1233" s="238"/>
      <c r="GG1233" s="238"/>
      <c r="GH1233" s="238"/>
      <c r="GI1233" s="238"/>
      <c r="GJ1233" s="238"/>
      <c r="GK1233" s="238"/>
      <c r="GL1233" s="238"/>
      <c r="GM1233" s="238"/>
      <c r="GN1233" s="238"/>
      <c r="GO1233" s="238"/>
      <c r="GP1233" s="238"/>
      <c r="GQ1233" s="238"/>
      <c r="GR1233" s="238"/>
      <c r="GS1233" s="238"/>
      <c r="GT1233" s="238"/>
      <c r="GU1233" s="238"/>
      <c r="GV1233" s="238"/>
      <c r="GW1233" s="238"/>
      <c r="GX1233" s="238"/>
      <c r="GY1233" s="238"/>
      <c r="GZ1233" s="238"/>
      <c r="HA1233" s="238"/>
      <c r="HB1233" s="238"/>
      <c r="HC1233" s="238"/>
      <c r="HD1233" s="238"/>
      <c r="HE1233" s="238"/>
      <c r="HF1233" s="238"/>
      <c r="HG1233" s="238"/>
      <c r="HH1233" s="238"/>
      <c r="HI1233" s="238"/>
      <c r="HJ1233" s="238"/>
      <c r="HK1233" s="238"/>
      <c r="HL1233" s="238"/>
      <c r="HM1233" s="238"/>
      <c r="HN1233" s="238"/>
      <c r="HO1233" s="238"/>
      <c r="HP1233" s="238"/>
      <c r="HQ1233" s="238"/>
      <c r="HR1233" s="238"/>
      <c r="HS1233" s="238"/>
      <c r="HT1233" s="238"/>
      <c r="HU1233" s="238"/>
      <c r="HV1233" s="238"/>
      <c r="HW1233" s="238"/>
      <c r="HX1233" s="238"/>
      <c r="HY1233" s="238"/>
      <c r="HZ1233" s="238"/>
      <c r="IA1233" s="238"/>
      <c r="IB1233" s="238"/>
      <c r="IC1233" s="238"/>
      <c r="ID1233" s="238"/>
      <c r="IE1233" s="238"/>
      <c r="IF1233" s="238"/>
      <c r="IG1233" s="238"/>
      <c r="IH1233" s="238"/>
      <c r="II1233" s="238"/>
      <c r="IJ1233" s="238"/>
      <c r="IK1233" s="238"/>
      <c r="IL1233" s="238"/>
      <c r="IM1233" s="238"/>
      <c r="IN1233" s="238"/>
      <c r="IO1233" s="238"/>
      <c r="IP1233" s="238"/>
      <c r="IQ1233" s="238"/>
      <c r="IR1233" s="238"/>
      <c r="IS1233" s="238"/>
      <c r="IT1233" s="238"/>
      <c r="IU1233" s="238"/>
      <c r="IV1233" s="238"/>
      <c r="IW1233" s="238"/>
      <c r="IX1233" s="238"/>
      <c r="IY1233" s="238"/>
      <c r="IZ1233" s="238"/>
      <c r="JA1233" s="238"/>
      <c r="JB1233" s="238"/>
      <c r="JC1233" s="238"/>
      <c r="JD1233" s="238"/>
      <c r="JE1233" s="238"/>
      <c r="JF1233" s="238"/>
      <c r="JG1233" s="238"/>
      <c r="JH1233" s="238"/>
      <c r="JI1233" s="238"/>
    </row>
    <row r="1234" spans="1:269" s="791" customFormat="1" ht="38.1" customHeight="1" x14ac:dyDescent="0.25">
      <c r="A1234" s="738"/>
      <c r="B1234" s="1740">
        <v>1</v>
      </c>
      <c r="C1234" s="1184" t="s">
        <v>198</v>
      </c>
      <c r="D1234" s="1184"/>
      <c r="E1234" s="1184"/>
      <c r="F1234" s="2244">
        <f>F1182</f>
        <v>27803.111111111109</v>
      </c>
      <c r="G1234" s="1185">
        <f>G1182</f>
        <v>13901.555555555555</v>
      </c>
      <c r="H1234" s="1185">
        <f>H1182</f>
        <v>39490.866666666669</v>
      </c>
      <c r="I1234" s="1354">
        <f>I1182</f>
        <v>284.07516345093279</v>
      </c>
      <c r="J1234" s="1446"/>
      <c r="K1234" s="1446"/>
      <c r="L1234" s="1447"/>
      <c r="M1234" s="1447"/>
      <c r="N1234" s="1447"/>
      <c r="O1234" s="1447"/>
      <c r="P1234" s="1447"/>
      <c r="Q1234" s="1447"/>
      <c r="R1234" s="1185"/>
      <c r="S1234" s="1185"/>
      <c r="T1234" s="1185"/>
      <c r="U1234" s="1185"/>
      <c r="V1234" s="1185"/>
      <c r="W1234" s="1185"/>
      <c r="X1234" s="1601"/>
      <c r="Y1234" s="1185"/>
      <c r="Z1234" s="1185"/>
      <c r="AA1234" s="1185"/>
      <c r="AB1234" s="1448"/>
      <c r="AC1234" s="1185"/>
      <c r="AD1234" s="1185">
        <f t="shared" ref="AD1234:AD1239" si="946">AD1182</f>
        <v>573</v>
      </c>
      <c r="AE1234" s="1185">
        <f t="shared" ref="AE1234:AF1234" si="947">AE1182</f>
        <v>740488.16999999993</v>
      </c>
      <c r="AF1234" s="1185">
        <f t="shared" si="947"/>
        <v>740.48816999999997</v>
      </c>
      <c r="AG1234" s="2585"/>
      <c r="AH1234" s="767"/>
      <c r="AI1234" s="238"/>
      <c r="AJ1234" s="238"/>
      <c r="AK1234" s="238"/>
      <c r="AL1234" s="238"/>
      <c r="AM1234" s="238"/>
      <c r="AN1234" s="238"/>
      <c r="AO1234" s="238"/>
      <c r="AP1234" s="238"/>
      <c r="AQ1234" s="238"/>
      <c r="AR1234" s="238"/>
      <c r="AS1234" s="238"/>
      <c r="AT1234" s="238"/>
      <c r="AU1234" s="238"/>
      <c r="AV1234" s="238"/>
      <c r="AW1234" s="238"/>
      <c r="AX1234" s="238"/>
      <c r="AY1234" s="238"/>
      <c r="AZ1234" s="238"/>
      <c r="BA1234" s="238"/>
      <c r="BB1234" s="238"/>
      <c r="BC1234" s="238"/>
      <c r="BD1234" s="238"/>
      <c r="BE1234" s="238"/>
      <c r="BF1234" s="238"/>
      <c r="BG1234" s="238"/>
      <c r="BH1234" s="238"/>
      <c r="BI1234" s="238"/>
      <c r="BJ1234" s="238"/>
      <c r="BK1234" s="238"/>
      <c r="BL1234" s="238"/>
      <c r="BM1234" s="238"/>
      <c r="BN1234" s="238"/>
      <c r="BO1234" s="238"/>
      <c r="BP1234" s="238"/>
      <c r="BQ1234" s="238"/>
      <c r="BR1234" s="238"/>
      <c r="BS1234" s="238"/>
      <c r="BT1234" s="238"/>
      <c r="BU1234" s="238"/>
      <c r="BV1234" s="238"/>
      <c r="BW1234" s="238"/>
      <c r="BX1234" s="238"/>
      <c r="BY1234" s="238"/>
      <c r="BZ1234" s="238"/>
      <c r="CA1234" s="238"/>
      <c r="CB1234" s="238"/>
      <c r="CC1234" s="238"/>
      <c r="CD1234" s="238"/>
      <c r="CE1234" s="238"/>
      <c r="CF1234" s="238"/>
      <c r="CG1234" s="238"/>
      <c r="CH1234" s="238"/>
      <c r="CI1234" s="238"/>
      <c r="CJ1234" s="238"/>
      <c r="CK1234" s="238"/>
      <c r="CL1234" s="238"/>
      <c r="CM1234" s="238"/>
      <c r="CN1234" s="238"/>
      <c r="CO1234" s="238"/>
      <c r="CP1234" s="238"/>
      <c r="CQ1234" s="238"/>
      <c r="CR1234" s="238"/>
      <c r="CS1234" s="238"/>
      <c r="CT1234" s="238"/>
      <c r="CU1234" s="238"/>
      <c r="CV1234" s="238"/>
      <c r="CW1234" s="238"/>
      <c r="CX1234" s="238"/>
      <c r="CY1234" s="238"/>
      <c r="CZ1234" s="238"/>
      <c r="DA1234" s="238"/>
      <c r="DB1234" s="238"/>
      <c r="DC1234" s="238"/>
      <c r="DD1234" s="238"/>
      <c r="DE1234" s="238"/>
      <c r="DF1234" s="238"/>
      <c r="DG1234" s="238"/>
      <c r="DH1234" s="238"/>
      <c r="DI1234" s="238"/>
      <c r="DJ1234" s="238"/>
      <c r="DK1234" s="238"/>
      <c r="DL1234" s="238"/>
      <c r="DM1234" s="238"/>
      <c r="DN1234" s="238"/>
      <c r="DO1234" s="238"/>
      <c r="DP1234" s="238"/>
      <c r="DQ1234" s="238"/>
      <c r="DR1234" s="238"/>
      <c r="DS1234" s="238"/>
      <c r="DT1234" s="238"/>
      <c r="DU1234" s="238"/>
      <c r="DV1234" s="238"/>
      <c r="DW1234" s="238"/>
      <c r="DX1234" s="238"/>
      <c r="DY1234" s="238"/>
      <c r="DZ1234" s="238"/>
      <c r="EA1234" s="238"/>
      <c r="EB1234" s="238"/>
      <c r="EC1234" s="238"/>
      <c r="ED1234" s="238"/>
      <c r="EE1234" s="238"/>
      <c r="EF1234" s="238"/>
      <c r="EG1234" s="238"/>
      <c r="EH1234" s="238"/>
      <c r="EI1234" s="238"/>
      <c r="EJ1234" s="238"/>
      <c r="EK1234" s="238"/>
      <c r="EL1234" s="238"/>
      <c r="EM1234" s="238"/>
      <c r="EN1234" s="238"/>
      <c r="EO1234" s="238"/>
      <c r="EP1234" s="238"/>
      <c r="EQ1234" s="238"/>
      <c r="ER1234" s="238"/>
      <c r="ES1234" s="238"/>
      <c r="ET1234" s="238"/>
      <c r="EU1234" s="238"/>
      <c r="EV1234" s="238"/>
      <c r="EW1234" s="238"/>
      <c r="EX1234" s="238"/>
      <c r="EY1234" s="238"/>
      <c r="EZ1234" s="238"/>
      <c r="FA1234" s="238"/>
      <c r="FB1234" s="238"/>
      <c r="FC1234" s="238"/>
      <c r="FD1234" s="238"/>
      <c r="FE1234" s="238"/>
      <c r="FF1234" s="238"/>
      <c r="FG1234" s="238"/>
      <c r="FH1234" s="238"/>
      <c r="FI1234" s="238"/>
      <c r="FJ1234" s="238"/>
      <c r="FK1234" s="238"/>
      <c r="FL1234" s="238"/>
      <c r="FM1234" s="238"/>
      <c r="FN1234" s="238"/>
      <c r="FO1234" s="238"/>
      <c r="FP1234" s="238"/>
      <c r="FQ1234" s="238"/>
      <c r="FR1234" s="238"/>
      <c r="FS1234" s="238"/>
      <c r="FT1234" s="238"/>
      <c r="FU1234" s="238"/>
      <c r="FV1234" s="238"/>
      <c r="FW1234" s="238"/>
      <c r="FX1234" s="238"/>
      <c r="FY1234" s="238"/>
      <c r="FZ1234" s="238"/>
      <c r="GA1234" s="238"/>
      <c r="GB1234" s="238"/>
      <c r="GC1234" s="238"/>
      <c r="GD1234" s="238"/>
      <c r="GE1234" s="238"/>
      <c r="GF1234" s="238"/>
      <c r="GG1234" s="238"/>
      <c r="GH1234" s="238"/>
      <c r="GI1234" s="238"/>
      <c r="GJ1234" s="238"/>
      <c r="GK1234" s="238"/>
      <c r="GL1234" s="238"/>
      <c r="GM1234" s="238"/>
      <c r="GN1234" s="238"/>
      <c r="GO1234" s="238"/>
      <c r="GP1234" s="238"/>
      <c r="GQ1234" s="238"/>
      <c r="GR1234" s="238"/>
      <c r="GS1234" s="238"/>
      <c r="GT1234" s="238"/>
      <c r="GU1234" s="238"/>
      <c r="GV1234" s="238"/>
      <c r="GW1234" s="238"/>
      <c r="GX1234" s="238"/>
      <c r="GY1234" s="238"/>
      <c r="GZ1234" s="238"/>
      <c r="HA1234" s="238"/>
      <c r="HB1234" s="238"/>
      <c r="HC1234" s="238"/>
      <c r="HD1234" s="238"/>
      <c r="HE1234" s="238"/>
      <c r="HF1234" s="238"/>
      <c r="HG1234" s="238"/>
      <c r="HH1234" s="238"/>
      <c r="HI1234" s="238"/>
      <c r="HJ1234" s="238"/>
      <c r="HK1234" s="238"/>
      <c r="HL1234" s="238"/>
      <c r="HM1234" s="238"/>
      <c r="HN1234" s="238"/>
      <c r="HO1234" s="238"/>
      <c r="HP1234" s="238"/>
      <c r="HQ1234" s="238"/>
      <c r="HR1234" s="238"/>
      <c r="HS1234" s="238"/>
      <c r="HT1234" s="238"/>
      <c r="HU1234" s="238"/>
      <c r="HV1234" s="238"/>
      <c r="HW1234" s="238"/>
      <c r="HX1234" s="238"/>
      <c r="HY1234" s="238"/>
      <c r="HZ1234" s="238"/>
      <c r="IA1234" s="238"/>
      <c r="IB1234" s="238"/>
      <c r="IC1234" s="238"/>
      <c r="ID1234" s="238"/>
      <c r="IE1234" s="238"/>
      <c r="IF1234" s="238"/>
      <c r="IG1234" s="238"/>
      <c r="IH1234" s="238"/>
      <c r="II1234" s="238"/>
      <c r="IJ1234" s="238"/>
      <c r="IK1234" s="238"/>
      <c r="IL1234" s="238"/>
      <c r="IM1234" s="238"/>
      <c r="IN1234" s="238"/>
      <c r="IO1234" s="238"/>
      <c r="IP1234" s="238"/>
      <c r="IQ1234" s="238"/>
      <c r="IR1234" s="238"/>
      <c r="IS1234" s="238"/>
      <c r="IT1234" s="238"/>
      <c r="IU1234" s="238"/>
      <c r="IV1234" s="238"/>
      <c r="IW1234" s="238"/>
      <c r="IX1234" s="238"/>
      <c r="IY1234" s="238"/>
      <c r="IZ1234" s="238"/>
      <c r="JA1234" s="238"/>
      <c r="JB1234" s="238"/>
      <c r="JC1234" s="238"/>
      <c r="JD1234" s="238"/>
      <c r="JE1234" s="238"/>
      <c r="JF1234" s="238"/>
      <c r="JG1234" s="238"/>
      <c r="JH1234" s="238"/>
      <c r="JI1234" s="238"/>
    </row>
    <row r="1235" spans="1:269" s="791" customFormat="1" ht="38.1" customHeight="1" x14ac:dyDescent="0.25">
      <c r="A1235" s="738"/>
      <c r="B1235" s="1740"/>
      <c r="C1235" s="1184" t="s">
        <v>469</v>
      </c>
      <c r="D1235" s="1184"/>
      <c r="E1235" s="1184"/>
      <c r="F1235" s="2244">
        <f t="shared" ref="F1235:F1261" si="948">F1183</f>
        <v>3000</v>
      </c>
      <c r="G1235" s="2244">
        <f t="shared" ref="G1235:H1235" si="949">G1183</f>
        <v>1500</v>
      </c>
      <c r="H1235" s="2244">
        <f t="shared" si="949"/>
        <v>4238.6400000000003</v>
      </c>
      <c r="I1235" s="1354"/>
      <c r="J1235" s="1446"/>
      <c r="K1235" s="1446"/>
      <c r="L1235" s="1447"/>
      <c r="M1235" s="1447"/>
      <c r="N1235" s="1447"/>
      <c r="O1235" s="1447"/>
      <c r="P1235" s="1447"/>
      <c r="Q1235" s="1447"/>
      <c r="R1235" s="1185"/>
      <c r="S1235" s="1185"/>
      <c r="T1235" s="1185"/>
      <c r="U1235" s="1185"/>
      <c r="V1235" s="1185"/>
      <c r="W1235" s="1185"/>
      <c r="X1235" s="1601"/>
      <c r="Y1235" s="1185"/>
      <c r="Z1235" s="1185"/>
      <c r="AA1235" s="1185"/>
      <c r="AB1235" s="1448"/>
      <c r="AC1235" s="1185"/>
      <c r="AD1235" s="2244">
        <f t="shared" si="946"/>
        <v>0</v>
      </c>
      <c r="AE1235" s="2244">
        <f t="shared" ref="AE1235:AF1239" si="950">AE1183</f>
        <v>0</v>
      </c>
      <c r="AF1235" s="2244">
        <f t="shared" si="950"/>
        <v>0</v>
      </c>
      <c r="AG1235" s="2585"/>
      <c r="AH1235" s="767"/>
      <c r="AI1235" s="238"/>
      <c r="AJ1235" s="238"/>
      <c r="AK1235" s="238"/>
      <c r="AL1235" s="238"/>
      <c r="AM1235" s="238"/>
      <c r="AN1235" s="238"/>
      <c r="AO1235" s="238"/>
      <c r="AP1235" s="238"/>
      <c r="AQ1235" s="238"/>
      <c r="AR1235" s="238"/>
      <c r="AS1235" s="238"/>
      <c r="AT1235" s="238"/>
      <c r="AU1235" s="238"/>
      <c r="AV1235" s="238"/>
      <c r="AW1235" s="238"/>
      <c r="AX1235" s="238"/>
      <c r="AY1235" s="238"/>
      <c r="AZ1235" s="238"/>
      <c r="BA1235" s="238"/>
      <c r="BB1235" s="238"/>
      <c r="BC1235" s="238"/>
      <c r="BD1235" s="238"/>
      <c r="BE1235" s="238"/>
      <c r="BF1235" s="238"/>
      <c r="BG1235" s="238"/>
      <c r="BH1235" s="238"/>
      <c r="BI1235" s="238"/>
      <c r="BJ1235" s="238"/>
      <c r="BK1235" s="238"/>
      <c r="BL1235" s="238"/>
      <c r="BM1235" s="238"/>
      <c r="BN1235" s="238"/>
      <c r="BO1235" s="238"/>
      <c r="BP1235" s="238"/>
      <c r="BQ1235" s="238"/>
      <c r="BR1235" s="238"/>
      <c r="BS1235" s="238"/>
      <c r="BT1235" s="238"/>
      <c r="BU1235" s="238"/>
      <c r="BV1235" s="238"/>
      <c r="BW1235" s="238"/>
      <c r="BX1235" s="238"/>
      <c r="BY1235" s="238"/>
      <c r="BZ1235" s="238"/>
      <c r="CA1235" s="238"/>
      <c r="CB1235" s="238"/>
      <c r="CC1235" s="238"/>
      <c r="CD1235" s="238"/>
      <c r="CE1235" s="238"/>
      <c r="CF1235" s="238"/>
      <c r="CG1235" s="238"/>
      <c r="CH1235" s="238"/>
      <c r="CI1235" s="238"/>
      <c r="CJ1235" s="238"/>
      <c r="CK1235" s="238"/>
      <c r="CL1235" s="238"/>
      <c r="CM1235" s="238"/>
      <c r="CN1235" s="238"/>
      <c r="CO1235" s="238"/>
      <c r="CP1235" s="238"/>
      <c r="CQ1235" s="238"/>
      <c r="CR1235" s="238"/>
      <c r="CS1235" s="238"/>
      <c r="CT1235" s="238"/>
      <c r="CU1235" s="238"/>
      <c r="CV1235" s="238"/>
      <c r="CW1235" s="238"/>
      <c r="CX1235" s="238"/>
      <c r="CY1235" s="238"/>
      <c r="CZ1235" s="238"/>
      <c r="DA1235" s="238"/>
      <c r="DB1235" s="238"/>
      <c r="DC1235" s="238"/>
      <c r="DD1235" s="238"/>
      <c r="DE1235" s="238"/>
      <c r="DF1235" s="238"/>
      <c r="DG1235" s="238"/>
      <c r="DH1235" s="238"/>
      <c r="DI1235" s="238"/>
      <c r="DJ1235" s="238"/>
      <c r="DK1235" s="238"/>
      <c r="DL1235" s="238"/>
      <c r="DM1235" s="238"/>
      <c r="DN1235" s="238"/>
      <c r="DO1235" s="238"/>
      <c r="DP1235" s="238"/>
      <c r="DQ1235" s="238"/>
      <c r="DR1235" s="238"/>
      <c r="DS1235" s="238"/>
      <c r="DT1235" s="238"/>
      <c r="DU1235" s="238"/>
      <c r="DV1235" s="238"/>
      <c r="DW1235" s="238"/>
      <c r="DX1235" s="238"/>
      <c r="DY1235" s="238"/>
      <c r="DZ1235" s="238"/>
      <c r="EA1235" s="238"/>
      <c r="EB1235" s="238"/>
      <c r="EC1235" s="238"/>
      <c r="ED1235" s="238"/>
      <c r="EE1235" s="238"/>
      <c r="EF1235" s="238"/>
      <c r="EG1235" s="238"/>
      <c r="EH1235" s="238"/>
      <c r="EI1235" s="238"/>
      <c r="EJ1235" s="238"/>
      <c r="EK1235" s="238"/>
      <c r="EL1235" s="238"/>
      <c r="EM1235" s="238"/>
      <c r="EN1235" s="238"/>
      <c r="EO1235" s="238"/>
      <c r="EP1235" s="238"/>
      <c r="EQ1235" s="238"/>
      <c r="ER1235" s="238"/>
      <c r="ES1235" s="238"/>
      <c r="ET1235" s="238"/>
      <c r="EU1235" s="238"/>
      <c r="EV1235" s="238"/>
      <c r="EW1235" s="238"/>
      <c r="EX1235" s="238"/>
      <c r="EY1235" s="238"/>
      <c r="EZ1235" s="238"/>
      <c r="FA1235" s="238"/>
      <c r="FB1235" s="238"/>
      <c r="FC1235" s="238"/>
      <c r="FD1235" s="238"/>
      <c r="FE1235" s="238"/>
      <c r="FF1235" s="238"/>
      <c r="FG1235" s="238"/>
      <c r="FH1235" s="238"/>
      <c r="FI1235" s="238"/>
      <c r="FJ1235" s="238"/>
      <c r="FK1235" s="238"/>
      <c r="FL1235" s="238"/>
      <c r="FM1235" s="238"/>
      <c r="FN1235" s="238"/>
      <c r="FO1235" s="238"/>
      <c r="FP1235" s="238"/>
      <c r="FQ1235" s="238"/>
      <c r="FR1235" s="238"/>
      <c r="FS1235" s="238"/>
      <c r="FT1235" s="238"/>
      <c r="FU1235" s="238"/>
      <c r="FV1235" s="238"/>
      <c r="FW1235" s="238"/>
      <c r="FX1235" s="238"/>
      <c r="FY1235" s="238"/>
      <c r="FZ1235" s="238"/>
      <c r="GA1235" s="238"/>
      <c r="GB1235" s="238"/>
      <c r="GC1235" s="238"/>
      <c r="GD1235" s="238"/>
      <c r="GE1235" s="238"/>
      <c r="GF1235" s="238"/>
      <c r="GG1235" s="238"/>
      <c r="GH1235" s="238"/>
      <c r="GI1235" s="238"/>
      <c r="GJ1235" s="238"/>
      <c r="GK1235" s="238"/>
      <c r="GL1235" s="238"/>
      <c r="GM1235" s="238"/>
      <c r="GN1235" s="238"/>
      <c r="GO1235" s="238"/>
      <c r="GP1235" s="238"/>
      <c r="GQ1235" s="238"/>
      <c r="GR1235" s="238"/>
      <c r="GS1235" s="238"/>
      <c r="GT1235" s="238"/>
      <c r="GU1235" s="238"/>
      <c r="GV1235" s="238"/>
      <c r="GW1235" s="238"/>
      <c r="GX1235" s="238"/>
      <c r="GY1235" s="238"/>
      <c r="GZ1235" s="238"/>
      <c r="HA1235" s="238"/>
      <c r="HB1235" s="238"/>
      <c r="HC1235" s="238"/>
      <c r="HD1235" s="238"/>
      <c r="HE1235" s="238"/>
      <c r="HF1235" s="238"/>
      <c r="HG1235" s="238"/>
      <c r="HH1235" s="238"/>
      <c r="HI1235" s="238"/>
      <c r="HJ1235" s="238"/>
      <c r="HK1235" s="238"/>
      <c r="HL1235" s="238"/>
      <c r="HM1235" s="238"/>
      <c r="HN1235" s="238"/>
      <c r="HO1235" s="238"/>
      <c r="HP1235" s="238"/>
      <c r="HQ1235" s="238"/>
      <c r="HR1235" s="238"/>
      <c r="HS1235" s="238"/>
      <c r="HT1235" s="238"/>
      <c r="HU1235" s="238"/>
      <c r="HV1235" s="238"/>
      <c r="HW1235" s="238"/>
      <c r="HX1235" s="238"/>
      <c r="HY1235" s="238"/>
      <c r="HZ1235" s="238"/>
      <c r="IA1235" s="238"/>
      <c r="IB1235" s="238"/>
      <c r="IC1235" s="238"/>
      <c r="ID1235" s="238"/>
      <c r="IE1235" s="238"/>
      <c r="IF1235" s="238"/>
      <c r="IG1235" s="238"/>
      <c r="IH1235" s="238"/>
      <c r="II1235" s="238"/>
      <c r="IJ1235" s="238"/>
      <c r="IK1235" s="238"/>
      <c r="IL1235" s="238"/>
      <c r="IM1235" s="238"/>
      <c r="IN1235" s="238"/>
      <c r="IO1235" s="238"/>
      <c r="IP1235" s="238"/>
      <c r="IQ1235" s="238"/>
      <c r="IR1235" s="238"/>
      <c r="IS1235" s="238"/>
      <c r="IT1235" s="238"/>
      <c r="IU1235" s="238"/>
      <c r="IV1235" s="238"/>
      <c r="IW1235" s="238"/>
      <c r="IX1235" s="238"/>
      <c r="IY1235" s="238"/>
      <c r="IZ1235" s="238"/>
      <c r="JA1235" s="238"/>
      <c r="JB1235" s="238"/>
      <c r="JC1235" s="238"/>
      <c r="JD1235" s="238"/>
      <c r="JE1235" s="238"/>
      <c r="JF1235" s="238"/>
      <c r="JG1235" s="238"/>
      <c r="JH1235" s="238"/>
      <c r="JI1235" s="238"/>
    </row>
    <row r="1236" spans="1:269" s="791" customFormat="1" ht="38.1" customHeight="1" x14ac:dyDescent="0.25">
      <c r="A1236" s="738"/>
      <c r="B1236" s="1740">
        <v>1</v>
      </c>
      <c r="C1236" s="1184" t="s">
        <v>303</v>
      </c>
      <c r="D1236" s="1184"/>
      <c r="E1236" s="1184"/>
      <c r="F1236" s="2244">
        <f t="shared" si="948"/>
        <v>0</v>
      </c>
      <c r="G1236" s="1185">
        <f t="shared" ref="G1236:I1239" si="951">G1184</f>
        <v>0</v>
      </c>
      <c r="H1236" s="1185">
        <f t="shared" si="951"/>
        <v>0</v>
      </c>
      <c r="I1236" s="1354">
        <f t="shared" si="951"/>
        <v>0</v>
      </c>
      <c r="J1236" s="1446"/>
      <c r="K1236" s="1446"/>
      <c r="L1236" s="1447"/>
      <c r="M1236" s="1447"/>
      <c r="N1236" s="1447"/>
      <c r="O1236" s="1447"/>
      <c r="P1236" s="1447"/>
      <c r="Q1236" s="1447"/>
      <c r="R1236" s="1185"/>
      <c r="S1236" s="1185"/>
      <c r="T1236" s="1185"/>
      <c r="U1236" s="1185"/>
      <c r="V1236" s="1185"/>
      <c r="W1236" s="1185"/>
      <c r="X1236" s="1601"/>
      <c r="Y1236" s="1185"/>
      <c r="Z1236" s="1185"/>
      <c r="AA1236" s="1185"/>
      <c r="AB1236" s="1448"/>
      <c r="AC1236" s="1185"/>
      <c r="AD1236" s="1185">
        <f t="shared" si="946"/>
        <v>0</v>
      </c>
      <c r="AE1236" s="1185">
        <f t="shared" si="950"/>
        <v>0</v>
      </c>
      <c r="AF1236" s="1185">
        <f t="shared" si="950"/>
        <v>0</v>
      </c>
      <c r="AG1236" s="2585"/>
      <c r="AH1236" s="767"/>
      <c r="AI1236" s="238"/>
      <c r="AJ1236" s="238"/>
      <c r="AK1236" s="238"/>
      <c r="AL1236" s="238"/>
      <c r="AM1236" s="238"/>
      <c r="AN1236" s="238"/>
      <c r="AO1236" s="238"/>
      <c r="AP1236" s="238"/>
      <c r="AQ1236" s="238"/>
      <c r="AR1236" s="238"/>
      <c r="AS1236" s="238"/>
      <c r="AT1236" s="238"/>
      <c r="AU1236" s="238"/>
      <c r="AV1236" s="238"/>
      <c r="AW1236" s="238"/>
      <c r="AX1236" s="238"/>
      <c r="AY1236" s="238"/>
      <c r="AZ1236" s="238"/>
      <c r="BA1236" s="238"/>
      <c r="BB1236" s="238"/>
      <c r="BC1236" s="238"/>
      <c r="BD1236" s="238"/>
      <c r="BE1236" s="238"/>
      <c r="BF1236" s="238"/>
      <c r="BG1236" s="238"/>
      <c r="BH1236" s="238"/>
      <c r="BI1236" s="238"/>
      <c r="BJ1236" s="238"/>
      <c r="BK1236" s="238"/>
      <c r="BL1236" s="238"/>
      <c r="BM1236" s="238"/>
      <c r="BN1236" s="238"/>
      <c r="BO1236" s="238"/>
      <c r="BP1236" s="238"/>
      <c r="BQ1236" s="238"/>
      <c r="BR1236" s="238"/>
      <c r="BS1236" s="238"/>
      <c r="BT1236" s="238"/>
      <c r="BU1236" s="238"/>
      <c r="BV1236" s="238"/>
      <c r="BW1236" s="238"/>
      <c r="BX1236" s="238"/>
      <c r="BY1236" s="238"/>
      <c r="BZ1236" s="238"/>
      <c r="CA1236" s="238"/>
      <c r="CB1236" s="238"/>
      <c r="CC1236" s="238"/>
      <c r="CD1236" s="238"/>
      <c r="CE1236" s="238"/>
      <c r="CF1236" s="238"/>
      <c r="CG1236" s="238"/>
      <c r="CH1236" s="238"/>
      <c r="CI1236" s="238"/>
      <c r="CJ1236" s="238"/>
      <c r="CK1236" s="238"/>
      <c r="CL1236" s="238"/>
      <c r="CM1236" s="238"/>
      <c r="CN1236" s="238"/>
      <c r="CO1236" s="238"/>
      <c r="CP1236" s="238"/>
      <c r="CQ1236" s="238"/>
      <c r="CR1236" s="238"/>
      <c r="CS1236" s="238"/>
      <c r="CT1236" s="238"/>
      <c r="CU1236" s="238"/>
      <c r="CV1236" s="238"/>
      <c r="CW1236" s="238"/>
      <c r="CX1236" s="238"/>
      <c r="CY1236" s="238"/>
      <c r="CZ1236" s="238"/>
      <c r="DA1236" s="238"/>
      <c r="DB1236" s="238"/>
      <c r="DC1236" s="238"/>
      <c r="DD1236" s="238"/>
      <c r="DE1236" s="238"/>
      <c r="DF1236" s="238"/>
      <c r="DG1236" s="238"/>
      <c r="DH1236" s="238"/>
      <c r="DI1236" s="238"/>
      <c r="DJ1236" s="238"/>
      <c r="DK1236" s="238"/>
      <c r="DL1236" s="238"/>
      <c r="DM1236" s="238"/>
      <c r="DN1236" s="238"/>
      <c r="DO1236" s="238"/>
      <c r="DP1236" s="238"/>
      <c r="DQ1236" s="238"/>
      <c r="DR1236" s="238"/>
      <c r="DS1236" s="238"/>
      <c r="DT1236" s="238"/>
      <c r="DU1236" s="238"/>
      <c r="DV1236" s="238"/>
      <c r="DW1236" s="238"/>
      <c r="DX1236" s="238"/>
      <c r="DY1236" s="238"/>
      <c r="DZ1236" s="238"/>
      <c r="EA1236" s="238"/>
      <c r="EB1236" s="238"/>
      <c r="EC1236" s="238"/>
      <c r="ED1236" s="238"/>
      <c r="EE1236" s="238"/>
      <c r="EF1236" s="238"/>
      <c r="EG1236" s="238"/>
      <c r="EH1236" s="238"/>
      <c r="EI1236" s="238"/>
      <c r="EJ1236" s="238"/>
      <c r="EK1236" s="238"/>
      <c r="EL1236" s="238"/>
      <c r="EM1236" s="238"/>
      <c r="EN1236" s="238"/>
      <c r="EO1236" s="238"/>
      <c r="EP1236" s="238"/>
      <c r="EQ1236" s="238"/>
      <c r="ER1236" s="238"/>
      <c r="ES1236" s="238"/>
      <c r="ET1236" s="238"/>
      <c r="EU1236" s="238"/>
      <c r="EV1236" s="238"/>
      <c r="EW1236" s="238"/>
      <c r="EX1236" s="238"/>
      <c r="EY1236" s="238"/>
      <c r="EZ1236" s="238"/>
      <c r="FA1236" s="238"/>
      <c r="FB1236" s="238"/>
      <c r="FC1236" s="238"/>
      <c r="FD1236" s="238"/>
      <c r="FE1236" s="238"/>
      <c r="FF1236" s="238"/>
      <c r="FG1236" s="238"/>
      <c r="FH1236" s="238"/>
      <c r="FI1236" s="238"/>
      <c r="FJ1236" s="238"/>
      <c r="FK1236" s="238"/>
      <c r="FL1236" s="238"/>
      <c r="FM1236" s="238"/>
      <c r="FN1236" s="238"/>
      <c r="FO1236" s="238"/>
      <c r="FP1236" s="238"/>
      <c r="FQ1236" s="238"/>
      <c r="FR1236" s="238"/>
      <c r="FS1236" s="238"/>
      <c r="FT1236" s="238"/>
      <c r="FU1236" s="238"/>
      <c r="FV1236" s="238"/>
      <c r="FW1236" s="238"/>
      <c r="FX1236" s="238"/>
      <c r="FY1236" s="238"/>
      <c r="FZ1236" s="238"/>
      <c r="GA1236" s="238"/>
      <c r="GB1236" s="238"/>
      <c r="GC1236" s="238"/>
      <c r="GD1236" s="238"/>
      <c r="GE1236" s="238"/>
      <c r="GF1236" s="238"/>
      <c r="GG1236" s="238"/>
      <c r="GH1236" s="238"/>
      <c r="GI1236" s="238"/>
      <c r="GJ1236" s="238"/>
      <c r="GK1236" s="238"/>
      <c r="GL1236" s="238"/>
      <c r="GM1236" s="238"/>
      <c r="GN1236" s="238"/>
      <c r="GO1236" s="238"/>
      <c r="GP1236" s="238"/>
      <c r="GQ1236" s="238"/>
      <c r="GR1236" s="238"/>
      <c r="GS1236" s="238"/>
      <c r="GT1236" s="238"/>
      <c r="GU1236" s="238"/>
      <c r="GV1236" s="238"/>
      <c r="GW1236" s="238"/>
      <c r="GX1236" s="238"/>
      <c r="GY1236" s="238"/>
      <c r="GZ1236" s="238"/>
      <c r="HA1236" s="238"/>
      <c r="HB1236" s="238"/>
      <c r="HC1236" s="238"/>
      <c r="HD1236" s="238"/>
      <c r="HE1236" s="238"/>
      <c r="HF1236" s="238"/>
      <c r="HG1236" s="238"/>
      <c r="HH1236" s="238"/>
      <c r="HI1236" s="238"/>
      <c r="HJ1236" s="238"/>
      <c r="HK1236" s="238"/>
      <c r="HL1236" s="238"/>
      <c r="HM1236" s="238"/>
      <c r="HN1236" s="238"/>
      <c r="HO1236" s="238"/>
      <c r="HP1236" s="238"/>
      <c r="HQ1236" s="238"/>
      <c r="HR1236" s="238"/>
      <c r="HS1236" s="238"/>
      <c r="HT1236" s="238"/>
      <c r="HU1236" s="238"/>
      <c r="HV1236" s="238"/>
      <c r="HW1236" s="238"/>
      <c r="HX1236" s="238"/>
      <c r="HY1236" s="238"/>
      <c r="HZ1236" s="238"/>
      <c r="IA1236" s="238"/>
      <c r="IB1236" s="238"/>
      <c r="IC1236" s="238"/>
      <c r="ID1236" s="238"/>
      <c r="IE1236" s="238"/>
      <c r="IF1236" s="238"/>
      <c r="IG1236" s="238"/>
      <c r="IH1236" s="238"/>
      <c r="II1236" s="238"/>
      <c r="IJ1236" s="238"/>
      <c r="IK1236" s="238"/>
      <c r="IL1236" s="238"/>
      <c r="IM1236" s="238"/>
      <c r="IN1236" s="238"/>
      <c r="IO1236" s="238"/>
      <c r="IP1236" s="238"/>
      <c r="IQ1236" s="238"/>
      <c r="IR1236" s="238"/>
      <c r="IS1236" s="238"/>
      <c r="IT1236" s="238"/>
      <c r="IU1236" s="238"/>
      <c r="IV1236" s="238"/>
      <c r="IW1236" s="238"/>
      <c r="IX1236" s="238"/>
      <c r="IY1236" s="238"/>
      <c r="IZ1236" s="238"/>
      <c r="JA1236" s="238"/>
      <c r="JB1236" s="238"/>
      <c r="JC1236" s="238"/>
      <c r="JD1236" s="238"/>
      <c r="JE1236" s="238"/>
      <c r="JF1236" s="238"/>
      <c r="JG1236" s="238"/>
      <c r="JH1236" s="238"/>
      <c r="JI1236" s="238"/>
    </row>
    <row r="1237" spans="1:269" s="791" customFormat="1" ht="38.1" customHeight="1" x14ac:dyDescent="0.25">
      <c r="A1237" s="738"/>
      <c r="B1237" s="1740">
        <v>1</v>
      </c>
      <c r="C1237" s="1184" t="s">
        <v>304</v>
      </c>
      <c r="D1237" s="1184"/>
      <c r="E1237" s="1184"/>
      <c r="F1237" s="2244">
        <f t="shared" si="948"/>
        <v>7800</v>
      </c>
      <c r="G1237" s="1185">
        <f t="shared" si="951"/>
        <v>3900</v>
      </c>
      <c r="H1237" s="1185">
        <f t="shared" si="951"/>
        <v>6257</v>
      </c>
      <c r="I1237" s="1354">
        <f t="shared" si="951"/>
        <v>160.43589743589743</v>
      </c>
      <c r="J1237" s="1446"/>
      <c r="K1237" s="1446"/>
      <c r="L1237" s="1447"/>
      <c r="M1237" s="1447"/>
      <c r="N1237" s="1447"/>
      <c r="O1237" s="1447"/>
      <c r="P1237" s="1447"/>
      <c r="Q1237" s="1447"/>
      <c r="R1237" s="1185"/>
      <c r="S1237" s="1185"/>
      <c r="T1237" s="1185"/>
      <c r="U1237" s="1185"/>
      <c r="V1237" s="1185"/>
      <c r="W1237" s="1185"/>
      <c r="X1237" s="1601"/>
      <c r="Y1237" s="1185"/>
      <c r="Z1237" s="1185"/>
      <c r="AA1237" s="1185"/>
      <c r="AB1237" s="1448"/>
      <c r="AC1237" s="1185"/>
      <c r="AD1237" s="1185">
        <f t="shared" si="946"/>
        <v>122</v>
      </c>
      <c r="AE1237" s="1185">
        <f t="shared" si="950"/>
        <v>157660.66999999998</v>
      </c>
      <c r="AF1237" s="1185">
        <f t="shared" si="950"/>
        <v>157.66066999999998</v>
      </c>
      <c r="AG1237" s="2585"/>
      <c r="AH1237" s="767"/>
      <c r="AI1237" s="238"/>
      <c r="AJ1237" s="238"/>
      <c r="AK1237" s="238"/>
      <c r="AL1237" s="238"/>
      <c r="AM1237" s="238"/>
      <c r="AN1237" s="238"/>
      <c r="AO1237" s="238"/>
      <c r="AP1237" s="238"/>
      <c r="AQ1237" s="238"/>
      <c r="AR1237" s="238"/>
      <c r="AS1237" s="238"/>
      <c r="AT1237" s="238"/>
      <c r="AU1237" s="238"/>
      <c r="AV1237" s="238"/>
      <c r="AW1237" s="238"/>
      <c r="AX1237" s="238"/>
      <c r="AY1237" s="238"/>
      <c r="AZ1237" s="238"/>
      <c r="BA1237" s="238"/>
      <c r="BB1237" s="238"/>
      <c r="BC1237" s="238"/>
      <c r="BD1237" s="238"/>
      <c r="BE1237" s="238"/>
      <c r="BF1237" s="238"/>
      <c r="BG1237" s="238"/>
      <c r="BH1237" s="238"/>
      <c r="BI1237" s="238"/>
      <c r="BJ1237" s="238"/>
      <c r="BK1237" s="238"/>
      <c r="BL1237" s="238"/>
      <c r="BM1237" s="238"/>
      <c r="BN1237" s="238"/>
      <c r="BO1237" s="238"/>
      <c r="BP1237" s="238"/>
      <c r="BQ1237" s="238"/>
      <c r="BR1237" s="238"/>
      <c r="BS1237" s="238"/>
      <c r="BT1237" s="238"/>
      <c r="BU1237" s="238"/>
      <c r="BV1237" s="238"/>
      <c r="BW1237" s="238"/>
      <c r="BX1237" s="238"/>
      <c r="BY1237" s="238"/>
      <c r="BZ1237" s="238"/>
      <c r="CA1237" s="238"/>
      <c r="CB1237" s="238"/>
      <c r="CC1237" s="238"/>
      <c r="CD1237" s="238"/>
      <c r="CE1237" s="238"/>
      <c r="CF1237" s="238"/>
      <c r="CG1237" s="238"/>
      <c r="CH1237" s="238"/>
      <c r="CI1237" s="238"/>
      <c r="CJ1237" s="238"/>
      <c r="CK1237" s="238"/>
      <c r="CL1237" s="238"/>
      <c r="CM1237" s="238"/>
      <c r="CN1237" s="238"/>
      <c r="CO1237" s="238"/>
      <c r="CP1237" s="238"/>
      <c r="CQ1237" s="238"/>
      <c r="CR1237" s="238"/>
      <c r="CS1237" s="238"/>
      <c r="CT1237" s="238"/>
      <c r="CU1237" s="238"/>
      <c r="CV1237" s="238"/>
      <c r="CW1237" s="238"/>
      <c r="CX1237" s="238"/>
      <c r="CY1237" s="238"/>
      <c r="CZ1237" s="238"/>
      <c r="DA1237" s="238"/>
      <c r="DB1237" s="238"/>
      <c r="DC1237" s="238"/>
      <c r="DD1237" s="238"/>
      <c r="DE1237" s="238"/>
      <c r="DF1237" s="238"/>
      <c r="DG1237" s="238"/>
      <c r="DH1237" s="238"/>
      <c r="DI1237" s="238"/>
      <c r="DJ1237" s="238"/>
      <c r="DK1237" s="238"/>
      <c r="DL1237" s="238"/>
      <c r="DM1237" s="238"/>
      <c r="DN1237" s="238"/>
      <c r="DO1237" s="238"/>
      <c r="DP1237" s="238"/>
      <c r="DQ1237" s="238"/>
      <c r="DR1237" s="238"/>
      <c r="DS1237" s="238"/>
      <c r="DT1237" s="238"/>
      <c r="DU1237" s="238"/>
      <c r="DV1237" s="238"/>
      <c r="DW1237" s="238"/>
      <c r="DX1237" s="238"/>
      <c r="DY1237" s="238"/>
      <c r="DZ1237" s="238"/>
      <c r="EA1237" s="238"/>
      <c r="EB1237" s="238"/>
      <c r="EC1237" s="238"/>
      <c r="ED1237" s="238"/>
      <c r="EE1237" s="238"/>
      <c r="EF1237" s="238"/>
      <c r="EG1237" s="238"/>
      <c r="EH1237" s="238"/>
      <c r="EI1237" s="238"/>
      <c r="EJ1237" s="238"/>
      <c r="EK1237" s="238"/>
      <c r="EL1237" s="238"/>
      <c r="EM1237" s="238"/>
      <c r="EN1237" s="238"/>
      <c r="EO1237" s="238"/>
      <c r="EP1237" s="238"/>
      <c r="EQ1237" s="238"/>
      <c r="ER1237" s="238"/>
      <c r="ES1237" s="238"/>
      <c r="ET1237" s="238"/>
      <c r="EU1237" s="238"/>
      <c r="EV1237" s="238"/>
      <c r="EW1237" s="238"/>
      <c r="EX1237" s="238"/>
      <c r="EY1237" s="238"/>
      <c r="EZ1237" s="238"/>
      <c r="FA1237" s="238"/>
      <c r="FB1237" s="238"/>
      <c r="FC1237" s="238"/>
      <c r="FD1237" s="238"/>
      <c r="FE1237" s="238"/>
      <c r="FF1237" s="238"/>
      <c r="FG1237" s="238"/>
      <c r="FH1237" s="238"/>
      <c r="FI1237" s="238"/>
      <c r="FJ1237" s="238"/>
      <c r="FK1237" s="238"/>
      <c r="FL1237" s="238"/>
      <c r="FM1237" s="238"/>
      <c r="FN1237" s="238"/>
      <c r="FO1237" s="238"/>
      <c r="FP1237" s="238"/>
      <c r="FQ1237" s="238"/>
      <c r="FR1237" s="238"/>
      <c r="FS1237" s="238"/>
      <c r="FT1237" s="238"/>
      <c r="FU1237" s="238"/>
      <c r="FV1237" s="238"/>
      <c r="FW1237" s="238"/>
      <c r="FX1237" s="238"/>
      <c r="FY1237" s="238"/>
      <c r="FZ1237" s="238"/>
      <c r="GA1237" s="238"/>
      <c r="GB1237" s="238"/>
      <c r="GC1237" s="238"/>
      <c r="GD1237" s="238"/>
      <c r="GE1237" s="238"/>
      <c r="GF1237" s="238"/>
      <c r="GG1237" s="238"/>
      <c r="GH1237" s="238"/>
      <c r="GI1237" s="238"/>
      <c r="GJ1237" s="238"/>
      <c r="GK1237" s="238"/>
      <c r="GL1237" s="238"/>
      <c r="GM1237" s="238"/>
      <c r="GN1237" s="238"/>
      <c r="GO1237" s="238"/>
      <c r="GP1237" s="238"/>
      <c r="GQ1237" s="238"/>
      <c r="GR1237" s="238"/>
      <c r="GS1237" s="238"/>
      <c r="GT1237" s="238"/>
      <c r="GU1237" s="238"/>
      <c r="GV1237" s="238"/>
      <c r="GW1237" s="238"/>
      <c r="GX1237" s="238"/>
      <c r="GY1237" s="238"/>
      <c r="GZ1237" s="238"/>
      <c r="HA1237" s="238"/>
      <c r="HB1237" s="238"/>
      <c r="HC1237" s="238"/>
      <c r="HD1237" s="238"/>
      <c r="HE1237" s="238"/>
      <c r="HF1237" s="238"/>
      <c r="HG1237" s="238"/>
      <c r="HH1237" s="238"/>
      <c r="HI1237" s="238"/>
      <c r="HJ1237" s="238"/>
      <c r="HK1237" s="238"/>
      <c r="HL1237" s="238"/>
      <c r="HM1237" s="238"/>
      <c r="HN1237" s="238"/>
      <c r="HO1237" s="238"/>
      <c r="HP1237" s="238"/>
      <c r="HQ1237" s="238"/>
      <c r="HR1237" s="238"/>
      <c r="HS1237" s="238"/>
      <c r="HT1237" s="238"/>
      <c r="HU1237" s="238"/>
      <c r="HV1237" s="238"/>
      <c r="HW1237" s="238"/>
      <c r="HX1237" s="238"/>
      <c r="HY1237" s="238"/>
      <c r="HZ1237" s="238"/>
      <c r="IA1237" s="238"/>
      <c r="IB1237" s="238"/>
      <c r="IC1237" s="238"/>
      <c r="ID1237" s="238"/>
      <c r="IE1237" s="238"/>
      <c r="IF1237" s="238"/>
      <c r="IG1237" s="238"/>
      <c r="IH1237" s="238"/>
      <c r="II1237" s="238"/>
      <c r="IJ1237" s="238"/>
      <c r="IK1237" s="238"/>
      <c r="IL1237" s="238"/>
      <c r="IM1237" s="238"/>
      <c r="IN1237" s="238"/>
      <c r="IO1237" s="238"/>
      <c r="IP1237" s="238"/>
      <c r="IQ1237" s="238"/>
      <c r="IR1237" s="238"/>
      <c r="IS1237" s="238"/>
      <c r="IT1237" s="238"/>
      <c r="IU1237" s="238"/>
      <c r="IV1237" s="238"/>
      <c r="IW1237" s="238"/>
      <c r="IX1237" s="238"/>
      <c r="IY1237" s="238"/>
      <c r="IZ1237" s="238"/>
      <c r="JA1237" s="238"/>
      <c r="JB1237" s="238"/>
      <c r="JC1237" s="238"/>
      <c r="JD1237" s="238"/>
      <c r="JE1237" s="238"/>
      <c r="JF1237" s="238"/>
      <c r="JG1237" s="238"/>
      <c r="JH1237" s="238"/>
      <c r="JI1237" s="238"/>
    </row>
    <row r="1238" spans="1:269" s="791" customFormat="1" ht="38.1" customHeight="1" x14ac:dyDescent="0.25">
      <c r="A1238" s="738"/>
      <c r="B1238" s="1740">
        <v>1</v>
      </c>
      <c r="C1238" s="1184" t="s">
        <v>305</v>
      </c>
      <c r="D1238" s="1184"/>
      <c r="E1238" s="1184"/>
      <c r="F1238" s="2244">
        <f t="shared" si="948"/>
        <v>270</v>
      </c>
      <c r="G1238" s="1185">
        <f t="shared" si="951"/>
        <v>135</v>
      </c>
      <c r="H1238" s="1185">
        <f t="shared" si="951"/>
        <v>37</v>
      </c>
      <c r="I1238" s="1354">
        <f t="shared" si="951"/>
        <v>27.407407407407408</v>
      </c>
      <c r="J1238" s="1446"/>
      <c r="K1238" s="1446"/>
      <c r="L1238" s="1447"/>
      <c r="M1238" s="1447"/>
      <c r="N1238" s="1447"/>
      <c r="O1238" s="1447"/>
      <c r="P1238" s="1447"/>
      <c r="Q1238" s="1447"/>
      <c r="R1238" s="1185"/>
      <c r="S1238" s="1185"/>
      <c r="T1238" s="1185"/>
      <c r="U1238" s="1185"/>
      <c r="V1238" s="1185"/>
      <c r="W1238" s="1185"/>
      <c r="X1238" s="1601"/>
      <c r="Y1238" s="1185"/>
      <c r="Z1238" s="1185"/>
      <c r="AA1238" s="1185"/>
      <c r="AB1238" s="1448"/>
      <c r="AC1238" s="1185"/>
      <c r="AD1238" s="1185">
        <f t="shared" si="946"/>
        <v>0</v>
      </c>
      <c r="AE1238" s="1185">
        <f t="shared" si="950"/>
        <v>0</v>
      </c>
      <c r="AF1238" s="1185">
        <f t="shared" si="950"/>
        <v>0</v>
      </c>
      <c r="AG1238" s="2585"/>
      <c r="AH1238" s="767"/>
      <c r="AI1238" s="238"/>
      <c r="AJ1238" s="238"/>
      <c r="AK1238" s="238"/>
      <c r="AL1238" s="238"/>
      <c r="AM1238" s="238"/>
      <c r="AN1238" s="238"/>
      <c r="AO1238" s="238"/>
      <c r="AP1238" s="238"/>
      <c r="AQ1238" s="238"/>
      <c r="AR1238" s="238"/>
      <c r="AS1238" s="238"/>
      <c r="AT1238" s="238"/>
      <c r="AU1238" s="238"/>
      <c r="AV1238" s="238"/>
      <c r="AW1238" s="238"/>
      <c r="AX1238" s="238"/>
      <c r="AY1238" s="238"/>
      <c r="AZ1238" s="238"/>
      <c r="BA1238" s="238"/>
      <c r="BB1238" s="238"/>
      <c r="BC1238" s="238"/>
      <c r="BD1238" s="238"/>
      <c r="BE1238" s="238"/>
      <c r="BF1238" s="238"/>
      <c r="BG1238" s="238"/>
      <c r="BH1238" s="238"/>
      <c r="BI1238" s="238"/>
      <c r="BJ1238" s="238"/>
      <c r="BK1238" s="238"/>
      <c r="BL1238" s="238"/>
      <c r="BM1238" s="238"/>
      <c r="BN1238" s="238"/>
      <c r="BO1238" s="238"/>
      <c r="BP1238" s="238"/>
      <c r="BQ1238" s="238"/>
      <c r="BR1238" s="238"/>
      <c r="BS1238" s="238"/>
      <c r="BT1238" s="238"/>
      <c r="BU1238" s="238"/>
      <c r="BV1238" s="238"/>
      <c r="BW1238" s="238"/>
      <c r="BX1238" s="238"/>
      <c r="BY1238" s="238"/>
      <c r="BZ1238" s="238"/>
      <c r="CA1238" s="238"/>
      <c r="CB1238" s="238"/>
      <c r="CC1238" s="238"/>
      <c r="CD1238" s="238"/>
      <c r="CE1238" s="238"/>
      <c r="CF1238" s="238"/>
      <c r="CG1238" s="238"/>
      <c r="CH1238" s="238"/>
      <c r="CI1238" s="238"/>
      <c r="CJ1238" s="238"/>
      <c r="CK1238" s="238"/>
      <c r="CL1238" s="238"/>
      <c r="CM1238" s="238"/>
      <c r="CN1238" s="238"/>
      <c r="CO1238" s="238"/>
      <c r="CP1238" s="238"/>
      <c r="CQ1238" s="238"/>
      <c r="CR1238" s="238"/>
      <c r="CS1238" s="238"/>
      <c r="CT1238" s="238"/>
      <c r="CU1238" s="238"/>
      <c r="CV1238" s="238"/>
      <c r="CW1238" s="238"/>
      <c r="CX1238" s="238"/>
      <c r="CY1238" s="238"/>
      <c r="CZ1238" s="238"/>
      <c r="DA1238" s="238"/>
      <c r="DB1238" s="238"/>
      <c r="DC1238" s="238"/>
      <c r="DD1238" s="238"/>
      <c r="DE1238" s="238"/>
      <c r="DF1238" s="238"/>
      <c r="DG1238" s="238"/>
      <c r="DH1238" s="238"/>
      <c r="DI1238" s="238"/>
      <c r="DJ1238" s="238"/>
      <c r="DK1238" s="238"/>
      <c r="DL1238" s="238"/>
      <c r="DM1238" s="238"/>
      <c r="DN1238" s="238"/>
      <c r="DO1238" s="238"/>
      <c r="DP1238" s="238"/>
      <c r="DQ1238" s="238"/>
      <c r="DR1238" s="238"/>
      <c r="DS1238" s="238"/>
      <c r="DT1238" s="238"/>
      <c r="DU1238" s="238"/>
      <c r="DV1238" s="238"/>
      <c r="DW1238" s="238"/>
      <c r="DX1238" s="238"/>
      <c r="DY1238" s="238"/>
      <c r="DZ1238" s="238"/>
      <c r="EA1238" s="238"/>
      <c r="EB1238" s="238"/>
      <c r="EC1238" s="238"/>
      <c r="ED1238" s="238"/>
      <c r="EE1238" s="238"/>
      <c r="EF1238" s="238"/>
      <c r="EG1238" s="238"/>
      <c r="EH1238" s="238"/>
      <c r="EI1238" s="238"/>
      <c r="EJ1238" s="238"/>
      <c r="EK1238" s="238"/>
      <c r="EL1238" s="238"/>
      <c r="EM1238" s="238"/>
      <c r="EN1238" s="238"/>
      <c r="EO1238" s="238"/>
      <c r="EP1238" s="238"/>
      <c r="EQ1238" s="238"/>
      <c r="ER1238" s="238"/>
      <c r="ES1238" s="238"/>
      <c r="ET1238" s="238"/>
      <c r="EU1238" s="238"/>
      <c r="EV1238" s="238"/>
      <c r="EW1238" s="238"/>
      <c r="EX1238" s="238"/>
      <c r="EY1238" s="238"/>
      <c r="EZ1238" s="238"/>
      <c r="FA1238" s="238"/>
      <c r="FB1238" s="238"/>
      <c r="FC1238" s="238"/>
      <c r="FD1238" s="238"/>
      <c r="FE1238" s="238"/>
      <c r="FF1238" s="238"/>
      <c r="FG1238" s="238"/>
      <c r="FH1238" s="238"/>
      <c r="FI1238" s="238"/>
      <c r="FJ1238" s="238"/>
      <c r="FK1238" s="238"/>
      <c r="FL1238" s="238"/>
      <c r="FM1238" s="238"/>
      <c r="FN1238" s="238"/>
      <c r="FO1238" s="238"/>
      <c r="FP1238" s="238"/>
      <c r="FQ1238" s="238"/>
      <c r="FR1238" s="238"/>
      <c r="FS1238" s="238"/>
      <c r="FT1238" s="238"/>
      <c r="FU1238" s="238"/>
      <c r="FV1238" s="238"/>
      <c r="FW1238" s="238"/>
      <c r="FX1238" s="238"/>
      <c r="FY1238" s="238"/>
      <c r="FZ1238" s="238"/>
      <c r="GA1238" s="238"/>
      <c r="GB1238" s="238"/>
      <c r="GC1238" s="238"/>
      <c r="GD1238" s="238"/>
      <c r="GE1238" s="238"/>
      <c r="GF1238" s="238"/>
      <c r="GG1238" s="238"/>
      <c r="GH1238" s="238"/>
      <c r="GI1238" s="238"/>
      <c r="GJ1238" s="238"/>
      <c r="GK1238" s="238"/>
      <c r="GL1238" s="238"/>
      <c r="GM1238" s="238"/>
      <c r="GN1238" s="238"/>
      <c r="GO1238" s="238"/>
      <c r="GP1238" s="238"/>
      <c r="GQ1238" s="238"/>
      <c r="GR1238" s="238"/>
      <c r="GS1238" s="238"/>
      <c r="GT1238" s="238"/>
      <c r="GU1238" s="238"/>
      <c r="GV1238" s="238"/>
      <c r="GW1238" s="238"/>
      <c r="GX1238" s="238"/>
      <c r="GY1238" s="238"/>
      <c r="GZ1238" s="238"/>
      <c r="HA1238" s="238"/>
      <c r="HB1238" s="238"/>
      <c r="HC1238" s="238"/>
      <c r="HD1238" s="238"/>
      <c r="HE1238" s="238"/>
      <c r="HF1238" s="238"/>
      <c r="HG1238" s="238"/>
      <c r="HH1238" s="238"/>
      <c r="HI1238" s="238"/>
      <c r="HJ1238" s="238"/>
      <c r="HK1238" s="238"/>
      <c r="HL1238" s="238"/>
      <c r="HM1238" s="238"/>
      <c r="HN1238" s="238"/>
      <c r="HO1238" s="238"/>
      <c r="HP1238" s="238"/>
      <c r="HQ1238" s="238"/>
      <c r="HR1238" s="238"/>
      <c r="HS1238" s="238"/>
      <c r="HT1238" s="238"/>
      <c r="HU1238" s="238"/>
      <c r="HV1238" s="238"/>
      <c r="HW1238" s="238"/>
      <c r="HX1238" s="238"/>
      <c r="HY1238" s="238"/>
      <c r="HZ1238" s="238"/>
      <c r="IA1238" s="238"/>
      <c r="IB1238" s="238"/>
      <c r="IC1238" s="238"/>
      <c r="ID1238" s="238"/>
      <c r="IE1238" s="238"/>
      <c r="IF1238" s="238"/>
      <c r="IG1238" s="238"/>
      <c r="IH1238" s="238"/>
      <c r="II1238" s="238"/>
      <c r="IJ1238" s="238"/>
      <c r="IK1238" s="238"/>
      <c r="IL1238" s="238"/>
      <c r="IM1238" s="238"/>
      <c r="IN1238" s="238"/>
      <c r="IO1238" s="238"/>
      <c r="IP1238" s="238"/>
      <c r="IQ1238" s="238"/>
      <c r="IR1238" s="238"/>
      <c r="IS1238" s="238"/>
      <c r="IT1238" s="238"/>
      <c r="IU1238" s="238"/>
      <c r="IV1238" s="238"/>
      <c r="IW1238" s="238"/>
      <c r="IX1238" s="238"/>
      <c r="IY1238" s="238"/>
      <c r="IZ1238" s="238"/>
      <c r="JA1238" s="238"/>
      <c r="JB1238" s="238"/>
      <c r="JC1238" s="238"/>
      <c r="JD1238" s="238"/>
      <c r="JE1238" s="238"/>
      <c r="JF1238" s="238"/>
      <c r="JG1238" s="238"/>
      <c r="JH1238" s="238"/>
      <c r="JI1238" s="238"/>
    </row>
    <row r="1239" spans="1:269" s="791" customFormat="1" ht="38.1" customHeight="1" x14ac:dyDescent="0.25">
      <c r="A1239" s="738"/>
      <c r="B1239" s="1740">
        <v>1</v>
      </c>
      <c r="C1239" s="1184" t="s">
        <v>306</v>
      </c>
      <c r="D1239" s="1184"/>
      <c r="E1239" s="1184"/>
      <c r="F1239" s="2244">
        <f t="shared" si="948"/>
        <v>18622</v>
      </c>
      <c r="G1239" s="1185">
        <f t="shared" si="951"/>
        <v>9311</v>
      </c>
      <c r="H1239" s="1185">
        <f t="shared" si="951"/>
        <v>31627</v>
      </c>
      <c r="I1239" s="1354">
        <f t="shared" si="951"/>
        <v>339.67350445709377</v>
      </c>
      <c r="J1239" s="1446"/>
      <c r="K1239" s="1446"/>
      <c r="L1239" s="1447"/>
      <c r="M1239" s="1447"/>
      <c r="N1239" s="1447"/>
      <c r="O1239" s="1447"/>
      <c r="P1239" s="1447"/>
      <c r="Q1239" s="1447"/>
      <c r="R1239" s="1185"/>
      <c r="S1239" s="1185"/>
      <c r="T1239" s="1185"/>
      <c r="U1239" s="1185"/>
      <c r="V1239" s="1185"/>
      <c r="W1239" s="1185"/>
      <c r="X1239" s="1601"/>
      <c r="Y1239" s="1185"/>
      <c r="Z1239" s="1185"/>
      <c r="AA1239" s="1185"/>
      <c r="AB1239" s="1448"/>
      <c r="AC1239" s="1185"/>
      <c r="AD1239" s="1185">
        <f t="shared" si="946"/>
        <v>451</v>
      </c>
      <c r="AE1239" s="1185">
        <f t="shared" si="950"/>
        <v>582827.5</v>
      </c>
      <c r="AF1239" s="1185">
        <f t="shared" si="950"/>
        <v>582.82749999999999</v>
      </c>
      <c r="AG1239" s="2585"/>
      <c r="AH1239" s="767"/>
      <c r="AI1239" s="238"/>
      <c r="AJ1239" s="238"/>
      <c r="AK1239" s="238"/>
      <c r="AL1239" s="238"/>
      <c r="AM1239" s="238"/>
      <c r="AN1239" s="238"/>
      <c r="AO1239" s="238"/>
      <c r="AP1239" s="238"/>
      <c r="AQ1239" s="238"/>
      <c r="AR1239" s="238"/>
      <c r="AS1239" s="238"/>
      <c r="AT1239" s="238"/>
      <c r="AU1239" s="238"/>
      <c r="AV1239" s="238"/>
      <c r="AW1239" s="238"/>
      <c r="AX1239" s="238"/>
      <c r="AY1239" s="238"/>
      <c r="AZ1239" s="238"/>
      <c r="BA1239" s="238"/>
      <c r="BB1239" s="238"/>
      <c r="BC1239" s="238"/>
      <c r="BD1239" s="238"/>
      <c r="BE1239" s="238"/>
      <c r="BF1239" s="238"/>
      <c r="BG1239" s="238"/>
      <c r="BH1239" s="238"/>
      <c r="BI1239" s="238"/>
      <c r="BJ1239" s="238"/>
      <c r="BK1239" s="238"/>
      <c r="BL1239" s="238"/>
      <c r="BM1239" s="238"/>
      <c r="BN1239" s="238"/>
      <c r="BO1239" s="238"/>
      <c r="BP1239" s="238"/>
      <c r="BQ1239" s="238"/>
      <c r="BR1239" s="238"/>
      <c r="BS1239" s="238"/>
      <c r="BT1239" s="238"/>
      <c r="BU1239" s="238"/>
      <c r="BV1239" s="238"/>
      <c r="BW1239" s="238"/>
      <c r="BX1239" s="238"/>
      <c r="BY1239" s="238"/>
      <c r="BZ1239" s="238"/>
      <c r="CA1239" s="238"/>
      <c r="CB1239" s="238"/>
      <c r="CC1239" s="238"/>
      <c r="CD1239" s="238"/>
      <c r="CE1239" s="238"/>
      <c r="CF1239" s="238"/>
      <c r="CG1239" s="238"/>
      <c r="CH1239" s="238"/>
      <c r="CI1239" s="238"/>
      <c r="CJ1239" s="238"/>
      <c r="CK1239" s="238"/>
      <c r="CL1239" s="238"/>
      <c r="CM1239" s="238"/>
      <c r="CN1239" s="238"/>
      <c r="CO1239" s="238"/>
      <c r="CP1239" s="238"/>
      <c r="CQ1239" s="238"/>
      <c r="CR1239" s="238"/>
      <c r="CS1239" s="238"/>
      <c r="CT1239" s="238"/>
      <c r="CU1239" s="238"/>
      <c r="CV1239" s="238"/>
      <c r="CW1239" s="238"/>
      <c r="CX1239" s="238"/>
      <c r="CY1239" s="238"/>
      <c r="CZ1239" s="238"/>
      <c r="DA1239" s="238"/>
      <c r="DB1239" s="238"/>
      <c r="DC1239" s="238"/>
      <c r="DD1239" s="238"/>
      <c r="DE1239" s="238"/>
      <c r="DF1239" s="238"/>
      <c r="DG1239" s="238"/>
      <c r="DH1239" s="238"/>
      <c r="DI1239" s="238"/>
      <c r="DJ1239" s="238"/>
      <c r="DK1239" s="238"/>
      <c r="DL1239" s="238"/>
      <c r="DM1239" s="238"/>
      <c r="DN1239" s="238"/>
      <c r="DO1239" s="238"/>
      <c r="DP1239" s="238"/>
      <c r="DQ1239" s="238"/>
      <c r="DR1239" s="238"/>
      <c r="DS1239" s="238"/>
      <c r="DT1239" s="238"/>
      <c r="DU1239" s="238"/>
      <c r="DV1239" s="238"/>
      <c r="DW1239" s="238"/>
      <c r="DX1239" s="238"/>
      <c r="DY1239" s="238"/>
      <c r="DZ1239" s="238"/>
      <c r="EA1239" s="238"/>
      <c r="EB1239" s="238"/>
      <c r="EC1239" s="238"/>
      <c r="ED1239" s="238"/>
      <c r="EE1239" s="238"/>
      <c r="EF1239" s="238"/>
      <c r="EG1239" s="238"/>
      <c r="EH1239" s="238"/>
      <c r="EI1239" s="238"/>
      <c r="EJ1239" s="238"/>
      <c r="EK1239" s="238"/>
      <c r="EL1239" s="238"/>
      <c r="EM1239" s="238"/>
      <c r="EN1239" s="238"/>
      <c r="EO1239" s="238"/>
      <c r="EP1239" s="238"/>
      <c r="EQ1239" s="238"/>
      <c r="ER1239" s="238"/>
      <c r="ES1239" s="238"/>
      <c r="ET1239" s="238"/>
      <c r="EU1239" s="238"/>
      <c r="EV1239" s="238"/>
      <c r="EW1239" s="238"/>
      <c r="EX1239" s="238"/>
      <c r="EY1239" s="238"/>
      <c r="EZ1239" s="238"/>
      <c r="FA1239" s="238"/>
      <c r="FB1239" s="238"/>
      <c r="FC1239" s="238"/>
      <c r="FD1239" s="238"/>
      <c r="FE1239" s="238"/>
      <c r="FF1239" s="238"/>
      <c r="FG1239" s="238"/>
      <c r="FH1239" s="238"/>
      <c r="FI1239" s="238"/>
      <c r="FJ1239" s="238"/>
      <c r="FK1239" s="238"/>
      <c r="FL1239" s="238"/>
      <c r="FM1239" s="238"/>
      <c r="FN1239" s="238"/>
      <c r="FO1239" s="238"/>
      <c r="FP1239" s="238"/>
      <c r="FQ1239" s="238"/>
      <c r="FR1239" s="238"/>
      <c r="FS1239" s="238"/>
      <c r="FT1239" s="238"/>
      <c r="FU1239" s="238"/>
      <c r="FV1239" s="238"/>
      <c r="FW1239" s="238"/>
      <c r="FX1239" s="238"/>
      <c r="FY1239" s="238"/>
      <c r="FZ1239" s="238"/>
      <c r="GA1239" s="238"/>
      <c r="GB1239" s="238"/>
      <c r="GC1239" s="238"/>
      <c r="GD1239" s="238"/>
      <c r="GE1239" s="238"/>
      <c r="GF1239" s="238"/>
      <c r="GG1239" s="238"/>
      <c r="GH1239" s="238"/>
      <c r="GI1239" s="238"/>
      <c r="GJ1239" s="238"/>
      <c r="GK1239" s="238"/>
      <c r="GL1239" s="238"/>
      <c r="GM1239" s="238"/>
      <c r="GN1239" s="238"/>
      <c r="GO1239" s="238"/>
      <c r="GP1239" s="238"/>
      <c r="GQ1239" s="238"/>
      <c r="GR1239" s="238"/>
      <c r="GS1239" s="238"/>
      <c r="GT1239" s="238"/>
      <c r="GU1239" s="238"/>
      <c r="GV1239" s="238"/>
      <c r="GW1239" s="238"/>
      <c r="GX1239" s="238"/>
      <c r="GY1239" s="238"/>
      <c r="GZ1239" s="238"/>
      <c r="HA1239" s="238"/>
      <c r="HB1239" s="238"/>
      <c r="HC1239" s="238"/>
      <c r="HD1239" s="238"/>
      <c r="HE1239" s="238"/>
      <c r="HF1239" s="238"/>
      <c r="HG1239" s="238"/>
      <c r="HH1239" s="238"/>
      <c r="HI1239" s="238"/>
      <c r="HJ1239" s="238"/>
      <c r="HK1239" s="238"/>
      <c r="HL1239" s="238"/>
      <c r="HM1239" s="238"/>
      <c r="HN1239" s="238"/>
      <c r="HO1239" s="238"/>
      <c r="HP1239" s="238"/>
      <c r="HQ1239" s="238"/>
      <c r="HR1239" s="238"/>
      <c r="HS1239" s="238"/>
      <c r="HT1239" s="238"/>
      <c r="HU1239" s="238"/>
      <c r="HV1239" s="238"/>
      <c r="HW1239" s="238"/>
      <c r="HX1239" s="238"/>
      <c r="HY1239" s="238"/>
      <c r="HZ1239" s="238"/>
      <c r="IA1239" s="238"/>
      <c r="IB1239" s="238"/>
      <c r="IC1239" s="238"/>
      <c r="ID1239" s="238"/>
      <c r="IE1239" s="238"/>
      <c r="IF1239" s="238"/>
      <c r="IG1239" s="238"/>
      <c r="IH1239" s="238"/>
      <c r="II1239" s="238"/>
      <c r="IJ1239" s="238"/>
      <c r="IK1239" s="238"/>
      <c r="IL1239" s="238"/>
      <c r="IM1239" s="238"/>
      <c r="IN1239" s="238"/>
      <c r="IO1239" s="238"/>
      <c r="IP1239" s="238"/>
      <c r="IQ1239" s="238"/>
      <c r="IR1239" s="238"/>
      <c r="IS1239" s="238"/>
      <c r="IT1239" s="238"/>
      <c r="IU1239" s="238"/>
      <c r="IV1239" s="238"/>
      <c r="IW1239" s="238"/>
      <c r="IX1239" s="238"/>
      <c r="IY1239" s="238"/>
      <c r="IZ1239" s="238"/>
      <c r="JA1239" s="238"/>
      <c r="JB1239" s="238"/>
      <c r="JC1239" s="238"/>
      <c r="JD1239" s="238"/>
      <c r="JE1239" s="238"/>
      <c r="JF1239" s="238"/>
      <c r="JG1239" s="238"/>
      <c r="JH1239" s="238"/>
      <c r="JI1239" s="238"/>
    </row>
    <row r="1240" spans="1:269" s="791" customFormat="1" ht="45.75" customHeight="1" x14ac:dyDescent="0.25">
      <c r="A1240" s="738"/>
      <c r="B1240" s="1740"/>
      <c r="C1240" s="1184" t="s">
        <v>552</v>
      </c>
      <c r="D1240" s="1184"/>
      <c r="E1240" s="1184"/>
      <c r="F1240" s="2244">
        <f t="shared" si="948"/>
        <v>2193</v>
      </c>
      <c r="G1240" s="2244">
        <f t="shared" ref="G1240:H1240" si="952">G1188</f>
        <v>313.28571428571428</v>
      </c>
      <c r="H1240" s="2244">
        <f t="shared" si="952"/>
        <v>0</v>
      </c>
      <c r="I1240" s="1354">
        <f t="shared" ref="I1240:I1261" si="953">I1188</f>
        <v>0</v>
      </c>
      <c r="J1240" s="1446"/>
      <c r="K1240" s="1446"/>
      <c r="L1240" s="1447"/>
      <c r="M1240" s="1447"/>
      <c r="N1240" s="1447"/>
      <c r="O1240" s="1447"/>
      <c r="P1240" s="1447"/>
      <c r="Q1240" s="1447"/>
      <c r="R1240" s="1185"/>
      <c r="S1240" s="1185"/>
      <c r="T1240" s="1185"/>
      <c r="U1240" s="1185"/>
      <c r="V1240" s="1185"/>
      <c r="W1240" s="1185"/>
      <c r="X1240" s="1601"/>
      <c r="Y1240" s="1185"/>
      <c r="Z1240" s="1185"/>
      <c r="AA1240" s="1185"/>
      <c r="AB1240" s="1448"/>
      <c r="AC1240" s="1185"/>
      <c r="AD1240" s="1185"/>
      <c r="AE1240" s="1185"/>
      <c r="AF1240" s="1185"/>
      <c r="AG1240" s="2585"/>
      <c r="AH1240" s="767"/>
      <c r="AI1240" s="238"/>
      <c r="AJ1240" s="238"/>
      <c r="AK1240" s="238"/>
      <c r="AL1240" s="238"/>
      <c r="AM1240" s="238"/>
      <c r="AN1240" s="238"/>
      <c r="AO1240" s="238"/>
      <c r="AP1240" s="238"/>
      <c r="AQ1240" s="238"/>
      <c r="AR1240" s="238"/>
      <c r="AS1240" s="238"/>
      <c r="AT1240" s="238"/>
      <c r="AU1240" s="238"/>
      <c r="AV1240" s="238"/>
      <c r="AW1240" s="238"/>
      <c r="AX1240" s="238"/>
      <c r="AY1240" s="238"/>
      <c r="AZ1240" s="238"/>
      <c r="BA1240" s="238"/>
      <c r="BB1240" s="238"/>
      <c r="BC1240" s="238"/>
      <c r="BD1240" s="238"/>
      <c r="BE1240" s="238"/>
      <c r="BF1240" s="238"/>
      <c r="BG1240" s="238"/>
      <c r="BH1240" s="238"/>
      <c r="BI1240" s="238"/>
      <c r="BJ1240" s="238"/>
      <c r="BK1240" s="238"/>
      <c r="BL1240" s="238"/>
      <c r="BM1240" s="238"/>
      <c r="BN1240" s="238"/>
      <c r="BO1240" s="238"/>
      <c r="BP1240" s="238"/>
      <c r="BQ1240" s="238"/>
      <c r="BR1240" s="238"/>
      <c r="BS1240" s="238"/>
      <c r="BT1240" s="238"/>
      <c r="BU1240" s="238"/>
      <c r="BV1240" s="238"/>
      <c r="BW1240" s="238"/>
      <c r="BX1240" s="238"/>
      <c r="BY1240" s="238"/>
      <c r="BZ1240" s="238"/>
      <c r="CA1240" s="238"/>
      <c r="CB1240" s="238"/>
      <c r="CC1240" s="238"/>
      <c r="CD1240" s="238"/>
      <c r="CE1240" s="238"/>
      <c r="CF1240" s="238"/>
      <c r="CG1240" s="238"/>
      <c r="CH1240" s="238"/>
      <c r="CI1240" s="238"/>
      <c r="CJ1240" s="238"/>
      <c r="CK1240" s="238"/>
      <c r="CL1240" s="238"/>
      <c r="CM1240" s="238"/>
      <c r="CN1240" s="238"/>
      <c r="CO1240" s="238"/>
      <c r="CP1240" s="238"/>
      <c r="CQ1240" s="238"/>
      <c r="CR1240" s="238"/>
      <c r="CS1240" s="238"/>
      <c r="CT1240" s="238"/>
      <c r="CU1240" s="238"/>
      <c r="CV1240" s="238"/>
      <c r="CW1240" s="238"/>
      <c r="CX1240" s="238"/>
      <c r="CY1240" s="238"/>
      <c r="CZ1240" s="238"/>
      <c r="DA1240" s="238"/>
      <c r="DB1240" s="238"/>
      <c r="DC1240" s="238"/>
      <c r="DD1240" s="238"/>
      <c r="DE1240" s="238"/>
      <c r="DF1240" s="238"/>
      <c r="DG1240" s="238"/>
      <c r="DH1240" s="238"/>
      <c r="DI1240" s="238"/>
      <c r="DJ1240" s="238"/>
      <c r="DK1240" s="238"/>
      <c r="DL1240" s="238"/>
      <c r="DM1240" s="238"/>
      <c r="DN1240" s="238"/>
      <c r="DO1240" s="238"/>
      <c r="DP1240" s="238"/>
      <c r="DQ1240" s="238"/>
      <c r="DR1240" s="238"/>
      <c r="DS1240" s="238"/>
      <c r="DT1240" s="238"/>
      <c r="DU1240" s="238"/>
      <c r="DV1240" s="238"/>
      <c r="DW1240" s="238"/>
      <c r="DX1240" s="238"/>
      <c r="DY1240" s="238"/>
      <c r="DZ1240" s="238"/>
      <c r="EA1240" s="238"/>
      <c r="EB1240" s="238"/>
      <c r="EC1240" s="238"/>
      <c r="ED1240" s="238"/>
      <c r="EE1240" s="238"/>
      <c r="EF1240" s="238"/>
      <c r="EG1240" s="238"/>
      <c r="EH1240" s="238"/>
      <c r="EI1240" s="238"/>
      <c r="EJ1240" s="238"/>
      <c r="EK1240" s="238"/>
      <c r="EL1240" s="238"/>
      <c r="EM1240" s="238"/>
      <c r="EN1240" s="238"/>
      <c r="EO1240" s="238"/>
      <c r="EP1240" s="238"/>
      <c r="EQ1240" s="238"/>
      <c r="ER1240" s="238"/>
      <c r="ES1240" s="238"/>
      <c r="ET1240" s="238"/>
      <c r="EU1240" s="238"/>
      <c r="EV1240" s="238"/>
      <c r="EW1240" s="238"/>
      <c r="EX1240" s="238"/>
      <c r="EY1240" s="238"/>
      <c r="EZ1240" s="238"/>
      <c r="FA1240" s="238"/>
      <c r="FB1240" s="238"/>
      <c r="FC1240" s="238"/>
      <c r="FD1240" s="238"/>
      <c r="FE1240" s="238"/>
      <c r="FF1240" s="238"/>
      <c r="FG1240" s="238"/>
      <c r="FH1240" s="238"/>
      <c r="FI1240" s="238"/>
      <c r="FJ1240" s="238"/>
      <c r="FK1240" s="238"/>
      <c r="FL1240" s="238"/>
      <c r="FM1240" s="238"/>
      <c r="FN1240" s="238"/>
      <c r="FO1240" s="238"/>
      <c r="FP1240" s="238"/>
      <c r="FQ1240" s="238"/>
      <c r="FR1240" s="238"/>
      <c r="FS1240" s="238"/>
      <c r="FT1240" s="238"/>
      <c r="FU1240" s="238"/>
      <c r="FV1240" s="238"/>
      <c r="FW1240" s="238"/>
      <c r="FX1240" s="238"/>
      <c r="FY1240" s="238"/>
      <c r="FZ1240" s="238"/>
      <c r="GA1240" s="238"/>
      <c r="GB1240" s="238"/>
      <c r="GC1240" s="238"/>
      <c r="GD1240" s="238"/>
      <c r="GE1240" s="238"/>
      <c r="GF1240" s="238"/>
      <c r="GG1240" s="238"/>
      <c r="GH1240" s="238"/>
      <c r="GI1240" s="238"/>
      <c r="GJ1240" s="238"/>
      <c r="GK1240" s="238"/>
      <c r="GL1240" s="238"/>
      <c r="GM1240" s="238"/>
      <c r="GN1240" s="238"/>
      <c r="GO1240" s="238"/>
      <c r="GP1240" s="238"/>
      <c r="GQ1240" s="238"/>
      <c r="GR1240" s="238"/>
      <c r="GS1240" s="238"/>
      <c r="GT1240" s="238"/>
      <c r="GU1240" s="238"/>
      <c r="GV1240" s="238"/>
      <c r="GW1240" s="238"/>
      <c r="GX1240" s="238"/>
      <c r="GY1240" s="238"/>
      <c r="GZ1240" s="238"/>
      <c r="HA1240" s="238"/>
      <c r="HB1240" s="238"/>
      <c r="HC1240" s="238"/>
      <c r="HD1240" s="238"/>
      <c r="HE1240" s="238"/>
      <c r="HF1240" s="238"/>
      <c r="HG1240" s="238"/>
      <c r="HH1240" s="238"/>
      <c r="HI1240" s="238"/>
      <c r="HJ1240" s="238"/>
      <c r="HK1240" s="238"/>
      <c r="HL1240" s="238"/>
      <c r="HM1240" s="238"/>
      <c r="HN1240" s="238"/>
      <c r="HO1240" s="238"/>
      <c r="HP1240" s="238"/>
      <c r="HQ1240" s="238"/>
      <c r="HR1240" s="238"/>
      <c r="HS1240" s="238"/>
      <c r="HT1240" s="238"/>
      <c r="HU1240" s="238"/>
      <c r="HV1240" s="238"/>
      <c r="HW1240" s="238"/>
      <c r="HX1240" s="238"/>
      <c r="HY1240" s="238"/>
      <c r="HZ1240" s="238"/>
      <c r="IA1240" s="238"/>
      <c r="IB1240" s="238"/>
      <c r="IC1240" s="238"/>
      <c r="ID1240" s="238"/>
      <c r="IE1240" s="238"/>
      <c r="IF1240" s="238"/>
      <c r="IG1240" s="238"/>
      <c r="IH1240" s="238"/>
      <c r="II1240" s="238"/>
      <c r="IJ1240" s="238"/>
      <c r="IK1240" s="238"/>
      <c r="IL1240" s="238"/>
      <c r="IM1240" s="238"/>
      <c r="IN1240" s="238"/>
      <c r="IO1240" s="238"/>
      <c r="IP1240" s="238"/>
      <c r="IQ1240" s="238"/>
      <c r="IR1240" s="238"/>
      <c r="IS1240" s="238"/>
      <c r="IT1240" s="238"/>
      <c r="IU1240" s="238"/>
      <c r="IV1240" s="238"/>
      <c r="IW1240" s="238"/>
      <c r="IX1240" s="238"/>
      <c r="IY1240" s="238"/>
      <c r="IZ1240" s="238"/>
      <c r="JA1240" s="238"/>
      <c r="JB1240" s="238"/>
      <c r="JC1240" s="238"/>
      <c r="JD1240" s="238"/>
      <c r="JE1240" s="238"/>
      <c r="JF1240" s="238"/>
      <c r="JG1240" s="238"/>
      <c r="JH1240" s="238"/>
      <c r="JI1240" s="238"/>
    </row>
    <row r="1241" spans="1:269" s="791" customFormat="1" ht="38.1" customHeight="1" x14ac:dyDescent="0.25">
      <c r="A1241" s="738"/>
      <c r="B1241" s="1740">
        <v>1</v>
      </c>
      <c r="C1241" s="1184" t="s">
        <v>157</v>
      </c>
      <c r="D1241" s="1184"/>
      <c r="E1241" s="1184"/>
      <c r="F1241" s="2244">
        <f t="shared" si="948"/>
        <v>39063.941176470587</v>
      </c>
      <c r="G1241" s="1185">
        <f t="shared" ref="G1241:H1261" si="954">G1189</f>
        <v>19532.470588235294</v>
      </c>
      <c r="H1241" s="1185">
        <f t="shared" si="954"/>
        <v>15664.594117647059</v>
      </c>
      <c r="I1241" s="1354">
        <f t="shared" si="953"/>
        <v>80.197709997229353</v>
      </c>
      <c r="J1241" s="1446"/>
      <c r="K1241" s="1446"/>
      <c r="L1241" s="1447"/>
      <c r="M1241" s="1447"/>
      <c r="N1241" s="1447"/>
      <c r="O1241" s="1447"/>
      <c r="P1241" s="1447"/>
      <c r="Q1241" s="1447"/>
      <c r="R1241" s="1185"/>
      <c r="S1241" s="1185"/>
      <c r="T1241" s="1185"/>
      <c r="U1241" s="1185"/>
      <c r="V1241" s="1185"/>
      <c r="W1241" s="1185"/>
      <c r="X1241" s="1601"/>
      <c r="Y1241" s="1185"/>
      <c r="Z1241" s="1185"/>
      <c r="AA1241" s="1185"/>
      <c r="AB1241" s="1448"/>
      <c r="AC1241" s="1185"/>
      <c r="AD1241" s="1185">
        <f t="shared" ref="AD1241:AF1244" si="955">AD1189</f>
        <v>495.80823529411765</v>
      </c>
      <c r="AE1241" s="1185">
        <f t="shared" si="955"/>
        <v>1619167.09</v>
      </c>
      <c r="AF1241" s="1185">
        <f t="shared" si="955"/>
        <v>1619.1670900000001</v>
      </c>
      <c r="AG1241" s="2585"/>
      <c r="AH1241" s="767"/>
      <c r="AI1241" s="238"/>
      <c r="AJ1241" s="238"/>
      <c r="AK1241" s="238"/>
      <c r="AL1241" s="238"/>
      <c r="AM1241" s="238"/>
      <c r="AN1241" s="238"/>
      <c r="AO1241" s="238"/>
      <c r="AP1241" s="238"/>
      <c r="AQ1241" s="238"/>
      <c r="AR1241" s="238"/>
      <c r="AS1241" s="238"/>
      <c r="AT1241" s="238"/>
      <c r="AU1241" s="238"/>
      <c r="AV1241" s="238"/>
      <c r="AW1241" s="238"/>
      <c r="AX1241" s="238"/>
      <c r="AY1241" s="238"/>
      <c r="AZ1241" s="238"/>
      <c r="BA1241" s="238"/>
      <c r="BB1241" s="238"/>
      <c r="BC1241" s="238"/>
      <c r="BD1241" s="238"/>
      <c r="BE1241" s="238"/>
      <c r="BF1241" s="238"/>
      <c r="BG1241" s="238"/>
      <c r="BH1241" s="238"/>
      <c r="BI1241" s="238"/>
      <c r="BJ1241" s="238"/>
      <c r="BK1241" s="238"/>
      <c r="BL1241" s="238"/>
      <c r="BM1241" s="238"/>
      <c r="BN1241" s="238"/>
      <c r="BO1241" s="238"/>
      <c r="BP1241" s="238"/>
      <c r="BQ1241" s="238"/>
      <c r="BR1241" s="238"/>
      <c r="BS1241" s="238"/>
      <c r="BT1241" s="238"/>
      <c r="BU1241" s="238"/>
      <c r="BV1241" s="238"/>
      <c r="BW1241" s="238"/>
      <c r="BX1241" s="238"/>
      <c r="BY1241" s="238"/>
      <c r="BZ1241" s="238"/>
      <c r="CA1241" s="238"/>
      <c r="CB1241" s="238"/>
      <c r="CC1241" s="238"/>
      <c r="CD1241" s="238"/>
      <c r="CE1241" s="238"/>
      <c r="CF1241" s="238"/>
      <c r="CG1241" s="238"/>
      <c r="CH1241" s="238"/>
      <c r="CI1241" s="238"/>
      <c r="CJ1241" s="238"/>
      <c r="CK1241" s="238"/>
      <c r="CL1241" s="238"/>
      <c r="CM1241" s="238"/>
      <c r="CN1241" s="238"/>
      <c r="CO1241" s="238"/>
      <c r="CP1241" s="238"/>
      <c r="CQ1241" s="238"/>
      <c r="CR1241" s="238"/>
      <c r="CS1241" s="238"/>
      <c r="CT1241" s="238"/>
      <c r="CU1241" s="238"/>
      <c r="CV1241" s="238"/>
      <c r="CW1241" s="238"/>
      <c r="CX1241" s="238"/>
      <c r="CY1241" s="238"/>
      <c r="CZ1241" s="238"/>
      <c r="DA1241" s="238"/>
      <c r="DB1241" s="238"/>
      <c r="DC1241" s="238"/>
      <c r="DD1241" s="238"/>
      <c r="DE1241" s="238"/>
      <c r="DF1241" s="238"/>
      <c r="DG1241" s="238"/>
      <c r="DH1241" s="238"/>
      <c r="DI1241" s="238"/>
      <c r="DJ1241" s="238"/>
      <c r="DK1241" s="238"/>
      <c r="DL1241" s="238"/>
      <c r="DM1241" s="238"/>
      <c r="DN1241" s="238"/>
      <c r="DO1241" s="238"/>
      <c r="DP1241" s="238"/>
      <c r="DQ1241" s="238"/>
      <c r="DR1241" s="238"/>
      <c r="DS1241" s="238"/>
      <c r="DT1241" s="238"/>
      <c r="DU1241" s="238"/>
      <c r="DV1241" s="238"/>
      <c r="DW1241" s="238"/>
      <c r="DX1241" s="238"/>
      <c r="DY1241" s="238"/>
      <c r="DZ1241" s="238"/>
      <c r="EA1241" s="238"/>
      <c r="EB1241" s="238"/>
      <c r="EC1241" s="238"/>
      <c r="ED1241" s="238"/>
      <c r="EE1241" s="238"/>
      <c r="EF1241" s="238"/>
      <c r="EG1241" s="238"/>
      <c r="EH1241" s="238"/>
      <c r="EI1241" s="238"/>
      <c r="EJ1241" s="238"/>
      <c r="EK1241" s="238"/>
      <c r="EL1241" s="238"/>
      <c r="EM1241" s="238"/>
      <c r="EN1241" s="238"/>
      <c r="EO1241" s="238"/>
      <c r="EP1241" s="238"/>
      <c r="EQ1241" s="238"/>
      <c r="ER1241" s="238"/>
      <c r="ES1241" s="238"/>
      <c r="ET1241" s="238"/>
      <c r="EU1241" s="238"/>
      <c r="EV1241" s="238"/>
      <c r="EW1241" s="238"/>
      <c r="EX1241" s="238"/>
      <c r="EY1241" s="238"/>
      <c r="EZ1241" s="238"/>
      <c r="FA1241" s="238"/>
      <c r="FB1241" s="238"/>
      <c r="FC1241" s="238"/>
      <c r="FD1241" s="238"/>
      <c r="FE1241" s="238"/>
      <c r="FF1241" s="238"/>
      <c r="FG1241" s="238"/>
      <c r="FH1241" s="238"/>
      <c r="FI1241" s="238"/>
      <c r="FJ1241" s="238"/>
      <c r="FK1241" s="238"/>
      <c r="FL1241" s="238"/>
      <c r="FM1241" s="238"/>
      <c r="FN1241" s="238"/>
      <c r="FO1241" s="238"/>
      <c r="FP1241" s="238"/>
      <c r="FQ1241" s="238"/>
      <c r="FR1241" s="238"/>
      <c r="FS1241" s="238"/>
      <c r="FT1241" s="238"/>
      <c r="FU1241" s="238"/>
      <c r="FV1241" s="238"/>
      <c r="FW1241" s="238"/>
      <c r="FX1241" s="238"/>
      <c r="FY1241" s="238"/>
      <c r="FZ1241" s="238"/>
      <c r="GA1241" s="238"/>
      <c r="GB1241" s="238"/>
      <c r="GC1241" s="238"/>
      <c r="GD1241" s="238"/>
      <c r="GE1241" s="238"/>
      <c r="GF1241" s="238"/>
      <c r="GG1241" s="238"/>
      <c r="GH1241" s="238"/>
      <c r="GI1241" s="238"/>
      <c r="GJ1241" s="238"/>
      <c r="GK1241" s="238"/>
      <c r="GL1241" s="238"/>
      <c r="GM1241" s="238"/>
      <c r="GN1241" s="238"/>
      <c r="GO1241" s="238"/>
      <c r="GP1241" s="238"/>
      <c r="GQ1241" s="238"/>
      <c r="GR1241" s="238"/>
      <c r="GS1241" s="238"/>
      <c r="GT1241" s="238"/>
      <c r="GU1241" s="238"/>
      <c r="GV1241" s="238"/>
      <c r="GW1241" s="238"/>
      <c r="GX1241" s="238"/>
      <c r="GY1241" s="238"/>
      <c r="GZ1241" s="238"/>
      <c r="HA1241" s="238"/>
      <c r="HB1241" s="238"/>
      <c r="HC1241" s="238"/>
      <c r="HD1241" s="238"/>
      <c r="HE1241" s="238"/>
      <c r="HF1241" s="238"/>
      <c r="HG1241" s="238"/>
      <c r="HH1241" s="238"/>
      <c r="HI1241" s="238"/>
      <c r="HJ1241" s="238"/>
      <c r="HK1241" s="238"/>
      <c r="HL1241" s="238"/>
      <c r="HM1241" s="238"/>
      <c r="HN1241" s="238"/>
      <c r="HO1241" s="238"/>
      <c r="HP1241" s="238"/>
      <c r="HQ1241" s="238"/>
      <c r="HR1241" s="238"/>
      <c r="HS1241" s="238"/>
      <c r="HT1241" s="238"/>
      <c r="HU1241" s="238"/>
      <c r="HV1241" s="238"/>
      <c r="HW1241" s="238"/>
      <c r="HX1241" s="238"/>
      <c r="HY1241" s="238"/>
      <c r="HZ1241" s="238"/>
      <c r="IA1241" s="238"/>
      <c r="IB1241" s="238"/>
      <c r="IC1241" s="238"/>
      <c r="ID1241" s="238"/>
      <c r="IE1241" s="238"/>
      <c r="IF1241" s="238"/>
      <c r="IG1241" s="238"/>
      <c r="IH1241" s="238"/>
      <c r="II1241" s="238"/>
      <c r="IJ1241" s="238"/>
      <c r="IK1241" s="238"/>
      <c r="IL1241" s="238"/>
      <c r="IM1241" s="238"/>
      <c r="IN1241" s="238"/>
      <c r="IO1241" s="238"/>
      <c r="IP1241" s="238"/>
      <c r="IQ1241" s="238"/>
      <c r="IR1241" s="238"/>
      <c r="IS1241" s="238"/>
      <c r="IT1241" s="238"/>
      <c r="IU1241" s="238"/>
      <c r="IV1241" s="238"/>
      <c r="IW1241" s="238"/>
      <c r="IX1241" s="238"/>
      <c r="IY1241" s="238"/>
      <c r="IZ1241" s="238"/>
      <c r="JA1241" s="238"/>
      <c r="JB1241" s="238"/>
      <c r="JC1241" s="238"/>
      <c r="JD1241" s="238"/>
      <c r="JE1241" s="238"/>
      <c r="JF1241" s="238"/>
      <c r="JG1241" s="238"/>
      <c r="JH1241" s="238"/>
      <c r="JI1241" s="238"/>
    </row>
    <row r="1242" spans="1:269" s="791" customFormat="1" ht="38.1" customHeight="1" x14ac:dyDescent="0.25">
      <c r="A1242" s="738"/>
      <c r="B1242" s="1740"/>
      <c r="C1242" s="1184" t="s">
        <v>449</v>
      </c>
      <c r="D1242" s="1184"/>
      <c r="E1242" s="1184"/>
      <c r="F1242" s="2244">
        <f t="shared" si="948"/>
        <v>34711</v>
      </c>
      <c r="G1242" s="1185">
        <f t="shared" si="954"/>
        <v>17356</v>
      </c>
      <c r="H1242" s="1185">
        <f t="shared" si="954"/>
        <v>13856</v>
      </c>
      <c r="I1242" s="1354">
        <f t="shared" si="953"/>
        <v>79.834063148190822</v>
      </c>
      <c r="J1242" s="1446"/>
      <c r="K1242" s="1446"/>
      <c r="L1242" s="1447"/>
      <c r="M1242" s="1447"/>
      <c r="N1242" s="1447"/>
      <c r="O1242" s="1447"/>
      <c r="P1242" s="1447"/>
      <c r="Q1242" s="1447"/>
      <c r="R1242" s="1185"/>
      <c r="S1242" s="1185"/>
      <c r="T1242" s="1185"/>
      <c r="U1242" s="1185"/>
      <c r="V1242" s="1185"/>
      <c r="W1242" s="1185"/>
      <c r="X1242" s="1601"/>
      <c r="Y1242" s="1185"/>
      <c r="Z1242" s="1185"/>
      <c r="AA1242" s="1185"/>
      <c r="AB1242" s="1448"/>
      <c r="AC1242" s="1185"/>
      <c r="AD1242" s="1185">
        <f t="shared" si="955"/>
        <v>375</v>
      </c>
      <c r="AE1242" s="1185">
        <f t="shared" si="955"/>
        <v>1377578.1400000001</v>
      </c>
      <c r="AF1242" s="1185">
        <f t="shared" si="955"/>
        <v>1377.5781400000001</v>
      </c>
      <c r="AG1242" s="2585"/>
      <c r="AH1242" s="767"/>
      <c r="AI1242" s="238"/>
      <c r="AJ1242" s="238"/>
      <c r="AK1242" s="238"/>
      <c r="AL1242" s="238"/>
      <c r="AM1242" s="238"/>
      <c r="AN1242" s="238"/>
      <c r="AO1242" s="238"/>
      <c r="AP1242" s="238"/>
      <c r="AQ1242" s="238"/>
      <c r="AR1242" s="238"/>
      <c r="AS1242" s="238"/>
      <c r="AT1242" s="238"/>
      <c r="AU1242" s="238"/>
      <c r="AV1242" s="238"/>
      <c r="AW1242" s="238"/>
      <c r="AX1242" s="238"/>
      <c r="AY1242" s="238"/>
      <c r="AZ1242" s="238"/>
      <c r="BA1242" s="238"/>
      <c r="BB1242" s="238"/>
      <c r="BC1242" s="238"/>
      <c r="BD1242" s="238"/>
      <c r="BE1242" s="238"/>
      <c r="BF1242" s="238"/>
      <c r="BG1242" s="238"/>
      <c r="BH1242" s="238"/>
      <c r="BI1242" s="238"/>
      <c r="BJ1242" s="238"/>
      <c r="BK1242" s="238"/>
      <c r="BL1242" s="238"/>
      <c r="BM1242" s="238"/>
      <c r="BN1242" s="238"/>
      <c r="BO1242" s="238"/>
      <c r="BP1242" s="238"/>
      <c r="BQ1242" s="238"/>
      <c r="BR1242" s="238"/>
      <c r="BS1242" s="238"/>
      <c r="BT1242" s="238"/>
      <c r="BU1242" s="238"/>
      <c r="BV1242" s="238"/>
      <c r="BW1242" s="238"/>
      <c r="BX1242" s="238"/>
      <c r="BY1242" s="238"/>
      <c r="BZ1242" s="238"/>
      <c r="CA1242" s="238"/>
      <c r="CB1242" s="238"/>
      <c r="CC1242" s="238"/>
      <c r="CD1242" s="238"/>
      <c r="CE1242" s="238"/>
      <c r="CF1242" s="238"/>
      <c r="CG1242" s="238"/>
      <c r="CH1242" s="238"/>
      <c r="CI1242" s="238"/>
      <c r="CJ1242" s="238"/>
      <c r="CK1242" s="238"/>
      <c r="CL1242" s="238"/>
      <c r="CM1242" s="238"/>
      <c r="CN1242" s="238"/>
      <c r="CO1242" s="238"/>
      <c r="CP1242" s="238"/>
      <c r="CQ1242" s="238"/>
      <c r="CR1242" s="238"/>
      <c r="CS1242" s="238"/>
      <c r="CT1242" s="238"/>
      <c r="CU1242" s="238"/>
      <c r="CV1242" s="238"/>
      <c r="CW1242" s="238"/>
      <c r="CX1242" s="238"/>
      <c r="CY1242" s="238"/>
      <c r="CZ1242" s="238"/>
      <c r="DA1242" s="238"/>
      <c r="DB1242" s="238"/>
      <c r="DC1242" s="238"/>
      <c r="DD1242" s="238"/>
      <c r="DE1242" s="238"/>
      <c r="DF1242" s="238"/>
      <c r="DG1242" s="238"/>
      <c r="DH1242" s="238"/>
      <c r="DI1242" s="238"/>
      <c r="DJ1242" s="238"/>
      <c r="DK1242" s="238"/>
      <c r="DL1242" s="238"/>
      <c r="DM1242" s="238"/>
      <c r="DN1242" s="238"/>
      <c r="DO1242" s="238"/>
      <c r="DP1242" s="238"/>
      <c r="DQ1242" s="238"/>
      <c r="DR1242" s="238"/>
      <c r="DS1242" s="238"/>
      <c r="DT1242" s="238"/>
      <c r="DU1242" s="238"/>
      <c r="DV1242" s="238"/>
      <c r="DW1242" s="238"/>
      <c r="DX1242" s="238"/>
      <c r="DY1242" s="238"/>
      <c r="DZ1242" s="238"/>
      <c r="EA1242" s="238"/>
      <c r="EB1242" s="238"/>
      <c r="EC1242" s="238"/>
      <c r="ED1242" s="238"/>
      <c r="EE1242" s="238"/>
      <c r="EF1242" s="238"/>
      <c r="EG1242" s="238"/>
      <c r="EH1242" s="238"/>
      <c r="EI1242" s="238"/>
      <c r="EJ1242" s="238"/>
      <c r="EK1242" s="238"/>
      <c r="EL1242" s="238"/>
      <c r="EM1242" s="238"/>
      <c r="EN1242" s="238"/>
      <c r="EO1242" s="238"/>
      <c r="EP1242" s="238"/>
      <c r="EQ1242" s="238"/>
      <c r="ER1242" s="238"/>
      <c r="ES1242" s="238"/>
      <c r="ET1242" s="238"/>
      <c r="EU1242" s="238"/>
      <c r="EV1242" s="238"/>
      <c r="EW1242" s="238"/>
      <c r="EX1242" s="238"/>
      <c r="EY1242" s="238"/>
      <c r="EZ1242" s="238"/>
      <c r="FA1242" s="238"/>
      <c r="FB1242" s="238"/>
      <c r="FC1242" s="238"/>
      <c r="FD1242" s="238"/>
      <c r="FE1242" s="238"/>
      <c r="FF1242" s="238"/>
      <c r="FG1242" s="238"/>
      <c r="FH1242" s="238"/>
      <c r="FI1242" s="238"/>
      <c r="FJ1242" s="238"/>
      <c r="FK1242" s="238"/>
      <c r="FL1242" s="238"/>
      <c r="FM1242" s="238"/>
      <c r="FN1242" s="238"/>
      <c r="FO1242" s="238"/>
      <c r="FP1242" s="238"/>
      <c r="FQ1242" s="238"/>
      <c r="FR1242" s="238"/>
      <c r="FS1242" s="238"/>
      <c r="FT1242" s="238"/>
      <c r="FU1242" s="238"/>
      <c r="FV1242" s="238"/>
      <c r="FW1242" s="238"/>
      <c r="FX1242" s="238"/>
      <c r="FY1242" s="238"/>
      <c r="FZ1242" s="238"/>
      <c r="GA1242" s="238"/>
      <c r="GB1242" s="238"/>
      <c r="GC1242" s="238"/>
      <c r="GD1242" s="238"/>
      <c r="GE1242" s="238"/>
      <c r="GF1242" s="238"/>
      <c r="GG1242" s="238"/>
      <c r="GH1242" s="238"/>
      <c r="GI1242" s="238"/>
      <c r="GJ1242" s="238"/>
      <c r="GK1242" s="238"/>
      <c r="GL1242" s="238"/>
      <c r="GM1242" s="238"/>
      <c r="GN1242" s="238"/>
      <c r="GO1242" s="238"/>
      <c r="GP1242" s="238"/>
      <c r="GQ1242" s="238"/>
      <c r="GR1242" s="238"/>
      <c r="GS1242" s="238"/>
      <c r="GT1242" s="238"/>
      <c r="GU1242" s="238"/>
      <c r="GV1242" s="238"/>
      <c r="GW1242" s="238"/>
      <c r="GX1242" s="238"/>
      <c r="GY1242" s="238"/>
      <c r="GZ1242" s="238"/>
      <c r="HA1242" s="238"/>
      <c r="HB1242" s="238"/>
      <c r="HC1242" s="238"/>
      <c r="HD1242" s="238"/>
      <c r="HE1242" s="238"/>
      <c r="HF1242" s="238"/>
      <c r="HG1242" s="238"/>
      <c r="HH1242" s="238"/>
      <c r="HI1242" s="238"/>
      <c r="HJ1242" s="238"/>
      <c r="HK1242" s="238"/>
      <c r="HL1242" s="238"/>
      <c r="HM1242" s="238"/>
      <c r="HN1242" s="238"/>
      <c r="HO1242" s="238"/>
      <c r="HP1242" s="238"/>
      <c r="HQ1242" s="238"/>
      <c r="HR1242" s="238"/>
      <c r="HS1242" s="238"/>
      <c r="HT1242" s="238"/>
      <c r="HU1242" s="238"/>
      <c r="HV1242" s="238"/>
      <c r="HW1242" s="238"/>
      <c r="HX1242" s="238"/>
      <c r="HY1242" s="238"/>
      <c r="HZ1242" s="238"/>
      <c r="IA1242" s="238"/>
      <c r="IB1242" s="238"/>
      <c r="IC1242" s="238"/>
      <c r="ID1242" s="238"/>
      <c r="IE1242" s="238"/>
      <c r="IF1242" s="238"/>
      <c r="IG1242" s="238"/>
      <c r="IH1242" s="238"/>
      <c r="II1242" s="238"/>
      <c r="IJ1242" s="238"/>
      <c r="IK1242" s="238"/>
      <c r="IL1242" s="238"/>
      <c r="IM1242" s="238"/>
      <c r="IN1242" s="238"/>
      <c r="IO1242" s="238"/>
      <c r="IP1242" s="238"/>
      <c r="IQ1242" s="238"/>
      <c r="IR1242" s="238"/>
      <c r="IS1242" s="238"/>
      <c r="IT1242" s="238"/>
      <c r="IU1242" s="238"/>
      <c r="IV1242" s="238"/>
      <c r="IW1242" s="238"/>
      <c r="IX1242" s="238"/>
      <c r="IY1242" s="238"/>
      <c r="IZ1242" s="238"/>
      <c r="JA1242" s="238"/>
      <c r="JB1242" s="238"/>
      <c r="JC1242" s="238"/>
      <c r="JD1242" s="238"/>
      <c r="JE1242" s="238"/>
      <c r="JF1242" s="238"/>
      <c r="JG1242" s="238"/>
      <c r="JH1242" s="238"/>
      <c r="JI1242" s="238"/>
    </row>
    <row r="1243" spans="1:269" s="791" customFormat="1" ht="38.1" customHeight="1" x14ac:dyDescent="0.25">
      <c r="A1243" s="738"/>
      <c r="B1243" s="1740">
        <v>1</v>
      </c>
      <c r="C1243" s="1184" t="s">
        <v>453</v>
      </c>
      <c r="D1243" s="1184"/>
      <c r="E1243" s="1184"/>
      <c r="F1243" s="2244">
        <f t="shared" si="948"/>
        <v>37000</v>
      </c>
      <c r="G1243" s="1185">
        <f t="shared" si="954"/>
        <v>18500</v>
      </c>
      <c r="H1243" s="1185">
        <f t="shared" si="954"/>
        <v>15373.05</v>
      </c>
      <c r="I1243" s="1354">
        <f t="shared" si="953"/>
        <v>83.097567567567566</v>
      </c>
      <c r="J1243" s="1446"/>
      <c r="K1243" s="1446"/>
      <c r="L1243" s="1447"/>
      <c r="M1243" s="1447"/>
      <c r="N1243" s="1447"/>
      <c r="O1243" s="1447"/>
      <c r="P1243" s="1447"/>
      <c r="Q1243" s="1447"/>
      <c r="R1243" s="1185"/>
      <c r="S1243" s="1185"/>
      <c r="T1243" s="1185"/>
      <c r="U1243" s="1185"/>
      <c r="V1243" s="1185"/>
      <c r="W1243" s="1185"/>
      <c r="X1243" s="1601"/>
      <c r="Y1243" s="1185"/>
      <c r="Z1243" s="1185"/>
      <c r="AA1243" s="1185"/>
      <c r="AB1243" s="1448"/>
      <c r="AC1243" s="1185"/>
      <c r="AD1243" s="1185">
        <f t="shared" si="955"/>
        <v>1026.8699999999999</v>
      </c>
      <c r="AE1243" s="1185">
        <f t="shared" si="955"/>
        <v>241588.94999999998</v>
      </c>
      <c r="AF1243" s="1185">
        <f t="shared" si="955"/>
        <v>241.58894999999998</v>
      </c>
      <c r="AG1243" s="2585"/>
      <c r="AH1243" s="767"/>
      <c r="AI1243" s="238"/>
      <c r="AJ1243" s="238"/>
      <c r="AK1243" s="238"/>
      <c r="AL1243" s="238"/>
      <c r="AM1243" s="238"/>
      <c r="AN1243" s="238"/>
      <c r="AO1243" s="238"/>
      <c r="AP1243" s="238"/>
      <c r="AQ1243" s="238"/>
      <c r="AR1243" s="238"/>
      <c r="AS1243" s="238"/>
      <c r="AT1243" s="238"/>
      <c r="AU1243" s="238"/>
      <c r="AV1243" s="238"/>
      <c r="AW1243" s="238"/>
      <c r="AX1243" s="238"/>
      <c r="AY1243" s="238"/>
      <c r="AZ1243" s="238"/>
      <c r="BA1243" s="238"/>
      <c r="BB1243" s="238"/>
      <c r="BC1243" s="238"/>
      <c r="BD1243" s="238"/>
      <c r="BE1243" s="238"/>
      <c r="BF1243" s="238"/>
      <c r="BG1243" s="238"/>
      <c r="BH1243" s="238"/>
      <c r="BI1243" s="238"/>
      <c r="BJ1243" s="238"/>
      <c r="BK1243" s="238"/>
      <c r="BL1243" s="238"/>
      <c r="BM1243" s="238"/>
      <c r="BN1243" s="238"/>
      <c r="BO1243" s="238"/>
      <c r="BP1243" s="238"/>
      <c r="BQ1243" s="238"/>
      <c r="BR1243" s="238"/>
      <c r="BS1243" s="238"/>
      <c r="BT1243" s="238"/>
      <c r="BU1243" s="238"/>
      <c r="BV1243" s="238"/>
      <c r="BW1243" s="238"/>
      <c r="BX1243" s="238"/>
      <c r="BY1243" s="238"/>
      <c r="BZ1243" s="238"/>
      <c r="CA1243" s="238"/>
      <c r="CB1243" s="238"/>
      <c r="CC1243" s="238"/>
      <c r="CD1243" s="238"/>
      <c r="CE1243" s="238"/>
      <c r="CF1243" s="238"/>
      <c r="CG1243" s="238"/>
      <c r="CH1243" s="238"/>
      <c r="CI1243" s="238"/>
      <c r="CJ1243" s="238"/>
      <c r="CK1243" s="238"/>
      <c r="CL1243" s="238"/>
      <c r="CM1243" s="238"/>
      <c r="CN1243" s="238"/>
      <c r="CO1243" s="238"/>
      <c r="CP1243" s="238"/>
      <c r="CQ1243" s="238"/>
      <c r="CR1243" s="238"/>
      <c r="CS1243" s="238"/>
      <c r="CT1243" s="238"/>
      <c r="CU1243" s="238"/>
      <c r="CV1243" s="238"/>
      <c r="CW1243" s="238"/>
      <c r="CX1243" s="238"/>
      <c r="CY1243" s="238"/>
      <c r="CZ1243" s="238"/>
      <c r="DA1243" s="238"/>
      <c r="DB1243" s="238"/>
      <c r="DC1243" s="238"/>
      <c r="DD1243" s="238"/>
      <c r="DE1243" s="238"/>
      <c r="DF1243" s="238"/>
      <c r="DG1243" s="238"/>
      <c r="DH1243" s="238"/>
      <c r="DI1243" s="238"/>
      <c r="DJ1243" s="238"/>
      <c r="DK1243" s="238"/>
      <c r="DL1243" s="238"/>
      <c r="DM1243" s="238"/>
      <c r="DN1243" s="238"/>
      <c r="DO1243" s="238"/>
      <c r="DP1243" s="238"/>
      <c r="DQ1243" s="238"/>
      <c r="DR1243" s="238"/>
      <c r="DS1243" s="238"/>
      <c r="DT1243" s="238"/>
      <c r="DU1243" s="238"/>
      <c r="DV1243" s="238"/>
      <c r="DW1243" s="238"/>
      <c r="DX1243" s="238"/>
      <c r="DY1243" s="238"/>
      <c r="DZ1243" s="238"/>
      <c r="EA1243" s="238"/>
      <c r="EB1243" s="238"/>
      <c r="EC1243" s="238"/>
      <c r="ED1243" s="238"/>
      <c r="EE1243" s="238"/>
      <c r="EF1243" s="238"/>
      <c r="EG1243" s="238"/>
      <c r="EH1243" s="238"/>
      <c r="EI1243" s="238"/>
      <c r="EJ1243" s="238"/>
      <c r="EK1243" s="238"/>
      <c r="EL1243" s="238"/>
      <c r="EM1243" s="238"/>
      <c r="EN1243" s="238"/>
      <c r="EO1243" s="238"/>
      <c r="EP1243" s="238"/>
      <c r="EQ1243" s="238"/>
      <c r="ER1243" s="238"/>
      <c r="ES1243" s="238"/>
      <c r="ET1243" s="238"/>
      <c r="EU1243" s="238"/>
      <c r="EV1243" s="238"/>
      <c r="EW1243" s="238"/>
      <c r="EX1243" s="238"/>
      <c r="EY1243" s="238"/>
      <c r="EZ1243" s="238"/>
      <c r="FA1243" s="238"/>
      <c r="FB1243" s="238"/>
      <c r="FC1243" s="238"/>
      <c r="FD1243" s="238"/>
      <c r="FE1243" s="238"/>
      <c r="FF1243" s="238"/>
      <c r="FG1243" s="238"/>
      <c r="FH1243" s="238"/>
      <c r="FI1243" s="238"/>
      <c r="FJ1243" s="238"/>
      <c r="FK1243" s="238"/>
      <c r="FL1243" s="238"/>
      <c r="FM1243" s="238"/>
      <c r="FN1243" s="238"/>
      <c r="FO1243" s="238"/>
      <c r="FP1243" s="238"/>
      <c r="FQ1243" s="238"/>
      <c r="FR1243" s="238"/>
      <c r="FS1243" s="238"/>
      <c r="FT1243" s="238"/>
      <c r="FU1243" s="238"/>
      <c r="FV1243" s="238"/>
      <c r="FW1243" s="238"/>
      <c r="FX1243" s="238"/>
      <c r="FY1243" s="238"/>
      <c r="FZ1243" s="238"/>
      <c r="GA1243" s="238"/>
      <c r="GB1243" s="238"/>
      <c r="GC1243" s="238"/>
      <c r="GD1243" s="238"/>
      <c r="GE1243" s="238"/>
      <c r="GF1243" s="238"/>
      <c r="GG1243" s="238"/>
      <c r="GH1243" s="238"/>
      <c r="GI1243" s="238"/>
      <c r="GJ1243" s="238"/>
      <c r="GK1243" s="238"/>
      <c r="GL1243" s="238"/>
      <c r="GM1243" s="238"/>
      <c r="GN1243" s="238"/>
      <c r="GO1243" s="238"/>
      <c r="GP1243" s="238"/>
      <c r="GQ1243" s="238"/>
      <c r="GR1243" s="238"/>
      <c r="GS1243" s="238"/>
      <c r="GT1243" s="238"/>
      <c r="GU1243" s="238"/>
      <c r="GV1243" s="238"/>
      <c r="GW1243" s="238"/>
      <c r="GX1243" s="238"/>
      <c r="GY1243" s="238"/>
      <c r="GZ1243" s="238"/>
      <c r="HA1243" s="238"/>
      <c r="HB1243" s="238"/>
      <c r="HC1243" s="238"/>
      <c r="HD1243" s="238"/>
      <c r="HE1243" s="238"/>
      <c r="HF1243" s="238"/>
      <c r="HG1243" s="238"/>
      <c r="HH1243" s="238"/>
      <c r="HI1243" s="238"/>
      <c r="HJ1243" s="238"/>
      <c r="HK1243" s="238"/>
      <c r="HL1243" s="238"/>
      <c r="HM1243" s="238"/>
      <c r="HN1243" s="238"/>
      <c r="HO1243" s="238"/>
      <c r="HP1243" s="238"/>
      <c r="HQ1243" s="238"/>
      <c r="HR1243" s="238"/>
      <c r="HS1243" s="238"/>
      <c r="HT1243" s="238"/>
      <c r="HU1243" s="238"/>
      <c r="HV1243" s="238"/>
      <c r="HW1243" s="238"/>
      <c r="HX1243" s="238"/>
      <c r="HY1243" s="238"/>
      <c r="HZ1243" s="238"/>
      <c r="IA1243" s="238"/>
      <c r="IB1243" s="238"/>
      <c r="IC1243" s="238"/>
      <c r="ID1243" s="238"/>
      <c r="IE1243" s="238"/>
      <c r="IF1243" s="238"/>
      <c r="IG1243" s="238"/>
      <c r="IH1243" s="238"/>
      <c r="II1243" s="238"/>
      <c r="IJ1243" s="238"/>
      <c r="IK1243" s="238"/>
      <c r="IL1243" s="238"/>
      <c r="IM1243" s="238"/>
      <c r="IN1243" s="238"/>
      <c r="IO1243" s="238"/>
      <c r="IP1243" s="238"/>
      <c r="IQ1243" s="238"/>
      <c r="IR1243" s="238"/>
      <c r="IS1243" s="238"/>
      <c r="IT1243" s="238"/>
      <c r="IU1243" s="238"/>
      <c r="IV1243" s="238"/>
      <c r="IW1243" s="238"/>
      <c r="IX1243" s="238"/>
      <c r="IY1243" s="238"/>
      <c r="IZ1243" s="238"/>
      <c r="JA1243" s="238"/>
      <c r="JB1243" s="238"/>
      <c r="JC1243" s="238"/>
      <c r="JD1243" s="238"/>
      <c r="JE1243" s="238"/>
      <c r="JF1243" s="238"/>
      <c r="JG1243" s="238"/>
      <c r="JH1243" s="238"/>
      <c r="JI1243" s="238"/>
    </row>
    <row r="1244" spans="1:269" s="791" customFormat="1" ht="38.1" customHeight="1" x14ac:dyDescent="0.25">
      <c r="A1244" s="738"/>
      <c r="B1244" s="1740">
        <v>1</v>
      </c>
      <c r="C1244" s="1196" t="s">
        <v>168</v>
      </c>
      <c r="D1244" s="1196"/>
      <c r="E1244" s="1291"/>
      <c r="F1244" s="1476">
        <f t="shared" si="948"/>
        <v>148365.49059829063</v>
      </c>
      <c r="G1244" s="1292">
        <f t="shared" si="954"/>
        <v>74184.345299145309</v>
      </c>
      <c r="H1244" s="1292">
        <f t="shared" si="954"/>
        <v>87771.874358974368</v>
      </c>
      <c r="I1244" s="1354">
        <f t="shared" si="953"/>
        <v>118.31589805778822</v>
      </c>
      <c r="J1244" s="1446"/>
      <c r="K1244" s="1446"/>
      <c r="L1244" s="1447"/>
      <c r="M1244" s="1447"/>
      <c r="N1244" s="1447"/>
      <c r="O1244" s="1447"/>
      <c r="P1244" s="1447"/>
      <c r="Q1244" s="1447"/>
      <c r="R1244" s="1185">
        <f t="shared" ref="R1244:AC1244" si="956">R1192</f>
        <v>183119.92009999999</v>
      </c>
      <c r="S1244" s="1185">
        <f t="shared" ref="S1244:T1244" si="957">S1192</f>
        <v>183119.92009999999</v>
      </c>
      <c r="T1244" s="1185">
        <f t="shared" si="957"/>
        <v>183119.92009999999</v>
      </c>
      <c r="U1244" s="1185">
        <f t="shared" ref="U1244:V1244" si="958">U1192</f>
        <v>183119.92009999999</v>
      </c>
      <c r="V1244" s="1185">
        <f t="shared" si="958"/>
        <v>183119.92009999999</v>
      </c>
      <c r="W1244" s="1185">
        <f t="shared" ref="W1244" si="959">W1192</f>
        <v>183119.92009999999</v>
      </c>
      <c r="X1244" s="1185">
        <f t="shared" si="956"/>
        <v>91559.960049999994</v>
      </c>
      <c r="Y1244" s="1185">
        <f t="shared" si="956"/>
        <v>90232.340590000007</v>
      </c>
      <c r="Z1244" s="1185">
        <f t="shared" si="956"/>
        <v>0</v>
      </c>
      <c r="AA1244" s="1185">
        <f t="shared" si="956"/>
        <v>-1327.6194599999872</v>
      </c>
      <c r="AB1244" s="1185">
        <f t="shared" si="956"/>
        <v>-707.58903000000009</v>
      </c>
      <c r="AC1244" s="1185">
        <f t="shared" si="956"/>
        <v>89524.751560000004</v>
      </c>
      <c r="AD1244" s="1292">
        <f t="shared" si="955"/>
        <v>2036.3</v>
      </c>
      <c r="AE1244" s="1185">
        <f t="shared" si="955"/>
        <v>2359655.2599999998</v>
      </c>
      <c r="AF1244" s="1185">
        <f t="shared" si="955"/>
        <v>2359.65526</v>
      </c>
      <c r="AG1244" s="2585"/>
      <c r="AH1244" s="767"/>
      <c r="AI1244" s="238"/>
      <c r="AJ1244" s="238"/>
      <c r="AK1244" s="238"/>
      <c r="AL1244" s="238"/>
      <c r="AM1244" s="238"/>
      <c r="AN1244" s="238"/>
      <c r="AO1244" s="238"/>
      <c r="AP1244" s="238"/>
      <c r="AQ1244" s="238"/>
      <c r="AR1244" s="238"/>
      <c r="AS1244" s="238"/>
      <c r="AT1244" s="238"/>
      <c r="AU1244" s="238"/>
      <c r="AV1244" s="238"/>
      <c r="AW1244" s="238"/>
      <c r="AX1244" s="238"/>
      <c r="AY1244" s="238"/>
      <c r="AZ1244" s="238"/>
      <c r="BA1244" s="238"/>
      <c r="BB1244" s="238"/>
      <c r="BC1244" s="238"/>
      <c r="BD1244" s="238"/>
      <c r="BE1244" s="238"/>
      <c r="BF1244" s="238"/>
      <c r="BG1244" s="238"/>
      <c r="BH1244" s="238"/>
      <c r="BI1244" s="238"/>
      <c r="BJ1244" s="238"/>
      <c r="BK1244" s="238"/>
      <c r="BL1244" s="238"/>
      <c r="BM1244" s="238"/>
      <c r="BN1244" s="238"/>
      <c r="BO1244" s="238"/>
      <c r="BP1244" s="238"/>
      <c r="BQ1244" s="238"/>
      <c r="BR1244" s="238"/>
      <c r="BS1244" s="238"/>
      <c r="BT1244" s="238"/>
      <c r="BU1244" s="238"/>
      <c r="BV1244" s="238"/>
      <c r="BW1244" s="238"/>
      <c r="BX1244" s="238"/>
      <c r="BY1244" s="238"/>
      <c r="BZ1244" s="238"/>
      <c r="CA1244" s="238"/>
      <c r="CB1244" s="238"/>
      <c r="CC1244" s="238"/>
      <c r="CD1244" s="238"/>
      <c r="CE1244" s="238"/>
      <c r="CF1244" s="238"/>
      <c r="CG1244" s="238"/>
      <c r="CH1244" s="238"/>
      <c r="CI1244" s="238"/>
      <c r="CJ1244" s="238"/>
      <c r="CK1244" s="238"/>
      <c r="CL1244" s="238"/>
      <c r="CM1244" s="238"/>
      <c r="CN1244" s="238"/>
      <c r="CO1244" s="238"/>
      <c r="CP1244" s="238"/>
      <c r="CQ1244" s="238"/>
      <c r="CR1244" s="238"/>
      <c r="CS1244" s="238"/>
      <c r="CT1244" s="238"/>
      <c r="CU1244" s="238"/>
      <c r="CV1244" s="238"/>
      <c r="CW1244" s="238"/>
      <c r="CX1244" s="238"/>
      <c r="CY1244" s="238"/>
      <c r="CZ1244" s="238"/>
      <c r="DA1244" s="238"/>
      <c r="DB1244" s="238"/>
      <c r="DC1244" s="238"/>
      <c r="DD1244" s="238"/>
      <c r="DE1244" s="238"/>
      <c r="DF1244" s="238"/>
      <c r="DG1244" s="238"/>
      <c r="DH1244" s="238"/>
      <c r="DI1244" s="238"/>
      <c r="DJ1244" s="238"/>
      <c r="DK1244" s="238"/>
      <c r="DL1244" s="238"/>
      <c r="DM1244" s="238"/>
      <c r="DN1244" s="238"/>
      <c r="DO1244" s="238"/>
      <c r="DP1244" s="238"/>
      <c r="DQ1244" s="238"/>
      <c r="DR1244" s="238"/>
      <c r="DS1244" s="238"/>
      <c r="DT1244" s="238"/>
      <c r="DU1244" s="238"/>
      <c r="DV1244" s="238"/>
      <c r="DW1244" s="238"/>
      <c r="DX1244" s="238"/>
      <c r="DY1244" s="238"/>
      <c r="DZ1244" s="238"/>
      <c r="EA1244" s="238"/>
      <c r="EB1244" s="238"/>
      <c r="EC1244" s="238"/>
      <c r="ED1244" s="238"/>
      <c r="EE1244" s="238"/>
      <c r="EF1244" s="238"/>
      <c r="EG1244" s="238"/>
      <c r="EH1244" s="238"/>
      <c r="EI1244" s="238"/>
      <c r="EJ1244" s="238"/>
      <c r="EK1244" s="238"/>
      <c r="EL1244" s="238"/>
      <c r="EM1244" s="238"/>
      <c r="EN1244" s="238"/>
      <c r="EO1244" s="238"/>
      <c r="EP1244" s="238"/>
      <c r="EQ1244" s="238"/>
      <c r="ER1244" s="238"/>
      <c r="ES1244" s="238"/>
      <c r="ET1244" s="238"/>
      <c r="EU1244" s="238"/>
      <c r="EV1244" s="238"/>
      <c r="EW1244" s="238"/>
      <c r="EX1244" s="238"/>
      <c r="EY1244" s="238"/>
      <c r="EZ1244" s="238"/>
      <c r="FA1244" s="238"/>
      <c r="FB1244" s="238"/>
      <c r="FC1244" s="238"/>
      <c r="FD1244" s="238"/>
      <c r="FE1244" s="238"/>
      <c r="FF1244" s="238"/>
      <c r="FG1244" s="238"/>
      <c r="FH1244" s="238"/>
      <c r="FI1244" s="238"/>
      <c r="FJ1244" s="238"/>
      <c r="FK1244" s="238"/>
      <c r="FL1244" s="238"/>
      <c r="FM1244" s="238"/>
      <c r="FN1244" s="238"/>
      <c r="FO1244" s="238"/>
      <c r="FP1244" s="238"/>
      <c r="FQ1244" s="238"/>
      <c r="FR1244" s="238"/>
      <c r="FS1244" s="238"/>
      <c r="FT1244" s="238"/>
      <c r="FU1244" s="238"/>
      <c r="FV1244" s="238"/>
      <c r="FW1244" s="238"/>
      <c r="FX1244" s="238"/>
      <c r="FY1244" s="238"/>
      <c r="FZ1244" s="238"/>
      <c r="GA1244" s="238"/>
      <c r="GB1244" s="238"/>
      <c r="GC1244" s="238"/>
      <c r="GD1244" s="238"/>
      <c r="GE1244" s="238"/>
      <c r="GF1244" s="238"/>
      <c r="GG1244" s="238"/>
      <c r="GH1244" s="238"/>
      <c r="GI1244" s="238"/>
      <c r="GJ1244" s="238"/>
      <c r="GK1244" s="238"/>
      <c r="GL1244" s="238"/>
      <c r="GM1244" s="238"/>
      <c r="GN1244" s="238"/>
      <c r="GO1244" s="238"/>
      <c r="GP1244" s="238"/>
      <c r="GQ1244" s="238"/>
      <c r="GR1244" s="238"/>
      <c r="GS1244" s="238"/>
      <c r="GT1244" s="238"/>
      <c r="GU1244" s="238"/>
      <c r="GV1244" s="238"/>
      <c r="GW1244" s="238"/>
      <c r="GX1244" s="238"/>
      <c r="GY1244" s="238"/>
      <c r="GZ1244" s="238"/>
      <c r="HA1244" s="238"/>
      <c r="HB1244" s="238"/>
      <c r="HC1244" s="238"/>
      <c r="HD1244" s="238"/>
      <c r="HE1244" s="238"/>
      <c r="HF1244" s="238"/>
      <c r="HG1244" s="238"/>
      <c r="HH1244" s="238"/>
      <c r="HI1244" s="238"/>
      <c r="HJ1244" s="238"/>
      <c r="HK1244" s="238"/>
      <c r="HL1244" s="238"/>
      <c r="HM1244" s="238"/>
      <c r="HN1244" s="238"/>
      <c r="HO1244" s="238"/>
      <c r="HP1244" s="238"/>
      <c r="HQ1244" s="238"/>
      <c r="HR1244" s="238"/>
      <c r="HS1244" s="238"/>
      <c r="HT1244" s="238"/>
      <c r="HU1244" s="238"/>
      <c r="HV1244" s="238"/>
      <c r="HW1244" s="238"/>
      <c r="HX1244" s="238"/>
      <c r="HY1244" s="238"/>
      <c r="HZ1244" s="238"/>
      <c r="IA1244" s="238"/>
      <c r="IB1244" s="238"/>
      <c r="IC1244" s="238"/>
      <c r="ID1244" s="238"/>
      <c r="IE1244" s="238"/>
      <c r="IF1244" s="238"/>
      <c r="IG1244" s="238"/>
      <c r="IH1244" s="238"/>
      <c r="II1244" s="238"/>
      <c r="IJ1244" s="238"/>
      <c r="IK1244" s="238"/>
      <c r="IL1244" s="238"/>
      <c r="IM1244" s="238"/>
      <c r="IN1244" s="238"/>
      <c r="IO1244" s="238"/>
      <c r="IP1244" s="238"/>
      <c r="IQ1244" s="238"/>
      <c r="IR1244" s="238"/>
      <c r="IS1244" s="238"/>
      <c r="IT1244" s="238"/>
      <c r="IU1244" s="238"/>
      <c r="IV1244" s="238"/>
      <c r="IW1244" s="238"/>
      <c r="IX1244" s="238"/>
      <c r="IY1244" s="238"/>
      <c r="IZ1244" s="238"/>
      <c r="JA1244" s="238"/>
      <c r="JB1244" s="238"/>
      <c r="JC1244" s="238"/>
      <c r="JD1244" s="238"/>
      <c r="JE1244" s="238"/>
      <c r="JF1244" s="238"/>
      <c r="JG1244" s="238"/>
      <c r="JH1244" s="238"/>
      <c r="JI1244" s="238"/>
    </row>
    <row r="1245" spans="1:269" s="791" customFormat="1" ht="38.1" customHeight="1" x14ac:dyDescent="0.25">
      <c r="A1245" s="738"/>
      <c r="B1245" s="1740">
        <v>1</v>
      </c>
      <c r="C1245" s="1344" t="s">
        <v>307</v>
      </c>
      <c r="D1245" s="1344"/>
      <c r="E1245" s="1184"/>
      <c r="F1245" s="2244">
        <f t="shared" si="948"/>
        <v>0</v>
      </c>
      <c r="G1245" s="1185">
        <f t="shared" si="954"/>
        <v>0</v>
      </c>
      <c r="H1245" s="1185">
        <f t="shared" si="954"/>
        <v>0</v>
      </c>
      <c r="I1245" s="1354">
        <f t="shared" si="953"/>
        <v>0</v>
      </c>
      <c r="J1245" s="1446"/>
      <c r="K1245" s="1446"/>
      <c r="L1245" s="1447"/>
      <c r="M1245" s="1447"/>
      <c r="N1245" s="1447"/>
      <c r="O1245" s="1447"/>
      <c r="P1245" s="1447"/>
      <c r="Q1245" s="1447"/>
      <c r="R1245" s="1185"/>
      <c r="S1245" s="1185"/>
      <c r="T1245" s="1185"/>
      <c r="U1245" s="1185"/>
      <c r="V1245" s="1185"/>
      <c r="W1245" s="1185"/>
      <c r="X1245" s="1601"/>
      <c r="Y1245" s="1185"/>
      <c r="Z1245" s="1185"/>
      <c r="AA1245" s="1185"/>
      <c r="AB1245" s="1448"/>
      <c r="AC1245" s="1185"/>
      <c r="AD1245" s="1185">
        <f t="shared" ref="AD1245:AD1261" si="960">AD1193</f>
        <v>0</v>
      </c>
      <c r="AE1245" s="1185"/>
      <c r="AF1245" s="1185"/>
      <c r="AG1245" s="2585"/>
      <c r="AH1245" s="767"/>
      <c r="AI1245" s="238"/>
      <c r="AJ1245" s="238"/>
      <c r="AK1245" s="238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  <c r="JH1245" s="238"/>
      <c r="JI1245" s="238"/>
    </row>
    <row r="1246" spans="1:269" s="791" customFormat="1" ht="38.1" customHeight="1" x14ac:dyDescent="0.25">
      <c r="A1246" s="738"/>
      <c r="B1246" s="1740">
        <v>1</v>
      </c>
      <c r="C1246" s="1184" t="s">
        <v>198</v>
      </c>
      <c r="D1246" s="1184"/>
      <c r="E1246" s="1184"/>
      <c r="F1246" s="2244">
        <f t="shared" si="948"/>
        <v>33008</v>
      </c>
      <c r="G1246" s="1185">
        <f t="shared" si="954"/>
        <v>16505</v>
      </c>
      <c r="H1246" s="1185">
        <f t="shared" si="954"/>
        <v>26151</v>
      </c>
      <c r="I1246" s="1354">
        <f t="shared" si="953"/>
        <v>158.44289609209329</v>
      </c>
      <c r="J1246" s="1446"/>
      <c r="K1246" s="1446"/>
      <c r="L1246" s="1447"/>
      <c r="M1246" s="1447"/>
      <c r="N1246" s="1447"/>
      <c r="O1246" s="1447"/>
      <c r="P1246" s="1447"/>
      <c r="Q1246" s="1447"/>
      <c r="R1246" s="1185"/>
      <c r="S1246" s="1185"/>
      <c r="T1246" s="1185"/>
      <c r="U1246" s="1185"/>
      <c r="V1246" s="1185"/>
      <c r="W1246" s="1185"/>
      <c r="X1246" s="1601"/>
      <c r="Y1246" s="1185"/>
      <c r="Z1246" s="1185"/>
      <c r="AA1246" s="1185"/>
      <c r="AB1246" s="1448"/>
      <c r="AC1246" s="1185"/>
      <c r="AD1246" s="1185">
        <f t="shared" si="960"/>
        <v>0</v>
      </c>
      <c r="AE1246" s="1185">
        <f t="shared" ref="AE1246:AF1261" si="961">AE1194</f>
        <v>0</v>
      </c>
      <c r="AF1246" s="1185">
        <f t="shared" si="961"/>
        <v>0</v>
      </c>
      <c r="AG1246" s="2585"/>
      <c r="AH1246" s="767"/>
      <c r="AI1246" s="238"/>
      <c r="AJ1246" s="238"/>
      <c r="AK1246" s="238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</row>
    <row r="1247" spans="1:269" s="791" customFormat="1" ht="38.1" customHeight="1" x14ac:dyDescent="0.25">
      <c r="A1247" s="738"/>
      <c r="B1247" s="1740">
        <v>1</v>
      </c>
      <c r="C1247" s="1184" t="s">
        <v>303</v>
      </c>
      <c r="D1247" s="1184"/>
      <c r="E1247" s="1184"/>
      <c r="F1247" s="2244">
        <f t="shared" si="948"/>
        <v>0</v>
      </c>
      <c r="G1247" s="1185">
        <f t="shared" si="954"/>
        <v>0</v>
      </c>
      <c r="H1247" s="1185">
        <f t="shared" si="954"/>
        <v>0</v>
      </c>
      <c r="I1247" s="1354">
        <f t="shared" si="953"/>
        <v>0</v>
      </c>
      <c r="J1247" s="1446"/>
      <c r="K1247" s="1446"/>
      <c r="L1247" s="1447"/>
      <c r="M1247" s="1447"/>
      <c r="N1247" s="1447"/>
      <c r="O1247" s="1447"/>
      <c r="P1247" s="1447"/>
      <c r="Q1247" s="1447"/>
      <c r="R1247" s="1185"/>
      <c r="S1247" s="1185"/>
      <c r="T1247" s="1185"/>
      <c r="U1247" s="1185"/>
      <c r="V1247" s="1185"/>
      <c r="W1247" s="1185"/>
      <c r="X1247" s="1601"/>
      <c r="Y1247" s="1185"/>
      <c r="Z1247" s="1185"/>
      <c r="AA1247" s="1185"/>
      <c r="AB1247" s="1448"/>
      <c r="AC1247" s="1185"/>
      <c r="AD1247" s="1185">
        <f t="shared" si="960"/>
        <v>0</v>
      </c>
      <c r="AE1247" s="1185">
        <f t="shared" si="961"/>
        <v>0</v>
      </c>
      <c r="AF1247" s="1185">
        <f t="shared" si="961"/>
        <v>0</v>
      </c>
      <c r="AG1247" s="2585"/>
      <c r="AH1247" s="767"/>
      <c r="AI1247" s="238"/>
      <c r="AJ1247" s="238"/>
      <c r="AK1247" s="238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</row>
    <row r="1248" spans="1:269" s="791" customFormat="1" ht="38.1" customHeight="1" x14ac:dyDescent="0.25">
      <c r="A1248" s="738"/>
      <c r="B1248" s="1740">
        <v>1</v>
      </c>
      <c r="C1248" s="1184" t="s">
        <v>308</v>
      </c>
      <c r="D1248" s="1184"/>
      <c r="E1248" s="1184"/>
      <c r="F1248" s="2244">
        <f t="shared" si="948"/>
        <v>6231</v>
      </c>
      <c r="G1248" s="1185">
        <f t="shared" si="954"/>
        <v>3116</v>
      </c>
      <c r="H1248" s="1185">
        <f t="shared" si="954"/>
        <v>3959</v>
      </c>
      <c r="I1248" s="1354">
        <f t="shared" si="953"/>
        <v>127.05391527599485</v>
      </c>
      <c r="J1248" s="1446"/>
      <c r="K1248" s="1446"/>
      <c r="L1248" s="1447"/>
      <c r="M1248" s="1447"/>
      <c r="N1248" s="1447"/>
      <c r="O1248" s="1447"/>
      <c r="P1248" s="1447"/>
      <c r="Q1248" s="1447"/>
      <c r="R1248" s="1185"/>
      <c r="S1248" s="1185"/>
      <c r="T1248" s="1185"/>
      <c r="U1248" s="1185"/>
      <c r="V1248" s="1185"/>
      <c r="W1248" s="1185"/>
      <c r="X1248" s="1601"/>
      <c r="Y1248" s="1185"/>
      <c r="Z1248" s="1185"/>
      <c r="AA1248" s="1185"/>
      <c r="AB1248" s="1448"/>
      <c r="AC1248" s="1185"/>
      <c r="AD1248" s="1185">
        <f t="shared" si="960"/>
        <v>0</v>
      </c>
      <c r="AE1248" s="1185">
        <f t="shared" si="961"/>
        <v>0</v>
      </c>
      <c r="AF1248" s="1185">
        <f t="shared" si="961"/>
        <v>0</v>
      </c>
      <c r="AG1248" s="2585"/>
      <c r="AH1248" s="767"/>
      <c r="AI1248" s="238"/>
      <c r="AJ1248" s="238"/>
      <c r="AK1248" s="238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</row>
    <row r="1249" spans="1:269" s="791" customFormat="1" ht="38.1" customHeight="1" x14ac:dyDescent="0.25">
      <c r="A1249" s="738">
        <v>1</v>
      </c>
      <c r="B1249" s="1740">
        <v>1</v>
      </c>
      <c r="C1249" s="1184" t="s">
        <v>309</v>
      </c>
      <c r="D1249" s="1184"/>
      <c r="E1249" s="1184"/>
      <c r="F1249" s="2244">
        <f t="shared" si="948"/>
        <v>3338</v>
      </c>
      <c r="G1249" s="1185">
        <f t="shared" si="954"/>
        <v>1669</v>
      </c>
      <c r="H1249" s="1185">
        <f t="shared" si="954"/>
        <v>2159</v>
      </c>
      <c r="I1249" s="1354">
        <f t="shared" si="953"/>
        <v>129.35889754343918</v>
      </c>
      <c r="J1249" s="1446"/>
      <c r="K1249" s="1446"/>
      <c r="L1249" s="1447"/>
      <c r="M1249" s="1447"/>
      <c r="N1249" s="1447"/>
      <c r="O1249" s="1447"/>
      <c r="P1249" s="1447"/>
      <c r="Q1249" s="1447"/>
      <c r="R1249" s="1185"/>
      <c r="S1249" s="1185"/>
      <c r="T1249" s="1185"/>
      <c r="U1249" s="1185"/>
      <c r="V1249" s="1185"/>
      <c r="W1249" s="1185"/>
      <c r="X1249" s="1601"/>
      <c r="Y1249" s="1185"/>
      <c r="Z1249" s="1185"/>
      <c r="AA1249" s="1185"/>
      <c r="AB1249" s="1448"/>
      <c r="AC1249" s="1185"/>
      <c r="AD1249" s="1185">
        <f t="shared" si="960"/>
        <v>0</v>
      </c>
      <c r="AE1249" s="1185">
        <f t="shared" si="961"/>
        <v>0</v>
      </c>
      <c r="AF1249" s="1185">
        <f t="shared" si="961"/>
        <v>0</v>
      </c>
      <c r="AG1249" s="2585"/>
      <c r="AH1249" s="767"/>
      <c r="AI1249" s="238"/>
      <c r="AJ1249" s="238"/>
      <c r="AK1249" s="238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</row>
    <row r="1250" spans="1:269" s="791" customFormat="1" ht="38.1" customHeight="1" x14ac:dyDescent="0.25">
      <c r="A1250" s="738">
        <v>1</v>
      </c>
      <c r="B1250" s="1740">
        <v>1</v>
      </c>
      <c r="C1250" s="1184" t="s">
        <v>310</v>
      </c>
      <c r="D1250" s="1184"/>
      <c r="E1250" s="1184"/>
      <c r="F1250" s="2244">
        <f t="shared" si="948"/>
        <v>1001</v>
      </c>
      <c r="G1250" s="1185">
        <f t="shared" si="954"/>
        <v>501</v>
      </c>
      <c r="H1250" s="1185">
        <f t="shared" si="954"/>
        <v>669</v>
      </c>
      <c r="I1250" s="1354">
        <f t="shared" si="953"/>
        <v>133.53293413173651</v>
      </c>
      <c r="J1250" s="1446"/>
      <c r="K1250" s="1446"/>
      <c r="L1250" s="1447"/>
      <c r="M1250" s="1447"/>
      <c r="N1250" s="1447"/>
      <c r="O1250" s="1447"/>
      <c r="P1250" s="1447"/>
      <c r="Q1250" s="1447"/>
      <c r="R1250" s="1185"/>
      <c r="S1250" s="1185"/>
      <c r="T1250" s="1185"/>
      <c r="U1250" s="1185"/>
      <c r="V1250" s="1185"/>
      <c r="W1250" s="1185"/>
      <c r="X1250" s="1601"/>
      <c r="Y1250" s="1185"/>
      <c r="Z1250" s="1185"/>
      <c r="AA1250" s="1185"/>
      <c r="AB1250" s="1448"/>
      <c r="AC1250" s="1185"/>
      <c r="AD1250" s="1185">
        <f t="shared" si="960"/>
        <v>0</v>
      </c>
      <c r="AE1250" s="1185">
        <f t="shared" si="961"/>
        <v>0</v>
      </c>
      <c r="AF1250" s="1185">
        <f t="shared" si="961"/>
        <v>0</v>
      </c>
      <c r="AG1250" s="2585"/>
      <c r="AH1250" s="767"/>
      <c r="AI1250" s="238"/>
      <c r="AJ1250" s="238"/>
      <c r="AK1250" s="238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</row>
    <row r="1251" spans="1:269" s="791" customFormat="1" ht="48.75" customHeight="1" x14ac:dyDescent="0.25">
      <c r="A1251" s="738">
        <v>1</v>
      </c>
      <c r="B1251" s="1740">
        <v>1</v>
      </c>
      <c r="C1251" s="1184" t="s">
        <v>354</v>
      </c>
      <c r="D1251" s="1184"/>
      <c r="E1251" s="1184"/>
      <c r="F1251" s="2244">
        <f t="shared" si="948"/>
        <v>568</v>
      </c>
      <c r="G1251" s="1185">
        <f t="shared" si="954"/>
        <v>284</v>
      </c>
      <c r="H1251" s="1185">
        <f t="shared" si="954"/>
        <v>119</v>
      </c>
      <c r="I1251" s="1354">
        <f t="shared" si="953"/>
        <v>41.901408450704224</v>
      </c>
      <c r="J1251" s="1446"/>
      <c r="K1251" s="1446"/>
      <c r="L1251" s="1447"/>
      <c r="M1251" s="1447"/>
      <c r="N1251" s="1447"/>
      <c r="O1251" s="1447"/>
      <c r="P1251" s="1447"/>
      <c r="Q1251" s="1447"/>
      <c r="R1251" s="1185"/>
      <c r="S1251" s="1185"/>
      <c r="T1251" s="1185"/>
      <c r="U1251" s="1185"/>
      <c r="V1251" s="1185"/>
      <c r="W1251" s="1185"/>
      <c r="X1251" s="1601"/>
      <c r="Y1251" s="1185"/>
      <c r="Z1251" s="1185"/>
      <c r="AA1251" s="1185"/>
      <c r="AB1251" s="1448"/>
      <c r="AC1251" s="1185"/>
      <c r="AD1251" s="1185">
        <f t="shared" si="960"/>
        <v>0</v>
      </c>
      <c r="AE1251" s="1185">
        <f t="shared" si="961"/>
        <v>0</v>
      </c>
      <c r="AF1251" s="1185">
        <f t="shared" si="961"/>
        <v>0</v>
      </c>
      <c r="AG1251" s="2585"/>
      <c r="AH1251" s="767"/>
      <c r="AI1251" s="238"/>
      <c r="AJ1251" s="238"/>
      <c r="AK1251" s="238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</row>
    <row r="1252" spans="1:269" s="791" customFormat="1" ht="45.75" customHeight="1" x14ac:dyDescent="0.25">
      <c r="A1252" s="738">
        <v>1</v>
      </c>
      <c r="B1252" s="1740">
        <v>1</v>
      </c>
      <c r="C1252" s="1184" t="s">
        <v>355</v>
      </c>
      <c r="D1252" s="1184"/>
      <c r="E1252" s="1184"/>
      <c r="F1252" s="2244">
        <f t="shared" si="948"/>
        <v>1324</v>
      </c>
      <c r="G1252" s="1185">
        <f t="shared" si="954"/>
        <v>662</v>
      </c>
      <c r="H1252" s="1185">
        <f t="shared" si="954"/>
        <v>1012</v>
      </c>
      <c r="I1252" s="1354">
        <f t="shared" si="953"/>
        <v>152.87009063444108</v>
      </c>
      <c r="J1252" s="1446"/>
      <c r="K1252" s="1446"/>
      <c r="L1252" s="1447"/>
      <c r="M1252" s="1447"/>
      <c r="N1252" s="1447"/>
      <c r="O1252" s="1447"/>
      <c r="P1252" s="1447"/>
      <c r="Q1252" s="1447"/>
      <c r="R1252" s="1185"/>
      <c r="S1252" s="1185"/>
      <c r="T1252" s="1185"/>
      <c r="U1252" s="1185"/>
      <c r="V1252" s="1185"/>
      <c r="W1252" s="1185"/>
      <c r="X1252" s="1601"/>
      <c r="Y1252" s="1185"/>
      <c r="Z1252" s="1185"/>
      <c r="AA1252" s="1185"/>
      <c r="AB1252" s="1448"/>
      <c r="AC1252" s="1185"/>
      <c r="AD1252" s="1185">
        <f t="shared" si="960"/>
        <v>0</v>
      </c>
      <c r="AE1252" s="1185">
        <f t="shared" si="961"/>
        <v>0</v>
      </c>
      <c r="AF1252" s="1185">
        <f t="shared" si="961"/>
        <v>0</v>
      </c>
      <c r="AG1252" s="2585"/>
      <c r="AH1252" s="767"/>
      <c r="AI1252" s="238"/>
      <c r="AJ1252" s="238"/>
      <c r="AK1252" s="238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</row>
    <row r="1253" spans="1:269" s="791" customFormat="1" ht="48.75" customHeight="1" x14ac:dyDescent="0.25">
      <c r="A1253" s="738">
        <v>1</v>
      </c>
      <c r="B1253" s="1740">
        <v>1</v>
      </c>
      <c r="C1253" s="1184" t="s">
        <v>311</v>
      </c>
      <c r="D1253" s="1184"/>
      <c r="E1253" s="1184"/>
      <c r="F1253" s="2244">
        <f t="shared" si="948"/>
        <v>26777</v>
      </c>
      <c r="G1253" s="1185">
        <f t="shared" si="954"/>
        <v>13389</v>
      </c>
      <c r="H1253" s="1185">
        <f t="shared" si="954"/>
        <v>22192</v>
      </c>
      <c r="I1253" s="1354">
        <f t="shared" si="953"/>
        <v>165.74800209126894</v>
      </c>
      <c r="J1253" s="1446"/>
      <c r="K1253" s="1446"/>
      <c r="L1253" s="1447"/>
      <c r="M1253" s="1447"/>
      <c r="N1253" s="1447"/>
      <c r="O1253" s="1447"/>
      <c r="P1253" s="1447"/>
      <c r="Q1253" s="1447"/>
      <c r="R1253" s="1185"/>
      <c r="S1253" s="1185"/>
      <c r="T1253" s="1185"/>
      <c r="U1253" s="1185"/>
      <c r="V1253" s="1185"/>
      <c r="W1253" s="1185"/>
      <c r="X1253" s="1601"/>
      <c r="Y1253" s="1185"/>
      <c r="Z1253" s="1185"/>
      <c r="AA1253" s="1185"/>
      <c r="AB1253" s="1448"/>
      <c r="AC1253" s="1185"/>
      <c r="AD1253" s="1185">
        <f t="shared" si="960"/>
        <v>0</v>
      </c>
      <c r="AE1253" s="1185">
        <f t="shared" si="961"/>
        <v>0</v>
      </c>
      <c r="AF1253" s="1185">
        <f t="shared" si="961"/>
        <v>0</v>
      </c>
      <c r="AG1253" s="2585"/>
      <c r="AH1253" s="767"/>
      <c r="AI1253" s="238"/>
      <c r="AJ1253" s="238"/>
      <c r="AK1253" s="238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</row>
    <row r="1254" spans="1:269" s="791" customFormat="1" ht="38.1" customHeight="1" x14ac:dyDescent="0.25">
      <c r="A1254" s="738">
        <v>1</v>
      </c>
      <c r="B1254" s="1740">
        <v>1</v>
      </c>
      <c r="C1254" s="1184" t="s">
        <v>312</v>
      </c>
      <c r="D1254" s="1184"/>
      <c r="E1254" s="1184"/>
      <c r="F1254" s="2244">
        <f t="shared" si="948"/>
        <v>700</v>
      </c>
      <c r="G1254" s="1185">
        <f t="shared" si="954"/>
        <v>350</v>
      </c>
      <c r="H1254" s="1185">
        <f t="shared" si="954"/>
        <v>623</v>
      </c>
      <c r="I1254" s="1354">
        <f t="shared" si="953"/>
        <v>178</v>
      </c>
      <c r="J1254" s="1446"/>
      <c r="K1254" s="1446"/>
      <c r="L1254" s="1447"/>
      <c r="M1254" s="1447"/>
      <c r="N1254" s="1447"/>
      <c r="O1254" s="1447"/>
      <c r="P1254" s="1447"/>
      <c r="Q1254" s="1447"/>
      <c r="R1254" s="1185"/>
      <c r="S1254" s="1185"/>
      <c r="T1254" s="1185"/>
      <c r="U1254" s="1185"/>
      <c r="V1254" s="1185"/>
      <c r="W1254" s="1185"/>
      <c r="X1254" s="1601"/>
      <c r="Y1254" s="1185"/>
      <c r="Z1254" s="1185"/>
      <c r="AA1254" s="1185"/>
      <c r="AB1254" s="1448"/>
      <c r="AC1254" s="1185"/>
      <c r="AD1254" s="1185">
        <f t="shared" si="960"/>
        <v>0</v>
      </c>
      <c r="AE1254" s="1185">
        <f t="shared" si="961"/>
        <v>0</v>
      </c>
      <c r="AF1254" s="1185">
        <f t="shared" si="961"/>
        <v>0</v>
      </c>
      <c r="AG1254" s="2585"/>
      <c r="AH1254" s="767"/>
      <c r="AI1254" s="238"/>
      <c r="AJ1254" s="238"/>
      <c r="AK1254" s="238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</row>
    <row r="1255" spans="1:269" s="791" customFormat="1" ht="38.1" customHeight="1" x14ac:dyDescent="0.25">
      <c r="A1255" s="738">
        <v>1</v>
      </c>
      <c r="B1255" s="1740">
        <v>1</v>
      </c>
      <c r="C1255" s="1184" t="s">
        <v>321</v>
      </c>
      <c r="D1255" s="1184"/>
      <c r="E1255" s="1184"/>
      <c r="F1255" s="2244">
        <f t="shared" si="948"/>
        <v>22700</v>
      </c>
      <c r="G1255" s="1185">
        <f t="shared" si="954"/>
        <v>11350</v>
      </c>
      <c r="H1255" s="1185">
        <f t="shared" si="954"/>
        <v>19782</v>
      </c>
      <c r="I1255" s="1354">
        <f t="shared" si="953"/>
        <v>174.29074889867843</v>
      </c>
      <c r="J1255" s="1446"/>
      <c r="K1255" s="1446"/>
      <c r="L1255" s="1447"/>
      <c r="M1255" s="1447"/>
      <c r="N1255" s="1447"/>
      <c r="O1255" s="1447"/>
      <c r="P1255" s="1447"/>
      <c r="Q1255" s="1447"/>
      <c r="R1255" s="1185"/>
      <c r="S1255" s="1185"/>
      <c r="T1255" s="1185"/>
      <c r="U1255" s="1185"/>
      <c r="V1255" s="1185"/>
      <c r="W1255" s="1185"/>
      <c r="X1255" s="1601"/>
      <c r="Y1255" s="1185"/>
      <c r="Z1255" s="1185"/>
      <c r="AA1255" s="1185"/>
      <c r="AB1255" s="1448"/>
      <c r="AC1255" s="1185"/>
      <c r="AD1255" s="1185">
        <f t="shared" si="960"/>
        <v>0</v>
      </c>
      <c r="AE1255" s="1185">
        <f t="shared" si="961"/>
        <v>0</v>
      </c>
      <c r="AF1255" s="1185">
        <f t="shared" si="961"/>
        <v>0</v>
      </c>
      <c r="AG1255" s="2585"/>
      <c r="AH1255" s="767"/>
      <c r="AI1255" s="238"/>
      <c r="AJ1255" s="238"/>
      <c r="AK1255" s="238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</row>
    <row r="1256" spans="1:269" s="791" customFormat="1" ht="38.1" customHeight="1" x14ac:dyDescent="0.25">
      <c r="A1256" s="738">
        <v>1</v>
      </c>
      <c r="B1256" s="1740">
        <v>1</v>
      </c>
      <c r="C1256" s="1184" t="s">
        <v>322</v>
      </c>
      <c r="D1256" s="1184"/>
      <c r="E1256" s="1184"/>
      <c r="F1256" s="2244">
        <f t="shared" si="948"/>
        <v>3377</v>
      </c>
      <c r="G1256" s="1185">
        <f t="shared" si="954"/>
        <v>1689</v>
      </c>
      <c r="H1256" s="1185">
        <f t="shared" si="954"/>
        <v>1787</v>
      </c>
      <c r="I1256" s="1354">
        <f t="shared" si="953"/>
        <v>105.80224985198343</v>
      </c>
      <c r="J1256" s="1446"/>
      <c r="K1256" s="1446"/>
      <c r="L1256" s="1447"/>
      <c r="M1256" s="1447"/>
      <c r="N1256" s="1447"/>
      <c r="O1256" s="1447"/>
      <c r="P1256" s="1447"/>
      <c r="Q1256" s="1447"/>
      <c r="R1256" s="1185"/>
      <c r="S1256" s="1185"/>
      <c r="T1256" s="1185"/>
      <c r="U1256" s="1185"/>
      <c r="V1256" s="1185"/>
      <c r="W1256" s="1185"/>
      <c r="X1256" s="1601"/>
      <c r="Y1256" s="1185"/>
      <c r="Z1256" s="1185"/>
      <c r="AA1256" s="1185"/>
      <c r="AB1256" s="1448"/>
      <c r="AC1256" s="1185"/>
      <c r="AD1256" s="1185">
        <f t="shared" si="960"/>
        <v>0</v>
      </c>
      <c r="AE1256" s="1185">
        <f t="shared" si="961"/>
        <v>0</v>
      </c>
      <c r="AF1256" s="1185">
        <f t="shared" si="961"/>
        <v>0</v>
      </c>
      <c r="AG1256" s="2585"/>
      <c r="AH1256" s="767"/>
      <c r="AI1256" s="238"/>
      <c r="AJ1256" s="238"/>
      <c r="AK1256" s="238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</row>
    <row r="1257" spans="1:269" s="791" customFormat="1" ht="49.5" customHeight="1" x14ac:dyDescent="0.25">
      <c r="A1257" s="738">
        <v>1</v>
      </c>
      <c r="B1257" s="1740">
        <v>1</v>
      </c>
      <c r="C1257" s="1184" t="s">
        <v>157</v>
      </c>
      <c r="D1257" s="1184"/>
      <c r="E1257" s="1184"/>
      <c r="F1257" s="2244">
        <f t="shared" si="948"/>
        <v>0</v>
      </c>
      <c r="G1257" s="1185">
        <f t="shared" si="954"/>
        <v>0</v>
      </c>
      <c r="H1257" s="1185">
        <f t="shared" si="954"/>
        <v>0</v>
      </c>
      <c r="I1257" s="1354">
        <f t="shared" si="953"/>
        <v>0</v>
      </c>
      <c r="J1257" s="1446"/>
      <c r="K1257" s="1446"/>
      <c r="L1257" s="1447"/>
      <c r="M1257" s="1447"/>
      <c r="N1257" s="1447"/>
      <c r="O1257" s="1447"/>
      <c r="P1257" s="1447"/>
      <c r="Q1257" s="1447"/>
      <c r="R1257" s="1185"/>
      <c r="S1257" s="1185"/>
      <c r="T1257" s="1185"/>
      <c r="U1257" s="1185"/>
      <c r="V1257" s="1185"/>
      <c r="W1257" s="1185"/>
      <c r="X1257" s="1601"/>
      <c r="Y1257" s="1185"/>
      <c r="Z1257" s="1185"/>
      <c r="AA1257" s="1185"/>
      <c r="AB1257" s="1448"/>
      <c r="AC1257" s="1185"/>
      <c r="AD1257" s="1185">
        <f t="shared" si="960"/>
        <v>0</v>
      </c>
      <c r="AE1257" s="1185">
        <f t="shared" si="961"/>
        <v>0</v>
      </c>
      <c r="AF1257" s="1185">
        <f t="shared" si="961"/>
        <v>0</v>
      </c>
      <c r="AG1257" s="2585"/>
      <c r="AH1257" s="767"/>
      <c r="AI1257" s="238"/>
      <c r="AJ1257" s="238"/>
      <c r="AK1257" s="238"/>
      <c r="AL1257" s="238"/>
      <c r="AM1257" s="238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</row>
    <row r="1258" spans="1:269" s="791" customFormat="1" ht="38.1" customHeight="1" x14ac:dyDescent="0.25">
      <c r="A1258" s="738">
        <v>1</v>
      </c>
      <c r="B1258" s="1740">
        <v>1</v>
      </c>
      <c r="C1258" s="1184" t="s">
        <v>158</v>
      </c>
      <c r="D1258" s="1184"/>
      <c r="E1258" s="1184"/>
      <c r="F1258" s="2244">
        <f t="shared" si="948"/>
        <v>9234</v>
      </c>
      <c r="G1258" s="1185">
        <f t="shared" si="954"/>
        <v>4617</v>
      </c>
      <c r="H1258" s="1185">
        <f t="shared" si="954"/>
        <v>4581</v>
      </c>
      <c r="I1258" s="1354">
        <f t="shared" si="953"/>
        <v>99.220272904483437</v>
      </c>
      <c r="J1258" s="1446"/>
      <c r="K1258" s="1446"/>
      <c r="L1258" s="1447"/>
      <c r="M1258" s="1447"/>
      <c r="N1258" s="1447"/>
      <c r="O1258" s="1447"/>
      <c r="P1258" s="1447"/>
      <c r="Q1258" s="1447"/>
      <c r="R1258" s="1185"/>
      <c r="S1258" s="1185"/>
      <c r="T1258" s="1185"/>
      <c r="U1258" s="1185"/>
      <c r="V1258" s="1185"/>
      <c r="W1258" s="1185"/>
      <c r="X1258" s="1601"/>
      <c r="Y1258" s="1185"/>
      <c r="Z1258" s="1185"/>
      <c r="AA1258" s="1185"/>
      <c r="AB1258" s="1448"/>
      <c r="AC1258" s="1185"/>
      <c r="AD1258" s="1185">
        <f t="shared" si="960"/>
        <v>164</v>
      </c>
      <c r="AE1258" s="1185">
        <f t="shared" si="961"/>
        <v>132690.76</v>
      </c>
      <c r="AF1258" s="1185">
        <f t="shared" si="961"/>
        <v>132.69076000000001</v>
      </c>
      <c r="AG1258" s="2585"/>
      <c r="AH1258" s="767"/>
      <c r="AI1258" s="238"/>
      <c r="AJ1258" s="238"/>
      <c r="AK1258" s="238"/>
      <c r="AL1258" s="238"/>
      <c r="AM1258" s="238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</row>
    <row r="1259" spans="1:269" s="791" customFormat="1" ht="45" customHeight="1" x14ac:dyDescent="0.25">
      <c r="A1259" s="738">
        <v>1</v>
      </c>
      <c r="B1259" s="1740">
        <v>1</v>
      </c>
      <c r="C1259" s="1346" t="s">
        <v>320</v>
      </c>
      <c r="D1259" s="1346"/>
      <c r="E1259" s="1184"/>
      <c r="F1259" s="2244">
        <f t="shared" si="948"/>
        <v>910</v>
      </c>
      <c r="G1259" s="1185">
        <f t="shared" si="954"/>
        <v>455</v>
      </c>
      <c r="H1259" s="1185">
        <f t="shared" si="954"/>
        <v>948</v>
      </c>
      <c r="I1259" s="1354">
        <f t="shared" si="953"/>
        <v>208.35164835164838</v>
      </c>
      <c r="J1259" s="1446"/>
      <c r="K1259" s="1446"/>
      <c r="L1259" s="1447"/>
      <c r="M1259" s="1447"/>
      <c r="N1259" s="1447"/>
      <c r="O1259" s="1447"/>
      <c r="P1259" s="1447"/>
      <c r="Q1259" s="1447"/>
      <c r="R1259" s="1185"/>
      <c r="S1259" s="1185"/>
      <c r="T1259" s="1185"/>
      <c r="U1259" s="1185"/>
      <c r="V1259" s="1185"/>
      <c r="W1259" s="1185"/>
      <c r="X1259" s="1601"/>
      <c r="Y1259" s="1185"/>
      <c r="Z1259" s="1185"/>
      <c r="AA1259" s="1185"/>
      <c r="AB1259" s="1448"/>
      <c r="AC1259" s="1185"/>
      <c r="AD1259" s="1185">
        <f t="shared" si="960"/>
        <v>65</v>
      </c>
      <c r="AE1259" s="1185">
        <f t="shared" si="961"/>
        <v>52590.849999999991</v>
      </c>
      <c r="AF1259" s="1185">
        <f t="shared" si="961"/>
        <v>52.590849999999989</v>
      </c>
      <c r="AG1259" s="2585"/>
      <c r="AH1259" s="767"/>
      <c r="AI1259" s="238"/>
      <c r="AJ1259" s="238"/>
      <c r="AK1259" s="238"/>
      <c r="AL1259" s="238"/>
      <c r="AM1259" s="238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</row>
    <row r="1260" spans="1:269" s="791" customFormat="1" ht="33" customHeight="1" x14ac:dyDescent="0.25">
      <c r="A1260" s="738">
        <v>1</v>
      </c>
      <c r="B1260" s="1740">
        <v>1</v>
      </c>
      <c r="C1260" s="1322" t="s">
        <v>356</v>
      </c>
      <c r="D1260" s="1322"/>
      <c r="E1260" s="1184"/>
      <c r="F1260" s="2244">
        <f t="shared" si="948"/>
        <v>0</v>
      </c>
      <c r="G1260" s="1185">
        <f t="shared" si="954"/>
        <v>0</v>
      </c>
      <c r="H1260" s="1185">
        <f t="shared" si="954"/>
        <v>0</v>
      </c>
      <c r="I1260" s="1354">
        <f t="shared" si="953"/>
        <v>0</v>
      </c>
      <c r="J1260" s="1446"/>
      <c r="K1260" s="1446"/>
      <c r="L1260" s="1447"/>
      <c r="M1260" s="1447"/>
      <c r="N1260" s="1447"/>
      <c r="O1260" s="1447"/>
      <c r="P1260" s="1447"/>
      <c r="Q1260" s="1447"/>
      <c r="R1260" s="1185"/>
      <c r="S1260" s="1185"/>
      <c r="T1260" s="1185"/>
      <c r="U1260" s="1185"/>
      <c r="V1260" s="1185"/>
      <c r="W1260" s="1185"/>
      <c r="X1260" s="1601"/>
      <c r="Y1260" s="1185"/>
      <c r="Z1260" s="1185"/>
      <c r="AA1260" s="1185"/>
      <c r="AB1260" s="1448"/>
      <c r="AC1260" s="1185"/>
      <c r="AD1260" s="1185">
        <f t="shared" si="960"/>
        <v>0</v>
      </c>
      <c r="AE1260" s="1185">
        <f t="shared" si="961"/>
        <v>0</v>
      </c>
      <c r="AF1260" s="1185">
        <f t="shared" si="961"/>
        <v>0</v>
      </c>
      <c r="AG1260" s="2585"/>
      <c r="AH1260" s="767"/>
      <c r="AI1260" s="238"/>
      <c r="AJ1260" s="238"/>
      <c r="AK1260" s="238"/>
      <c r="AL1260" s="238"/>
      <c r="AM1260" s="238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</row>
    <row r="1261" spans="1:269" s="791" customFormat="1" ht="38.1" customHeight="1" x14ac:dyDescent="0.25">
      <c r="A1261" s="738">
        <v>1</v>
      </c>
      <c r="B1261" s="1740">
        <v>1</v>
      </c>
      <c r="C1261" s="1291" t="s">
        <v>165</v>
      </c>
      <c r="D1261" s="1291"/>
      <c r="E1261" s="1184"/>
      <c r="F1261" s="1476">
        <f t="shared" si="948"/>
        <v>42242</v>
      </c>
      <c r="G1261" s="1292">
        <f t="shared" si="954"/>
        <v>21122</v>
      </c>
      <c r="H1261" s="1292">
        <f t="shared" si="954"/>
        <v>30732</v>
      </c>
      <c r="I1261" s="1354">
        <f t="shared" si="953"/>
        <v>145.49758545592272</v>
      </c>
      <c r="J1261" s="1446"/>
      <c r="K1261" s="1446"/>
      <c r="L1261" s="1447"/>
      <c r="M1261" s="1447"/>
      <c r="N1261" s="1447"/>
      <c r="O1261" s="1447"/>
      <c r="P1261" s="1447"/>
      <c r="Q1261" s="1447"/>
      <c r="R1261" s="1185">
        <f t="shared" ref="R1261:AC1261" si="962">R1209</f>
        <v>37350.781090000004</v>
      </c>
      <c r="S1261" s="1185">
        <f t="shared" ref="S1261:T1261" si="963">S1209</f>
        <v>37350.781090000004</v>
      </c>
      <c r="T1261" s="1185">
        <f t="shared" si="963"/>
        <v>37350.781090000004</v>
      </c>
      <c r="U1261" s="1185">
        <f t="shared" ref="U1261:V1261" si="964">U1209</f>
        <v>37350.781090000004</v>
      </c>
      <c r="V1261" s="1185">
        <f t="shared" si="964"/>
        <v>37350.781090000004</v>
      </c>
      <c r="W1261" s="1185">
        <f t="shared" ref="W1261" si="965">W1209</f>
        <v>37350.781090000004</v>
      </c>
      <c r="X1261" s="1185">
        <f t="shared" si="962"/>
        <v>18675.390545000002</v>
      </c>
      <c r="Y1261" s="1185">
        <f t="shared" si="962"/>
        <v>23766.81422</v>
      </c>
      <c r="Z1261" s="1185">
        <f t="shared" si="962"/>
        <v>0</v>
      </c>
      <c r="AA1261" s="1185">
        <f t="shared" si="962"/>
        <v>5091.4236749999982</v>
      </c>
      <c r="AB1261" s="1185">
        <f t="shared" si="962"/>
        <v>-454.84596999999997</v>
      </c>
      <c r="AC1261" s="1185">
        <f t="shared" si="962"/>
        <v>23311.968250000002</v>
      </c>
      <c r="AD1261" s="1292">
        <f t="shared" si="960"/>
        <v>164</v>
      </c>
      <c r="AE1261" s="1185">
        <f t="shared" si="961"/>
        <v>132690.76</v>
      </c>
      <c r="AF1261" s="1185">
        <f t="shared" si="961"/>
        <v>132.69076000000001</v>
      </c>
      <c r="AG1261" s="2585"/>
      <c r="AH1261" s="767"/>
      <c r="AI1261" s="238"/>
      <c r="AJ1261" s="238"/>
      <c r="AK1261" s="238"/>
      <c r="AL1261" s="238"/>
      <c r="AM1261" s="238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</row>
    <row r="1262" spans="1:269" s="791" customFormat="1" ht="38.1" customHeight="1" x14ac:dyDescent="0.25">
      <c r="A1262" s="738">
        <v>1</v>
      </c>
      <c r="B1262" s="1740">
        <v>1</v>
      </c>
      <c r="C1262" s="1516" t="s">
        <v>14</v>
      </c>
      <c r="D1262" s="1516"/>
      <c r="E1262" s="1184"/>
      <c r="F1262" s="2244"/>
      <c r="G1262" s="1185"/>
      <c r="H1262" s="1185"/>
      <c r="I1262" s="1354"/>
      <c r="J1262" s="1446"/>
      <c r="K1262" s="1446"/>
      <c r="L1262" s="1447"/>
      <c r="M1262" s="1447"/>
      <c r="N1262" s="1447"/>
      <c r="O1262" s="1447"/>
      <c r="P1262" s="1447"/>
      <c r="Q1262" s="1447"/>
      <c r="R1262" s="1185"/>
      <c r="S1262" s="1185"/>
      <c r="T1262" s="1185"/>
      <c r="U1262" s="1185"/>
      <c r="V1262" s="1185"/>
      <c r="W1262" s="1185"/>
      <c r="X1262" s="1601"/>
      <c r="Y1262" s="1185"/>
      <c r="Z1262" s="1185"/>
      <c r="AA1262" s="1185"/>
      <c r="AB1262" s="1448"/>
      <c r="AC1262" s="1185"/>
      <c r="AD1262" s="1185"/>
      <c r="AE1262" s="1185"/>
      <c r="AF1262" s="1185"/>
      <c r="AG1262" s="2585"/>
      <c r="AH1262" s="767"/>
      <c r="AI1262" s="238"/>
      <c r="AJ1262" s="238"/>
      <c r="AK1262" s="238"/>
      <c r="AL1262" s="238"/>
      <c r="AM1262" s="238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</row>
    <row r="1263" spans="1:269" s="791" customFormat="1" ht="38.1" customHeight="1" x14ac:dyDescent="0.25">
      <c r="A1263" s="738">
        <v>1</v>
      </c>
      <c r="B1263" s="1740">
        <v>1</v>
      </c>
      <c r="C1263" s="1291" t="s">
        <v>198</v>
      </c>
      <c r="D1263" s="1291"/>
      <c r="E1263" s="1184"/>
      <c r="F1263" s="2244">
        <f>F1194+F1182</f>
        <v>60811.111111111109</v>
      </c>
      <c r="G1263" s="1185">
        <f>G1194+G1182</f>
        <v>30406.555555555555</v>
      </c>
      <c r="H1263" s="1185">
        <f>H1194+H1182</f>
        <v>65641.866666666669</v>
      </c>
      <c r="I1263" s="1354">
        <f>H1263/G1263*100</f>
        <v>215.88063977431767</v>
      </c>
      <c r="J1263" s="1446"/>
      <c r="K1263" s="1446"/>
      <c r="L1263" s="1447"/>
      <c r="M1263" s="1447"/>
      <c r="N1263" s="1447"/>
      <c r="O1263" s="1447"/>
      <c r="P1263" s="1447"/>
      <c r="Q1263" s="1447"/>
      <c r="R1263" s="1185"/>
      <c r="S1263" s="1185"/>
      <c r="T1263" s="1185"/>
      <c r="U1263" s="1185"/>
      <c r="V1263" s="1185"/>
      <c r="W1263" s="1185"/>
      <c r="X1263" s="1601"/>
      <c r="Y1263" s="1185"/>
      <c r="Z1263" s="1185"/>
      <c r="AA1263" s="1185"/>
      <c r="AB1263" s="1448"/>
      <c r="AC1263" s="1185"/>
      <c r="AD1263" s="1185">
        <f>AD1194+AD1182</f>
        <v>573</v>
      </c>
      <c r="AE1263" s="1185">
        <f t="shared" ref="AE1263:AF1263" si="966">AE1194+AE1182</f>
        <v>740488.16999999993</v>
      </c>
      <c r="AF1263" s="1185">
        <f t="shared" si="966"/>
        <v>740.48816999999997</v>
      </c>
      <c r="AG1263" s="2585"/>
      <c r="AH1263" s="767"/>
      <c r="AI1263" s="238"/>
      <c r="AJ1263" s="238"/>
      <c r="AK1263" s="238"/>
      <c r="AL1263" s="238"/>
      <c r="AM1263" s="238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</row>
    <row r="1264" spans="1:269" s="791" customFormat="1" ht="38.1" customHeight="1" x14ac:dyDescent="0.25">
      <c r="A1264" s="738">
        <v>1</v>
      </c>
      <c r="B1264" s="1740">
        <v>1</v>
      </c>
      <c r="C1264" s="1291" t="s">
        <v>157</v>
      </c>
      <c r="D1264" s="1291"/>
      <c r="E1264" s="1184"/>
      <c r="F1264" s="2244">
        <f>F1189</f>
        <v>39063.941176470587</v>
      </c>
      <c r="G1264" s="1185">
        <f>G1189</f>
        <v>19532.470588235294</v>
      </c>
      <c r="H1264" s="1185">
        <f>H1189</f>
        <v>15664.594117647059</v>
      </c>
      <c r="I1264" s="1354">
        <f>H1264/G1264*100</f>
        <v>80.197709997229353</v>
      </c>
      <c r="J1264" s="1446"/>
      <c r="K1264" s="1446"/>
      <c r="L1264" s="1447"/>
      <c r="M1264" s="1447"/>
      <c r="N1264" s="1447"/>
      <c r="O1264" s="1447"/>
      <c r="P1264" s="1447"/>
      <c r="Q1264" s="1447"/>
      <c r="R1264" s="1185"/>
      <c r="S1264" s="1185"/>
      <c r="T1264" s="1185"/>
      <c r="U1264" s="1185"/>
      <c r="V1264" s="1185"/>
      <c r="W1264" s="1185"/>
      <c r="X1264" s="1601"/>
      <c r="Y1264" s="1185"/>
      <c r="Z1264" s="1185"/>
      <c r="AA1264" s="1185"/>
      <c r="AB1264" s="1448"/>
      <c r="AC1264" s="1185"/>
      <c r="AD1264" s="1185">
        <f>AD1189</f>
        <v>495.80823529411765</v>
      </c>
      <c r="AE1264" s="1185">
        <f t="shared" ref="AE1264:AF1264" si="967">AE1189</f>
        <v>1619167.09</v>
      </c>
      <c r="AF1264" s="1185">
        <f t="shared" si="967"/>
        <v>1619.1670900000001</v>
      </c>
      <c r="AG1264" s="2585"/>
      <c r="AH1264" s="767"/>
      <c r="AI1264" s="238"/>
      <c r="AJ1264" s="238"/>
      <c r="AK1264" s="238"/>
      <c r="AL1264" s="238"/>
      <c r="AM1264" s="238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</row>
    <row r="1265" spans="1:269" s="791" customFormat="1" ht="38.1" customHeight="1" x14ac:dyDescent="0.25">
      <c r="A1265" s="738">
        <v>1</v>
      </c>
      <c r="B1265" s="1740">
        <v>1</v>
      </c>
      <c r="C1265" s="1291" t="s">
        <v>158</v>
      </c>
      <c r="D1265" s="1291"/>
      <c r="E1265" s="1184"/>
      <c r="F1265" s="2244">
        <f>F1206</f>
        <v>9234</v>
      </c>
      <c r="G1265" s="1185">
        <f>G1206</f>
        <v>4617</v>
      </c>
      <c r="H1265" s="1185">
        <f>H1206</f>
        <v>4581</v>
      </c>
      <c r="I1265" s="1354">
        <f>H1265/G1265*100</f>
        <v>99.220272904483437</v>
      </c>
      <c r="J1265" s="1446"/>
      <c r="K1265" s="1446"/>
      <c r="L1265" s="1447"/>
      <c r="M1265" s="1447"/>
      <c r="N1265" s="1447"/>
      <c r="O1265" s="1447"/>
      <c r="P1265" s="1447"/>
      <c r="Q1265" s="1447"/>
      <c r="R1265" s="1185"/>
      <c r="S1265" s="1185"/>
      <c r="T1265" s="1185"/>
      <c r="U1265" s="1185"/>
      <c r="V1265" s="1185"/>
      <c r="W1265" s="1185"/>
      <c r="X1265" s="1601"/>
      <c r="Y1265" s="1185"/>
      <c r="Z1265" s="1185"/>
      <c r="AA1265" s="1185"/>
      <c r="AB1265" s="1448"/>
      <c r="AC1265" s="1185"/>
      <c r="AD1265" s="1185">
        <f>AD1206</f>
        <v>164</v>
      </c>
      <c r="AE1265" s="1185">
        <f t="shared" ref="AE1265:AF1265" si="968">AE1206</f>
        <v>132690.76</v>
      </c>
      <c r="AF1265" s="1185">
        <f t="shared" si="968"/>
        <v>132.69076000000001</v>
      </c>
      <c r="AG1265" s="2585"/>
      <c r="AH1265" s="767"/>
      <c r="AI1265" s="238"/>
      <c r="AJ1265" s="238"/>
      <c r="AK1265" s="238"/>
      <c r="AL1265" s="238"/>
      <c r="AM1265" s="238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</row>
    <row r="1266" spans="1:269" s="791" customFormat="1" ht="15" customHeight="1" x14ac:dyDescent="0.25">
      <c r="A1266" s="738">
        <v>1</v>
      </c>
      <c r="B1266" s="1740">
        <v>1</v>
      </c>
      <c r="C1266" s="1423" t="s">
        <v>88</v>
      </c>
      <c r="D1266" s="1423"/>
      <c r="E1266" s="1291"/>
      <c r="F1266" s="1476">
        <f>F1210</f>
        <v>190607.49059829063</v>
      </c>
      <c r="G1266" s="1292">
        <f>G1210</f>
        <v>95306.345299145309</v>
      </c>
      <c r="H1266" s="1292">
        <f>H1210</f>
        <v>118503.87435897437</v>
      </c>
      <c r="I1266" s="1354">
        <f>H1266/G1266*100</f>
        <v>124.33996287132531</v>
      </c>
      <c r="J1266" s="1446"/>
      <c r="K1266" s="1446"/>
      <c r="L1266" s="1447"/>
      <c r="M1266" s="1447"/>
      <c r="N1266" s="1447"/>
      <c r="O1266" s="1447"/>
      <c r="P1266" s="1447"/>
      <c r="Q1266" s="1447"/>
      <c r="R1266" s="1292">
        <f t="shared" ref="R1266:Z1266" si="969">R1210</f>
        <v>220470.70118999999</v>
      </c>
      <c r="S1266" s="1292">
        <f t="shared" si="969"/>
        <v>220470.70118999999</v>
      </c>
      <c r="T1266" s="1292">
        <f t="shared" si="969"/>
        <v>220470.70118999999</v>
      </c>
      <c r="U1266" s="1292">
        <f t="shared" ref="U1266:V1266" si="970">U1210</f>
        <v>220470.70118999999</v>
      </c>
      <c r="V1266" s="1292">
        <f t="shared" si="970"/>
        <v>220470.70118999999</v>
      </c>
      <c r="W1266" s="1292">
        <f t="shared" ref="W1266" si="971">W1210</f>
        <v>220470.70118999999</v>
      </c>
      <c r="X1266" s="1615">
        <f t="shared" si="969"/>
        <v>110235.350595</v>
      </c>
      <c r="Y1266" s="1292">
        <f t="shared" si="969"/>
        <v>113999.15481000001</v>
      </c>
      <c r="Z1266" s="1292">
        <f t="shared" si="969"/>
        <v>0</v>
      </c>
      <c r="AA1266" s="1292">
        <f t="shared" ref="AA1266:AC1266" si="972">AA1210</f>
        <v>3763.804215000011</v>
      </c>
      <c r="AB1266" s="1292">
        <f t="shared" si="972"/>
        <v>-1162.4349999999999</v>
      </c>
      <c r="AC1266" s="1292">
        <f t="shared" si="972"/>
        <v>112836.71981000001</v>
      </c>
      <c r="AD1266" s="1292">
        <f>AD1210</f>
        <v>2200.3000000000002</v>
      </c>
      <c r="AE1266" s="1292">
        <f t="shared" ref="AE1266:AF1266" si="973">AE1210</f>
        <v>2492346.0199999996</v>
      </c>
      <c r="AF1266" s="1292">
        <f t="shared" si="973"/>
        <v>2492.34602</v>
      </c>
      <c r="AG1266" s="2585"/>
      <c r="AH1266" s="767"/>
      <c r="AI1266" s="238"/>
      <c r="AJ1266" s="238"/>
      <c r="AK1266" s="238"/>
      <c r="AL1266" s="238"/>
      <c r="AM1266" s="238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</row>
    <row r="1267" spans="1:269" s="791" customFormat="1" ht="15" customHeight="1" x14ac:dyDescent="0.25">
      <c r="A1267" s="738"/>
      <c r="B1267" s="1740">
        <v>1</v>
      </c>
      <c r="C1267" s="1423" t="s">
        <v>31</v>
      </c>
      <c r="D1267" s="1423"/>
      <c r="E1267" s="1291"/>
      <c r="F1267" s="1476"/>
      <c r="G1267" s="1292"/>
      <c r="H1267" s="1292"/>
      <c r="I1267" s="1354"/>
      <c r="J1267" s="1446"/>
      <c r="K1267" s="1446"/>
      <c r="L1267" s="1447"/>
      <c r="M1267" s="1447"/>
      <c r="N1267" s="1447"/>
      <c r="O1267" s="1447"/>
      <c r="P1267" s="1447"/>
      <c r="Q1267" s="1447"/>
      <c r="R1267" s="1292"/>
      <c r="S1267" s="1292"/>
      <c r="T1267" s="1292"/>
      <c r="U1267" s="1292"/>
      <c r="V1267" s="1292"/>
      <c r="W1267" s="1292"/>
      <c r="X1267" s="1615"/>
      <c r="Y1267" s="1292"/>
      <c r="Z1267" s="1292"/>
      <c r="AA1267" s="1292"/>
      <c r="AB1267" s="1292"/>
      <c r="AC1267" s="1292"/>
      <c r="AD1267" s="1292"/>
      <c r="AE1267" s="1292"/>
      <c r="AF1267" s="1292"/>
      <c r="AG1267" s="2585"/>
      <c r="AH1267" s="767"/>
      <c r="AI1267" s="238"/>
      <c r="AJ1267" s="238"/>
      <c r="AK1267" s="238"/>
      <c r="AL1267" s="238"/>
      <c r="AM1267" s="238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</row>
    <row r="1268" spans="1:269" s="791" customFormat="1" ht="15" customHeight="1" x14ac:dyDescent="0.25">
      <c r="A1268" s="738">
        <v>1</v>
      </c>
      <c r="B1268" s="1740">
        <v>1</v>
      </c>
      <c r="C1268" s="1505" t="s">
        <v>79</v>
      </c>
      <c r="D1268" s="1505"/>
      <c r="E1268" s="1184"/>
      <c r="F1268" s="2244">
        <f t="shared" ref="F1268:Q1268" si="974">F1218</f>
        <v>600</v>
      </c>
      <c r="G1268" s="1185">
        <f t="shared" si="974"/>
        <v>301</v>
      </c>
      <c r="H1268" s="1185">
        <f t="shared" si="974"/>
        <v>315</v>
      </c>
      <c r="I1268" s="1185">
        <f t="shared" si="974"/>
        <v>104.65116279069768</v>
      </c>
      <c r="J1268" s="1185">
        <f t="shared" si="974"/>
        <v>9.9233333333333338</v>
      </c>
      <c r="K1268" s="1185">
        <f t="shared" si="974"/>
        <v>9.2666666666666675</v>
      </c>
      <c r="L1268" s="1185">
        <f t="shared" si="974"/>
        <v>5954</v>
      </c>
      <c r="M1268" s="1185">
        <f t="shared" si="974"/>
        <v>2977</v>
      </c>
      <c r="N1268" s="1185">
        <f t="shared" si="974"/>
        <v>2919</v>
      </c>
      <c r="O1268" s="1185">
        <f t="shared" si="974"/>
        <v>98.051729929459185</v>
      </c>
      <c r="P1268" s="1185">
        <f t="shared" si="974"/>
        <v>19.846666666666664</v>
      </c>
      <c r="Q1268" s="1185">
        <f t="shared" si="974"/>
        <v>294.15518978837758</v>
      </c>
      <c r="R1268" s="1185"/>
      <c r="S1268" s="1185"/>
      <c r="T1268" s="1185"/>
      <c r="U1268" s="1185"/>
      <c r="V1268" s="1185"/>
      <c r="W1268" s="1185"/>
      <c r="X1268" s="1601"/>
      <c r="Y1268" s="1185"/>
      <c r="Z1268" s="1185"/>
      <c r="AA1268" s="1185"/>
      <c r="AB1268" s="1185"/>
      <c r="AC1268" s="1185"/>
      <c r="AD1268" s="1185">
        <f t="shared" ref="AD1268" si="975">AD1218</f>
        <v>0</v>
      </c>
      <c r="AE1268" s="1185"/>
      <c r="AF1268" s="1185"/>
      <c r="AG1268" s="2585"/>
      <c r="AH1268" s="767"/>
      <c r="AI1268" s="238"/>
      <c r="AJ1268" s="238"/>
      <c r="AK1268" s="238"/>
      <c r="AL1268" s="238"/>
      <c r="AM1268" s="238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</row>
    <row r="1269" spans="1:269" s="791" customFormat="1" ht="15" customHeight="1" x14ac:dyDescent="0.25">
      <c r="A1269" s="738">
        <v>1</v>
      </c>
      <c r="B1269" s="1740">
        <v>1</v>
      </c>
      <c r="C1269" s="1386" t="s">
        <v>16</v>
      </c>
      <c r="D1269" s="1386"/>
      <c r="E1269" s="1184"/>
      <c r="F1269" s="2244">
        <f t="shared" ref="F1269:Q1269" si="976">F1222</f>
        <v>800</v>
      </c>
      <c r="G1269" s="1185">
        <f t="shared" si="976"/>
        <v>400.33333333333331</v>
      </c>
      <c r="H1269" s="1185">
        <f t="shared" si="976"/>
        <v>369</v>
      </c>
      <c r="I1269" s="1185">
        <f t="shared" si="976"/>
        <v>92.173189009159046</v>
      </c>
      <c r="J1269" s="1185">
        <f t="shared" si="976"/>
        <v>8</v>
      </c>
      <c r="K1269" s="1185">
        <f t="shared" si="976"/>
        <v>9.2926829268292686</v>
      </c>
      <c r="L1269" s="1185">
        <f t="shared" si="976"/>
        <v>6400</v>
      </c>
      <c r="M1269" s="1185">
        <f t="shared" si="976"/>
        <v>3199.6666666666665</v>
      </c>
      <c r="N1269" s="1185">
        <f t="shared" si="976"/>
        <v>3429</v>
      </c>
      <c r="O1269" s="1185">
        <f t="shared" si="976"/>
        <v>107.16741327221587</v>
      </c>
      <c r="P1269" s="1185">
        <f t="shared" si="976"/>
        <v>26.666666666666668</v>
      </c>
      <c r="Q1269" s="1185">
        <f t="shared" si="976"/>
        <v>257.17500000000001</v>
      </c>
      <c r="R1269" s="1185"/>
      <c r="S1269" s="1185"/>
      <c r="T1269" s="1185"/>
      <c r="U1269" s="1185"/>
      <c r="V1269" s="1185"/>
      <c r="W1269" s="1185"/>
      <c r="X1269" s="1601"/>
      <c r="Y1269" s="1185"/>
      <c r="Z1269" s="1185"/>
      <c r="AA1269" s="1185"/>
      <c r="AB1269" s="1448"/>
      <c r="AC1269" s="1185"/>
      <c r="AD1269" s="1185">
        <f t="shared" ref="AD1269" si="977">AD1222</f>
        <v>0</v>
      </c>
      <c r="AE1269" s="1185"/>
      <c r="AF1269" s="1185"/>
      <c r="AG1269" s="2585"/>
      <c r="AH1269" s="767"/>
      <c r="AI1269" s="238"/>
      <c r="AJ1269" s="238"/>
      <c r="AK1269" s="238"/>
      <c r="AL1269" s="238"/>
      <c r="AM1269" s="238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</row>
    <row r="1270" spans="1:269" s="791" customFormat="1" ht="35.25" customHeight="1" x14ac:dyDescent="0.25">
      <c r="A1270" s="738">
        <v>1</v>
      </c>
      <c r="B1270" s="1740">
        <v>1</v>
      </c>
      <c r="C1270" s="1215" t="s">
        <v>173</v>
      </c>
      <c r="D1270" s="1215"/>
      <c r="E1270" s="1291"/>
      <c r="F1270" s="1476">
        <f>F1223</f>
        <v>1400</v>
      </c>
      <c r="G1270" s="1292">
        <f>G1223</f>
        <v>701.33333333333326</v>
      </c>
      <c r="H1270" s="1292">
        <f>H1223</f>
        <v>684</v>
      </c>
      <c r="I1270" s="1354">
        <f t="shared" ref="I1270:I1275" si="978">H1270/G1270*100</f>
        <v>97.528517110266165</v>
      </c>
      <c r="J1270" s="1183">
        <f>L1270/F1270</f>
        <v>8.8242857142857147</v>
      </c>
      <c r="K1270" s="1183">
        <f>N1270/H1270</f>
        <v>9.2807017543859658</v>
      </c>
      <c r="L1270" s="1292">
        <f>L1223</f>
        <v>12354</v>
      </c>
      <c r="M1270" s="1292">
        <f>M1223</f>
        <v>6176.6666666666661</v>
      </c>
      <c r="N1270" s="1292">
        <f>N1223</f>
        <v>6348</v>
      </c>
      <c r="O1270" s="1185">
        <f>O1223</f>
        <v>102.77388019427956</v>
      </c>
      <c r="P1270" s="1292">
        <f>P1223</f>
        <v>46.513333333333335</v>
      </c>
      <c r="Q1270" s="1180">
        <f>N1270/$C$3*12/P1270</f>
        <v>272.95399168697145</v>
      </c>
      <c r="R1270" s="1292">
        <f t="shared" ref="R1270:AD1270" si="979">R1223</f>
        <v>23824.258483199999</v>
      </c>
      <c r="S1270" s="1292">
        <f t="shared" si="979"/>
        <v>23824.258483199999</v>
      </c>
      <c r="T1270" s="1292">
        <f t="shared" ref="T1270:U1270" si="980">T1223</f>
        <v>23824.258483199999</v>
      </c>
      <c r="U1270" s="1292">
        <f t="shared" si="980"/>
        <v>23824.258483199999</v>
      </c>
      <c r="V1270" s="1292">
        <f t="shared" ref="V1270:W1270" si="981">V1223</f>
        <v>23824.258483199999</v>
      </c>
      <c r="W1270" s="1292">
        <f t="shared" si="981"/>
        <v>23824.258483199999</v>
      </c>
      <c r="X1270" s="1615">
        <f t="shared" si="979"/>
        <v>11912.1292416</v>
      </c>
      <c r="Y1270" s="1292">
        <f t="shared" si="979"/>
        <v>11904.050420000001</v>
      </c>
      <c r="Z1270" s="1292">
        <f t="shared" si="979"/>
        <v>0</v>
      </c>
      <c r="AA1270" s="1292">
        <f t="shared" si="979"/>
        <v>-8.078821599998264</v>
      </c>
      <c r="AB1270" s="1292">
        <f t="shared" si="979"/>
        <v>-140.44463999999999</v>
      </c>
      <c r="AC1270" s="1292">
        <f t="shared" si="979"/>
        <v>11763.605780000002</v>
      </c>
      <c r="AD1270" s="1292">
        <f t="shared" si="979"/>
        <v>9</v>
      </c>
      <c r="AE1270" s="1292">
        <f t="shared" ref="AE1270:AF1270" si="982">AE1223</f>
        <v>134785.89000000001</v>
      </c>
      <c r="AF1270" s="1292">
        <f t="shared" si="982"/>
        <v>134.78589000000002</v>
      </c>
      <c r="AG1270" s="2585"/>
      <c r="AH1270" s="767"/>
      <c r="AI1270" s="238"/>
      <c r="AJ1270" s="238"/>
      <c r="AK1270" s="238"/>
      <c r="AL1270" s="238"/>
      <c r="AM1270" s="238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</row>
    <row r="1271" spans="1:269" s="791" customFormat="1" ht="15" customHeight="1" x14ac:dyDescent="0.25">
      <c r="A1271" s="738">
        <v>1</v>
      </c>
      <c r="B1271" s="1740">
        <v>1</v>
      </c>
      <c r="C1271" s="1208" t="s">
        <v>326</v>
      </c>
      <c r="D1271" s="1208"/>
      <c r="E1271" s="1184"/>
      <c r="F1271" s="1476">
        <f>F1224</f>
        <v>9350</v>
      </c>
      <c r="G1271" s="1292">
        <f t="shared" ref="G1271:H1271" si="983">G1224</f>
        <v>4675</v>
      </c>
      <c r="H1271" s="1292">
        <f t="shared" si="983"/>
        <v>4614</v>
      </c>
      <c r="I1271" s="1354">
        <f t="shared" si="978"/>
        <v>98.695187165775394</v>
      </c>
      <c r="J1271" s="1446"/>
      <c r="K1271" s="1446"/>
      <c r="L1271" s="1447"/>
      <c r="M1271" s="1447"/>
      <c r="N1271" s="1447"/>
      <c r="O1271" s="1447"/>
      <c r="P1271" s="1447"/>
      <c r="Q1271" s="1447"/>
      <c r="R1271" s="1185"/>
      <c r="S1271" s="1185"/>
      <c r="T1271" s="1185"/>
      <c r="U1271" s="1185"/>
      <c r="V1271" s="1185"/>
      <c r="W1271" s="1185"/>
      <c r="X1271" s="1615"/>
      <c r="Y1271" s="1292"/>
      <c r="Z1271" s="1292"/>
      <c r="AA1271" s="1292"/>
      <c r="AB1271" s="1292"/>
      <c r="AC1271" s="1292"/>
      <c r="AD1271" s="1292">
        <f>AD1224</f>
        <v>7</v>
      </c>
      <c r="AE1271" s="1292"/>
      <c r="AF1271" s="1292"/>
      <c r="AG1271" s="2585"/>
      <c r="AH1271" s="767"/>
      <c r="AI1271" s="238"/>
      <c r="AJ1271" s="238"/>
      <c r="AK1271" s="238"/>
      <c r="AL1271" s="238"/>
      <c r="AM1271" s="238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</row>
    <row r="1272" spans="1:269" s="791" customFormat="1" ht="24" customHeight="1" x14ac:dyDescent="0.25">
      <c r="A1272" s="738">
        <v>1</v>
      </c>
      <c r="B1272" s="1740">
        <v>1</v>
      </c>
      <c r="C1272" s="1300" t="s">
        <v>327</v>
      </c>
      <c r="D1272" s="1300"/>
      <c r="E1272" s="1184"/>
      <c r="F1272" s="2244">
        <f>F1225</f>
        <v>9350</v>
      </c>
      <c r="G1272" s="1185">
        <f t="shared" ref="G1272:H1274" si="984">G1225</f>
        <v>4675</v>
      </c>
      <c r="H1272" s="1185">
        <f t="shared" si="984"/>
        <v>4614</v>
      </c>
      <c r="I1272" s="1354">
        <f t="shared" si="978"/>
        <v>98.695187165775394</v>
      </c>
      <c r="J1272" s="1446"/>
      <c r="K1272" s="1446"/>
      <c r="L1272" s="1447"/>
      <c r="M1272" s="1447"/>
      <c r="N1272" s="1447"/>
      <c r="O1272" s="1447"/>
      <c r="P1272" s="1447"/>
      <c r="Q1272" s="1447"/>
      <c r="R1272" s="1185"/>
      <c r="S1272" s="1185"/>
      <c r="T1272" s="1185"/>
      <c r="U1272" s="1185"/>
      <c r="V1272" s="1185"/>
      <c r="W1272" s="1185"/>
      <c r="X1272" s="1601"/>
      <c r="Y1272" s="1185"/>
      <c r="Z1272" s="1185"/>
      <c r="AA1272" s="1185"/>
      <c r="AB1272" s="1448"/>
      <c r="AC1272" s="1185"/>
      <c r="AD1272" s="1185">
        <f>AD1225</f>
        <v>0</v>
      </c>
      <c r="AE1272" s="1185"/>
      <c r="AF1272" s="1185"/>
      <c r="AG1272" s="2585"/>
      <c r="AH1272" s="767"/>
      <c r="AI1272" s="238"/>
      <c r="AJ1272" s="238"/>
      <c r="AK1272" s="238"/>
      <c r="AL1272" s="238"/>
      <c r="AM1272" s="238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</row>
    <row r="1273" spans="1:269" s="791" customFormat="1" ht="15" customHeight="1" x14ac:dyDescent="0.25">
      <c r="A1273" s="738">
        <v>1</v>
      </c>
      <c r="B1273" s="1740">
        <v>1</v>
      </c>
      <c r="C1273" s="1215" t="s">
        <v>328</v>
      </c>
      <c r="D1273" s="1215"/>
      <c r="E1273" s="1184"/>
      <c r="F1273" s="1476">
        <f>F1226</f>
        <v>10</v>
      </c>
      <c r="G1273" s="1292">
        <f t="shared" si="984"/>
        <v>5</v>
      </c>
      <c r="H1273" s="1292">
        <f t="shared" si="984"/>
        <v>0</v>
      </c>
      <c r="I1273" s="1354">
        <f t="shared" si="978"/>
        <v>0</v>
      </c>
      <c r="J1273" s="1446"/>
      <c r="K1273" s="1446"/>
      <c r="L1273" s="1447"/>
      <c r="M1273" s="1447"/>
      <c r="N1273" s="1447"/>
      <c r="O1273" s="1447"/>
      <c r="P1273" s="1447"/>
      <c r="Q1273" s="1447"/>
      <c r="R1273" s="1185"/>
      <c r="S1273" s="1185"/>
      <c r="T1273" s="1185"/>
      <c r="U1273" s="1185"/>
      <c r="V1273" s="1185"/>
      <c r="W1273" s="1185"/>
      <c r="X1273" s="1601"/>
      <c r="Y1273" s="1185"/>
      <c r="Z1273" s="1185"/>
      <c r="AA1273" s="1185"/>
      <c r="AB1273" s="1448"/>
      <c r="AC1273" s="1185"/>
      <c r="AD1273" s="1292">
        <f>AD1226</f>
        <v>0</v>
      </c>
      <c r="AE1273" s="1185"/>
      <c r="AF1273" s="1185"/>
      <c r="AG1273" s="2585"/>
      <c r="AH1273" s="767"/>
      <c r="AI1273" s="238"/>
      <c r="AJ1273" s="238"/>
      <c r="AK1273" s="238"/>
      <c r="AL1273" s="238"/>
      <c r="AM1273" s="238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</row>
    <row r="1274" spans="1:269" s="791" customFormat="1" ht="30" customHeight="1" x14ac:dyDescent="0.25">
      <c r="A1274" s="738">
        <v>1</v>
      </c>
      <c r="B1274" s="1740">
        <v>1</v>
      </c>
      <c r="C1274" s="1527" t="s">
        <v>329</v>
      </c>
      <c r="D1274" s="1300"/>
      <c r="E1274" s="1189"/>
      <c r="F1274" s="2246">
        <f>F1227</f>
        <v>10</v>
      </c>
      <c r="G1274" s="1190">
        <f t="shared" si="984"/>
        <v>5</v>
      </c>
      <c r="H1274" s="1190">
        <f t="shared" si="984"/>
        <v>0</v>
      </c>
      <c r="I1274" s="1337">
        <f t="shared" si="978"/>
        <v>0</v>
      </c>
      <c r="J1274" s="2074"/>
      <c r="K1274" s="2074"/>
      <c r="L1274" s="2075"/>
      <c r="M1274" s="2075"/>
      <c r="N1274" s="2075"/>
      <c r="O1274" s="2075"/>
      <c r="P1274" s="2075"/>
      <c r="Q1274" s="2075"/>
      <c r="R1274" s="1185"/>
      <c r="S1274" s="1185"/>
      <c r="T1274" s="1185"/>
      <c r="U1274" s="1185"/>
      <c r="V1274" s="1185"/>
      <c r="W1274" s="1185"/>
      <c r="X1274" s="2098"/>
      <c r="Y1274" s="1185"/>
      <c r="Z1274" s="1190"/>
      <c r="AA1274" s="1190"/>
      <c r="AB1274" s="2076"/>
      <c r="AC1274" s="1190"/>
      <c r="AD1274" s="1190">
        <f>AD1227</f>
        <v>0</v>
      </c>
      <c r="AE1274" s="1190"/>
      <c r="AF1274" s="1190"/>
      <c r="AG1274" s="2585"/>
      <c r="AH1274" s="767"/>
      <c r="AI1274" s="238"/>
      <c r="AJ1274" s="238"/>
      <c r="AK1274" s="238"/>
      <c r="AL1274" s="238"/>
      <c r="AM1274" s="238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</row>
    <row r="1275" spans="1:269" s="791" customFormat="1" ht="30" customHeight="1" thickBot="1" x14ac:dyDescent="0.3">
      <c r="A1275" s="738"/>
      <c r="B1275" s="1740"/>
      <c r="C1275" s="1390" t="s">
        <v>344</v>
      </c>
      <c r="D1275" s="1390"/>
      <c r="E1275" s="1457"/>
      <c r="F1275" s="2264">
        <f>F1228</f>
        <v>9360</v>
      </c>
      <c r="G1275" s="1221">
        <f t="shared" ref="G1275:H1275" si="985">G1228</f>
        <v>4680</v>
      </c>
      <c r="H1275" s="1221">
        <f t="shared" si="985"/>
        <v>4614</v>
      </c>
      <c r="I1275" s="1355">
        <f t="shared" si="978"/>
        <v>98.589743589743591</v>
      </c>
      <c r="J1275" s="1455"/>
      <c r="K1275" s="1455"/>
      <c r="L1275" s="1456"/>
      <c r="M1275" s="1456"/>
      <c r="N1275" s="1456"/>
      <c r="O1275" s="1456"/>
      <c r="P1275" s="1456"/>
      <c r="Q1275" s="1456"/>
      <c r="R1275" s="1221">
        <f t="shared" ref="R1275:W1275" si="986">R1228</f>
        <v>25094.735220000002</v>
      </c>
      <c r="S1275" s="1221">
        <f t="shared" si="986"/>
        <v>25094.735220000002</v>
      </c>
      <c r="T1275" s="1221">
        <f t="shared" si="986"/>
        <v>25094.735220000002</v>
      </c>
      <c r="U1275" s="1221">
        <f t="shared" si="986"/>
        <v>25094.735220000002</v>
      </c>
      <c r="V1275" s="1221">
        <f t="shared" si="986"/>
        <v>25094.735220000002</v>
      </c>
      <c r="W1275" s="1221">
        <f t="shared" si="986"/>
        <v>25094.735220000002</v>
      </c>
      <c r="X1275" s="1638">
        <f t="shared" ref="X1275:AC1275" si="987">X1228</f>
        <v>12547.367610000001</v>
      </c>
      <c r="Y1275" s="1221">
        <f t="shared" si="987"/>
        <v>12278.680980000001</v>
      </c>
      <c r="Z1275" s="1221">
        <f t="shared" si="987"/>
        <v>0</v>
      </c>
      <c r="AA1275" s="1221">
        <f t="shared" si="987"/>
        <v>-268.68663000000015</v>
      </c>
      <c r="AB1275" s="1221">
        <f t="shared" si="987"/>
        <v>-65.868589999999998</v>
      </c>
      <c r="AC1275" s="1221">
        <f t="shared" si="987"/>
        <v>12212.812390000001</v>
      </c>
      <c r="AD1275" s="1221">
        <f>AD1228</f>
        <v>7</v>
      </c>
      <c r="AE1275" s="1221">
        <f>AE1228</f>
        <v>13691.96</v>
      </c>
      <c r="AF1275" s="1221">
        <f>AF1228</f>
        <v>13.69196</v>
      </c>
      <c r="AG1275" s="2585"/>
      <c r="AH1275" s="767"/>
      <c r="AI1275" s="238"/>
      <c r="AJ1275" s="238"/>
      <c r="AK1275" s="238"/>
      <c r="AL1275" s="238"/>
      <c r="AM1275" s="238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</row>
    <row r="1276" spans="1:269" ht="15" customHeight="1" thickBot="1" x14ac:dyDescent="0.3">
      <c r="A1276" s="738">
        <v>1</v>
      </c>
      <c r="B1276" s="1740">
        <v>1</v>
      </c>
      <c r="C1276" s="870" t="s">
        <v>98</v>
      </c>
      <c r="D1276" s="870"/>
      <c r="E1276" s="870"/>
      <c r="F1276" s="726"/>
      <c r="G1276" s="234"/>
      <c r="H1276" s="234"/>
      <c r="I1276" s="234"/>
      <c r="J1276" s="606"/>
      <c r="K1276" s="606"/>
      <c r="L1276" s="606"/>
      <c r="M1276" s="606"/>
      <c r="N1276" s="606"/>
      <c r="O1276" s="606"/>
      <c r="P1276" s="606"/>
      <c r="Q1276" s="606"/>
      <c r="R1276" s="757"/>
      <c r="S1276" s="757"/>
      <c r="T1276" s="757"/>
      <c r="U1276" s="757"/>
      <c r="V1276" s="757"/>
      <c r="W1276" s="757"/>
      <c r="X1276" s="1659"/>
      <c r="Y1276" s="757"/>
      <c r="Z1276" s="757"/>
      <c r="AA1276" s="757"/>
      <c r="AB1276" s="861"/>
      <c r="AC1276" s="757"/>
      <c r="AD1276" s="757"/>
      <c r="AE1276" s="1864"/>
      <c r="AF1276" s="1864"/>
      <c r="AG1276" s="2585"/>
    </row>
    <row r="1277" spans="1:269" ht="34.5" customHeight="1" x14ac:dyDescent="0.25">
      <c r="A1277" s="738">
        <v>1</v>
      </c>
      <c r="B1277" s="1740">
        <v>1</v>
      </c>
      <c r="C1277" s="828" t="s">
        <v>233</v>
      </c>
      <c r="D1277" s="544"/>
      <c r="E1277" s="437"/>
      <c r="F1277" s="772"/>
      <c r="G1277" s="692"/>
      <c r="H1277" s="692"/>
      <c r="I1277" s="692"/>
      <c r="J1277" s="692"/>
      <c r="K1277" s="692"/>
      <c r="L1277" s="871"/>
      <c r="M1277" s="871"/>
      <c r="N1277" s="871"/>
      <c r="O1277" s="871"/>
      <c r="P1277" s="871"/>
      <c r="Q1277" s="871"/>
      <c r="R1277" s="63"/>
      <c r="S1277" s="63"/>
      <c r="T1277" s="63"/>
      <c r="U1277" s="63"/>
      <c r="V1277" s="63"/>
      <c r="W1277" s="63"/>
      <c r="X1277" s="1595"/>
      <c r="Y1277" s="63"/>
      <c r="Z1277" s="63"/>
      <c r="AA1277" s="63"/>
      <c r="AB1277" s="676"/>
      <c r="AC1277" s="63"/>
      <c r="AD1277" s="63"/>
      <c r="AE1277" s="1832"/>
      <c r="AF1277" s="1832"/>
      <c r="AG1277" s="2585"/>
    </row>
    <row r="1278" spans="1:269" s="70" customFormat="1" ht="15" customHeight="1" x14ac:dyDescent="0.25">
      <c r="A1278" s="738">
        <v>1</v>
      </c>
      <c r="B1278" s="1740">
        <v>1</v>
      </c>
      <c r="C1278" s="654" t="s">
        <v>5</v>
      </c>
      <c r="D1278" s="654"/>
      <c r="E1278" s="654"/>
      <c r="F1278" s="867"/>
      <c r="G1278" s="228"/>
      <c r="H1278" s="228"/>
      <c r="I1278" s="228"/>
      <c r="J1278" s="228"/>
      <c r="K1278" s="228"/>
      <c r="L1278" s="655"/>
      <c r="M1278" s="655"/>
      <c r="N1278" s="655"/>
      <c r="O1278" s="655"/>
      <c r="P1278" s="655"/>
      <c r="Q1278" s="655"/>
      <c r="R1278" s="228"/>
      <c r="S1278" s="228"/>
      <c r="T1278" s="228"/>
      <c r="U1278" s="228"/>
      <c r="V1278" s="228"/>
      <c r="W1278" s="228"/>
      <c r="X1278" s="1630"/>
      <c r="Y1278" s="228"/>
      <c r="Z1278" s="228"/>
      <c r="AA1278" s="228"/>
      <c r="AB1278" s="228"/>
      <c r="AC1278" s="228"/>
      <c r="AD1278" s="228"/>
      <c r="AE1278" s="1856"/>
      <c r="AF1278" s="1856"/>
      <c r="AG1278" s="2585"/>
      <c r="AH1278" s="1726"/>
    </row>
    <row r="1279" spans="1:269" s="70" customFormat="1" ht="15" customHeight="1" x14ac:dyDescent="0.25">
      <c r="A1279" s="738">
        <v>1</v>
      </c>
      <c r="B1279" s="1740">
        <v>1</v>
      </c>
      <c r="C1279" s="124" t="s">
        <v>10</v>
      </c>
      <c r="D1279" s="2535" t="s">
        <v>521</v>
      </c>
      <c r="E1279" s="361">
        <v>340</v>
      </c>
      <c r="F1279" s="711">
        <v>1030</v>
      </c>
      <c r="G1279" s="92">
        <f t="shared" ref="G1279:G1287" si="988">F1279/12*$C$3</f>
        <v>515</v>
      </c>
      <c r="H1279" s="867">
        <v>572</v>
      </c>
      <c r="I1279" s="92">
        <f t="shared" ref="I1279:I1288" si="989">H1279/G1279*100</f>
        <v>111.06796116504853</v>
      </c>
      <c r="J1279" s="872">
        <v>10.1</v>
      </c>
      <c r="K1279" s="93">
        <f t="shared" ref="K1279:K1288" si="990">N1279/H1279</f>
        <v>9.2185314685314683</v>
      </c>
      <c r="L1279" s="94">
        <f t="shared" ref="L1279:L1287" si="991">ROUND(F1279*J1279,0)</f>
        <v>10403</v>
      </c>
      <c r="M1279" s="94">
        <f t="shared" ref="M1279:M1287" si="992">ROUND(L1279/12*$C$3,0)</f>
        <v>5202</v>
      </c>
      <c r="N1279" s="655">
        <v>5273</v>
      </c>
      <c r="O1279" s="94">
        <f t="shared" ref="O1279:O1288" si="993">N1279/M1279*100</f>
        <v>101.36485966935793</v>
      </c>
      <c r="P1279" s="94">
        <f t="shared" ref="P1279:P1287" si="994">ROUND(L1279/E1279,0)</f>
        <v>31</v>
      </c>
      <c r="Q1279" s="94">
        <f t="shared" ref="Q1279:Q1288" si="995">N1279/$C$3*12/P1279</f>
        <v>340.19354838709677</v>
      </c>
      <c r="R1279" s="228"/>
      <c r="S1279" s="228"/>
      <c r="T1279" s="228"/>
      <c r="U1279" s="228"/>
      <c r="V1279" s="228"/>
      <c r="W1279" s="228"/>
      <c r="X1279" s="1630"/>
      <c r="Y1279" s="228"/>
      <c r="Z1279" s="228"/>
      <c r="AA1279" s="228"/>
      <c r="AB1279" s="228"/>
      <c r="AC1279" s="228"/>
      <c r="AD1279" s="228"/>
      <c r="AE1279" s="1856"/>
      <c r="AF1279" s="1856"/>
      <c r="AG1279" s="2585"/>
      <c r="AH1279" s="1726"/>
    </row>
    <row r="1280" spans="1:269" s="70" customFormat="1" ht="15" customHeight="1" x14ac:dyDescent="0.25">
      <c r="A1280" s="738">
        <v>1</v>
      </c>
      <c r="B1280" s="1740">
        <v>1</v>
      </c>
      <c r="C1280" s="124" t="s">
        <v>6</v>
      </c>
      <c r="D1280" s="2535" t="s">
        <v>521</v>
      </c>
      <c r="E1280" s="361">
        <v>340</v>
      </c>
      <c r="F1280" s="711">
        <v>920</v>
      </c>
      <c r="G1280" s="92">
        <f t="shared" si="988"/>
        <v>460</v>
      </c>
      <c r="H1280" s="867">
        <v>472</v>
      </c>
      <c r="I1280" s="92">
        <f t="shared" si="989"/>
        <v>102.60869565217392</v>
      </c>
      <c r="J1280" s="872">
        <v>9</v>
      </c>
      <c r="K1280" s="93">
        <f t="shared" si="990"/>
        <v>8.8771186440677958</v>
      </c>
      <c r="L1280" s="94">
        <f t="shared" si="991"/>
        <v>8280</v>
      </c>
      <c r="M1280" s="94">
        <f t="shared" si="992"/>
        <v>4140</v>
      </c>
      <c r="N1280" s="655">
        <v>4190</v>
      </c>
      <c r="O1280" s="94">
        <f t="shared" si="993"/>
        <v>101.20772946859904</v>
      </c>
      <c r="P1280" s="94">
        <f t="shared" si="994"/>
        <v>24</v>
      </c>
      <c r="Q1280" s="94">
        <f t="shared" si="995"/>
        <v>349.16666666666669</v>
      </c>
      <c r="R1280" s="228"/>
      <c r="S1280" s="228"/>
      <c r="T1280" s="228"/>
      <c r="U1280" s="228"/>
      <c r="V1280" s="228"/>
      <c r="W1280" s="228"/>
      <c r="X1280" s="1630"/>
      <c r="Y1280" s="228"/>
      <c r="Z1280" s="228"/>
      <c r="AA1280" s="228"/>
      <c r="AB1280" s="228"/>
      <c r="AC1280" s="228"/>
      <c r="AD1280" s="228"/>
      <c r="AE1280" s="1856"/>
      <c r="AF1280" s="1856"/>
      <c r="AG1280" s="2585"/>
      <c r="AH1280" s="1726"/>
    </row>
    <row r="1281" spans="1:34" s="70" customFormat="1" ht="15" customHeight="1" x14ac:dyDescent="0.25">
      <c r="A1281" s="738">
        <v>1</v>
      </c>
      <c r="B1281" s="1740">
        <v>1</v>
      </c>
      <c r="C1281" s="124" t="s">
        <v>26</v>
      </c>
      <c r="D1281" s="2535" t="s">
        <v>521</v>
      </c>
      <c r="E1281" s="361">
        <v>340</v>
      </c>
      <c r="F1281" s="711">
        <v>620</v>
      </c>
      <c r="G1281" s="92">
        <f t="shared" si="988"/>
        <v>310</v>
      </c>
      <c r="H1281" s="867">
        <v>322</v>
      </c>
      <c r="I1281" s="92">
        <f t="shared" si="989"/>
        <v>103.87096774193549</v>
      </c>
      <c r="J1281" s="872">
        <v>6.1</v>
      </c>
      <c r="K1281" s="93">
        <f t="shared" si="990"/>
        <v>6.1397515527950315</v>
      </c>
      <c r="L1281" s="94">
        <f t="shared" si="991"/>
        <v>3782</v>
      </c>
      <c r="M1281" s="94">
        <f t="shared" si="992"/>
        <v>1891</v>
      </c>
      <c r="N1281" s="655">
        <v>1977</v>
      </c>
      <c r="O1281" s="94">
        <f t="shared" si="993"/>
        <v>104.54785827604442</v>
      </c>
      <c r="P1281" s="94">
        <f t="shared" si="994"/>
        <v>11</v>
      </c>
      <c r="Q1281" s="94">
        <f t="shared" si="995"/>
        <v>359.45454545454544</v>
      </c>
      <c r="R1281" s="228"/>
      <c r="S1281" s="228"/>
      <c r="T1281" s="228"/>
      <c r="U1281" s="228"/>
      <c r="V1281" s="228"/>
      <c r="W1281" s="228"/>
      <c r="X1281" s="1630"/>
      <c r="Y1281" s="228"/>
      <c r="Z1281" s="228"/>
      <c r="AA1281" s="228"/>
      <c r="AB1281" s="228"/>
      <c r="AC1281" s="228"/>
      <c r="AD1281" s="228"/>
      <c r="AE1281" s="1856"/>
      <c r="AF1281" s="1856"/>
      <c r="AG1281" s="2585"/>
      <c r="AH1281" s="1726"/>
    </row>
    <row r="1282" spans="1:34" s="70" customFormat="1" ht="15" customHeight="1" x14ac:dyDescent="0.25">
      <c r="A1282" s="738">
        <v>1</v>
      </c>
      <c r="B1282" s="1740">
        <v>1</v>
      </c>
      <c r="C1282" s="124" t="s">
        <v>27</v>
      </c>
      <c r="D1282" s="2535" t="s">
        <v>521</v>
      </c>
      <c r="E1282" s="361">
        <v>300</v>
      </c>
      <c r="F1282" s="711">
        <v>300</v>
      </c>
      <c r="G1282" s="92">
        <f t="shared" si="988"/>
        <v>150</v>
      </c>
      <c r="H1282" s="867">
        <v>113</v>
      </c>
      <c r="I1282" s="92">
        <f t="shared" si="989"/>
        <v>75.333333333333329</v>
      </c>
      <c r="J1282" s="872">
        <v>5.2</v>
      </c>
      <c r="K1282" s="93">
        <f t="shared" si="990"/>
        <v>6.2123893805309738</v>
      </c>
      <c r="L1282" s="94">
        <f t="shared" si="991"/>
        <v>1560</v>
      </c>
      <c r="M1282" s="94">
        <f t="shared" si="992"/>
        <v>780</v>
      </c>
      <c r="N1282" s="655">
        <v>702</v>
      </c>
      <c r="O1282" s="94">
        <f t="shared" si="993"/>
        <v>90</v>
      </c>
      <c r="P1282" s="94">
        <f t="shared" si="994"/>
        <v>5</v>
      </c>
      <c r="Q1282" s="94">
        <f t="shared" si="995"/>
        <v>280.8</v>
      </c>
      <c r="R1282" s="228"/>
      <c r="S1282" s="228"/>
      <c r="T1282" s="228"/>
      <c r="U1282" s="228"/>
      <c r="V1282" s="228"/>
      <c r="W1282" s="228"/>
      <c r="X1282" s="1630"/>
      <c r="Y1282" s="228"/>
      <c r="Z1282" s="228"/>
      <c r="AA1282" s="228"/>
      <c r="AB1282" s="228"/>
      <c r="AC1282" s="228"/>
      <c r="AD1282" s="228"/>
      <c r="AE1282" s="1856"/>
      <c r="AF1282" s="1856"/>
      <c r="AG1282" s="2585"/>
      <c r="AH1282" s="1726"/>
    </row>
    <row r="1283" spans="1:34" s="70" customFormat="1" ht="15" customHeight="1" x14ac:dyDescent="0.25">
      <c r="A1283" s="738">
        <v>1</v>
      </c>
      <c r="B1283" s="1740">
        <v>1</v>
      </c>
      <c r="C1283" s="124" t="s">
        <v>28</v>
      </c>
      <c r="D1283" s="2535" t="s">
        <v>521</v>
      </c>
      <c r="E1283" s="361">
        <v>340</v>
      </c>
      <c r="F1283" s="711">
        <v>160</v>
      </c>
      <c r="G1283" s="92">
        <f t="shared" si="988"/>
        <v>80</v>
      </c>
      <c r="H1283" s="867">
        <v>121</v>
      </c>
      <c r="I1283" s="92">
        <f t="shared" si="989"/>
        <v>151.25</v>
      </c>
      <c r="J1283" s="872">
        <v>8</v>
      </c>
      <c r="K1283" s="93">
        <f t="shared" si="990"/>
        <v>8.8429752066115697</v>
      </c>
      <c r="L1283" s="94">
        <f t="shared" si="991"/>
        <v>1280</v>
      </c>
      <c r="M1283" s="94">
        <f t="shared" si="992"/>
        <v>640</v>
      </c>
      <c r="N1283" s="655">
        <v>1070</v>
      </c>
      <c r="O1283" s="94">
        <f t="shared" si="993"/>
        <v>167.1875</v>
      </c>
      <c r="P1283" s="94">
        <f t="shared" si="994"/>
        <v>4</v>
      </c>
      <c r="Q1283" s="94">
        <f t="shared" si="995"/>
        <v>535</v>
      </c>
      <c r="R1283" s="228"/>
      <c r="S1283" s="228"/>
      <c r="T1283" s="228"/>
      <c r="U1283" s="228"/>
      <c r="V1283" s="228"/>
      <c r="W1283" s="228"/>
      <c r="X1283" s="1630"/>
      <c r="Y1283" s="228"/>
      <c r="Z1283" s="228"/>
      <c r="AA1283" s="228"/>
      <c r="AB1283" s="228"/>
      <c r="AC1283" s="228"/>
      <c r="AD1283" s="228"/>
      <c r="AE1283" s="1856"/>
      <c r="AF1283" s="1856"/>
      <c r="AG1283" s="2585"/>
      <c r="AH1283" s="1726"/>
    </row>
    <row r="1284" spans="1:34" s="70" customFormat="1" ht="15" customHeight="1" x14ac:dyDescent="0.25">
      <c r="A1284" s="738">
        <v>1</v>
      </c>
      <c r="B1284" s="1740">
        <v>1</v>
      </c>
      <c r="C1284" s="124" t="s">
        <v>9</v>
      </c>
      <c r="D1284" s="2535" t="s">
        <v>521</v>
      </c>
      <c r="E1284" s="361">
        <v>340</v>
      </c>
      <c r="F1284" s="711">
        <v>570</v>
      </c>
      <c r="G1284" s="92">
        <f t="shared" si="988"/>
        <v>285</v>
      </c>
      <c r="H1284" s="867">
        <v>320</v>
      </c>
      <c r="I1284" s="92">
        <f t="shared" si="989"/>
        <v>112.28070175438596</v>
      </c>
      <c r="J1284" s="872">
        <v>12</v>
      </c>
      <c r="K1284" s="93">
        <f t="shared" si="990"/>
        <v>10.509375</v>
      </c>
      <c r="L1284" s="94">
        <f t="shared" si="991"/>
        <v>6840</v>
      </c>
      <c r="M1284" s="94">
        <f t="shared" si="992"/>
        <v>3420</v>
      </c>
      <c r="N1284" s="655">
        <v>3363</v>
      </c>
      <c r="O1284" s="94">
        <f t="shared" si="993"/>
        <v>98.333333333333329</v>
      </c>
      <c r="P1284" s="94">
        <f t="shared" si="994"/>
        <v>20</v>
      </c>
      <c r="Q1284" s="94">
        <f t="shared" si="995"/>
        <v>336.3</v>
      </c>
      <c r="R1284" s="228"/>
      <c r="S1284" s="228"/>
      <c r="T1284" s="228"/>
      <c r="U1284" s="228"/>
      <c r="V1284" s="228"/>
      <c r="W1284" s="228"/>
      <c r="X1284" s="1630"/>
      <c r="Y1284" s="228"/>
      <c r="Z1284" s="228"/>
      <c r="AA1284" s="228"/>
      <c r="AB1284" s="228"/>
      <c r="AC1284" s="228"/>
      <c r="AD1284" s="228"/>
      <c r="AE1284" s="1856"/>
      <c r="AF1284" s="1856"/>
      <c r="AG1284" s="2585"/>
      <c r="AH1284" s="1726"/>
    </row>
    <row r="1285" spans="1:34" s="70" customFormat="1" ht="15" customHeight="1" x14ac:dyDescent="0.25">
      <c r="A1285" s="738">
        <v>1</v>
      </c>
      <c r="B1285" s="1740">
        <v>1</v>
      </c>
      <c r="C1285" s="124" t="s">
        <v>77</v>
      </c>
      <c r="D1285" s="2535" t="s">
        <v>521</v>
      </c>
      <c r="E1285" s="361">
        <v>320</v>
      </c>
      <c r="F1285" s="711">
        <v>1050</v>
      </c>
      <c r="G1285" s="92">
        <f t="shared" si="988"/>
        <v>525</v>
      </c>
      <c r="H1285" s="867">
        <v>537</v>
      </c>
      <c r="I1285" s="92">
        <f t="shared" si="989"/>
        <v>102.28571428571429</v>
      </c>
      <c r="J1285" s="872">
        <v>9</v>
      </c>
      <c r="K1285" s="93">
        <f t="shared" si="990"/>
        <v>9.0595903165735567</v>
      </c>
      <c r="L1285" s="94">
        <f t="shared" si="991"/>
        <v>9450</v>
      </c>
      <c r="M1285" s="94">
        <f t="shared" si="992"/>
        <v>4725</v>
      </c>
      <c r="N1285" s="655">
        <v>4865</v>
      </c>
      <c r="O1285" s="94">
        <f t="shared" si="993"/>
        <v>102.96296296296296</v>
      </c>
      <c r="P1285" s="94">
        <f t="shared" si="994"/>
        <v>30</v>
      </c>
      <c r="Q1285" s="94">
        <f t="shared" si="995"/>
        <v>324.33333333333331</v>
      </c>
      <c r="R1285" s="228"/>
      <c r="S1285" s="228"/>
      <c r="T1285" s="228"/>
      <c r="U1285" s="228"/>
      <c r="V1285" s="228"/>
      <c r="W1285" s="228"/>
      <c r="X1285" s="1630"/>
      <c r="Y1285" s="228"/>
      <c r="Z1285" s="228"/>
      <c r="AA1285" s="228"/>
      <c r="AB1285" s="228"/>
      <c r="AC1285" s="228"/>
      <c r="AD1285" s="228"/>
      <c r="AE1285" s="1856"/>
      <c r="AF1285" s="1856"/>
      <c r="AG1285" s="2585"/>
      <c r="AH1285" s="1726"/>
    </row>
    <row r="1286" spans="1:34" s="70" customFormat="1" ht="15" customHeight="1" x14ac:dyDescent="0.25">
      <c r="A1286" s="738">
        <v>1</v>
      </c>
      <c r="B1286" s="1740">
        <v>1</v>
      </c>
      <c r="C1286" s="124" t="s">
        <v>25</v>
      </c>
      <c r="D1286" s="2535" t="s">
        <v>521</v>
      </c>
      <c r="E1286" s="361">
        <v>270</v>
      </c>
      <c r="F1286" s="711">
        <v>300</v>
      </c>
      <c r="G1286" s="92">
        <f t="shared" si="988"/>
        <v>150</v>
      </c>
      <c r="H1286" s="868">
        <v>171</v>
      </c>
      <c r="I1286" s="92">
        <f t="shared" si="989"/>
        <v>113.99999999999999</v>
      </c>
      <c r="J1286" s="872">
        <v>7.1</v>
      </c>
      <c r="K1286" s="93">
        <f t="shared" si="990"/>
        <v>7.1228070175438596</v>
      </c>
      <c r="L1286" s="94">
        <f t="shared" si="991"/>
        <v>2130</v>
      </c>
      <c r="M1286" s="94">
        <f t="shared" si="992"/>
        <v>1065</v>
      </c>
      <c r="N1286" s="94">
        <v>1218</v>
      </c>
      <c r="O1286" s="94">
        <f t="shared" si="993"/>
        <v>114.36619718309859</v>
      </c>
      <c r="P1286" s="94">
        <f t="shared" si="994"/>
        <v>8</v>
      </c>
      <c r="Q1286" s="94">
        <f t="shared" si="995"/>
        <v>304.5</v>
      </c>
      <c r="R1286" s="711"/>
      <c r="S1286" s="711"/>
      <c r="T1286" s="711"/>
      <c r="U1286" s="711"/>
      <c r="V1286" s="711"/>
      <c r="W1286" s="711"/>
      <c r="X1286" s="1598"/>
      <c r="Y1286" s="711"/>
      <c r="Z1286" s="711"/>
      <c r="AA1286" s="711"/>
      <c r="AB1286" s="711"/>
      <c r="AC1286" s="711"/>
      <c r="AD1286" s="711"/>
      <c r="AE1286" s="1837"/>
      <c r="AF1286" s="1837"/>
      <c r="AG1286" s="2585"/>
      <c r="AH1286" s="1726"/>
    </row>
    <row r="1287" spans="1:34" s="70" customFormat="1" ht="15" customHeight="1" x14ac:dyDescent="0.25">
      <c r="A1287" s="738">
        <v>1</v>
      </c>
      <c r="B1287" s="1740">
        <v>1</v>
      </c>
      <c r="C1287" s="124" t="s">
        <v>76</v>
      </c>
      <c r="D1287" s="2535" t="s">
        <v>521</v>
      </c>
      <c r="E1287" s="361">
        <v>340</v>
      </c>
      <c r="F1287" s="711">
        <v>300</v>
      </c>
      <c r="G1287" s="92">
        <f t="shared" si="988"/>
        <v>150</v>
      </c>
      <c r="H1287" s="868">
        <v>149</v>
      </c>
      <c r="I1287" s="92">
        <f t="shared" si="989"/>
        <v>99.333333333333329</v>
      </c>
      <c r="J1287" s="872">
        <v>12.4</v>
      </c>
      <c r="K1287" s="93">
        <f t="shared" si="990"/>
        <v>11.174496644295303</v>
      </c>
      <c r="L1287" s="94">
        <f t="shared" si="991"/>
        <v>3720</v>
      </c>
      <c r="M1287" s="94">
        <f t="shared" si="992"/>
        <v>1860</v>
      </c>
      <c r="N1287" s="94">
        <v>1665</v>
      </c>
      <c r="O1287" s="94">
        <f t="shared" si="993"/>
        <v>89.516129032258064</v>
      </c>
      <c r="P1287" s="94">
        <f t="shared" si="994"/>
        <v>11</v>
      </c>
      <c r="Q1287" s="94">
        <f t="shared" si="995"/>
        <v>302.72727272727275</v>
      </c>
      <c r="R1287" s="711"/>
      <c r="S1287" s="711"/>
      <c r="T1287" s="711"/>
      <c r="U1287" s="711"/>
      <c r="V1287" s="711"/>
      <c r="W1287" s="711"/>
      <c r="X1287" s="1598"/>
      <c r="Y1287" s="711"/>
      <c r="Z1287" s="711"/>
      <c r="AA1287" s="711"/>
      <c r="AB1287" s="711"/>
      <c r="AC1287" s="711"/>
      <c r="AD1287" s="711"/>
      <c r="AE1287" s="1837"/>
      <c r="AF1287" s="1837"/>
      <c r="AG1287" s="2585"/>
      <c r="AH1287" s="1726"/>
    </row>
    <row r="1288" spans="1:34" s="70" customFormat="1" ht="15" customHeight="1" x14ac:dyDescent="0.25">
      <c r="A1288" s="738">
        <v>1</v>
      </c>
      <c r="B1288" s="1740">
        <v>1</v>
      </c>
      <c r="C1288" s="280" t="s">
        <v>7</v>
      </c>
      <c r="D1288" s="280"/>
      <c r="E1288" s="280"/>
      <c r="F1288" s="2240">
        <f>SUM(F1279:F1287)</f>
        <v>5250</v>
      </c>
      <c r="G1288" s="673">
        <f>SUM(G1279:G1287)</f>
        <v>2625</v>
      </c>
      <c r="H1288" s="673">
        <f>SUM(H1279:H1287)</f>
        <v>2777</v>
      </c>
      <c r="I1288" s="673">
        <f t="shared" si="989"/>
        <v>105.79047619047618</v>
      </c>
      <c r="J1288" s="678">
        <f>IF(F1288=0,0,L1288/F1288)</f>
        <v>9.0371428571428574</v>
      </c>
      <c r="K1288" s="117">
        <f t="shared" si="990"/>
        <v>8.7587324450846236</v>
      </c>
      <c r="L1288" s="673">
        <f>SUM(L1279:L1287)</f>
        <v>47445</v>
      </c>
      <c r="M1288" s="673">
        <f>SUM(M1279:M1287)</f>
        <v>23723</v>
      </c>
      <c r="N1288" s="2786">
        <f>SUM(N1279:N1287)</f>
        <v>24323</v>
      </c>
      <c r="O1288" s="94">
        <f t="shared" si="993"/>
        <v>102.52919108038611</v>
      </c>
      <c r="P1288" s="673">
        <f>SUM(P1279:P1287)</f>
        <v>144</v>
      </c>
      <c r="Q1288" s="94">
        <f t="shared" si="995"/>
        <v>337.81944444444446</v>
      </c>
      <c r="R1288" s="673">
        <v>186060.30617999999</v>
      </c>
      <c r="S1288" s="673">
        <v>186060.30617999999</v>
      </c>
      <c r="T1288" s="673">
        <v>186060.30617999999</v>
      </c>
      <c r="U1288" s="673">
        <v>186060.30617999999</v>
      </c>
      <c r="V1288" s="673">
        <v>186060.30617999999</v>
      </c>
      <c r="W1288" s="673">
        <v>186060.30617999999</v>
      </c>
      <c r="X1288" s="1603">
        <f>R1288/12*$C$3+(S1288-R1288)/11*5+(T1288-S1288)/10*4+(U1288-T1288)/9*3+(V1288-U1288)/8*2+(W1288-V1288)/7*1</f>
        <v>93030.153089999993</v>
      </c>
      <c r="Y1288" s="673">
        <f>AC1288-AB1288-Z1288</f>
        <v>91874.104100000011</v>
      </c>
      <c r="Z1288" s="673"/>
      <c r="AA1288" s="673">
        <f>Y1288-X1288</f>
        <v>-1156.0489899999811</v>
      </c>
      <c r="AB1288" s="673">
        <v>-3785.5160100000007</v>
      </c>
      <c r="AC1288" s="673">
        <v>88088.588090000005</v>
      </c>
      <c r="AD1288" s="673">
        <v>69</v>
      </c>
      <c r="AE1288" s="1857">
        <v>1985122.56</v>
      </c>
      <c r="AF1288" s="1857">
        <f>AE1288/1000</f>
        <v>1985.12256</v>
      </c>
      <c r="AG1288" s="2585"/>
      <c r="AH1288" s="1726"/>
    </row>
    <row r="1289" spans="1:34" s="70" customFormat="1" ht="15" customHeight="1" x14ac:dyDescent="0.25">
      <c r="A1289" s="738">
        <v>1</v>
      </c>
      <c r="B1289" s="1740">
        <v>1</v>
      </c>
      <c r="C1289" s="636" t="s">
        <v>14</v>
      </c>
      <c r="D1289" s="636"/>
      <c r="E1289" s="830"/>
      <c r="F1289" s="2240"/>
      <c r="G1289" s="673"/>
      <c r="H1289" s="673"/>
      <c r="I1289" s="673"/>
      <c r="J1289" s="674"/>
      <c r="K1289" s="674"/>
      <c r="L1289" s="673"/>
      <c r="M1289" s="673"/>
      <c r="N1289" s="673"/>
      <c r="O1289" s="673"/>
      <c r="P1289" s="673"/>
      <c r="Q1289" s="673"/>
      <c r="R1289" s="228"/>
      <c r="S1289" s="228"/>
      <c r="T1289" s="228"/>
      <c r="U1289" s="228"/>
      <c r="V1289" s="228"/>
      <c r="W1289" s="228"/>
      <c r="X1289" s="1631"/>
      <c r="Y1289" s="228"/>
      <c r="Z1289" s="228"/>
      <c r="AA1289" s="228"/>
      <c r="AB1289" s="228"/>
      <c r="AC1289" s="228"/>
      <c r="AD1289" s="228"/>
      <c r="AE1289" s="1856"/>
      <c r="AF1289" s="1856"/>
      <c r="AG1289" s="2585"/>
      <c r="AH1289" s="1726"/>
    </row>
    <row r="1290" spans="1:34" s="70" customFormat="1" ht="16.5" customHeight="1" x14ac:dyDescent="0.25">
      <c r="A1290" s="738">
        <v>1</v>
      </c>
      <c r="B1290" s="1740">
        <v>1</v>
      </c>
      <c r="C1290" s="507" t="s">
        <v>302</v>
      </c>
      <c r="D1290" s="507"/>
      <c r="E1290" s="520"/>
      <c r="F1290" s="2207"/>
      <c r="G1290" s="116"/>
      <c r="H1290" s="116"/>
      <c r="I1290" s="116"/>
      <c r="J1290" s="363"/>
      <c r="K1290" s="363"/>
      <c r="L1290" s="365"/>
      <c r="M1290" s="365"/>
      <c r="N1290" s="365"/>
      <c r="O1290" s="365"/>
      <c r="P1290" s="365"/>
      <c r="Q1290" s="365"/>
      <c r="R1290" s="440"/>
      <c r="S1290" s="440"/>
      <c r="T1290" s="440"/>
      <c r="U1290" s="440"/>
      <c r="V1290" s="440"/>
      <c r="W1290" s="440"/>
      <c r="X1290" s="1601"/>
      <c r="Y1290" s="440"/>
      <c r="Z1290" s="440"/>
      <c r="AA1290" s="440"/>
      <c r="AB1290" s="440"/>
      <c r="AC1290" s="440"/>
      <c r="AD1290" s="440"/>
      <c r="AE1290" s="1832"/>
      <c r="AF1290" s="1832"/>
      <c r="AG1290" s="2585"/>
      <c r="AH1290" s="1726"/>
    </row>
    <row r="1291" spans="1:34" s="70" customFormat="1" ht="38.1" customHeight="1" x14ac:dyDescent="0.25">
      <c r="A1291" s="738">
        <v>1</v>
      </c>
      <c r="B1291" s="1740">
        <v>1</v>
      </c>
      <c r="C1291" s="407" t="s">
        <v>198</v>
      </c>
      <c r="D1291" s="407"/>
      <c r="E1291" s="407"/>
      <c r="F1291" s="711">
        <f t="shared" ref="F1291:G1291" si="996">SUM(F1293:F1296)+F1292/2.7</f>
        <v>22393.037037037036</v>
      </c>
      <c r="G1291" s="440">
        <f t="shared" si="996"/>
        <v>11196.518518518518</v>
      </c>
      <c r="H1291" s="440">
        <f>SUM(H1293:H1296)+H1292/2.7</f>
        <v>10770.7</v>
      </c>
      <c r="I1291" s="440">
        <f>H1291/G1291*100</f>
        <v>96.196866750908029</v>
      </c>
      <c r="J1291" s="125"/>
      <c r="K1291" s="125"/>
      <c r="L1291" s="464"/>
      <c r="M1291" s="464"/>
      <c r="N1291" s="464"/>
      <c r="O1291" s="464"/>
      <c r="P1291" s="464"/>
      <c r="Q1291" s="464"/>
      <c r="R1291" s="711"/>
      <c r="S1291" s="711"/>
      <c r="T1291" s="711"/>
      <c r="U1291" s="711"/>
      <c r="V1291" s="711"/>
      <c r="W1291" s="711"/>
      <c r="X1291" s="1598"/>
      <c r="Y1291" s="711"/>
      <c r="Z1291" s="711"/>
      <c r="AA1291" s="711"/>
      <c r="AB1291" s="711"/>
      <c r="AC1291" s="711"/>
      <c r="AD1291" s="2472">
        <f t="shared" ref="AD1291" si="997">SUM(AD1293:AD1296)+AD1292/2.7</f>
        <v>126.07407407407408</v>
      </c>
      <c r="AE1291" s="1837">
        <f>AE1292+AE1293+AE1294+AE1295+AE1296</f>
        <v>67559.400000000009</v>
      </c>
      <c r="AF1291" s="1837">
        <f>AF1292+AF1293+AF1294+AF1295+AF1296</f>
        <v>67.559400000000011</v>
      </c>
      <c r="AG1291" s="2585"/>
      <c r="AH1291" s="1726"/>
    </row>
    <row r="1292" spans="1:34" s="70" customFormat="1" ht="27" customHeight="1" x14ac:dyDescent="0.25">
      <c r="A1292" s="738"/>
      <c r="B1292" s="1740"/>
      <c r="C1292" s="407" t="s">
        <v>469</v>
      </c>
      <c r="D1292" s="407"/>
      <c r="E1292" s="407"/>
      <c r="F1292" s="711">
        <v>8200</v>
      </c>
      <c r="G1292" s="440">
        <f t="shared" ref="G1292:G1300" si="998">ROUND(F1292/12*$C$3,0)</f>
        <v>4100</v>
      </c>
      <c r="H1292" s="440">
        <v>2880.09</v>
      </c>
      <c r="I1292" s="440">
        <f>H1292/G1292*100</f>
        <v>70.246097560975613</v>
      </c>
      <c r="J1292" s="125"/>
      <c r="K1292" s="125"/>
      <c r="L1292" s="464"/>
      <c r="M1292" s="464"/>
      <c r="N1292" s="464"/>
      <c r="O1292" s="464"/>
      <c r="P1292" s="464"/>
      <c r="Q1292" s="464"/>
      <c r="R1292" s="711"/>
      <c r="S1292" s="711"/>
      <c r="T1292" s="711"/>
      <c r="U1292" s="711"/>
      <c r="V1292" s="711"/>
      <c r="W1292" s="711"/>
      <c r="X1292" s="1598"/>
      <c r="Y1292" s="711"/>
      <c r="Z1292" s="711"/>
      <c r="AA1292" s="711"/>
      <c r="AB1292" s="711"/>
      <c r="AC1292" s="711"/>
      <c r="AD1292" s="711">
        <v>94.7</v>
      </c>
      <c r="AE1292" s="1837">
        <v>22279.74</v>
      </c>
      <c r="AF1292" s="1837">
        <f t="shared" ref="AF1292:AF1300" si="999">AE1292/1000</f>
        <v>22.27974</v>
      </c>
      <c r="AG1292" s="2585"/>
      <c r="AH1292" s="1726"/>
    </row>
    <row r="1293" spans="1:34" s="70" customFormat="1" ht="25.5" customHeight="1" x14ac:dyDescent="0.25">
      <c r="A1293" s="738">
        <v>1</v>
      </c>
      <c r="B1293" s="1740">
        <v>1</v>
      </c>
      <c r="C1293" s="407" t="s">
        <v>303</v>
      </c>
      <c r="D1293" s="407"/>
      <c r="E1293" s="407"/>
      <c r="F1293" s="711"/>
      <c r="G1293" s="92">
        <f t="shared" si="998"/>
        <v>0</v>
      </c>
      <c r="H1293" s="440"/>
      <c r="I1293" s="440"/>
      <c r="J1293" s="125"/>
      <c r="K1293" s="125"/>
      <c r="L1293" s="464"/>
      <c r="M1293" s="464"/>
      <c r="N1293" s="464"/>
      <c r="O1293" s="464"/>
      <c r="P1293" s="464"/>
      <c r="Q1293" s="464"/>
      <c r="R1293" s="711"/>
      <c r="S1293" s="711"/>
      <c r="T1293" s="711"/>
      <c r="U1293" s="711"/>
      <c r="V1293" s="711"/>
      <c r="W1293" s="711"/>
      <c r="X1293" s="1598"/>
      <c r="Y1293" s="711"/>
      <c r="Z1293" s="711"/>
      <c r="AA1293" s="711"/>
      <c r="AB1293" s="711"/>
      <c r="AC1293" s="711"/>
      <c r="AD1293" s="711"/>
      <c r="AE1293" s="1837"/>
      <c r="AF1293" s="1837">
        <f t="shared" si="999"/>
        <v>0</v>
      </c>
      <c r="AG1293" s="2585"/>
      <c r="AH1293" s="1726"/>
    </row>
    <row r="1294" spans="1:34" s="70" customFormat="1" ht="38.1" customHeight="1" x14ac:dyDescent="0.25">
      <c r="A1294" s="738">
        <v>1</v>
      </c>
      <c r="B1294" s="1740">
        <v>1</v>
      </c>
      <c r="C1294" s="407" t="s">
        <v>304</v>
      </c>
      <c r="D1294" s="407"/>
      <c r="E1294" s="407"/>
      <c r="F1294" s="711"/>
      <c r="G1294" s="92">
        <f t="shared" si="998"/>
        <v>0</v>
      </c>
      <c r="H1294" s="440"/>
      <c r="I1294" s="440"/>
      <c r="J1294" s="125"/>
      <c r="K1294" s="125"/>
      <c r="L1294" s="464"/>
      <c r="M1294" s="464"/>
      <c r="N1294" s="464"/>
      <c r="O1294" s="464"/>
      <c r="P1294" s="464"/>
      <c r="Q1294" s="464"/>
      <c r="R1294" s="711"/>
      <c r="S1294" s="711"/>
      <c r="T1294" s="711"/>
      <c r="U1294" s="711"/>
      <c r="V1294" s="711"/>
      <c r="W1294" s="711"/>
      <c r="X1294" s="1598"/>
      <c r="Y1294" s="711"/>
      <c r="Z1294" s="711"/>
      <c r="AA1294" s="711"/>
      <c r="AB1294" s="711"/>
      <c r="AC1294" s="711"/>
      <c r="AD1294" s="711"/>
      <c r="AE1294" s="1837"/>
      <c r="AF1294" s="1837">
        <f t="shared" si="999"/>
        <v>0</v>
      </c>
      <c r="AG1294" s="2585"/>
      <c r="AH1294" s="1726"/>
    </row>
    <row r="1295" spans="1:34" s="70" customFormat="1" ht="38.1" customHeight="1" x14ac:dyDescent="0.25">
      <c r="A1295" s="738">
        <v>1</v>
      </c>
      <c r="B1295" s="1740">
        <v>1</v>
      </c>
      <c r="C1295" s="407" t="s">
        <v>305</v>
      </c>
      <c r="D1295" s="407"/>
      <c r="E1295" s="407"/>
      <c r="F1295" s="711">
        <v>300</v>
      </c>
      <c r="G1295" s="92">
        <f t="shared" si="998"/>
        <v>150</v>
      </c>
      <c r="H1295" s="440">
        <v>137</v>
      </c>
      <c r="I1295" s="440">
        <f t="shared" ref="I1295:I1301" si="1000">H1295/G1295*100</f>
        <v>91.333333333333329</v>
      </c>
      <c r="J1295" s="125"/>
      <c r="K1295" s="125"/>
      <c r="L1295" s="464"/>
      <c r="M1295" s="464"/>
      <c r="N1295" s="464"/>
      <c r="O1295" s="464"/>
      <c r="P1295" s="464"/>
      <c r="Q1295" s="464"/>
      <c r="R1295" s="711"/>
      <c r="S1295" s="711"/>
      <c r="T1295" s="711"/>
      <c r="U1295" s="711"/>
      <c r="V1295" s="711"/>
      <c r="W1295" s="711"/>
      <c r="X1295" s="1598"/>
      <c r="Y1295" s="711"/>
      <c r="Z1295" s="711"/>
      <c r="AA1295" s="711"/>
      <c r="AB1295" s="711"/>
      <c r="AC1295" s="711"/>
      <c r="AD1295" s="711">
        <v>2</v>
      </c>
      <c r="AE1295" s="1837">
        <v>1275.6300000000001</v>
      </c>
      <c r="AF1295" s="1837">
        <f t="shared" si="999"/>
        <v>1.27563</v>
      </c>
      <c r="AG1295" s="2585"/>
      <c r="AH1295" s="1726"/>
    </row>
    <row r="1296" spans="1:34" s="70" customFormat="1" ht="21" customHeight="1" x14ac:dyDescent="0.25">
      <c r="A1296" s="738">
        <v>1</v>
      </c>
      <c r="B1296" s="1740">
        <v>1</v>
      </c>
      <c r="C1296" s="407" t="s">
        <v>306</v>
      </c>
      <c r="D1296" s="407"/>
      <c r="E1296" s="407"/>
      <c r="F1296" s="711">
        <v>19056</v>
      </c>
      <c r="G1296" s="92">
        <f t="shared" si="998"/>
        <v>9528</v>
      </c>
      <c r="H1296" s="440">
        <v>9567</v>
      </c>
      <c r="I1296" s="440">
        <f t="shared" si="1000"/>
        <v>100.40931989924434</v>
      </c>
      <c r="J1296" s="125"/>
      <c r="K1296" s="125"/>
      <c r="L1296" s="464"/>
      <c r="M1296" s="464"/>
      <c r="N1296" s="464"/>
      <c r="O1296" s="464"/>
      <c r="P1296" s="464"/>
      <c r="Q1296" s="464"/>
      <c r="R1296" s="711"/>
      <c r="S1296" s="711"/>
      <c r="T1296" s="711"/>
      <c r="U1296" s="711"/>
      <c r="V1296" s="711"/>
      <c r="W1296" s="711"/>
      <c r="X1296" s="1598"/>
      <c r="Y1296" s="711"/>
      <c r="Z1296" s="711"/>
      <c r="AA1296" s="711"/>
      <c r="AB1296" s="711"/>
      <c r="AC1296" s="711"/>
      <c r="AD1296" s="711">
        <v>89</v>
      </c>
      <c r="AE1296" s="1837">
        <v>44004.030000000006</v>
      </c>
      <c r="AF1296" s="1837">
        <f t="shared" si="999"/>
        <v>44.004030000000007</v>
      </c>
      <c r="AG1296" s="2585"/>
      <c r="AH1296" s="1726"/>
    </row>
    <row r="1297" spans="1:34" s="70" customFormat="1" ht="47.25" customHeight="1" x14ac:dyDescent="0.25">
      <c r="A1297" s="738"/>
      <c r="B1297" s="1740"/>
      <c r="C1297" s="407" t="s">
        <v>552</v>
      </c>
      <c r="D1297" s="407"/>
      <c r="E1297" s="407"/>
      <c r="F1297" s="711">
        <v>2685</v>
      </c>
      <c r="G1297" s="92">
        <f>F1297/7*($C$3-5)</f>
        <v>383.57142857142856</v>
      </c>
      <c r="H1297" s="440"/>
      <c r="I1297" s="440">
        <f t="shared" si="1000"/>
        <v>0</v>
      </c>
      <c r="J1297" s="125"/>
      <c r="K1297" s="125"/>
      <c r="L1297" s="464"/>
      <c r="M1297" s="464"/>
      <c r="N1297" s="464"/>
      <c r="O1297" s="464"/>
      <c r="P1297" s="464"/>
      <c r="Q1297" s="464"/>
      <c r="R1297" s="711"/>
      <c r="S1297" s="711"/>
      <c r="T1297" s="711"/>
      <c r="U1297" s="711"/>
      <c r="V1297" s="711"/>
      <c r="W1297" s="711"/>
      <c r="X1297" s="1598"/>
      <c r="Y1297" s="711"/>
      <c r="Z1297" s="711"/>
      <c r="AA1297" s="711"/>
      <c r="AB1297" s="711"/>
      <c r="AC1297" s="711"/>
      <c r="AD1297" s="711"/>
      <c r="AE1297" s="1837"/>
      <c r="AF1297" s="1837"/>
      <c r="AG1297" s="2585"/>
      <c r="AH1297" s="1726"/>
    </row>
    <row r="1298" spans="1:34" s="70" customFormat="1" ht="30" customHeight="1" x14ac:dyDescent="0.25">
      <c r="A1298" s="738">
        <v>1</v>
      </c>
      <c r="B1298" s="1740">
        <v>1</v>
      </c>
      <c r="C1298" s="407" t="s">
        <v>157</v>
      </c>
      <c r="D1298" s="407"/>
      <c r="E1298" s="407"/>
      <c r="F1298" s="711">
        <f>F1299+F1300/8.5</f>
        <v>85329.411764705888</v>
      </c>
      <c r="G1298" s="92">
        <f t="shared" ref="G1298:H1298" si="1001">G1299+G1300/8.5</f>
        <v>42664.705882352944</v>
      </c>
      <c r="H1298" s="92">
        <f t="shared" si="1001"/>
        <v>46999.744705882353</v>
      </c>
      <c r="I1298" s="440">
        <f t="shared" si="1000"/>
        <v>110.16071418723286</v>
      </c>
      <c r="J1298" s="125"/>
      <c r="K1298" s="125"/>
      <c r="L1298" s="464"/>
      <c r="M1298" s="464"/>
      <c r="N1298" s="464"/>
      <c r="O1298" s="464"/>
      <c r="P1298" s="464"/>
      <c r="Q1298" s="464"/>
      <c r="R1298" s="711"/>
      <c r="S1298" s="711"/>
      <c r="T1298" s="711"/>
      <c r="U1298" s="711"/>
      <c r="V1298" s="711"/>
      <c r="W1298" s="711"/>
      <c r="X1298" s="1598"/>
      <c r="Y1298" s="711"/>
      <c r="Z1298" s="711"/>
      <c r="AA1298" s="711"/>
      <c r="AB1298" s="711"/>
      <c r="AC1298" s="711"/>
      <c r="AD1298" s="92">
        <f t="shared" ref="AD1298" si="1002">AD1299+AD1300/8.5</f>
        <v>1400.9258823529412</v>
      </c>
      <c r="AE1298" s="1837">
        <f>AE1299+AE1300</f>
        <v>2257542.3199999989</v>
      </c>
      <c r="AF1298" s="1837">
        <f t="shared" si="999"/>
        <v>2257.5423199999991</v>
      </c>
      <c r="AG1298" s="2585"/>
      <c r="AH1298" s="1726"/>
    </row>
    <row r="1299" spans="1:34" s="70" customFormat="1" ht="30" customHeight="1" x14ac:dyDescent="0.25">
      <c r="A1299" s="738"/>
      <c r="B1299" s="1740"/>
      <c r="C1299" s="407" t="s">
        <v>449</v>
      </c>
      <c r="D1299" s="407"/>
      <c r="E1299" s="407"/>
      <c r="F1299" s="711">
        <v>71000</v>
      </c>
      <c r="G1299" s="92">
        <f t="shared" si="998"/>
        <v>35500</v>
      </c>
      <c r="H1299" s="92">
        <v>39429</v>
      </c>
      <c r="I1299" s="440">
        <f t="shared" si="1000"/>
        <v>111.06760563380283</v>
      </c>
      <c r="J1299" s="125"/>
      <c r="K1299" s="125"/>
      <c r="L1299" s="464"/>
      <c r="M1299" s="464"/>
      <c r="N1299" s="464"/>
      <c r="O1299" s="464"/>
      <c r="P1299" s="464"/>
      <c r="Q1299" s="464"/>
      <c r="R1299" s="711"/>
      <c r="S1299" s="711"/>
      <c r="T1299" s="711"/>
      <c r="U1299" s="711"/>
      <c r="V1299" s="711"/>
      <c r="W1299" s="711"/>
      <c r="X1299" s="1598"/>
      <c r="Y1299" s="711"/>
      <c r="Z1299" s="711"/>
      <c r="AA1299" s="711"/>
      <c r="AB1299" s="711"/>
      <c r="AC1299" s="711"/>
      <c r="AD1299" s="711">
        <v>1265</v>
      </c>
      <c r="AE1299" s="1837">
        <v>1985721.3299999987</v>
      </c>
      <c r="AF1299" s="1837">
        <f t="shared" si="999"/>
        <v>1985.7213299999987</v>
      </c>
      <c r="AG1299" s="2585"/>
      <c r="AH1299" s="1726"/>
    </row>
    <row r="1300" spans="1:34" s="70" customFormat="1" ht="24" customHeight="1" x14ac:dyDescent="0.25">
      <c r="A1300" s="738">
        <v>1</v>
      </c>
      <c r="B1300" s="1740">
        <v>1</v>
      </c>
      <c r="C1300" s="407" t="s">
        <v>453</v>
      </c>
      <c r="D1300" s="407"/>
      <c r="E1300" s="407"/>
      <c r="F1300" s="711">
        <v>121800</v>
      </c>
      <c r="G1300" s="92">
        <f t="shared" si="998"/>
        <v>60900</v>
      </c>
      <c r="H1300" s="92">
        <v>64351.33</v>
      </c>
      <c r="I1300" s="440">
        <f t="shared" si="1000"/>
        <v>105.66720853858784</v>
      </c>
      <c r="J1300" s="125"/>
      <c r="K1300" s="125"/>
      <c r="L1300" s="464"/>
      <c r="M1300" s="464"/>
      <c r="N1300" s="464"/>
      <c r="O1300" s="464"/>
      <c r="P1300" s="464"/>
      <c r="Q1300" s="464"/>
      <c r="R1300" s="711"/>
      <c r="S1300" s="711"/>
      <c r="T1300" s="711"/>
      <c r="U1300" s="711"/>
      <c r="V1300" s="711"/>
      <c r="W1300" s="711"/>
      <c r="X1300" s="1598"/>
      <c r="Y1300" s="711"/>
      <c r="Z1300" s="711"/>
      <c r="AA1300" s="711"/>
      <c r="AB1300" s="711"/>
      <c r="AC1300" s="711"/>
      <c r="AD1300" s="711">
        <v>1155.3699999999999</v>
      </c>
      <c r="AE1300" s="1837">
        <v>271820.99000000005</v>
      </c>
      <c r="AF1300" s="1837">
        <f t="shared" si="999"/>
        <v>271.82099000000005</v>
      </c>
      <c r="AG1300" s="2585"/>
      <c r="AH1300" s="1726"/>
    </row>
    <row r="1301" spans="1:34" s="70" customFormat="1" ht="21.75" customHeight="1" x14ac:dyDescent="0.25">
      <c r="A1301" s="738">
        <v>1</v>
      </c>
      <c r="B1301" s="1740">
        <v>1</v>
      </c>
      <c r="C1301" s="213" t="s">
        <v>168</v>
      </c>
      <c r="D1301" s="213"/>
      <c r="E1301" s="407"/>
      <c r="F1301" s="712">
        <f>F1291+F1299*3.2+F1300/3.9</f>
        <v>280823.80626780627</v>
      </c>
      <c r="G1301" s="388">
        <f t="shared" ref="G1301:H1301" si="1003">G1291+G1299*3.2+G1300/3.9</f>
        <v>140411.90313390314</v>
      </c>
      <c r="H1301" s="388">
        <f t="shared" si="1003"/>
        <v>153443.84102564101</v>
      </c>
      <c r="I1301" s="388">
        <f t="shared" si="1000"/>
        <v>109.2812201821024</v>
      </c>
      <c r="J1301" s="125"/>
      <c r="K1301" s="125"/>
      <c r="L1301" s="464"/>
      <c r="M1301" s="464"/>
      <c r="N1301" s="464"/>
      <c r="O1301" s="464"/>
      <c r="P1301" s="464"/>
      <c r="Q1301" s="464"/>
      <c r="R1301" s="644">
        <v>141943.30799999999</v>
      </c>
      <c r="S1301" s="644">
        <v>141943.30799999999</v>
      </c>
      <c r="T1301" s="644">
        <v>141943.30799999999</v>
      </c>
      <c r="U1301" s="644">
        <v>141943.30799999999</v>
      </c>
      <c r="V1301" s="644">
        <v>141943.30799999999</v>
      </c>
      <c r="W1301" s="644">
        <v>141943.30799999999</v>
      </c>
      <c r="X1301" s="1737">
        <f>R1301/12*$C$3+(S1301-R1301)/11*5+(T1301-S1301)/10*4+(U1301-T1301)/9*3+(V1301-U1301)/8*2+(W1301-V1301)/7*1</f>
        <v>70971.653999999995</v>
      </c>
      <c r="Y1301" s="644">
        <f>AC1301-AB1301</f>
        <v>70865.196510000009</v>
      </c>
      <c r="Z1301" s="644"/>
      <c r="AA1301" s="644">
        <f>Y1301-X1301</f>
        <v>-106.45748999998614</v>
      </c>
      <c r="AB1301" s="644">
        <v>-585.16015999999991</v>
      </c>
      <c r="AC1301" s="644">
        <v>70280.036350000009</v>
      </c>
      <c r="AD1301" s="388">
        <f t="shared" ref="AD1301" si="1004">AD1291+AD1299*3.2+AD1300/3.9</f>
        <v>4470.3227920227919</v>
      </c>
      <c r="AE1301" s="1841">
        <f>AE1298+AE1291</f>
        <v>2325101.7199999988</v>
      </c>
      <c r="AF1301" s="1841">
        <f>AF1298+AF1291</f>
        <v>2325.1017199999992</v>
      </c>
      <c r="AG1301" s="2585"/>
      <c r="AH1301" s="1726"/>
    </row>
    <row r="1302" spans="1:34" s="70" customFormat="1" ht="27" customHeight="1" x14ac:dyDescent="0.25">
      <c r="A1302" s="738">
        <v>1</v>
      </c>
      <c r="B1302" s="1740">
        <v>1</v>
      </c>
      <c r="C1302" s="507" t="s">
        <v>307</v>
      </c>
      <c r="D1302" s="507"/>
      <c r="E1302" s="407"/>
      <c r="F1302" s="711"/>
      <c r="G1302" s="440"/>
      <c r="H1302" s="440"/>
      <c r="I1302" s="388"/>
      <c r="J1302" s="125"/>
      <c r="K1302" s="125"/>
      <c r="L1302" s="464"/>
      <c r="M1302" s="464"/>
      <c r="N1302" s="464"/>
      <c r="O1302" s="464"/>
      <c r="P1302" s="464"/>
      <c r="Q1302" s="464"/>
      <c r="R1302" s="711"/>
      <c r="S1302" s="711"/>
      <c r="T1302" s="711"/>
      <c r="U1302" s="711"/>
      <c r="V1302" s="711"/>
      <c r="W1302" s="711"/>
      <c r="X1302" s="1598"/>
      <c r="Y1302" s="711"/>
      <c r="Z1302" s="711"/>
      <c r="AA1302" s="711"/>
      <c r="AB1302" s="711"/>
      <c r="AC1302" s="711"/>
      <c r="AD1302" s="711"/>
      <c r="AE1302" s="1837"/>
      <c r="AF1302" s="1837"/>
      <c r="AG1302" s="2585"/>
      <c r="AH1302" s="1726"/>
    </row>
    <row r="1303" spans="1:34" s="70" customFormat="1" ht="38.1" customHeight="1" x14ac:dyDescent="0.25">
      <c r="A1303" s="738">
        <v>1</v>
      </c>
      <c r="B1303" s="1740">
        <v>1</v>
      </c>
      <c r="C1303" s="407" t="s">
        <v>198</v>
      </c>
      <c r="D1303" s="407"/>
      <c r="E1303" s="407"/>
      <c r="F1303" s="711">
        <f>SUM(F1305,F1310)</f>
        <v>40072</v>
      </c>
      <c r="G1303" s="440">
        <f>SUM(G1305,G1310)</f>
        <v>20038</v>
      </c>
      <c r="H1303" s="440">
        <f>SUM(H1305,H1310)</f>
        <v>23412</v>
      </c>
      <c r="I1303" s="388">
        <f>H1303/G1303*100</f>
        <v>116.83800778520809</v>
      </c>
      <c r="J1303" s="125"/>
      <c r="K1303" s="125"/>
      <c r="L1303" s="464"/>
      <c r="M1303" s="464"/>
      <c r="N1303" s="464"/>
      <c r="O1303" s="464"/>
      <c r="P1303" s="464"/>
      <c r="Q1303" s="464"/>
      <c r="R1303" s="711"/>
      <c r="S1303" s="711"/>
      <c r="T1303" s="711"/>
      <c r="U1303" s="711"/>
      <c r="V1303" s="711"/>
      <c r="W1303" s="711"/>
      <c r="X1303" s="1598"/>
      <c r="Y1303" s="711"/>
      <c r="Z1303" s="711"/>
      <c r="AA1303" s="711"/>
      <c r="AB1303" s="711"/>
      <c r="AC1303" s="711"/>
      <c r="AD1303" s="711">
        <f>AD1304+AD1305+AD1310</f>
        <v>55</v>
      </c>
      <c r="AE1303" s="711">
        <f t="shared" ref="AE1303:AF1303" si="1005">AE1304+AE1305+AE1310</f>
        <v>82787.44</v>
      </c>
      <c r="AF1303" s="711">
        <f t="shared" si="1005"/>
        <v>82.787440000000004</v>
      </c>
      <c r="AG1303" s="2585"/>
      <c r="AH1303" s="1726"/>
    </row>
    <row r="1304" spans="1:34" s="70" customFormat="1" ht="38.1" customHeight="1" x14ac:dyDescent="0.25">
      <c r="A1304" s="738">
        <v>1</v>
      </c>
      <c r="B1304" s="1740">
        <v>1</v>
      </c>
      <c r="C1304" s="407" t="s">
        <v>303</v>
      </c>
      <c r="D1304" s="407"/>
      <c r="E1304" s="407"/>
      <c r="F1304" s="711"/>
      <c r="G1304" s="92">
        <f>ROUND(F1304/12*$C$3,0)</f>
        <v>0</v>
      </c>
      <c r="H1304" s="440"/>
      <c r="I1304" s="388"/>
      <c r="J1304" s="125"/>
      <c r="K1304" s="125"/>
      <c r="L1304" s="464"/>
      <c r="M1304" s="464"/>
      <c r="N1304" s="464"/>
      <c r="O1304" s="464"/>
      <c r="P1304" s="464"/>
      <c r="Q1304" s="464"/>
      <c r="R1304" s="711"/>
      <c r="S1304" s="711"/>
      <c r="T1304" s="711"/>
      <c r="U1304" s="711"/>
      <c r="V1304" s="711"/>
      <c r="W1304" s="711"/>
      <c r="X1304" s="1598"/>
      <c r="Y1304" s="711"/>
      <c r="Z1304" s="711"/>
      <c r="AA1304" s="711"/>
      <c r="AB1304" s="711"/>
      <c r="AC1304" s="711"/>
      <c r="AD1304" s="711"/>
      <c r="AE1304" s="1837"/>
      <c r="AF1304" s="1837"/>
      <c r="AG1304" s="2585"/>
      <c r="AH1304" s="1726"/>
    </row>
    <row r="1305" spans="1:34" s="70" customFormat="1" ht="49.5" customHeight="1" x14ac:dyDescent="0.25">
      <c r="A1305" s="738">
        <v>1</v>
      </c>
      <c r="B1305" s="1740">
        <v>1</v>
      </c>
      <c r="C1305" s="407" t="s">
        <v>308</v>
      </c>
      <c r="D1305" s="407"/>
      <c r="E1305" s="407"/>
      <c r="F1305" s="711">
        <f>SUM(F1306:F1309)</f>
        <v>9097</v>
      </c>
      <c r="G1305" s="440">
        <f>SUM(G1306:G1309)</f>
        <v>4550</v>
      </c>
      <c r="H1305" s="440">
        <f>SUM(H1306:H1309)</f>
        <v>6018</v>
      </c>
      <c r="I1305" s="388">
        <f t="shared" ref="I1305:I1313" si="1006">H1305/G1305*100</f>
        <v>132.26373626373626</v>
      </c>
      <c r="J1305" s="125"/>
      <c r="K1305" s="125"/>
      <c r="L1305" s="464"/>
      <c r="M1305" s="464"/>
      <c r="N1305" s="464"/>
      <c r="O1305" s="464"/>
      <c r="P1305" s="464"/>
      <c r="Q1305" s="464"/>
      <c r="R1305" s="711"/>
      <c r="S1305" s="711"/>
      <c r="T1305" s="711"/>
      <c r="U1305" s="711"/>
      <c r="V1305" s="711"/>
      <c r="W1305" s="711"/>
      <c r="X1305" s="1598"/>
      <c r="Y1305" s="711"/>
      <c r="Z1305" s="711"/>
      <c r="AA1305" s="711"/>
      <c r="AB1305" s="711"/>
      <c r="AC1305" s="711"/>
      <c r="AD1305" s="711">
        <f>AD1306+AD1307</f>
        <v>0</v>
      </c>
      <c r="AE1305" s="711">
        <f t="shared" ref="AE1305:AF1305" si="1007">AE1306+AE1307</f>
        <v>0</v>
      </c>
      <c r="AF1305" s="711">
        <f t="shared" si="1007"/>
        <v>0</v>
      </c>
      <c r="AG1305" s="2585"/>
      <c r="AH1305" s="1726"/>
    </row>
    <row r="1306" spans="1:34" s="70" customFormat="1" ht="38.1" customHeight="1" x14ac:dyDescent="0.25">
      <c r="A1306" s="738">
        <v>1</v>
      </c>
      <c r="B1306" s="1740">
        <v>1</v>
      </c>
      <c r="C1306" s="407" t="s">
        <v>309</v>
      </c>
      <c r="D1306" s="407"/>
      <c r="E1306" s="407"/>
      <c r="F1306" s="711">
        <v>5485</v>
      </c>
      <c r="G1306" s="92">
        <f>ROUND(F1306/12*$C$3,0)</f>
        <v>2743</v>
      </c>
      <c r="H1306" s="440">
        <v>3039</v>
      </c>
      <c r="I1306" s="388">
        <f t="shared" si="1006"/>
        <v>110.79110462996719</v>
      </c>
      <c r="J1306" s="125"/>
      <c r="K1306" s="125"/>
      <c r="L1306" s="464"/>
      <c r="M1306" s="464"/>
      <c r="N1306" s="464"/>
      <c r="O1306" s="464"/>
      <c r="P1306" s="464"/>
      <c r="Q1306" s="464"/>
      <c r="R1306" s="711"/>
      <c r="S1306" s="711"/>
      <c r="T1306" s="711"/>
      <c r="U1306" s="711"/>
      <c r="V1306" s="711"/>
      <c r="W1306" s="711"/>
      <c r="X1306" s="1598"/>
      <c r="Y1306" s="711"/>
      <c r="Z1306" s="711"/>
      <c r="AA1306" s="711"/>
      <c r="AB1306" s="711"/>
      <c r="AC1306" s="711"/>
      <c r="AD1306" s="711"/>
      <c r="AE1306" s="1837"/>
      <c r="AF1306" s="1837">
        <f t="shared" ref="AF1306:AF1307" si="1008">AE1306/1000</f>
        <v>0</v>
      </c>
      <c r="AG1306" s="2585"/>
      <c r="AH1306" s="1726"/>
    </row>
    <row r="1307" spans="1:34" s="70" customFormat="1" ht="38.1" customHeight="1" x14ac:dyDescent="0.25">
      <c r="A1307" s="738">
        <v>1</v>
      </c>
      <c r="B1307" s="1740">
        <v>1</v>
      </c>
      <c r="C1307" s="407" t="s">
        <v>310</v>
      </c>
      <c r="D1307" s="407"/>
      <c r="E1307" s="407"/>
      <c r="F1307" s="711">
        <v>1646</v>
      </c>
      <c r="G1307" s="92">
        <f>ROUND(F1307/12*$C$3,0)</f>
        <v>823</v>
      </c>
      <c r="H1307" s="440">
        <v>589</v>
      </c>
      <c r="I1307" s="388">
        <f t="shared" si="1006"/>
        <v>71.567436208991495</v>
      </c>
      <c r="J1307" s="125"/>
      <c r="K1307" s="125"/>
      <c r="L1307" s="464"/>
      <c r="M1307" s="464"/>
      <c r="N1307" s="464"/>
      <c r="O1307" s="464"/>
      <c r="P1307" s="464"/>
      <c r="Q1307" s="464"/>
      <c r="R1307" s="711"/>
      <c r="S1307" s="711"/>
      <c r="T1307" s="711"/>
      <c r="U1307" s="711"/>
      <c r="V1307" s="711"/>
      <c r="W1307" s="711"/>
      <c r="X1307" s="1598"/>
      <c r="Y1307" s="711"/>
      <c r="Z1307" s="711"/>
      <c r="AA1307" s="711"/>
      <c r="AB1307" s="711"/>
      <c r="AC1307" s="711"/>
      <c r="AD1307" s="711"/>
      <c r="AE1307" s="1837"/>
      <c r="AF1307" s="1837">
        <f t="shared" si="1008"/>
        <v>0</v>
      </c>
      <c r="AG1307" s="2585"/>
      <c r="AH1307" s="1726"/>
    </row>
    <row r="1308" spans="1:34" s="70" customFormat="1" ht="50.25" customHeight="1" x14ac:dyDescent="0.25">
      <c r="A1308" s="738">
        <v>1</v>
      </c>
      <c r="B1308" s="1740">
        <v>1</v>
      </c>
      <c r="C1308" s="407" t="s">
        <v>354</v>
      </c>
      <c r="D1308" s="407"/>
      <c r="E1308" s="407"/>
      <c r="F1308" s="711">
        <v>1125</v>
      </c>
      <c r="G1308" s="92">
        <f>ROUND(F1308/12*$C$3,0)</f>
        <v>563</v>
      </c>
      <c r="H1308" s="440">
        <v>1206</v>
      </c>
      <c r="I1308" s="388">
        <f t="shared" si="1006"/>
        <v>214.20959147424509</v>
      </c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1598"/>
      <c r="Y1308" s="711"/>
      <c r="Z1308" s="711"/>
      <c r="AA1308" s="711"/>
      <c r="AB1308" s="711"/>
      <c r="AC1308" s="711"/>
      <c r="AD1308" s="711"/>
      <c r="AE1308" s="1837"/>
      <c r="AF1308" s="1837"/>
      <c r="AG1308" s="2585"/>
      <c r="AH1308" s="1726"/>
    </row>
    <row r="1309" spans="1:34" s="70" customFormat="1" ht="55.5" customHeight="1" x14ac:dyDescent="0.25">
      <c r="A1309" s="738">
        <v>1</v>
      </c>
      <c r="B1309" s="1740">
        <v>1</v>
      </c>
      <c r="C1309" s="407" t="s">
        <v>355</v>
      </c>
      <c r="D1309" s="407"/>
      <c r="E1309" s="407"/>
      <c r="F1309" s="711">
        <v>841</v>
      </c>
      <c r="G1309" s="92">
        <f>ROUND(F1309/12*$C$3,0)</f>
        <v>421</v>
      </c>
      <c r="H1309" s="440">
        <v>1184</v>
      </c>
      <c r="I1309" s="388">
        <f t="shared" si="1006"/>
        <v>281.23515439429929</v>
      </c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1598"/>
      <c r="Y1309" s="711"/>
      <c r="Z1309" s="711"/>
      <c r="AA1309" s="711"/>
      <c r="AB1309" s="711"/>
      <c r="AC1309" s="711"/>
      <c r="AD1309" s="711"/>
      <c r="AE1309" s="1837"/>
      <c r="AF1309" s="1837"/>
      <c r="AG1309" s="2585"/>
      <c r="AH1309" s="1726"/>
    </row>
    <row r="1310" spans="1:34" s="70" customFormat="1" ht="50.25" customHeight="1" x14ac:dyDescent="0.25">
      <c r="A1310" s="738">
        <v>1</v>
      </c>
      <c r="B1310" s="1740">
        <v>1</v>
      </c>
      <c r="C1310" s="407" t="s">
        <v>311</v>
      </c>
      <c r="D1310" s="407"/>
      <c r="E1310" s="407"/>
      <c r="F1310" s="711">
        <f>SUM(F1311:F1313)</f>
        <v>30975</v>
      </c>
      <c r="G1310" s="440">
        <f>SUM(G1311:G1313)</f>
        <v>15488</v>
      </c>
      <c r="H1310" s="440">
        <f>SUM(H1311:H1313)</f>
        <v>17394</v>
      </c>
      <c r="I1310" s="388">
        <f t="shared" si="1006"/>
        <v>112.30630165289257</v>
      </c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1598"/>
      <c r="Y1310" s="711"/>
      <c r="Z1310" s="711"/>
      <c r="AA1310" s="711"/>
      <c r="AB1310" s="711"/>
      <c r="AC1310" s="711"/>
      <c r="AD1310" s="711">
        <f>AD1311+AD1312+AD1313</f>
        <v>55</v>
      </c>
      <c r="AE1310" s="1837">
        <f>AE1311+AE1312+AE1313</f>
        <v>82787.44</v>
      </c>
      <c r="AF1310" s="1837">
        <f>AF1311+AF1312+AF1313</f>
        <v>82.787440000000004</v>
      </c>
      <c r="AG1310" s="2585"/>
      <c r="AH1310" s="1726"/>
    </row>
    <row r="1311" spans="1:34" s="70" customFormat="1" ht="38.1" customHeight="1" x14ac:dyDescent="0.25">
      <c r="A1311" s="738">
        <v>1</v>
      </c>
      <c r="B1311" s="1740">
        <v>1</v>
      </c>
      <c r="C1311" s="407" t="s">
        <v>312</v>
      </c>
      <c r="D1311" s="407"/>
      <c r="E1311" s="407"/>
      <c r="F1311" s="711">
        <v>600</v>
      </c>
      <c r="G1311" s="92">
        <f t="shared" ref="G1311:G1316" si="1009">ROUND(F1311/12*$C$3,0)</f>
        <v>300</v>
      </c>
      <c r="H1311" s="440">
        <v>301</v>
      </c>
      <c r="I1311" s="388">
        <f t="shared" si="1006"/>
        <v>100.33333333333334</v>
      </c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1598"/>
      <c r="Y1311" s="711"/>
      <c r="Z1311" s="711"/>
      <c r="AA1311" s="711"/>
      <c r="AB1311" s="711"/>
      <c r="AC1311" s="711"/>
      <c r="AD1311" s="711">
        <v>1</v>
      </c>
      <c r="AE1311" s="1837">
        <v>1853.39</v>
      </c>
      <c r="AF1311" s="1837">
        <f>AE1311/1000</f>
        <v>1.8533900000000001</v>
      </c>
      <c r="AG1311" s="2585"/>
      <c r="AH1311" s="1726"/>
    </row>
    <row r="1312" spans="1:34" s="70" customFormat="1" ht="61.5" customHeight="1" x14ac:dyDescent="0.25">
      <c r="A1312" s="738">
        <v>1</v>
      </c>
      <c r="B1312" s="1740">
        <v>1</v>
      </c>
      <c r="C1312" s="407" t="s">
        <v>373</v>
      </c>
      <c r="D1312" s="407"/>
      <c r="E1312" s="407"/>
      <c r="F1312" s="711">
        <v>24769</v>
      </c>
      <c r="G1312" s="92">
        <f t="shared" si="1009"/>
        <v>12385</v>
      </c>
      <c r="H1312" s="440">
        <v>15610</v>
      </c>
      <c r="I1312" s="388">
        <f t="shared" si="1006"/>
        <v>126.039563988696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1598"/>
      <c r="Y1312" s="711"/>
      <c r="Z1312" s="711"/>
      <c r="AA1312" s="711"/>
      <c r="AB1312" s="711"/>
      <c r="AC1312" s="711"/>
      <c r="AD1312" s="711">
        <v>21</v>
      </c>
      <c r="AE1312" s="1837">
        <v>41901.699999999997</v>
      </c>
      <c r="AF1312" s="1837">
        <f t="shared" ref="AF1312:AF1313" si="1010">AE1312/1000</f>
        <v>41.901699999999998</v>
      </c>
      <c r="AG1312" s="2585"/>
      <c r="AH1312" s="1726"/>
    </row>
    <row r="1313" spans="1:34" s="70" customFormat="1" ht="48" customHeight="1" x14ac:dyDescent="0.25">
      <c r="A1313" s="738">
        <v>1</v>
      </c>
      <c r="B1313" s="1740">
        <v>1</v>
      </c>
      <c r="C1313" s="407" t="s">
        <v>322</v>
      </c>
      <c r="D1313" s="407"/>
      <c r="E1313" s="407"/>
      <c r="F1313" s="711">
        <v>5606</v>
      </c>
      <c r="G1313" s="92">
        <f t="shared" si="1009"/>
        <v>2803</v>
      </c>
      <c r="H1313" s="440">
        <v>1483</v>
      </c>
      <c r="I1313" s="388">
        <f t="shared" si="1006"/>
        <v>52.907599001070281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1598"/>
      <c r="Y1313" s="711"/>
      <c r="Z1313" s="711"/>
      <c r="AA1313" s="711"/>
      <c r="AB1313" s="711"/>
      <c r="AC1313" s="711"/>
      <c r="AD1313" s="711">
        <v>33</v>
      </c>
      <c r="AE1313" s="1837">
        <v>39032.350000000006</v>
      </c>
      <c r="AF1313" s="1837">
        <f t="shared" si="1010"/>
        <v>39.032350000000008</v>
      </c>
      <c r="AG1313" s="2585"/>
      <c r="AH1313" s="1726"/>
    </row>
    <row r="1314" spans="1:34" s="70" customFormat="1" ht="24.75" customHeight="1" x14ac:dyDescent="0.25">
      <c r="A1314" s="738">
        <v>1</v>
      </c>
      <c r="B1314" s="1740">
        <v>1</v>
      </c>
      <c r="C1314" s="407" t="s">
        <v>157</v>
      </c>
      <c r="D1314" s="407"/>
      <c r="E1314" s="407"/>
      <c r="F1314" s="711"/>
      <c r="G1314" s="92">
        <f t="shared" si="1009"/>
        <v>0</v>
      </c>
      <c r="H1314" s="440"/>
      <c r="I1314" s="388"/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1598"/>
      <c r="Y1314" s="711"/>
      <c r="Z1314" s="711"/>
      <c r="AA1314" s="711"/>
      <c r="AB1314" s="711"/>
      <c r="AC1314" s="711"/>
      <c r="AD1314" s="711"/>
      <c r="AE1314" s="1837"/>
      <c r="AF1314" s="1837"/>
      <c r="AG1314" s="2585"/>
      <c r="AH1314" s="1726"/>
    </row>
    <row r="1315" spans="1:34" s="70" customFormat="1" ht="31.5" customHeight="1" x14ac:dyDescent="0.25">
      <c r="A1315" s="738">
        <v>1</v>
      </c>
      <c r="B1315" s="1740">
        <v>1</v>
      </c>
      <c r="C1315" s="407" t="s">
        <v>158</v>
      </c>
      <c r="D1315" s="407"/>
      <c r="E1315" s="407"/>
      <c r="F1315" s="711">
        <v>24500</v>
      </c>
      <c r="G1315" s="92">
        <f t="shared" si="1009"/>
        <v>12250</v>
      </c>
      <c r="H1315" s="92">
        <f>12082+H1316</f>
        <v>12458</v>
      </c>
      <c r="I1315" s="388">
        <f>H1315/G1315*100</f>
        <v>101.69795918367346</v>
      </c>
      <c r="J1315" s="125"/>
      <c r="K1315" s="125"/>
      <c r="L1315" s="464"/>
      <c r="M1315" s="464"/>
      <c r="N1315" s="464"/>
      <c r="O1315" s="464"/>
      <c r="P1315" s="464"/>
      <c r="Q1315" s="464"/>
      <c r="R1315" s="711"/>
      <c r="S1315" s="711"/>
      <c r="T1315" s="711"/>
      <c r="U1315" s="711"/>
      <c r="V1315" s="711"/>
      <c r="W1315" s="711"/>
      <c r="X1315" s="1598"/>
      <c r="Y1315" s="711"/>
      <c r="Z1315" s="711"/>
      <c r="AA1315" s="711"/>
      <c r="AB1315" s="711"/>
      <c r="AC1315" s="711"/>
      <c r="AD1315" s="711">
        <v>166</v>
      </c>
      <c r="AE1315" s="1837">
        <v>134308.93999999994</v>
      </c>
      <c r="AF1315" s="1837">
        <f t="shared" ref="AF1315:AF1316" si="1011">AE1315/1000</f>
        <v>134.30893999999995</v>
      </c>
      <c r="AG1315" s="2585"/>
      <c r="AH1315" s="1726"/>
    </row>
    <row r="1316" spans="1:34" s="70" customFormat="1" ht="25.5" customHeight="1" x14ac:dyDescent="0.25">
      <c r="A1316" s="738">
        <v>1</v>
      </c>
      <c r="B1316" s="1740">
        <v>1</v>
      </c>
      <c r="C1316" s="407" t="s">
        <v>320</v>
      </c>
      <c r="D1316" s="407"/>
      <c r="E1316" s="407"/>
      <c r="F1316" s="711">
        <v>2200</v>
      </c>
      <c r="G1316" s="92">
        <f t="shared" si="1009"/>
        <v>1100</v>
      </c>
      <c r="H1316" s="92">
        <v>376</v>
      </c>
      <c r="I1316" s="440">
        <f>H1316/G1316*100</f>
        <v>34.18181818181818</v>
      </c>
      <c r="J1316" s="125"/>
      <c r="K1316" s="125"/>
      <c r="L1316" s="464"/>
      <c r="M1316" s="464"/>
      <c r="N1316" s="464"/>
      <c r="O1316" s="464"/>
      <c r="P1316" s="464"/>
      <c r="Q1316" s="464"/>
      <c r="R1316" s="711"/>
      <c r="S1316" s="711"/>
      <c r="T1316" s="711"/>
      <c r="U1316" s="711"/>
      <c r="V1316" s="711"/>
      <c r="W1316" s="711"/>
      <c r="X1316" s="1598"/>
      <c r="Y1316" s="711"/>
      <c r="Z1316" s="711"/>
      <c r="AA1316" s="711"/>
      <c r="AB1316" s="711"/>
      <c r="AC1316" s="711"/>
      <c r="AD1316" s="711">
        <v>6</v>
      </c>
      <c r="AE1316" s="1837">
        <v>4854.54</v>
      </c>
      <c r="AF1316" s="1837">
        <f t="shared" si="1011"/>
        <v>4.8545400000000001</v>
      </c>
      <c r="AG1316" s="2585"/>
      <c r="AH1316" s="1726"/>
    </row>
    <row r="1317" spans="1:34" s="70" customFormat="1" ht="25.5" customHeight="1" x14ac:dyDescent="0.25">
      <c r="A1317" s="738">
        <v>1</v>
      </c>
      <c r="B1317" s="1740">
        <v>1</v>
      </c>
      <c r="C1317" s="509" t="s">
        <v>356</v>
      </c>
      <c r="D1317" s="509"/>
      <c r="E1317" s="407"/>
      <c r="F1317" s="711"/>
      <c r="G1317" s="92">
        <f>ROUND(F1317/10*10,0)</f>
        <v>0</v>
      </c>
      <c r="H1317" s="92"/>
      <c r="I1317" s="388"/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1598"/>
      <c r="Y1317" s="711"/>
      <c r="Z1317" s="711"/>
      <c r="AA1317" s="711"/>
      <c r="AB1317" s="711"/>
      <c r="AC1317" s="711"/>
      <c r="AD1317" s="711"/>
      <c r="AE1317" s="1837"/>
      <c r="AF1317" s="1837"/>
      <c r="AG1317" s="2585"/>
      <c r="AH1317" s="1726"/>
    </row>
    <row r="1318" spans="1:34" s="238" customFormat="1" ht="15" customHeight="1" x14ac:dyDescent="0.25">
      <c r="A1318" s="738">
        <v>1</v>
      </c>
      <c r="B1318" s="1740">
        <v>1</v>
      </c>
      <c r="C1318" s="213" t="s">
        <v>165</v>
      </c>
      <c r="D1318" s="213"/>
      <c r="E1318" s="508"/>
      <c r="F1318" s="712">
        <f>F1303+F1315</f>
        <v>64572</v>
      </c>
      <c r="G1318" s="388">
        <f>G1303+G1315</f>
        <v>32288</v>
      </c>
      <c r="H1318" s="388">
        <f>H1303+H1315</f>
        <v>35870</v>
      </c>
      <c r="I1318" s="388">
        <f>H1318/G1318*100</f>
        <v>111.09390485629336</v>
      </c>
      <c r="J1318" s="125"/>
      <c r="K1318" s="125"/>
      <c r="L1318" s="464"/>
      <c r="M1318" s="464"/>
      <c r="N1318" s="464"/>
      <c r="O1318" s="464"/>
      <c r="P1318" s="464"/>
      <c r="Q1318" s="464"/>
      <c r="R1318" s="644">
        <v>59815.193630000002</v>
      </c>
      <c r="S1318" s="644">
        <v>59815.193630000002</v>
      </c>
      <c r="T1318" s="644">
        <v>59815.193630000002</v>
      </c>
      <c r="U1318" s="644">
        <v>59815.193630000002</v>
      </c>
      <c r="V1318" s="644">
        <v>59815.193630000002</v>
      </c>
      <c r="W1318" s="644">
        <v>59815.193630000002</v>
      </c>
      <c r="X1318" s="1603">
        <f>R1318/12*$C$3+(S1318-R1318)/11*5+(T1318-S1318)/10*4+(U1318-T1318)/9*3+(V1318-U1318)/8*2+(W1318-V1318)/7*1</f>
        <v>29907.596814999997</v>
      </c>
      <c r="Y1318" s="644">
        <f>AC1318-AB1318</f>
        <v>30311.929980000004</v>
      </c>
      <c r="Z1318" s="644"/>
      <c r="AA1318" s="644">
        <f>Y1318-X1318</f>
        <v>404.33316500000728</v>
      </c>
      <c r="AB1318" s="644">
        <v>-424.65000000000015</v>
      </c>
      <c r="AC1318" s="644">
        <v>29887.279980000003</v>
      </c>
      <c r="AD1318" s="388">
        <f>AD1303+AD1315</f>
        <v>221</v>
      </c>
      <c r="AE1318" s="644">
        <f t="shared" ref="AE1318:AF1318" si="1012">AE1315+AE1303</f>
        <v>217096.37999999995</v>
      </c>
      <c r="AF1318" s="644">
        <f t="shared" si="1012"/>
        <v>217.09637999999995</v>
      </c>
      <c r="AG1318" s="2585"/>
      <c r="AH1318" s="767"/>
    </row>
    <row r="1319" spans="1:34" s="238" customFormat="1" ht="15" customHeight="1" x14ac:dyDescent="0.25">
      <c r="A1319" s="738"/>
      <c r="B1319" s="1740"/>
      <c r="C1319" s="1517" t="s">
        <v>160</v>
      </c>
      <c r="D1319" s="1517"/>
      <c r="E1319" s="672"/>
      <c r="F1319" s="2240"/>
      <c r="G1319" s="673"/>
      <c r="H1319" s="673"/>
      <c r="I1319" s="673"/>
      <c r="J1319" s="125"/>
      <c r="K1319" s="125"/>
      <c r="L1319" s="464"/>
      <c r="M1319" s="464"/>
      <c r="N1319" s="464"/>
      <c r="O1319" s="464"/>
      <c r="P1319" s="464"/>
      <c r="Q1319" s="464"/>
      <c r="R1319" s="644">
        <v>2374.6456999999996</v>
      </c>
      <c r="S1319" s="644">
        <v>2374.6456999999996</v>
      </c>
      <c r="T1319" s="644">
        <v>2374.6456999999996</v>
      </c>
      <c r="U1319" s="644">
        <v>2374.6456999999996</v>
      </c>
      <c r="V1319" s="644">
        <v>2374.6456999999996</v>
      </c>
      <c r="W1319" s="644">
        <v>2374.6456999999996</v>
      </c>
      <c r="X1319" s="1603">
        <f>R1319/12*$C$3+(S1319-R1319)/11*5+(T1319-S1319)/10*4+(U1319-T1319)/9*3+(V1319-U1319)/8*2+(W1319-V1319)/7*1</f>
        <v>1187.3228499999998</v>
      </c>
      <c r="Y1319" s="644">
        <f>AC1319-AB1319-Z1319</f>
        <v>774.25089000000003</v>
      </c>
      <c r="Z1319" s="644">
        <f>Z1321</f>
        <v>105.81323999999999</v>
      </c>
      <c r="AA1319" s="644">
        <f>Y1319-X1319</f>
        <v>-413.07195999999976</v>
      </c>
      <c r="AB1319" s="644">
        <v>0</v>
      </c>
      <c r="AC1319" s="644">
        <v>880.06412999999998</v>
      </c>
      <c r="AD1319" s="644">
        <v>4</v>
      </c>
      <c r="AE1319" s="644">
        <v>5365.8</v>
      </c>
      <c r="AF1319" s="1841">
        <f>AE1319/1000</f>
        <v>5.3658000000000001</v>
      </c>
      <c r="AG1319" s="2585"/>
      <c r="AH1319" s="767"/>
    </row>
    <row r="1320" spans="1:34" s="238" customFormat="1" ht="27" customHeight="1" x14ac:dyDescent="0.25">
      <c r="A1320" s="738"/>
      <c r="B1320" s="1740"/>
      <c r="C1320" s="1518" t="s">
        <v>78</v>
      </c>
      <c r="D1320" s="1518"/>
      <c r="E1320" s="672"/>
      <c r="F1320" s="711">
        <v>365</v>
      </c>
      <c r="G1320" s="92">
        <f t="shared" ref="G1320:G1322" si="1013">ROUND(F1320/12*$C$3,0)</f>
        <v>183</v>
      </c>
      <c r="H1320" s="829">
        <v>550</v>
      </c>
      <c r="I1320" s="829">
        <f>H1320/G1320*100</f>
        <v>300.54644808743166</v>
      </c>
      <c r="J1320" s="125"/>
      <c r="K1320" s="125"/>
      <c r="L1320" s="464"/>
      <c r="M1320" s="464"/>
      <c r="N1320" s="464"/>
      <c r="O1320" s="464"/>
      <c r="P1320" s="464"/>
      <c r="Q1320" s="464"/>
      <c r="R1320" s="644"/>
      <c r="S1320" s="644"/>
      <c r="T1320" s="644"/>
      <c r="U1320" s="644"/>
      <c r="V1320" s="644"/>
      <c r="W1320" s="644"/>
      <c r="X1320" s="1603"/>
      <c r="Y1320" s="644"/>
      <c r="Z1320" s="644"/>
      <c r="AA1320" s="644"/>
      <c r="AB1320" s="644"/>
      <c r="AC1320" s="644"/>
      <c r="AD1320" s="644"/>
      <c r="AE1320" s="644"/>
      <c r="AF1320" s="644"/>
      <c r="AG1320" s="2585"/>
      <c r="AH1320" s="767"/>
    </row>
    <row r="1321" spans="1:34" s="238" customFormat="1" ht="27" customHeight="1" x14ac:dyDescent="0.25">
      <c r="A1321" s="738"/>
      <c r="B1321" s="1740"/>
      <c r="C1321" s="1518" t="s">
        <v>542</v>
      </c>
      <c r="D1321" s="1518"/>
      <c r="E1321" s="672"/>
      <c r="F1321" s="711"/>
      <c r="G1321" s="92"/>
      <c r="H1321" s="829">
        <v>78</v>
      </c>
      <c r="I1321" s="829"/>
      <c r="J1321" s="125"/>
      <c r="K1321" s="125"/>
      <c r="L1321" s="464"/>
      <c r="M1321" s="464"/>
      <c r="N1321" s="464"/>
      <c r="O1321" s="464"/>
      <c r="P1321" s="464"/>
      <c r="Q1321" s="464"/>
      <c r="R1321" s="644"/>
      <c r="S1321" s="644"/>
      <c r="T1321" s="644"/>
      <c r="U1321" s="644"/>
      <c r="V1321" s="644"/>
      <c r="W1321" s="644"/>
      <c r="X1321" s="1603"/>
      <c r="Y1321" s="644"/>
      <c r="Z1321" s="644">
        <v>105.81323999999999</v>
      </c>
      <c r="AA1321" s="644"/>
      <c r="AB1321" s="644"/>
      <c r="AC1321" s="644"/>
      <c r="AD1321" s="644"/>
      <c r="AE1321" s="644"/>
      <c r="AF1321" s="644"/>
      <c r="AG1321" s="2585"/>
      <c r="AH1321" s="767"/>
    </row>
    <row r="1322" spans="1:34" s="238" customFormat="1" ht="29.25" customHeight="1" x14ac:dyDescent="0.25">
      <c r="A1322" s="738"/>
      <c r="B1322" s="1740"/>
      <c r="C1322" s="1" t="s">
        <v>284</v>
      </c>
      <c r="D1322" s="1"/>
      <c r="E1322" s="672"/>
      <c r="F1322" s="711">
        <v>200</v>
      </c>
      <c r="G1322" s="92">
        <f t="shared" si="1013"/>
        <v>100</v>
      </c>
      <c r="H1322" s="829">
        <v>3</v>
      </c>
      <c r="I1322" s="829">
        <f>H1322/G1322*100</f>
        <v>3</v>
      </c>
      <c r="J1322" s="125"/>
      <c r="K1322" s="125"/>
      <c r="L1322" s="464"/>
      <c r="M1322" s="464"/>
      <c r="N1322" s="464"/>
      <c r="O1322" s="464"/>
      <c r="P1322" s="464"/>
      <c r="Q1322" s="464"/>
      <c r="R1322" s="644"/>
      <c r="S1322" s="644"/>
      <c r="T1322" s="644"/>
      <c r="U1322" s="644"/>
      <c r="V1322" s="644"/>
      <c r="W1322" s="644"/>
      <c r="X1322" s="1603"/>
      <c r="Y1322" s="644"/>
      <c r="Z1322" s="644"/>
      <c r="AA1322" s="644"/>
      <c r="AB1322" s="644"/>
      <c r="AC1322" s="644"/>
      <c r="AD1322" s="644"/>
      <c r="AE1322" s="644"/>
      <c r="AF1322" s="644"/>
      <c r="AG1322" s="2585"/>
      <c r="AH1322" s="767"/>
    </row>
    <row r="1323" spans="1:34" s="70" customFormat="1" ht="15" customHeight="1" x14ac:dyDescent="0.25">
      <c r="A1323" s="738">
        <v>1</v>
      </c>
      <c r="B1323" s="1740">
        <v>1</v>
      </c>
      <c r="C1323" s="213" t="s">
        <v>343</v>
      </c>
      <c r="D1323" s="213"/>
      <c r="E1323" s="672"/>
      <c r="F1323" s="2240">
        <f>SUM(F1318,F1301)</f>
        <v>345395.80626780627</v>
      </c>
      <c r="G1323" s="673">
        <f>SUM(G1318,G1301)</f>
        <v>172699.90313390314</v>
      </c>
      <c r="H1323" s="673">
        <f>SUM(H1318,H1301)</f>
        <v>189313.84102564101</v>
      </c>
      <c r="I1323" s="673">
        <f>H1323/G1323*100</f>
        <v>109.6201199828446</v>
      </c>
      <c r="J1323" s="674"/>
      <c r="K1323" s="674"/>
      <c r="L1323" s="673"/>
      <c r="M1323" s="673"/>
      <c r="N1323" s="673"/>
      <c r="O1323" s="673"/>
      <c r="P1323" s="673"/>
      <c r="Q1323" s="673"/>
      <c r="R1323" s="644">
        <f t="shared" ref="R1323:W1323" si="1014">SUM(R1319,R1318,R1301)</f>
        <v>204133.14733000001</v>
      </c>
      <c r="S1323" s="644">
        <f t="shared" si="1014"/>
        <v>204133.14733000001</v>
      </c>
      <c r="T1323" s="644">
        <f t="shared" si="1014"/>
        <v>204133.14733000001</v>
      </c>
      <c r="U1323" s="644">
        <f t="shared" si="1014"/>
        <v>204133.14733000001</v>
      </c>
      <c r="V1323" s="644">
        <f t="shared" si="1014"/>
        <v>204133.14733000001</v>
      </c>
      <c r="W1323" s="644">
        <f t="shared" si="1014"/>
        <v>204133.14733000001</v>
      </c>
      <c r="X1323" s="644">
        <f t="shared" ref="X1323:AC1323" si="1015">SUM(X1319,X1318,X1301)</f>
        <v>102066.57366499999</v>
      </c>
      <c r="Y1323" s="644">
        <f t="shared" si="1015"/>
        <v>101951.37738000002</v>
      </c>
      <c r="Z1323" s="644">
        <f t="shared" si="1015"/>
        <v>105.81323999999999</v>
      </c>
      <c r="AA1323" s="644">
        <f t="shared" si="1015"/>
        <v>-115.19628499997862</v>
      </c>
      <c r="AB1323" s="644">
        <f t="shared" si="1015"/>
        <v>-1009.81016</v>
      </c>
      <c r="AC1323" s="644">
        <f t="shared" si="1015"/>
        <v>101047.38046000001</v>
      </c>
      <c r="AD1323" s="673">
        <f>SUM(AD1318,AD1301)</f>
        <v>4691.3227920227919</v>
      </c>
      <c r="AE1323" s="644">
        <f t="shared" ref="AE1323:AF1323" si="1016">SUM(AE1319,AE1318,AE1301)</f>
        <v>2547563.8999999985</v>
      </c>
      <c r="AF1323" s="644">
        <f t="shared" si="1016"/>
        <v>2547.5638999999992</v>
      </c>
      <c r="AG1323" s="2585"/>
      <c r="AH1323" s="1726"/>
    </row>
    <row r="1324" spans="1:34" s="70" customFormat="1" ht="15" customHeight="1" x14ac:dyDescent="0.25">
      <c r="A1324" s="738">
        <v>1</v>
      </c>
      <c r="B1324" s="1740">
        <v>1</v>
      </c>
      <c r="C1324" s="217" t="s">
        <v>31</v>
      </c>
      <c r="D1324" s="217"/>
      <c r="E1324" s="217"/>
      <c r="F1324" s="2239"/>
      <c r="G1324" s="675"/>
      <c r="H1324" s="675"/>
      <c r="I1324" s="675"/>
      <c r="J1324" s="674"/>
      <c r="K1324" s="674"/>
      <c r="L1324" s="673"/>
      <c r="M1324" s="673"/>
      <c r="N1324" s="673"/>
      <c r="O1324" s="673"/>
      <c r="P1324" s="673"/>
      <c r="Q1324" s="673"/>
      <c r="R1324" s="63"/>
      <c r="S1324" s="63"/>
      <c r="T1324" s="63"/>
      <c r="U1324" s="63"/>
      <c r="V1324" s="63"/>
      <c r="W1324" s="63"/>
      <c r="X1324" s="1634"/>
      <c r="Y1324" s="63"/>
      <c r="Z1324" s="63"/>
      <c r="AA1324" s="63"/>
      <c r="AB1324" s="63"/>
      <c r="AC1324" s="63"/>
      <c r="AD1324" s="63"/>
      <c r="AE1324" s="1832"/>
      <c r="AF1324" s="1832"/>
      <c r="AG1324" s="2585"/>
      <c r="AH1324" s="1726"/>
    </row>
    <row r="1325" spans="1:34" s="70" customFormat="1" ht="15" customHeight="1" x14ac:dyDescent="0.25">
      <c r="A1325" s="738">
        <v>1</v>
      </c>
      <c r="B1325" s="1740">
        <v>1</v>
      </c>
      <c r="C1325" s="144" t="s">
        <v>6</v>
      </c>
      <c r="D1325" s="144"/>
      <c r="E1325" s="833">
        <v>300</v>
      </c>
      <c r="F1325" s="867">
        <v>20</v>
      </c>
      <c r="G1325" s="1050">
        <f t="shared" ref="G1325" si="1017">ROUND(F1325/12*$C$3,0)</f>
        <v>10</v>
      </c>
      <c r="H1325" s="92">
        <v>12</v>
      </c>
      <c r="I1325" s="92">
        <f>H1325/G1325*100</f>
        <v>120</v>
      </c>
      <c r="J1325" s="363">
        <v>8</v>
      </c>
      <c r="K1325" s="93">
        <f>N1325/H1325</f>
        <v>10.333333333333334</v>
      </c>
      <c r="L1325" s="94">
        <f>ROUND(F1325*J1325,0)</f>
        <v>160</v>
      </c>
      <c r="M1325" s="94">
        <f>ROUND(L1325/12*$C$3,0)</f>
        <v>80</v>
      </c>
      <c r="N1325" s="94">
        <f>104+20</f>
        <v>124</v>
      </c>
      <c r="O1325" s="94">
        <f>N1325/M1325*100</f>
        <v>155</v>
      </c>
      <c r="P1325" s="94">
        <f>L1325/E1325</f>
        <v>0.53333333333333333</v>
      </c>
      <c r="Q1325" s="94">
        <f>N1325/$C$3*12/P1325</f>
        <v>465</v>
      </c>
      <c r="R1325" s="711"/>
      <c r="S1325" s="711"/>
      <c r="T1325" s="711"/>
      <c r="U1325" s="711"/>
      <c r="V1325" s="711"/>
      <c r="W1325" s="711"/>
      <c r="X1325" s="1598"/>
      <c r="Y1325" s="711"/>
      <c r="Z1325" s="711"/>
      <c r="AA1325" s="711"/>
      <c r="AB1325" s="711"/>
      <c r="AC1325" s="711"/>
      <c r="AD1325" s="711"/>
      <c r="AE1325" s="1837"/>
      <c r="AF1325" s="1837"/>
      <c r="AG1325" s="2585"/>
      <c r="AH1325" s="1726"/>
    </row>
    <row r="1326" spans="1:34" s="70" customFormat="1" ht="15" customHeight="1" x14ac:dyDescent="0.25">
      <c r="A1326" s="738">
        <v>1</v>
      </c>
      <c r="B1326" s="1740">
        <v>1</v>
      </c>
      <c r="C1326" s="508" t="s">
        <v>13</v>
      </c>
      <c r="D1326" s="508"/>
      <c r="E1326" s="508"/>
      <c r="F1326" s="2187">
        <f>SUM(F1325:F1325)</f>
        <v>20</v>
      </c>
      <c r="G1326" s="412">
        <f>SUM(G1325:G1325)</f>
        <v>10</v>
      </c>
      <c r="H1326" s="412">
        <f>SUM(H1325:H1325)</f>
        <v>12</v>
      </c>
      <c r="I1326" s="412">
        <f>H1326/G1326*100</f>
        <v>120</v>
      </c>
      <c r="J1326" s="678">
        <f>IF(F1326=0,0,L1326/F1326)</f>
        <v>8</v>
      </c>
      <c r="K1326" s="678">
        <f>IF(G1326=0,0,M1326/G1326)</f>
        <v>8</v>
      </c>
      <c r="L1326" s="412">
        <f>SUM(L1325:L1325)</f>
        <v>160</v>
      </c>
      <c r="M1326" s="412">
        <f>SUM(M1325:M1325)</f>
        <v>80</v>
      </c>
      <c r="N1326" s="2781">
        <f>SUM(N1325:N1325)</f>
        <v>124</v>
      </c>
      <c r="O1326" s="94">
        <f>N1326/M1326*100</f>
        <v>155</v>
      </c>
      <c r="P1326" s="281">
        <f>SUM(P1325:P1325)</f>
        <v>0.53333333333333333</v>
      </c>
      <c r="Q1326" s="94">
        <f>N1326/$C$3*12/P1326</f>
        <v>465</v>
      </c>
      <c r="R1326" s="412"/>
      <c r="S1326" s="412"/>
      <c r="T1326" s="412"/>
      <c r="U1326" s="412"/>
      <c r="V1326" s="412"/>
      <c r="W1326" s="412"/>
      <c r="X1326" s="1612"/>
      <c r="Y1326" s="412"/>
      <c r="Z1326" s="412"/>
      <c r="AA1326" s="412"/>
      <c r="AB1326" s="412"/>
      <c r="AC1326" s="412"/>
      <c r="AD1326" s="412"/>
      <c r="AE1326" s="1858"/>
      <c r="AF1326" s="1858"/>
      <c r="AG1326" s="2585"/>
      <c r="AH1326" s="1726"/>
    </row>
    <row r="1327" spans="1:34" s="70" customFormat="1" ht="15" customHeight="1" x14ac:dyDescent="0.25">
      <c r="A1327" s="738">
        <v>1</v>
      </c>
      <c r="B1327" s="1740">
        <v>1</v>
      </c>
      <c r="C1327" s="217" t="s">
        <v>148</v>
      </c>
      <c r="D1327" s="217"/>
      <c r="E1327" s="508"/>
      <c r="F1327" s="2187"/>
      <c r="G1327" s="412"/>
      <c r="H1327" s="412"/>
      <c r="I1327" s="412"/>
      <c r="J1327" s="678"/>
      <c r="K1327" s="117"/>
      <c r="L1327" s="412"/>
      <c r="M1327" s="412"/>
      <c r="N1327" s="412"/>
      <c r="O1327" s="94"/>
      <c r="P1327" s="94"/>
      <c r="Q1327" s="94"/>
      <c r="R1327" s="412"/>
      <c r="S1327" s="412"/>
      <c r="T1327" s="412"/>
      <c r="U1327" s="412"/>
      <c r="V1327" s="412"/>
      <c r="W1327" s="412"/>
      <c r="X1327" s="1612"/>
      <c r="Y1327" s="412"/>
      <c r="Z1327" s="412"/>
      <c r="AA1327" s="412"/>
      <c r="AB1327" s="412"/>
      <c r="AC1327" s="412"/>
      <c r="AD1327" s="412"/>
      <c r="AE1327" s="1858"/>
      <c r="AF1327" s="1858"/>
      <c r="AG1327" s="2585"/>
      <c r="AH1327" s="1726"/>
    </row>
    <row r="1328" spans="1:34" s="70" customFormat="1" ht="15" customHeight="1" x14ac:dyDescent="0.25">
      <c r="A1328" s="738">
        <v>1</v>
      </c>
      <c r="B1328" s="1740">
        <v>1</v>
      </c>
      <c r="C1328" s="150" t="s">
        <v>55</v>
      </c>
      <c r="D1328" s="150"/>
      <c r="E1328" s="1280">
        <v>240</v>
      </c>
      <c r="F1328" s="711">
        <v>1930</v>
      </c>
      <c r="G1328" s="92">
        <f>ROUND(F1328/12*$C$3,0)</f>
        <v>965</v>
      </c>
      <c r="H1328" s="92">
        <f>480+479</f>
        <v>959</v>
      </c>
      <c r="I1328" s="92">
        <f t="shared" ref="I1328:I1335" si="1018">H1328/G1328*100</f>
        <v>99.37823834196891</v>
      </c>
      <c r="J1328" s="1519">
        <v>8</v>
      </c>
      <c r="K1328" s="93">
        <f>N1328/H1328</f>
        <v>8.0020855057351401</v>
      </c>
      <c r="L1328" s="94">
        <f>ROUND(F1328*J1328,0)</f>
        <v>15440</v>
      </c>
      <c r="M1328" s="94">
        <f t="shared" ref="M1328" si="1019">ROUND(L1328/12*$C$3,0)</f>
        <v>7720</v>
      </c>
      <c r="N1328" s="94">
        <v>7674</v>
      </c>
      <c r="O1328" s="94">
        <f>N1328/M1328*100</f>
        <v>99.404145077720202</v>
      </c>
      <c r="P1328" s="94">
        <f>L1328/E1328</f>
        <v>64.333333333333329</v>
      </c>
      <c r="Q1328" s="94">
        <f>N1328/$C$3*12/P1328</f>
        <v>238.56994818652851</v>
      </c>
      <c r="R1328" s="711"/>
      <c r="S1328" s="711"/>
      <c r="T1328" s="711"/>
      <c r="U1328" s="711"/>
      <c r="V1328" s="711"/>
      <c r="W1328" s="711"/>
      <c r="X1328" s="1612"/>
      <c r="Y1328" s="412"/>
      <c r="Z1328" s="412"/>
      <c r="AA1328" s="412"/>
      <c r="AB1328" s="711"/>
      <c r="AC1328" s="711"/>
      <c r="AD1328" s="711"/>
      <c r="AE1328" s="1837"/>
      <c r="AF1328" s="1837"/>
      <c r="AG1328" s="2585"/>
      <c r="AH1328" s="1726"/>
    </row>
    <row r="1329" spans="1:269" s="96" customFormat="1" ht="15" customHeight="1" x14ac:dyDescent="0.25">
      <c r="A1329" s="738"/>
      <c r="B1329" s="1740">
        <v>1</v>
      </c>
      <c r="C1329" s="508" t="s">
        <v>187</v>
      </c>
      <c r="D1329" s="546"/>
      <c r="E1329" s="510"/>
      <c r="F1329" s="712">
        <f>SUM(F1328:F1328)</f>
        <v>1930</v>
      </c>
      <c r="G1329" s="388">
        <f>SUM(G1328:G1328)</f>
        <v>965</v>
      </c>
      <c r="H1329" s="388">
        <f>SUM(H1328:H1328)</f>
        <v>959</v>
      </c>
      <c r="I1329" s="388">
        <f t="shared" si="1018"/>
        <v>99.37823834196891</v>
      </c>
      <c r="J1329" s="388">
        <f>IF(F1329=0,0,L1329/F1329)</f>
        <v>8</v>
      </c>
      <c r="K1329" s="388">
        <f>SUM(K1328)</f>
        <v>8.0020855057351401</v>
      </c>
      <c r="L1329" s="388">
        <f>SUM(L1328:L1328)</f>
        <v>15440</v>
      </c>
      <c r="M1329" s="388">
        <f>SUM(M1328:M1328)</f>
        <v>7720</v>
      </c>
      <c r="N1329" s="2769">
        <f>SUM(N1328:N1328)</f>
        <v>7674</v>
      </c>
      <c r="O1329" s="388">
        <f>SUM(O1328)</f>
        <v>99.404145077720202</v>
      </c>
      <c r="P1329" s="388">
        <f>SUM(P1328:P1328)</f>
        <v>64.333333333333329</v>
      </c>
      <c r="Q1329" s="388">
        <f>SUM(Q1328)</f>
        <v>238.56994818652851</v>
      </c>
      <c r="R1329" s="711"/>
      <c r="S1329" s="711"/>
      <c r="T1329" s="711"/>
      <c r="U1329" s="711"/>
      <c r="V1329" s="711"/>
      <c r="W1329" s="711"/>
      <c r="X1329" s="1599"/>
      <c r="Y1329" s="711"/>
      <c r="Z1329" s="711"/>
      <c r="AA1329" s="711"/>
      <c r="AB1329" s="711"/>
      <c r="AC1329" s="711"/>
      <c r="AD1329" s="711"/>
      <c r="AE1329" s="1837"/>
      <c r="AF1329" s="1837"/>
      <c r="AG1329" s="2585"/>
      <c r="AH1329" s="1726"/>
      <c r="AI1329" s="70"/>
      <c r="AJ1329" s="70"/>
      <c r="AK1329" s="70"/>
      <c r="AL1329" s="70"/>
      <c r="AM1329" s="70"/>
      <c r="AN1329" s="70"/>
      <c r="AO1329" s="70"/>
      <c r="AP1329" s="70"/>
      <c r="AQ1329" s="70"/>
      <c r="AR1329" s="70"/>
      <c r="AS1329" s="70"/>
      <c r="AT1329" s="70"/>
      <c r="AU1329" s="70"/>
      <c r="AV1329" s="70"/>
      <c r="AW1329" s="70"/>
      <c r="AX1329" s="70"/>
      <c r="AY1329" s="70"/>
      <c r="AZ1329" s="70"/>
      <c r="BA1329" s="70"/>
      <c r="BB1329" s="70"/>
      <c r="BC1329" s="70"/>
      <c r="BD1329" s="70"/>
      <c r="BE1329" s="70"/>
      <c r="BF1329" s="70"/>
      <c r="BG1329" s="70"/>
      <c r="BH1329" s="70"/>
      <c r="BI1329" s="70"/>
      <c r="BJ1329" s="70"/>
      <c r="BK1329" s="70"/>
      <c r="BL1329" s="70"/>
      <c r="BM1329" s="70"/>
      <c r="BN1329" s="70"/>
      <c r="BO1329" s="70"/>
      <c r="BP1329" s="70"/>
      <c r="BQ1329" s="70"/>
      <c r="BR1329" s="70"/>
      <c r="BS1329" s="70"/>
      <c r="BT1329" s="70"/>
      <c r="BU1329" s="70"/>
      <c r="BV1329" s="70"/>
      <c r="BW1329" s="70"/>
      <c r="BX1329" s="70"/>
      <c r="BY1329" s="70"/>
      <c r="BZ1329" s="70"/>
      <c r="CA1329" s="70"/>
      <c r="CB1329" s="70"/>
      <c r="CC1329" s="70"/>
      <c r="CD1329" s="70"/>
      <c r="CE1329" s="70"/>
      <c r="CF1329" s="70"/>
      <c r="CG1329" s="70"/>
      <c r="CH1329" s="70"/>
      <c r="CI1329" s="70"/>
      <c r="CJ1329" s="70"/>
      <c r="CK1329" s="70"/>
      <c r="CL1329" s="70"/>
      <c r="CM1329" s="70"/>
      <c r="CN1329" s="70"/>
      <c r="CO1329" s="70"/>
      <c r="CP1329" s="70"/>
      <c r="CQ1329" s="70"/>
      <c r="CR1329" s="70"/>
      <c r="CS1329" s="70"/>
      <c r="CT1329" s="70"/>
      <c r="CU1329" s="70"/>
      <c r="CV1329" s="70"/>
      <c r="CW1329" s="70"/>
      <c r="CX1329" s="70"/>
      <c r="CY1329" s="70"/>
      <c r="CZ1329" s="70"/>
      <c r="DA1329" s="70"/>
      <c r="DB1329" s="70"/>
      <c r="DC1329" s="70"/>
      <c r="DD1329" s="70"/>
      <c r="DE1329" s="70"/>
      <c r="DF1329" s="70"/>
      <c r="DG1329" s="70"/>
      <c r="DH1329" s="70"/>
      <c r="DI1329" s="70"/>
      <c r="DJ1329" s="70"/>
      <c r="DK1329" s="70"/>
      <c r="DL1329" s="70"/>
      <c r="DM1329" s="70"/>
      <c r="DN1329" s="70"/>
      <c r="DO1329" s="70"/>
      <c r="DP1329" s="70"/>
      <c r="DQ1329" s="70"/>
      <c r="DR1329" s="70"/>
      <c r="DS1329" s="70"/>
      <c r="DT1329" s="70"/>
      <c r="DU1329" s="70"/>
      <c r="DV1329" s="70"/>
      <c r="DW1329" s="70"/>
      <c r="DX1329" s="70"/>
      <c r="DY1329" s="70"/>
      <c r="DZ1329" s="70"/>
      <c r="EA1329" s="70"/>
      <c r="EB1329" s="70"/>
      <c r="EC1329" s="70"/>
      <c r="ED1329" s="70"/>
      <c r="EE1329" s="70"/>
      <c r="EF1329" s="70"/>
      <c r="EG1329" s="70"/>
      <c r="EH1329" s="70"/>
      <c r="EI1329" s="70"/>
      <c r="EJ1329" s="70"/>
      <c r="EK1329" s="70"/>
      <c r="EL1329" s="70"/>
      <c r="EM1329" s="70"/>
      <c r="EN1329" s="70"/>
      <c r="EO1329" s="70"/>
      <c r="EP1329" s="70"/>
      <c r="EQ1329" s="70"/>
      <c r="ER1329" s="70"/>
      <c r="ES1329" s="70"/>
      <c r="ET1329" s="70"/>
      <c r="EU1329" s="70"/>
      <c r="EV1329" s="70"/>
      <c r="EW1329" s="70"/>
      <c r="EX1329" s="70"/>
      <c r="EY1329" s="70"/>
      <c r="EZ1329" s="70"/>
      <c r="FA1329" s="70"/>
      <c r="FB1329" s="70"/>
      <c r="FC1329" s="70"/>
      <c r="FD1329" s="70"/>
      <c r="FE1329" s="70"/>
      <c r="FF1329" s="70"/>
      <c r="FG1329" s="70"/>
      <c r="FH1329" s="70"/>
      <c r="FI1329" s="70"/>
      <c r="FJ1329" s="70"/>
      <c r="FK1329" s="70"/>
      <c r="FL1329" s="70"/>
      <c r="FM1329" s="70"/>
      <c r="FN1329" s="70"/>
      <c r="FO1329" s="70"/>
      <c r="FP1329" s="70"/>
      <c r="FQ1329" s="70"/>
      <c r="FR1329" s="70"/>
      <c r="FS1329" s="70"/>
      <c r="FT1329" s="70"/>
      <c r="FU1329" s="70"/>
      <c r="FV1329" s="70"/>
      <c r="FW1329" s="70"/>
      <c r="FX1329" s="70"/>
      <c r="FY1329" s="70"/>
      <c r="FZ1329" s="70"/>
      <c r="GA1329" s="70"/>
      <c r="GB1329" s="70"/>
      <c r="GC1329" s="70"/>
      <c r="GD1329" s="70"/>
      <c r="GE1329" s="70"/>
      <c r="GF1329" s="70"/>
      <c r="GG1329" s="70"/>
      <c r="GH1329" s="70"/>
      <c r="GI1329" s="70"/>
      <c r="GJ1329" s="70"/>
      <c r="GK1329" s="70"/>
      <c r="GL1329" s="70"/>
      <c r="GM1329" s="70"/>
      <c r="GN1329" s="70"/>
      <c r="GO1329" s="70"/>
      <c r="GP1329" s="70"/>
      <c r="GQ1329" s="70"/>
      <c r="GR1329" s="70"/>
      <c r="GS1329" s="70"/>
      <c r="GT1329" s="70"/>
      <c r="GU1329" s="70"/>
      <c r="GV1329" s="70"/>
      <c r="GW1329" s="70"/>
      <c r="GX1329" s="70"/>
      <c r="GY1329" s="70"/>
      <c r="GZ1329" s="70"/>
      <c r="HA1329" s="70"/>
      <c r="HB1329" s="70"/>
      <c r="HC1329" s="70"/>
      <c r="HD1329" s="70"/>
      <c r="HE1329" s="70"/>
      <c r="HF1329" s="70"/>
      <c r="HG1329" s="70"/>
      <c r="HH1329" s="70"/>
      <c r="HI1329" s="70"/>
      <c r="HJ1329" s="70"/>
      <c r="HK1329" s="70"/>
      <c r="HL1329" s="70"/>
      <c r="HM1329" s="70"/>
      <c r="HN1329" s="70"/>
      <c r="HO1329" s="70"/>
      <c r="HP1329" s="70"/>
      <c r="HQ1329" s="70"/>
      <c r="HR1329" s="70"/>
      <c r="HS1329" s="70"/>
      <c r="HT1329" s="70"/>
      <c r="HU1329" s="70"/>
      <c r="HV1329" s="70"/>
      <c r="HW1329" s="70"/>
      <c r="HX1329" s="70"/>
      <c r="HY1329" s="70"/>
      <c r="HZ1329" s="70"/>
      <c r="IA1329" s="70"/>
      <c r="IB1329" s="70"/>
      <c r="IC1329" s="70"/>
      <c r="ID1329" s="70"/>
      <c r="IE1329" s="70"/>
      <c r="IF1329" s="70"/>
      <c r="IG1329" s="70"/>
      <c r="IH1329" s="70"/>
      <c r="II1329" s="70"/>
      <c r="IJ1329" s="70"/>
      <c r="IK1329" s="70"/>
      <c r="IL1329" s="70"/>
      <c r="IM1329" s="70"/>
      <c r="IN1329" s="70"/>
      <c r="IO1329" s="70"/>
      <c r="IP1329" s="70"/>
      <c r="IQ1329" s="70"/>
      <c r="IR1329" s="70"/>
      <c r="IS1329" s="70"/>
      <c r="IT1329" s="70"/>
      <c r="IU1329" s="70"/>
      <c r="IV1329" s="70"/>
      <c r="IW1329" s="70"/>
      <c r="IX1329" s="70"/>
      <c r="IY1329" s="70"/>
      <c r="IZ1329" s="70"/>
      <c r="JA1329" s="70"/>
      <c r="JB1329" s="70"/>
      <c r="JC1329" s="70"/>
      <c r="JD1329" s="70"/>
      <c r="JE1329" s="70"/>
      <c r="JF1329" s="70"/>
      <c r="JG1329" s="70"/>
      <c r="JH1329" s="70"/>
      <c r="JI1329" s="70"/>
    </row>
    <row r="1330" spans="1:269" s="70" customFormat="1" ht="29.25" customHeight="1" x14ac:dyDescent="0.25">
      <c r="A1330" s="738">
        <v>1</v>
      </c>
      <c r="B1330" s="1740">
        <v>1</v>
      </c>
      <c r="C1330" s="590" t="s">
        <v>172</v>
      </c>
      <c r="D1330" s="590"/>
      <c r="E1330" s="590"/>
      <c r="F1330" s="2187">
        <f>F1329+F1326</f>
        <v>1950</v>
      </c>
      <c r="G1330" s="644">
        <f>G1329+G1326</f>
        <v>975</v>
      </c>
      <c r="H1330" s="644">
        <f>H1329+H1326</f>
        <v>971</v>
      </c>
      <c r="I1330" s="644">
        <f t="shared" si="1018"/>
        <v>99.589743589743591</v>
      </c>
      <c r="J1330" s="873">
        <f>IF(F1330=0,0,L1330/F1330)</f>
        <v>8</v>
      </c>
      <c r="K1330" s="873">
        <f>N1330/H1330</f>
        <v>8.030895983522143</v>
      </c>
      <c r="L1330" s="644">
        <f>L1329+L1326</f>
        <v>15600</v>
      </c>
      <c r="M1330" s="644">
        <f>M1329+M1326</f>
        <v>7800</v>
      </c>
      <c r="N1330" s="644">
        <f>N1329+N1326</f>
        <v>7798</v>
      </c>
      <c r="O1330" s="644">
        <f>N1330/M1330*100</f>
        <v>99.974358974358978</v>
      </c>
      <c r="P1330" s="644">
        <f>P1329+P1326</f>
        <v>64.86666666666666</v>
      </c>
      <c r="Q1330" s="94">
        <f>N1330/$C$3*12/P1330</f>
        <v>240.43165467625903</v>
      </c>
      <c r="R1330" s="644">
        <v>33631.932902400004</v>
      </c>
      <c r="S1330" s="644">
        <v>33631.932902400004</v>
      </c>
      <c r="T1330" s="644">
        <v>33631.932902400004</v>
      </c>
      <c r="U1330" s="644">
        <v>33631.932902400004</v>
      </c>
      <c r="V1330" s="644">
        <v>33631.932902400004</v>
      </c>
      <c r="W1330" s="644">
        <v>33631.932902400004</v>
      </c>
      <c r="X1330" s="1603">
        <f>R1330/12*$C$3+(S1330-R1330)/11*4+(T1330-S1330)/10*3+(U1330-T1330)/9*2+(V1330-U1330)/8*1</f>
        <v>16815.966451200002</v>
      </c>
      <c r="Y1330" s="412">
        <f>AC1330-AB1330-Z1330</f>
        <v>16815.67182</v>
      </c>
      <c r="Z1330" s="412"/>
      <c r="AA1330" s="412">
        <f>Y1330-X1330</f>
        <v>-0.29463120000218623</v>
      </c>
      <c r="AB1330" s="644">
        <v>-195.12556000000001</v>
      </c>
      <c r="AC1330" s="644">
        <v>16620.546259999999</v>
      </c>
      <c r="AD1330" s="644">
        <v>56</v>
      </c>
      <c r="AE1330" s="1841">
        <v>858607.58000000007</v>
      </c>
      <c r="AF1330" s="1841">
        <f>AE1330/1000</f>
        <v>858.6075800000001</v>
      </c>
      <c r="AG1330" s="2585"/>
      <c r="AH1330" s="1726"/>
    </row>
    <row r="1331" spans="1:269" s="70" customFormat="1" ht="29.25" customHeight="1" x14ac:dyDescent="0.25">
      <c r="A1331" s="738">
        <v>1</v>
      </c>
      <c r="B1331" s="1740">
        <v>1</v>
      </c>
      <c r="C1331" s="590" t="s">
        <v>326</v>
      </c>
      <c r="D1331" s="590"/>
      <c r="E1331" s="590"/>
      <c r="F1331" s="2188">
        <f>F1332</f>
        <v>12300</v>
      </c>
      <c r="G1331" s="644">
        <f>G1332</f>
        <v>6150</v>
      </c>
      <c r="H1331" s="644">
        <f>H1332</f>
        <v>6085</v>
      </c>
      <c r="I1331" s="644">
        <f t="shared" si="1018"/>
        <v>98.943089430894304</v>
      </c>
      <c r="J1331" s="680"/>
      <c r="K1331" s="835"/>
      <c r="L1331" s="645"/>
      <c r="M1331" s="645"/>
      <c r="N1331" s="645"/>
      <c r="O1331" s="100"/>
      <c r="P1331" s="645"/>
      <c r="Q1331" s="100"/>
      <c r="R1331" s="645"/>
      <c r="S1331" s="645"/>
      <c r="T1331" s="645"/>
      <c r="U1331" s="645"/>
      <c r="V1331" s="645"/>
      <c r="W1331" s="645"/>
      <c r="X1331" s="1603"/>
      <c r="Y1331" s="432"/>
      <c r="Z1331" s="432"/>
      <c r="AA1331" s="432"/>
      <c r="AB1331" s="645"/>
      <c r="AC1331" s="645"/>
      <c r="AD1331" s="645">
        <v>127</v>
      </c>
      <c r="AE1331" s="1846">
        <v>289518.64999999997</v>
      </c>
      <c r="AF1331" s="1841">
        <f>AE1331/1000</f>
        <v>289.51864999999998</v>
      </c>
      <c r="AG1331" s="2585"/>
      <c r="AH1331" s="1726"/>
    </row>
    <row r="1332" spans="1:269" s="70" customFormat="1" ht="29.25" customHeight="1" x14ac:dyDescent="0.25">
      <c r="A1332" s="738">
        <v>1</v>
      </c>
      <c r="B1332" s="1740">
        <v>1</v>
      </c>
      <c r="C1332" s="687" t="s">
        <v>327</v>
      </c>
      <c r="D1332" s="687"/>
      <c r="E1332" s="687"/>
      <c r="F1332" s="2231">
        <v>12300</v>
      </c>
      <c r="G1332" s="756">
        <f>ROUND(F1332/12*$C$3,0)</f>
        <v>6150</v>
      </c>
      <c r="H1332" s="756">
        <f>H1335-H1333</f>
        <v>6085</v>
      </c>
      <c r="I1332" s="756">
        <f t="shared" si="1018"/>
        <v>98.943089430894304</v>
      </c>
      <c r="J1332" s="570"/>
      <c r="K1332" s="835"/>
      <c r="L1332" s="750"/>
      <c r="M1332" s="750"/>
      <c r="N1332" s="750"/>
      <c r="O1332" s="100"/>
      <c r="P1332" s="750"/>
      <c r="Q1332" s="100"/>
      <c r="R1332" s="750"/>
      <c r="S1332" s="750"/>
      <c r="T1332" s="750"/>
      <c r="U1332" s="750"/>
      <c r="V1332" s="750"/>
      <c r="W1332" s="750"/>
      <c r="X1332" s="1603"/>
      <c r="Y1332" s="843"/>
      <c r="Z1332" s="843"/>
      <c r="AA1332" s="843"/>
      <c r="AB1332" s="750"/>
      <c r="AC1332" s="750"/>
      <c r="AD1332" s="750"/>
      <c r="AE1332" s="1860"/>
      <c r="AF1332" s="1860"/>
      <c r="AG1332" s="2585"/>
      <c r="AH1332" s="1726"/>
    </row>
    <row r="1333" spans="1:269" s="70" customFormat="1" ht="29.25" customHeight="1" x14ac:dyDescent="0.25">
      <c r="A1333" s="738">
        <v>1</v>
      </c>
      <c r="B1333" s="1740">
        <v>1</v>
      </c>
      <c r="C1333" s="590" t="s">
        <v>328</v>
      </c>
      <c r="D1333" s="590"/>
      <c r="E1333" s="590"/>
      <c r="F1333" s="2188">
        <f>F1334</f>
        <v>10</v>
      </c>
      <c r="G1333" s="645">
        <f t="shared" ref="G1333:H1333" si="1020">G1334</f>
        <v>5</v>
      </c>
      <c r="H1333" s="645">
        <f t="shared" si="1020"/>
        <v>5</v>
      </c>
      <c r="I1333" s="644">
        <f t="shared" si="1018"/>
        <v>100</v>
      </c>
      <c r="J1333" s="680"/>
      <c r="K1333" s="835"/>
      <c r="L1333" s="645"/>
      <c r="M1333" s="645"/>
      <c r="N1333" s="645"/>
      <c r="O1333" s="100"/>
      <c r="P1333" s="645"/>
      <c r="Q1333" s="100"/>
      <c r="R1333" s="645"/>
      <c r="S1333" s="645"/>
      <c r="T1333" s="645"/>
      <c r="U1333" s="645"/>
      <c r="V1333" s="645"/>
      <c r="W1333" s="645"/>
      <c r="X1333" s="1603"/>
      <c r="Y1333" s="432"/>
      <c r="Z1333" s="432"/>
      <c r="AA1333" s="432"/>
      <c r="AB1333" s="645"/>
      <c r="AC1333" s="645"/>
      <c r="AD1333" s="645"/>
      <c r="AE1333" s="1846"/>
      <c r="AF1333" s="1846"/>
      <c r="AG1333" s="2585"/>
      <c r="AH1333" s="1726"/>
    </row>
    <row r="1334" spans="1:269" s="70" customFormat="1" ht="29.25" customHeight="1" x14ac:dyDescent="0.25">
      <c r="A1334" s="738">
        <v>1</v>
      </c>
      <c r="B1334" s="1740">
        <v>1</v>
      </c>
      <c r="C1334" s="687" t="s">
        <v>329</v>
      </c>
      <c r="D1334" s="687"/>
      <c r="E1334" s="687"/>
      <c r="F1334" s="2231">
        <v>10</v>
      </c>
      <c r="G1334" s="756">
        <f>ROUND(F1334/12*$C$3,0)</f>
        <v>5</v>
      </c>
      <c r="H1334" s="756">
        <v>5</v>
      </c>
      <c r="I1334" s="756">
        <f t="shared" si="1018"/>
        <v>100</v>
      </c>
      <c r="J1334" s="570"/>
      <c r="K1334" s="835"/>
      <c r="L1334" s="750"/>
      <c r="M1334" s="756"/>
      <c r="N1334" s="750"/>
      <c r="O1334" s="100"/>
      <c r="P1334" s="756"/>
      <c r="Q1334" s="100"/>
      <c r="R1334" s="750"/>
      <c r="S1334" s="750"/>
      <c r="T1334" s="750"/>
      <c r="U1334" s="750"/>
      <c r="V1334" s="750"/>
      <c r="W1334" s="750"/>
      <c r="X1334" s="1603"/>
      <c r="Y1334" s="677"/>
      <c r="Z1334" s="677"/>
      <c r="AA1334" s="677"/>
      <c r="AB1334" s="756"/>
      <c r="AC1334" s="750"/>
      <c r="AD1334" s="750"/>
      <c r="AE1334" s="1860"/>
      <c r="AF1334" s="1860"/>
      <c r="AG1334" s="2585"/>
      <c r="AH1334" s="1726"/>
    </row>
    <row r="1335" spans="1:269" s="70" customFormat="1" ht="29.25" customHeight="1" thickBot="1" x14ac:dyDescent="0.3">
      <c r="A1335" s="738"/>
      <c r="B1335" s="1740"/>
      <c r="C1335" s="590" t="s">
        <v>344</v>
      </c>
      <c r="D1335" s="590"/>
      <c r="E1335" s="590"/>
      <c r="F1335" s="2188">
        <f>SUM(F1333,F1331)</f>
        <v>12310</v>
      </c>
      <c r="G1335" s="644">
        <f>SUM(G1333,G1331)</f>
        <v>6155</v>
      </c>
      <c r="H1335" s="644">
        <v>6090</v>
      </c>
      <c r="I1335" s="644">
        <f t="shared" si="1018"/>
        <v>98.943948009748169</v>
      </c>
      <c r="J1335" s="2085"/>
      <c r="K1335" s="2099"/>
      <c r="L1335" s="2086"/>
      <c r="M1335" s="2082"/>
      <c r="N1335" s="2086"/>
      <c r="O1335" s="1732"/>
      <c r="P1335" s="2082"/>
      <c r="Q1335" s="1732"/>
      <c r="R1335" s="2086">
        <v>34228.474099999992</v>
      </c>
      <c r="S1335" s="2086">
        <v>34228.474099999992</v>
      </c>
      <c r="T1335" s="2086">
        <v>34228.474099999992</v>
      </c>
      <c r="U1335" s="2086">
        <v>34228.474099999992</v>
      </c>
      <c r="V1335" s="2086">
        <v>34228.474099999992</v>
      </c>
      <c r="W1335" s="2086">
        <v>34228.474099999992</v>
      </c>
      <c r="X1335" s="2060">
        <f>R1335/12*$C$3+(S1335-R1335)/11*5+(T1335-S1335)/10*4+(U1335-T1335)/9*3+(V1335-U1335)/8*2+(W1335-V1335)/7*1</f>
        <v>17114.237049999996</v>
      </c>
      <c r="Y1335" s="2083">
        <f>AC1335-AB1335</f>
        <v>17213.23705</v>
      </c>
      <c r="Z1335" s="2083"/>
      <c r="AA1335" s="2083">
        <f>Y1335-X1335</f>
        <v>99.000000000003638</v>
      </c>
      <c r="AB1335" s="2082">
        <v>-129.66515000000001</v>
      </c>
      <c r="AC1335" s="2086">
        <v>17083.571899999999</v>
      </c>
      <c r="AD1335" s="2082">
        <f>AD1331</f>
        <v>127</v>
      </c>
      <c r="AE1335" s="2082">
        <f>AE1331</f>
        <v>289518.64999999997</v>
      </c>
      <c r="AF1335" s="1841">
        <f>AE1335/1000</f>
        <v>289.51864999999998</v>
      </c>
      <c r="AG1335" s="2585"/>
      <c r="AH1335" s="1726"/>
    </row>
    <row r="1336" spans="1:269" s="70" customFormat="1" ht="18" customHeight="1" thickBot="1" x14ac:dyDescent="0.3">
      <c r="A1336" s="738">
        <v>1</v>
      </c>
      <c r="B1336" s="1740">
        <v>1</v>
      </c>
      <c r="C1336" s="683" t="s">
        <v>17</v>
      </c>
      <c r="D1336" s="844"/>
      <c r="E1336" s="844"/>
      <c r="F1336" s="2248"/>
      <c r="G1336" s="845"/>
      <c r="H1336" s="845"/>
      <c r="I1336" s="845"/>
      <c r="J1336" s="685"/>
      <c r="K1336" s="685"/>
      <c r="L1336" s="686"/>
      <c r="M1336" s="686"/>
      <c r="N1336" s="686">
        <f>N1330+N1288</f>
        <v>32121</v>
      </c>
      <c r="O1336" s="686"/>
      <c r="P1336" s="686"/>
      <c r="Q1336" s="686"/>
      <c r="R1336" s="751">
        <f t="shared" ref="R1336:AC1336" si="1021">SUM(R1335,R1330,R1323,R1288)</f>
        <v>458053.86051239993</v>
      </c>
      <c r="S1336" s="751">
        <f t="shared" si="1021"/>
        <v>458053.86051239993</v>
      </c>
      <c r="T1336" s="751">
        <f t="shared" si="1021"/>
        <v>458053.86051239993</v>
      </c>
      <c r="U1336" s="751">
        <f t="shared" si="1021"/>
        <v>458053.86051239993</v>
      </c>
      <c r="V1336" s="751">
        <f t="shared" ref="V1336:W1336" si="1022">SUM(V1335,V1330,V1323,V1288)</f>
        <v>458053.86051239993</v>
      </c>
      <c r="W1336" s="751">
        <f t="shared" si="1022"/>
        <v>458053.86051239993</v>
      </c>
      <c r="X1336" s="1641">
        <f t="shared" si="1021"/>
        <v>229026.93025619996</v>
      </c>
      <c r="Y1336" s="686">
        <f t="shared" si="1021"/>
        <v>227854.39035</v>
      </c>
      <c r="Z1336" s="686">
        <f t="shared" si="1021"/>
        <v>105.81323999999999</v>
      </c>
      <c r="AA1336" s="686">
        <f t="shared" si="1021"/>
        <v>-1172.5399061999583</v>
      </c>
      <c r="AB1336" s="686">
        <f t="shared" si="1021"/>
        <v>-5120.1168800000005</v>
      </c>
      <c r="AC1336" s="686">
        <f t="shared" si="1021"/>
        <v>222840.08671000003</v>
      </c>
      <c r="AD1336" s="686"/>
      <c r="AE1336" s="686">
        <f>SUM(AE1335,AE1330,AE1323,AE1288)</f>
        <v>5680812.6899999985</v>
      </c>
      <c r="AF1336" s="686">
        <f>SUM(AF1335,AF1330,AF1323,AF1288)</f>
        <v>5680.8126899999988</v>
      </c>
      <c r="AG1336" s="2585"/>
      <c r="AH1336" s="1726"/>
    </row>
    <row r="1337" spans="1:269" ht="15" customHeight="1" x14ac:dyDescent="0.25">
      <c r="A1337" s="738">
        <v>1</v>
      </c>
      <c r="B1337" s="1740">
        <v>1</v>
      </c>
      <c r="C1337" s="437" t="s">
        <v>238</v>
      </c>
      <c r="D1337" s="437"/>
      <c r="E1337" s="437"/>
      <c r="F1337" s="772"/>
      <c r="G1337" s="692"/>
      <c r="H1337" s="692"/>
      <c r="I1337" s="692"/>
      <c r="J1337" s="610"/>
      <c r="K1337" s="610"/>
      <c r="L1337" s="692"/>
      <c r="M1337" s="692"/>
      <c r="N1337" s="692"/>
      <c r="O1337" s="692"/>
      <c r="P1337" s="692"/>
      <c r="Q1337" s="692"/>
      <c r="R1337" s="759"/>
      <c r="S1337" s="759"/>
      <c r="T1337" s="759"/>
      <c r="U1337" s="759"/>
      <c r="V1337" s="759"/>
      <c r="W1337" s="759"/>
      <c r="X1337" s="1667"/>
      <c r="Y1337" s="759"/>
      <c r="Z1337" s="759"/>
      <c r="AA1337" s="759"/>
      <c r="AB1337" s="874"/>
      <c r="AC1337" s="759"/>
      <c r="AD1337" s="759"/>
      <c r="AE1337" s="1838"/>
      <c r="AF1337" s="1838"/>
      <c r="AG1337" s="2585"/>
    </row>
    <row r="1338" spans="1:269" x14ac:dyDescent="0.25">
      <c r="A1338" s="738">
        <v>1</v>
      </c>
      <c r="B1338" s="1740">
        <v>1</v>
      </c>
      <c r="C1338" s="407" t="s">
        <v>14</v>
      </c>
      <c r="D1338" s="407"/>
      <c r="E1338" s="407"/>
      <c r="F1338" s="1875"/>
      <c r="G1338" s="126"/>
      <c r="H1338" s="126"/>
      <c r="I1338" s="126"/>
      <c r="J1338" s="610"/>
      <c r="K1338" s="610"/>
      <c r="L1338" s="875"/>
      <c r="M1338" s="875"/>
      <c r="N1338" s="875"/>
      <c r="O1338" s="875"/>
      <c r="P1338" s="875"/>
      <c r="Q1338" s="875"/>
      <c r="R1338" s="704"/>
      <c r="S1338" s="704"/>
      <c r="T1338" s="704"/>
      <c r="U1338" s="704"/>
      <c r="V1338" s="704"/>
      <c r="W1338" s="704"/>
      <c r="X1338" s="1605"/>
      <c r="Y1338" s="704"/>
      <c r="Z1338" s="704"/>
      <c r="AA1338" s="704"/>
      <c r="AB1338" s="804"/>
      <c r="AC1338" s="704"/>
      <c r="AD1338" s="704"/>
      <c r="AE1338" s="1838"/>
      <c r="AF1338" s="1838"/>
      <c r="AG1338" s="2585"/>
    </row>
    <row r="1339" spans="1:269" s="791" customFormat="1" x14ac:dyDescent="0.25">
      <c r="A1339" s="738">
        <v>1</v>
      </c>
      <c r="B1339" s="1740">
        <v>1</v>
      </c>
      <c r="C1339" s="407" t="s">
        <v>167</v>
      </c>
      <c r="D1339" s="407"/>
      <c r="E1339" s="407"/>
      <c r="F1339" s="2197"/>
      <c r="G1339" s="573"/>
      <c r="H1339" s="573"/>
      <c r="I1339" s="573"/>
      <c r="J1339" s="572"/>
      <c r="K1339" s="572"/>
      <c r="L1339" s="573"/>
      <c r="M1339" s="573"/>
      <c r="N1339" s="573"/>
      <c r="O1339" s="573"/>
      <c r="P1339" s="573"/>
      <c r="Q1339" s="573"/>
      <c r="R1339" s="118"/>
      <c r="S1339" s="118"/>
      <c r="T1339" s="118"/>
      <c r="U1339" s="118"/>
      <c r="V1339" s="118"/>
      <c r="W1339" s="118"/>
      <c r="X1339" s="1613"/>
      <c r="Y1339" s="118"/>
      <c r="Z1339" s="118"/>
      <c r="AA1339" s="118"/>
      <c r="AB1339" s="287"/>
      <c r="AC1339" s="118"/>
      <c r="AD1339" s="118"/>
      <c r="AE1339" s="1845"/>
      <c r="AF1339" s="1845"/>
      <c r="AG1339" s="2585"/>
      <c r="AH1339" s="767"/>
      <c r="AI1339" s="238"/>
      <c r="AJ1339" s="238"/>
      <c r="AK1339" s="238"/>
      <c r="AL1339" s="238"/>
      <c r="AM1339" s="238"/>
      <c r="AN1339" s="238"/>
      <c r="AO1339" s="238"/>
      <c r="AP1339" s="238"/>
      <c r="AQ1339" s="238"/>
      <c r="AR1339" s="238"/>
      <c r="AS1339" s="238"/>
      <c r="AT1339" s="238"/>
      <c r="AU1339" s="238"/>
      <c r="AV1339" s="238"/>
      <c r="AW1339" s="238"/>
      <c r="AX1339" s="238"/>
      <c r="AY1339" s="238"/>
      <c r="AZ1339" s="238"/>
      <c r="BA1339" s="238"/>
      <c r="BB1339" s="238"/>
      <c r="BC1339" s="238"/>
      <c r="BD1339" s="238"/>
      <c r="BE1339" s="238"/>
      <c r="BF1339" s="238"/>
      <c r="BG1339" s="238"/>
      <c r="BH1339" s="238"/>
      <c r="BI1339" s="238"/>
      <c r="BJ1339" s="238"/>
      <c r="BK1339" s="238"/>
      <c r="BL1339" s="238"/>
      <c r="BM1339" s="238"/>
      <c r="BN1339" s="238"/>
      <c r="BO1339" s="238"/>
      <c r="BP1339" s="238"/>
      <c r="BQ1339" s="238"/>
      <c r="BR1339" s="238"/>
      <c r="BS1339" s="238"/>
      <c r="BT1339" s="238"/>
      <c r="BU1339" s="238"/>
      <c r="BV1339" s="238"/>
      <c r="BW1339" s="238"/>
      <c r="BX1339" s="238"/>
      <c r="BY1339" s="238"/>
      <c r="BZ1339" s="238"/>
      <c r="CA1339" s="238"/>
      <c r="CB1339" s="238"/>
      <c r="CC1339" s="238"/>
      <c r="CD1339" s="238"/>
      <c r="CE1339" s="238"/>
      <c r="CF1339" s="238"/>
      <c r="CG1339" s="238"/>
      <c r="CH1339" s="238"/>
      <c r="CI1339" s="238"/>
      <c r="CJ1339" s="238"/>
      <c r="CK1339" s="238"/>
      <c r="CL1339" s="238"/>
      <c r="CM1339" s="238"/>
      <c r="CN1339" s="238"/>
      <c r="CO1339" s="238"/>
      <c r="CP1339" s="238"/>
      <c r="CQ1339" s="238"/>
      <c r="CR1339" s="238"/>
      <c r="CS1339" s="238"/>
      <c r="CT1339" s="238"/>
      <c r="CU1339" s="238"/>
      <c r="CV1339" s="238"/>
      <c r="CW1339" s="238"/>
      <c r="CX1339" s="238"/>
      <c r="CY1339" s="238"/>
      <c r="CZ1339" s="238"/>
      <c r="DA1339" s="238"/>
      <c r="DB1339" s="238"/>
      <c r="DC1339" s="238"/>
      <c r="DD1339" s="238"/>
      <c r="DE1339" s="238"/>
      <c r="DF1339" s="238"/>
      <c r="DG1339" s="238"/>
      <c r="DH1339" s="238"/>
      <c r="DI1339" s="238"/>
      <c r="DJ1339" s="238"/>
      <c r="DK1339" s="238"/>
      <c r="DL1339" s="238"/>
      <c r="DM1339" s="238"/>
      <c r="DN1339" s="238"/>
      <c r="DO1339" s="238"/>
      <c r="DP1339" s="238"/>
      <c r="DQ1339" s="238"/>
      <c r="DR1339" s="238"/>
      <c r="DS1339" s="238"/>
      <c r="DT1339" s="238"/>
      <c r="DU1339" s="238"/>
      <c r="DV1339" s="238"/>
      <c r="DW1339" s="238"/>
      <c r="DX1339" s="238"/>
      <c r="DY1339" s="238"/>
      <c r="DZ1339" s="238"/>
      <c r="EA1339" s="238"/>
      <c r="EB1339" s="238"/>
      <c r="EC1339" s="238"/>
      <c r="ED1339" s="238"/>
      <c r="EE1339" s="238"/>
      <c r="EF1339" s="238"/>
      <c r="EG1339" s="238"/>
      <c r="EH1339" s="238"/>
      <c r="EI1339" s="238"/>
      <c r="EJ1339" s="238"/>
      <c r="EK1339" s="238"/>
      <c r="EL1339" s="238"/>
      <c r="EM1339" s="238"/>
      <c r="EN1339" s="238"/>
      <c r="EO1339" s="238"/>
      <c r="EP1339" s="238"/>
      <c r="EQ1339" s="238"/>
      <c r="ER1339" s="238"/>
      <c r="ES1339" s="238"/>
      <c r="ET1339" s="238"/>
      <c r="EU1339" s="238"/>
      <c r="EV1339" s="238"/>
      <c r="EW1339" s="238"/>
      <c r="EX1339" s="238"/>
      <c r="EY1339" s="238"/>
      <c r="EZ1339" s="238"/>
      <c r="FA1339" s="238"/>
      <c r="FB1339" s="238"/>
      <c r="FC1339" s="238"/>
      <c r="FD1339" s="238"/>
      <c r="FE1339" s="238"/>
      <c r="FF1339" s="238"/>
      <c r="FG1339" s="238"/>
      <c r="FH1339" s="238"/>
      <c r="FI1339" s="238"/>
      <c r="FJ1339" s="238"/>
      <c r="FK1339" s="238"/>
      <c r="FL1339" s="238"/>
      <c r="FM1339" s="238"/>
      <c r="FN1339" s="238"/>
      <c r="FO1339" s="238"/>
      <c r="FP1339" s="238"/>
      <c r="FQ1339" s="238"/>
      <c r="FR1339" s="238"/>
      <c r="FS1339" s="238"/>
      <c r="FT1339" s="238"/>
      <c r="FU1339" s="238"/>
      <c r="FV1339" s="238"/>
      <c r="FW1339" s="238"/>
      <c r="FX1339" s="238"/>
      <c r="FY1339" s="238"/>
      <c r="FZ1339" s="238"/>
      <c r="GA1339" s="238"/>
      <c r="GB1339" s="238"/>
      <c r="GC1339" s="238"/>
      <c r="GD1339" s="238"/>
      <c r="GE1339" s="238"/>
      <c r="GF1339" s="238"/>
      <c r="GG1339" s="238"/>
      <c r="GH1339" s="238"/>
      <c r="GI1339" s="238"/>
      <c r="GJ1339" s="238"/>
      <c r="GK1339" s="238"/>
      <c r="GL1339" s="238"/>
      <c r="GM1339" s="238"/>
      <c r="GN1339" s="238"/>
      <c r="GO1339" s="238"/>
      <c r="GP1339" s="238"/>
      <c r="GQ1339" s="238"/>
      <c r="GR1339" s="238"/>
      <c r="GS1339" s="238"/>
      <c r="GT1339" s="238"/>
      <c r="GU1339" s="238"/>
      <c r="GV1339" s="238"/>
      <c r="GW1339" s="238"/>
      <c r="GX1339" s="238"/>
      <c r="GY1339" s="238"/>
      <c r="GZ1339" s="238"/>
      <c r="HA1339" s="238"/>
      <c r="HB1339" s="238"/>
      <c r="HC1339" s="238"/>
      <c r="HD1339" s="238"/>
      <c r="HE1339" s="238"/>
      <c r="HF1339" s="238"/>
      <c r="HG1339" s="238"/>
      <c r="HH1339" s="238"/>
      <c r="HI1339" s="238"/>
      <c r="HJ1339" s="238"/>
      <c r="HK1339" s="238"/>
      <c r="HL1339" s="238"/>
      <c r="HM1339" s="238"/>
      <c r="HN1339" s="238"/>
      <c r="HO1339" s="238"/>
      <c r="HP1339" s="238"/>
      <c r="HQ1339" s="238"/>
      <c r="HR1339" s="238"/>
      <c r="HS1339" s="238"/>
      <c r="HT1339" s="238"/>
      <c r="HU1339" s="238"/>
      <c r="HV1339" s="238"/>
      <c r="HW1339" s="238"/>
      <c r="HX1339" s="238"/>
      <c r="HY1339" s="238"/>
      <c r="HZ1339" s="238"/>
      <c r="IA1339" s="238"/>
      <c r="IB1339" s="238"/>
      <c r="IC1339" s="238"/>
      <c r="ID1339" s="238"/>
      <c r="IE1339" s="238"/>
      <c r="IF1339" s="238"/>
      <c r="IG1339" s="238"/>
      <c r="IH1339" s="238"/>
      <c r="II1339" s="238"/>
      <c r="IJ1339" s="238"/>
      <c r="IK1339" s="238"/>
      <c r="IL1339" s="238"/>
      <c r="IM1339" s="238"/>
      <c r="IN1339" s="238"/>
      <c r="IO1339" s="238"/>
      <c r="IP1339" s="238"/>
      <c r="IQ1339" s="238"/>
      <c r="IR1339" s="238"/>
      <c r="IS1339" s="238"/>
      <c r="IT1339" s="238"/>
      <c r="IU1339" s="238"/>
      <c r="IV1339" s="238"/>
      <c r="IW1339" s="238"/>
      <c r="IX1339" s="238"/>
      <c r="IY1339" s="238"/>
      <c r="IZ1339" s="238"/>
      <c r="JA1339" s="238"/>
      <c r="JB1339" s="238"/>
      <c r="JC1339" s="238"/>
      <c r="JD1339" s="238"/>
      <c r="JE1339" s="238"/>
      <c r="JF1339" s="238"/>
      <c r="JG1339" s="238"/>
      <c r="JH1339" s="238"/>
      <c r="JI1339" s="238"/>
    </row>
    <row r="1340" spans="1:269" s="791" customFormat="1" ht="15" customHeight="1" x14ac:dyDescent="0.25">
      <c r="A1340" s="738">
        <v>1</v>
      </c>
      <c r="B1340" s="1740">
        <v>1</v>
      </c>
      <c r="C1340" s="407" t="s">
        <v>345</v>
      </c>
      <c r="D1340" s="407"/>
      <c r="E1340" s="407"/>
      <c r="F1340" s="711">
        <f>F1341</f>
        <v>6887</v>
      </c>
      <c r="G1340" s="440">
        <f>G1341</f>
        <v>3444</v>
      </c>
      <c r="H1340" s="440">
        <f>H1341</f>
        <v>3439</v>
      </c>
      <c r="I1340" s="440">
        <f>H1340/G1340*100</f>
        <v>99.854819976771196</v>
      </c>
      <c r="J1340" s="572"/>
      <c r="K1340" s="572"/>
      <c r="L1340" s="573"/>
      <c r="M1340" s="573"/>
      <c r="N1340" s="573"/>
      <c r="O1340" s="573"/>
      <c r="P1340" s="573"/>
      <c r="Q1340" s="573"/>
      <c r="R1340" s="118"/>
      <c r="S1340" s="118"/>
      <c r="T1340" s="118"/>
      <c r="U1340" s="118"/>
      <c r="V1340" s="118"/>
      <c r="W1340" s="118"/>
      <c r="X1340" s="1613"/>
      <c r="Y1340" s="118"/>
      <c r="Z1340" s="118"/>
      <c r="AA1340" s="118"/>
      <c r="AB1340" s="287"/>
      <c r="AC1340" s="118"/>
      <c r="AD1340" s="94">
        <f>AD1341</f>
        <v>0</v>
      </c>
      <c r="AE1340" s="94">
        <f>AE1341</f>
        <v>0</v>
      </c>
      <c r="AF1340" s="94">
        <f>AF1341</f>
        <v>0</v>
      </c>
      <c r="AG1340" s="2585"/>
      <c r="AH1340" s="767"/>
      <c r="AI1340" s="238"/>
      <c r="AJ1340" s="238"/>
      <c r="AK1340" s="238"/>
      <c r="AL1340" s="238"/>
      <c r="AM1340" s="238"/>
      <c r="AN1340" s="238"/>
      <c r="AO1340" s="238"/>
      <c r="AP1340" s="238"/>
      <c r="AQ1340" s="238"/>
      <c r="AR1340" s="238"/>
      <c r="AS1340" s="238"/>
      <c r="AT1340" s="238"/>
      <c r="AU1340" s="238"/>
      <c r="AV1340" s="238"/>
      <c r="AW1340" s="238"/>
      <c r="AX1340" s="238"/>
      <c r="AY1340" s="238"/>
      <c r="AZ1340" s="238"/>
      <c r="BA1340" s="238"/>
      <c r="BB1340" s="238"/>
      <c r="BC1340" s="238"/>
      <c r="BD1340" s="238"/>
      <c r="BE1340" s="238"/>
      <c r="BF1340" s="238"/>
      <c r="BG1340" s="238"/>
      <c r="BH1340" s="238"/>
      <c r="BI1340" s="238"/>
      <c r="BJ1340" s="238"/>
      <c r="BK1340" s="238"/>
      <c r="BL1340" s="238"/>
      <c r="BM1340" s="238"/>
      <c r="BN1340" s="238"/>
      <c r="BO1340" s="238"/>
      <c r="BP1340" s="238"/>
      <c r="BQ1340" s="238"/>
      <c r="BR1340" s="238"/>
      <c r="BS1340" s="238"/>
      <c r="BT1340" s="238"/>
      <c r="BU1340" s="238"/>
      <c r="BV1340" s="238"/>
      <c r="BW1340" s="238"/>
      <c r="BX1340" s="238"/>
      <c r="BY1340" s="238"/>
      <c r="BZ1340" s="238"/>
      <c r="CA1340" s="238"/>
      <c r="CB1340" s="238"/>
      <c r="CC1340" s="238"/>
      <c r="CD1340" s="238"/>
      <c r="CE1340" s="238"/>
      <c r="CF1340" s="238"/>
      <c r="CG1340" s="238"/>
      <c r="CH1340" s="238"/>
      <c r="CI1340" s="238"/>
      <c r="CJ1340" s="238"/>
      <c r="CK1340" s="238"/>
      <c r="CL1340" s="238"/>
      <c r="CM1340" s="238"/>
      <c r="CN1340" s="238"/>
      <c r="CO1340" s="238"/>
      <c r="CP1340" s="238"/>
      <c r="CQ1340" s="238"/>
      <c r="CR1340" s="238"/>
      <c r="CS1340" s="238"/>
      <c r="CT1340" s="238"/>
      <c r="CU1340" s="238"/>
      <c r="CV1340" s="238"/>
      <c r="CW1340" s="238"/>
      <c r="CX1340" s="238"/>
      <c r="CY1340" s="238"/>
      <c r="CZ1340" s="238"/>
      <c r="DA1340" s="238"/>
      <c r="DB1340" s="238"/>
      <c r="DC1340" s="238"/>
      <c r="DD1340" s="238"/>
      <c r="DE1340" s="238"/>
      <c r="DF1340" s="238"/>
      <c r="DG1340" s="238"/>
      <c r="DH1340" s="238"/>
      <c r="DI1340" s="238"/>
      <c r="DJ1340" s="238"/>
      <c r="DK1340" s="238"/>
      <c r="DL1340" s="238"/>
      <c r="DM1340" s="238"/>
      <c r="DN1340" s="238"/>
      <c r="DO1340" s="238"/>
      <c r="DP1340" s="238"/>
      <c r="DQ1340" s="238"/>
      <c r="DR1340" s="238"/>
      <c r="DS1340" s="238"/>
      <c r="DT1340" s="238"/>
      <c r="DU1340" s="238"/>
      <c r="DV1340" s="238"/>
      <c r="DW1340" s="238"/>
      <c r="DX1340" s="238"/>
      <c r="DY1340" s="238"/>
      <c r="DZ1340" s="238"/>
      <c r="EA1340" s="238"/>
      <c r="EB1340" s="238"/>
      <c r="EC1340" s="238"/>
      <c r="ED1340" s="238"/>
      <c r="EE1340" s="238"/>
      <c r="EF1340" s="238"/>
      <c r="EG1340" s="238"/>
      <c r="EH1340" s="238"/>
      <c r="EI1340" s="238"/>
      <c r="EJ1340" s="238"/>
      <c r="EK1340" s="238"/>
      <c r="EL1340" s="238"/>
      <c r="EM1340" s="238"/>
      <c r="EN1340" s="238"/>
      <c r="EO1340" s="238"/>
      <c r="EP1340" s="238"/>
      <c r="EQ1340" s="238"/>
      <c r="ER1340" s="238"/>
      <c r="ES1340" s="238"/>
      <c r="ET1340" s="238"/>
      <c r="EU1340" s="238"/>
      <c r="EV1340" s="238"/>
      <c r="EW1340" s="238"/>
      <c r="EX1340" s="238"/>
      <c r="EY1340" s="238"/>
      <c r="EZ1340" s="238"/>
      <c r="FA1340" s="238"/>
      <c r="FB1340" s="238"/>
      <c r="FC1340" s="238"/>
      <c r="FD1340" s="238"/>
      <c r="FE1340" s="238"/>
      <c r="FF1340" s="238"/>
      <c r="FG1340" s="238"/>
      <c r="FH1340" s="238"/>
      <c r="FI1340" s="238"/>
      <c r="FJ1340" s="238"/>
      <c r="FK1340" s="238"/>
      <c r="FL1340" s="238"/>
      <c r="FM1340" s="238"/>
      <c r="FN1340" s="238"/>
      <c r="FO1340" s="238"/>
      <c r="FP1340" s="238"/>
      <c r="FQ1340" s="238"/>
      <c r="FR1340" s="238"/>
      <c r="FS1340" s="238"/>
      <c r="FT1340" s="238"/>
      <c r="FU1340" s="238"/>
      <c r="FV1340" s="238"/>
      <c r="FW1340" s="238"/>
      <c r="FX1340" s="238"/>
      <c r="FY1340" s="238"/>
      <c r="FZ1340" s="238"/>
      <c r="GA1340" s="238"/>
      <c r="GB1340" s="238"/>
      <c r="GC1340" s="238"/>
      <c r="GD1340" s="238"/>
      <c r="GE1340" s="238"/>
      <c r="GF1340" s="238"/>
      <c r="GG1340" s="238"/>
      <c r="GH1340" s="238"/>
      <c r="GI1340" s="238"/>
      <c r="GJ1340" s="238"/>
      <c r="GK1340" s="238"/>
      <c r="GL1340" s="238"/>
      <c r="GM1340" s="238"/>
      <c r="GN1340" s="238"/>
      <c r="GO1340" s="238"/>
      <c r="GP1340" s="238"/>
      <c r="GQ1340" s="238"/>
      <c r="GR1340" s="238"/>
      <c r="GS1340" s="238"/>
      <c r="GT1340" s="238"/>
      <c r="GU1340" s="238"/>
      <c r="GV1340" s="238"/>
      <c r="GW1340" s="238"/>
      <c r="GX1340" s="238"/>
      <c r="GY1340" s="238"/>
      <c r="GZ1340" s="238"/>
      <c r="HA1340" s="238"/>
      <c r="HB1340" s="238"/>
      <c r="HC1340" s="238"/>
      <c r="HD1340" s="238"/>
      <c r="HE1340" s="238"/>
      <c r="HF1340" s="238"/>
      <c r="HG1340" s="238"/>
      <c r="HH1340" s="238"/>
      <c r="HI1340" s="238"/>
      <c r="HJ1340" s="238"/>
      <c r="HK1340" s="238"/>
      <c r="HL1340" s="238"/>
      <c r="HM1340" s="238"/>
      <c r="HN1340" s="238"/>
      <c r="HO1340" s="238"/>
      <c r="HP1340" s="238"/>
      <c r="HQ1340" s="238"/>
      <c r="HR1340" s="238"/>
      <c r="HS1340" s="238"/>
      <c r="HT1340" s="238"/>
      <c r="HU1340" s="238"/>
      <c r="HV1340" s="238"/>
      <c r="HW1340" s="238"/>
      <c r="HX1340" s="238"/>
      <c r="HY1340" s="238"/>
      <c r="HZ1340" s="238"/>
      <c r="IA1340" s="238"/>
      <c r="IB1340" s="238"/>
      <c r="IC1340" s="238"/>
      <c r="ID1340" s="238"/>
      <c r="IE1340" s="238"/>
      <c r="IF1340" s="238"/>
      <c r="IG1340" s="238"/>
      <c r="IH1340" s="238"/>
      <c r="II1340" s="238"/>
      <c r="IJ1340" s="238"/>
      <c r="IK1340" s="238"/>
      <c r="IL1340" s="238"/>
      <c r="IM1340" s="238"/>
      <c r="IN1340" s="238"/>
      <c r="IO1340" s="238"/>
      <c r="IP1340" s="238"/>
      <c r="IQ1340" s="238"/>
      <c r="IR1340" s="238"/>
      <c r="IS1340" s="238"/>
      <c r="IT1340" s="238"/>
      <c r="IU1340" s="238"/>
      <c r="IV1340" s="238"/>
      <c r="IW1340" s="238"/>
      <c r="IX1340" s="238"/>
      <c r="IY1340" s="238"/>
      <c r="IZ1340" s="238"/>
      <c r="JA1340" s="238"/>
      <c r="JB1340" s="238"/>
      <c r="JC1340" s="238"/>
      <c r="JD1340" s="238"/>
      <c r="JE1340" s="238"/>
      <c r="JF1340" s="238"/>
      <c r="JG1340" s="238"/>
      <c r="JH1340" s="238"/>
      <c r="JI1340" s="238"/>
    </row>
    <row r="1341" spans="1:269" s="791" customFormat="1" ht="15" customHeight="1" x14ac:dyDescent="0.25">
      <c r="A1341" s="738">
        <v>1</v>
      </c>
      <c r="B1341" s="1740">
        <v>1</v>
      </c>
      <c r="C1341" s="407" t="s">
        <v>293</v>
      </c>
      <c r="D1341" s="407"/>
      <c r="E1341" s="407"/>
      <c r="F1341" s="711">
        <v>6887</v>
      </c>
      <c r="G1341" s="92">
        <f>ROUND(F1341/12*$C$3,0)</f>
        <v>3444</v>
      </c>
      <c r="H1341" s="440">
        <v>3439</v>
      </c>
      <c r="I1341" s="440">
        <f>H1341/G1341*100</f>
        <v>99.854819976771196</v>
      </c>
      <c r="J1341" s="572"/>
      <c r="K1341" s="572"/>
      <c r="L1341" s="573"/>
      <c r="M1341" s="573"/>
      <c r="N1341" s="573"/>
      <c r="O1341" s="573"/>
      <c r="P1341" s="573"/>
      <c r="Q1341" s="573"/>
      <c r="R1341" s="118"/>
      <c r="S1341" s="118"/>
      <c r="T1341" s="118"/>
      <c r="U1341" s="118"/>
      <c r="V1341" s="118"/>
      <c r="W1341" s="118"/>
      <c r="X1341" s="1613"/>
      <c r="Y1341" s="118"/>
      <c r="Z1341" s="118"/>
      <c r="AA1341" s="118"/>
      <c r="AB1341" s="287"/>
      <c r="AC1341" s="118"/>
      <c r="AD1341" s="94"/>
      <c r="AE1341" s="307"/>
      <c r="AF1341" s="307">
        <f>AE1341/1000</f>
        <v>0</v>
      </c>
      <c r="AG1341" s="2585"/>
      <c r="AH1341" s="767"/>
      <c r="AI1341" s="238"/>
      <c r="AJ1341" s="238"/>
      <c r="AK1341" s="238"/>
      <c r="AL1341" s="238"/>
      <c r="AM1341" s="238"/>
      <c r="AN1341" s="238"/>
      <c r="AO1341" s="238"/>
      <c r="AP1341" s="238"/>
      <c r="AQ1341" s="238"/>
      <c r="AR1341" s="238"/>
      <c r="AS1341" s="238"/>
      <c r="AT1341" s="238"/>
      <c r="AU1341" s="238"/>
      <c r="AV1341" s="238"/>
      <c r="AW1341" s="238"/>
      <c r="AX1341" s="238"/>
      <c r="AY1341" s="238"/>
      <c r="AZ1341" s="238"/>
      <c r="BA1341" s="238"/>
      <c r="BB1341" s="238"/>
      <c r="BC1341" s="238"/>
      <c r="BD1341" s="238"/>
      <c r="BE1341" s="238"/>
      <c r="BF1341" s="238"/>
      <c r="BG1341" s="238"/>
      <c r="BH1341" s="238"/>
      <c r="BI1341" s="238"/>
      <c r="BJ1341" s="238"/>
      <c r="BK1341" s="238"/>
      <c r="BL1341" s="238"/>
      <c r="BM1341" s="238"/>
      <c r="BN1341" s="238"/>
      <c r="BO1341" s="238"/>
      <c r="BP1341" s="238"/>
      <c r="BQ1341" s="238"/>
      <c r="BR1341" s="238"/>
      <c r="BS1341" s="238"/>
      <c r="BT1341" s="238"/>
      <c r="BU1341" s="238"/>
      <c r="BV1341" s="238"/>
      <c r="BW1341" s="238"/>
      <c r="BX1341" s="238"/>
      <c r="BY1341" s="238"/>
      <c r="BZ1341" s="238"/>
      <c r="CA1341" s="238"/>
      <c r="CB1341" s="238"/>
      <c r="CC1341" s="238"/>
      <c r="CD1341" s="238"/>
      <c r="CE1341" s="238"/>
      <c r="CF1341" s="238"/>
      <c r="CG1341" s="238"/>
      <c r="CH1341" s="238"/>
      <c r="CI1341" s="238"/>
      <c r="CJ1341" s="238"/>
      <c r="CK1341" s="238"/>
      <c r="CL1341" s="238"/>
      <c r="CM1341" s="238"/>
      <c r="CN1341" s="238"/>
      <c r="CO1341" s="238"/>
      <c r="CP1341" s="238"/>
      <c r="CQ1341" s="238"/>
      <c r="CR1341" s="238"/>
      <c r="CS1341" s="238"/>
      <c r="CT1341" s="238"/>
      <c r="CU1341" s="238"/>
      <c r="CV1341" s="238"/>
      <c r="CW1341" s="238"/>
      <c r="CX1341" s="238"/>
      <c r="CY1341" s="238"/>
      <c r="CZ1341" s="238"/>
      <c r="DA1341" s="238"/>
      <c r="DB1341" s="238"/>
      <c r="DC1341" s="238"/>
      <c r="DD1341" s="238"/>
      <c r="DE1341" s="238"/>
      <c r="DF1341" s="238"/>
      <c r="DG1341" s="238"/>
      <c r="DH1341" s="238"/>
      <c r="DI1341" s="238"/>
      <c r="DJ1341" s="238"/>
      <c r="DK1341" s="238"/>
      <c r="DL1341" s="238"/>
      <c r="DM1341" s="238"/>
      <c r="DN1341" s="238"/>
      <c r="DO1341" s="238"/>
      <c r="DP1341" s="238"/>
      <c r="DQ1341" s="238"/>
      <c r="DR1341" s="238"/>
      <c r="DS1341" s="238"/>
      <c r="DT1341" s="238"/>
      <c r="DU1341" s="238"/>
      <c r="DV1341" s="238"/>
      <c r="DW1341" s="238"/>
      <c r="DX1341" s="238"/>
      <c r="DY1341" s="238"/>
      <c r="DZ1341" s="238"/>
      <c r="EA1341" s="238"/>
      <c r="EB1341" s="238"/>
      <c r="EC1341" s="238"/>
      <c r="ED1341" s="238"/>
      <c r="EE1341" s="238"/>
      <c r="EF1341" s="238"/>
      <c r="EG1341" s="238"/>
      <c r="EH1341" s="238"/>
      <c r="EI1341" s="238"/>
      <c r="EJ1341" s="238"/>
      <c r="EK1341" s="238"/>
      <c r="EL1341" s="238"/>
      <c r="EM1341" s="238"/>
      <c r="EN1341" s="238"/>
      <c r="EO1341" s="238"/>
      <c r="EP1341" s="238"/>
      <c r="EQ1341" s="238"/>
      <c r="ER1341" s="238"/>
      <c r="ES1341" s="238"/>
      <c r="ET1341" s="238"/>
      <c r="EU1341" s="238"/>
      <c r="EV1341" s="238"/>
      <c r="EW1341" s="238"/>
      <c r="EX1341" s="238"/>
      <c r="EY1341" s="238"/>
      <c r="EZ1341" s="238"/>
      <c r="FA1341" s="238"/>
      <c r="FB1341" s="238"/>
      <c r="FC1341" s="238"/>
      <c r="FD1341" s="238"/>
      <c r="FE1341" s="238"/>
      <c r="FF1341" s="238"/>
      <c r="FG1341" s="238"/>
      <c r="FH1341" s="238"/>
      <c r="FI1341" s="238"/>
      <c r="FJ1341" s="238"/>
      <c r="FK1341" s="238"/>
      <c r="FL1341" s="238"/>
      <c r="FM1341" s="238"/>
      <c r="FN1341" s="238"/>
      <c r="FO1341" s="238"/>
      <c r="FP1341" s="238"/>
      <c r="FQ1341" s="238"/>
      <c r="FR1341" s="238"/>
      <c r="FS1341" s="238"/>
      <c r="FT1341" s="238"/>
      <c r="FU1341" s="238"/>
      <c r="FV1341" s="238"/>
      <c r="FW1341" s="238"/>
      <c r="FX1341" s="238"/>
      <c r="FY1341" s="238"/>
      <c r="FZ1341" s="238"/>
      <c r="GA1341" s="238"/>
      <c r="GB1341" s="238"/>
      <c r="GC1341" s="238"/>
      <c r="GD1341" s="238"/>
      <c r="GE1341" s="238"/>
      <c r="GF1341" s="238"/>
      <c r="GG1341" s="238"/>
      <c r="GH1341" s="238"/>
      <c r="GI1341" s="238"/>
      <c r="GJ1341" s="238"/>
      <c r="GK1341" s="238"/>
      <c r="GL1341" s="238"/>
      <c r="GM1341" s="238"/>
      <c r="GN1341" s="238"/>
      <c r="GO1341" s="238"/>
      <c r="GP1341" s="238"/>
      <c r="GQ1341" s="238"/>
      <c r="GR1341" s="238"/>
      <c r="GS1341" s="238"/>
      <c r="GT1341" s="238"/>
      <c r="GU1341" s="238"/>
      <c r="GV1341" s="238"/>
      <c r="GW1341" s="238"/>
      <c r="GX1341" s="238"/>
      <c r="GY1341" s="238"/>
      <c r="GZ1341" s="238"/>
      <c r="HA1341" s="238"/>
      <c r="HB1341" s="238"/>
      <c r="HC1341" s="238"/>
      <c r="HD1341" s="238"/>
      <c r="HE1341" s="238"/>
      <c r="HF1341" s="238"/>
      <c r="HG1341" s="238"/>
      <c r="HH1341" s="238"/>
      <c r="HI1341" s="238"/>
      <c r="HJ1341" s="238"/>
      <c r="HK1341" s="238"/>
      <c r="HL1341" s="238"/>
      <c r="HM1341" s="238"/>
      <c r="HN1341" s="238"/>
      <c r="HO1341" s="238"/>
      <c r="HP1341" s="238"/>
      <c r="HQ1341" s="238"/>
      <c r="HR1341" s="238"/>
      <c r="HS1341" s="238"/>
      <c r="HT1341" s="238"/>
      <c r="HU1341" s="238"/>
      <c r="HV1341" s="238"/>
      <c r="HW1341" s="238"/>
      <c r="HX1341" s="238"/>
      <c r="HY1341" s="238"/>
      <c r="HZ1341" s="238"/>
      <c r="IA1341" s="238"/>
      <c r="IB1341" s="238"/>
      <c r="IC1341" s="238"/>
      <c r="ID1341" s="238"/>
      <c r="IE1341" s="238"/>
      <c r="IF1341" s="238"/>
      <c r="IG1341" s="238"/>
      <c r="IH1341" s="238"/>
      <c r="II1341" s="238"/>
      <c r="IJ1341" s="238"/>
      <c r="IK1341" s="238"/>
      <c r="IL1341" s="238"/>
      <c r="IM1341" s="238"/>
      <c r="IN1341" s="238"/>
      <c r="IO1341" s="238"/>
      <c r="IP1341" s="238"/>
      <c r="IQ1341" s="238"/>
      <c r="IR1341" s="238"/>
      <c r="IS1341" s="238"/>
      <c r="IT1341" s="238"/>
      <c r="IU1341" s="238"/>
      <c r="IV1341" s="238"/>
      <c r="IW1341" s="238"/>
      <c r="IX1341" s="238"/>
      <c r="IY1341" s="238"/>
      <c r="IZ1341" s="238"/>
      <c r="JA1341" s="238"/>
      <c r="JB1341" s="238"/>
      <c r="JC1341" s="238"/>
      <c r="JD1341" s="238"/>
      <c r="JE1341" s="238"/>
      <c r="JF1341" s="238"/>
      <c r="JG1341" s="238"/>
      <c r="JH1341" s="238"/>
      <c r="JI1341" s="238"/>
    </row>
    <row r="1342" spans="1:269" s="791" customFormat="1" ht="15" customHeight="1" x14ac:dyDescent="0.25">
      <c r="A1342" s="738">
        <v>1</v>
      </c>
      <c r="B1342" s="1740">
        <v>1</v>
      </c>
      <c r="C1342" s="407" t="s">
        <v>157</v>
      </c>
      <c r="D1342" s="407"/>
      <c r="E1342" s="407"/>
      <c r="F1342" s="711"/>
      <c r="G1342" s="92"/>
      <c r="H1342" s="440"/>
      <c r="I1342" s="440"/>
      <c r="J1342" s="572"/>
      <c r="K1342" s="572"/>
      <c r="L1342" s="573"/>
      <c r="M1342" s="573"/>
      <c r="N1342" s="573"/>
      <c r="O1342" s="573"/>
      <c r="P1342" s="573"/>
      <c r="Q1342" s="573"/>
      <c r="R1342" s="63"/>
      <c r="S1342" s="63"/>
      <c r="T1342" s="63"/>
      <c r="U1342" s="63"/>
      <c r="V1342" s="63"/>
      <c r="W1342" s="63"/>
      <c r="X1342" s="1595"/>
      <c r="Y1342" s="63"/>
      <c r="Z1342" s="63"/>
      <c r="AA1342" s="63"/>
      <c r="AB1342" s="676"/>
      <c r="AC1342" s="63"/>
      <c r="AD1342" s="63"/>
      <c r="AE1342" s="1832"/>
      <c r="AF1342" s="1832"/>
      <c r="AG1342" s="2585"/>
      <c r="AH1342" s="767"/>
      <c r="AI1342" s="238"/>
      <c r="AJ1342" s="238"/>
      <c r="AK1342" s="238"/>
      <c r="AL1342" s="238"/>
      <c r="AM1342" s="238"/>
      <c r="AN1342" s="238"/>
      <c r="AO1342" s="238"/>
      <c r="AP1342" s="238"/>
      <c r="AQ1342" s="238"/>
      <c r="AR1342" s="238"/>
      <c r="AS1342" s="238"/>
      <c r="AT1342" s="238"/>
      <c r="AU1342" s="238"/>
      <c r="AV1342" s="238"/>
      <c r="AW1342" s="238"/>
      <c r="AX1342" s="238"/>
      <c r="AY1342" s="238"/>
      <c r="AZ1342" s="238"/>
      <c r="BA1342" s="238"/>
      <c r="BB1342" s="238"/>
      <c r="BC1342" s="238"/>
      <c r="BD1342" s="238"/>
      <c r="BE1342" s="238"/>
      <c r="BF1342" s="238"/>
      <c r="BG1342" s="238"/>
      <c r="BH1342" s="238"/>
      <c r="BI1342" s="238"/>
      <c r="BJ1342" s="238"/>
      <c r="BK1342" s="238"/>
      <c r="BL1342" s="238"/>
      <c r="BM1342" s="238"/>
      <c r="BN1342" s="238"/>
      <c r="BO1342" s="238"/>
      <c r="BP1342" s="238"/>
      <c r="BQ1342" s="238"/>
      <c r="BR1342" s="238"/>
      <c r="BS1342" s="238"/>
      <c r="BT1342" s="238"/>
      <c r="BU1342" s="238"/>
      <c r="BV1342" s="238"/>
      <c r="BW1342" s="238"/>
      <c r="BX1342" s="238"/>
      <c r="BY1342" s="238"/>
      <c r="BZ1342" s="238"/>
      <c r="CA1342" s="238"/>
      <c r="CB1342" s="238"/>
      <c r="CC1342" s="238"/>
      <c r="CD1342" s="238"/>
      <c r="CE1342" s="238"/>
      <c r="CF1342" s="238"/>
      <c r="CG1342" s="238"/>
      <c r="CH1342" s="238"/>
      <c r="CI1342" s="238"/>
      <c r="CJ1342" s="238"/>
      <c r="CK1342" s="238"/>
      <c r="CL1342" s="238"/>
      <c r="CM1342" s="238"/>
      <c r="CN1342" s="238"/>
      <c r="CO1342" s="238"/>
      <c r="CP1342" s="238"/>
      <c r="CQ1342" s="238"/>
      <c r="CR1342" s="238"/>
      <c r="CS1342" s="238"/>
      <c r="CT1342" s="238"/>
      <c r="CU1342" s="238"/>
      <c r="CV1342" s="238"/>
      <c r="CW1342" s="238"/>
      <c r="CX1342" s="238"/>
      <c r="CY1342" s="238"/>
      <c r="CZ1342" s="238"/>
      <c r="DA1342" s="238"/>
      <c r="DB1342" s="238"/>
      <c r="DC1342" s="238"/>
      <c r="DD1342" s="238"/>
      <c r="DE1342" s="238"/>
      <c r="DF1342" s="238"/>
      <c r="DG1342" s="238"/>
      <c r="DH1342" s="238"/>
      <c r="DI1342" s="238"/>
      <c r="DJ1342" s="238"/>
      <c r="DK1342" s="238"/>
      <c r="DL1342" s="238"/>
      <c r="DM1342" s="238"/>
      <c r="DN1342" s="238"/>
      <c r="DO1342" s="238"/>
      <c r="DP1342" s="238"/>
      <c r="DQ1342" s="238"/>
      <c r="DR1342" s="238"/>
      <c r="DS1342" s="238"/>
      <c r="DT1342" s="238"/>
      <c r="DU1342" s="238"/>
      <c r="DV1342" s="238"/>
      <c r="DW1342" s="238"/>
      <c r="DX1342" s="238"/>
      <c r="DY1342" s="238"/>
      <c r="DZ1342" s="238"/>
      <c r="EA1342" s="238"/>
      <c r="EB1342" s="238"/>
      <c r="EC1342" s="238"/>
      <c r="ED1342" s="238"/>
      <c r="EE1342" s="238"/>
      <c r="EF1342" s="238"/>
      <c r="EG1342" s="238"/>
      <c r="EH1342" s="238"/>
      <c r="EI1342" s="238"/>
      <c r="EJ1342" s="238"/>
      <c r="EK1342" s="238"/>
      <c r="EL1342" s="238"/>
      <c r="EM1342" s="238"/>
      <c r="EN1342" s="238"/>
      <c r="EO1342" s="238"/>
      <c r="EP1342" s="238"/>
      <c r="EQ1342" s="238"/>
      <c r="ER1342" s="238"/>
      <c r="ES1342" s="238"/>
      <c r="ET1342" s="238"/>
      <c r="EU1342" s="238"/>
      <c r="EV1342" s="238"/>
      <c r="EW1342" s="238"/>
      <c r="EX1342" s="238"/>
      <c r="EY1342" s="238"/>
      <c r="EZ1342" s="238"/>
      <c r="FA1342" s="238"/>
      <c r="FB1342" s="238"/>
      <c r="FC1342" s="238"/>
      <c r="FD1342" s="238"/>
      <c r="FE1342" s="238"/>
      <c r="FF1342" s="238"/>
      <c r="FG1342" s="238"/>
      <c r="FH1342" s="238"/>
      <c r="FI1342" s="238"/>
      <c r="FJ1342" s="238"/>
      <c r="FK1342" s="238"/>
      <c r="FL1342" s="238"/>
      <c r="FM1342" s="238"/>
      <c r="FN1342" s="238"/>
      <c r="FO1342" s="238"/>
      <c r="FP1342" s="238"/>
      <c r="FQ1342" s="238"/>
      <c r="FR1342" s="238"/>
      <c r="FS1342" s="238"/>
      <c r="FT1342" s="238"/>
      <c r="FU1342" s="238"/>
      <c r="FV1342" s="238"/>
      <c r="FW1342" s="238"/>
      <c r="FX1342" s="238"/>
      <c r="FY1342" s="238"/>
      <c r="FZ1342" s="238"/>
      <c r="GA1342" s="238"/>
      <c r="GB1342" s="238"/>
      <c r="GC1342" s="238"/>
      <c r="GD1342" s="238"/>
      <c r="GE1342" s="238"/>
      <c r="GF1342" s="238"/>
      <c r="GG1342" s="238"/>
      <c r="GH1342" s="238"/>
      <c r="GI1342" s="238"/>
      <c r="GJ1342" s="238"/>
      <c r="GK1342" s="238"/>
      <c r="GL1342" s="238"/>
      <c r="GM1342" s="238"/>
      <c r="GN1342" s="238"/>
      <c r="GO1342" s="238"/>
      <c r="GP1342" s="238"/>
      <c r="GQ1342" s="238"/>
      <c r="GR1342" s="238"/>
      <c r="GS1342" s="238"/>
      <c r="GT1342" s="238"/>
      <c r="GU1342" s="238"/>
      <c r="GV1342" s="238"/>
      <c r="GW1342" s="238"/>
      <c r="GX1342" s="238"/>
      <c r="GY1342" s="238"/>
      <c r="GZ1342" s="238"/>
      <c r="HA1342" s="238"/>
      <c r="HB1342" s="238"/>
      <c r="HC1342" s="238"/>
      <c r="HD1342" s="238"/>
      <c r="HE1342" s="238"/>
      <c r="HF1342" s="238"/>
      <c r="HG1342" s="238"/>
      <c r="HH1342" s="238"/>
      <c r="HI1342" s="238"/>
      <c r="HJ1342" s="238"/>
      <c r="HK1342" s="238"/>
      <c r="HL1342" s="238"/>
      <c r="HM1342" s="238"/>
      <c r="HN1342" s="238"/>
      <c r="HO1342" s="238"/>
      <c r="HP1342" s="238"/>
      <c r="HQ1342" s="238"/>
      <c r="HR1342" s="238"/>
      <c r="HS1342" s="238"/>
      <c r="HT1342" s="238"/>
      <c r="HU1342" s="238"/>
      <c r="HV1342" s="238"/>
      <c r="HW1342" s="238"/>
      <c r="HX1342" s="238"/>
      <c r="HY1342" s="238"/>
      <c r="HZ1342" s="238"/>
      <c r="IA1342" s="238"/>
      <c r="IB1342" s="238"/>
      <c r="IC1342" s="238"/>
      <c r="ID1342" s="238"/>
      <c r="IE1342" s="238"/>
      <c r="IF1342" s="238"/>
      <c r="IG1342" s="238"/>
      <c r="IH1342" s="238"/>
      <c r="II1342" s="238"/>
      <c r="IJ1342" s="238"/>
      <c r="IK1342" s="238"/>
      <c r="IL1342" s="238"/>
      <c r="IM1342" s="238"/>
      <c r="IN1342" s="238"/>
      <c r="IO1342" s="238"/>
      <c r="IP1342" s="238"/>
      <c r="IQ1342" s="238"/>
      <c r="IR1342" s="238"/>
      <c r="IS1342" s="238"/>
      <c r="IT1342" s="238"/>
      <c r="IU1342" s="238"/>
      <c r="IV1342" s="238"/>
      <c r="IW1342" s="238"/>
      <c r="IX1342" s="238"/>
      <c r="IY1342" s="238"/>
      <c r="IZ1342" s="238"/>
      <c r="JA1342" s="238"/>
      <c r="JB1342" s="238"/>
      <c r="JC1342" s="238"/>
      <c r="JD1342" s="238"/>
      <c r="JE1342" s="238"/>
      <c r="JF1342" s="238"/>
      <c r="JG1342" s="238"/>
      <c r="JH1342" s="238"/>
      <c r="JI1342" s="238"/>
    </row>
    <row r="1343" spans="1:269" s="791" customFormat="1" ht="26.25" customHeight="1" x14ac:dyDescent="0.25">
      <c r="A1343" s="738">
        <v>1</v>
      </c>
      <c r="B1343" s="1740">
        <v>1</v>
      </c>
      <c r="C1343" s="407" t="s">
        <v>158</v>
      </c>
      <c r="D1343" s="407"/>
      <c r="E1343" s="407"/>
      <c r="F1343" s="711"/>
      <c r="G1343" s="92">
        <f>ROUND(F1343/12*$C$3,0)</f>
        <v>0</v>
      </c>
      <c r="H1343" s="440"/>
      <c r="I1343" s="440"/>
      <c r="J1343" s="572"/>
      <c r="K1343" s="572"/>
      <c r="L1343" s="573"/>
      <c r="M1343" s="573"/>
      <c r="N1343" s="573"/>
      <c r="O1343" s="573"/>
      <c r="P1343" s="573"/>
      <c r="Q1343" s="573"/>
      <c r="R1343" s="118"/>
      <c r="S1343" s="118"/>
      <c r="T1343" s="118"/>
      <c r="U1343" s="118"/>
      <c r="V1343" s="118"/>
      <c r="W1343" s="118"/>
      <c r="X1343" s="1613"/>
      <c r="Y1343" s="118"/>
      <c r="Z1343" s="118"/>
      <c r="AA1343" s="118"/>
      <c r="AB1343" s="287"/>
      <c r="AC1343" s="118"/>
      <c r="AD1343" s="94"/>
      <c r="AE1343" s="307"/>
      <c r="AF1343" s="307"/>
      <c r="AG1343" s="2585"/>
      <c r="AH1343" s="767"/>
      <c r="AI1343" s="238"/>
      <c r="AJ1343" s="238"/>
      <c r="AK1343" s="238"/>
      <c r="AL1343" s="238"/>
      <c r="AM1343" s="238"/>
      <c r="AN1343" s="238"/>
      <c r="AO1343" s="238"/>
      <c r="AP1343" s="238"/>
      <c r="AQ1343" s="238"/>
      <c r="AR1343" s="238"/>
      <c r="AS1343" s="238"/>
      <c r="AT1343" s="238"/>
      <c r="AU1343" s="238"/>
      <c r="AV1343" s="238"/>
      <c r="AW1343" s="238"/>
      <c r="AX1343" s="238"/>
      <c r="AY1343" s="238"/>
      <c r="AZ1343" s="238"/>
      <c r="BA1343" s="238"/>
      <c r="BB1343" s="238"/>
      <c r="BC1343" s="238"/>
      <c r="BD1343" s="238"/>
      <c r="BE1343" s="238"/>
      <c r="BF1343" s="238"/>
      <c r="BG1343" s="238"/>
      <c r="BH1343" s="238"/>
      <c r="BI1343" s="238"/>
      <c r="BJ1343" s="238"/>
      <c r="BK1343" s="238"/>
      <c r="BL1343" s="238"/>
      <c r="BM1343" s="238"/>
      <c r="BN1343" s="238"/>
      <c r="BO1343" s="238"/>
      <c r="BP1343" s="238"/>
      <c r="BQ1343" s="238"/>
      <c r="BR1343" s="238"/>
      <c r="BS1343" s="238"/>
      <c r="BT1343" s="238"/>
      <c r="BU1343" s="238"/>
      <c r="BV1343" s="238"/>
      <c r="BW1343" s="238"/>
      <c r="BX1343" s="238"/>
      <c r="BY1343" s="238"/>
      <c r="BZ1343" s="238"/>
      <c r="CA1343" s="238"/>
      <c r="CB1343" s="238"/>
      <c r="CC1343" s="238"/>
      <c r="CD1343" s="238"/>
      <c r="CE1343" s="238"/>
      <c r="CF1343" s="238"/>
      <c r="CG1343" s="238"/>
      <c r="CH1343" s="238"/>
      <c r="CI1343" s="238"/>
      <c r="CJ1343" s="238"/>
      <c r="CK1343" s="238"/>
      <c r="CL1343" s="238"/>
      <c r="CM1343" s="238"/>
      <c r="CN1343" s="238"/>
      <c r="CO1343" s="238"/>
      <c r="CP1343" s="238"/>
      <c r="CQ1343" s="238"/>
      <c r="CR1343" s="238"/>
      <c r="CS1343" s="238"/>
      <c r="CT1343" s="238"/>
      <c r="CU1343" s="238"/>
      <c r="CV1343" s="238"/>
      <c r="CW1343" s="238"/>
      <c r="CX1343" s="238"/>
      <c r="CY1343" s="238"/>
      <c r="CZ1343" s="238"/>
      <c r="DA1343" s="238"/>
      <c r="DB1343" s="238"/>
      <c r="DC1343" s="238"/>
      <c r="DD1343" s="238"/>
      <c r="DE1343" s="238"/>
      <c r="DF1343" s="238"/>
      <c r="DG1343" s="238"/>
      <c r="DH1343" s="238"/>
      <c r="DI1343" s="238"/>
      <c r="DJ1343" s="238"/>
      <c r="DK1343" s="238"/>
      <c r="DL1343" s="238"/>
      <c r="DM1343" s="238"/>
      <c r="DN1343" s="238"/>
      <c r="DO1343" s="238"/>
      <c r="DP1343" s="238"/>
      <c r="DQ1343" s="238"/>
      <c r="DR1343" s="238"/>
      <c r="DS1343" s="238"/>
      <c r="DT1343" s="238"/>
      <c r="DU1343" s="238"/>
      <c r="DV1343" s="238"/>
      <c r="DW1343" s="238"/>
      <c r="DX1343" s="238"/>
      <c r="DY1343" s="238"/>
      <c r="DZ1343" s="238"/>
      <c r="EA1343" s="238"/>
      <c r="EB1343" s="238"/>
      <c r="EC1343" s="238"/>
      <c r="ED1343" s="238"/>
      <c r="EE1343" s="238"/>
      <c r="EF1343" s="238"/>
      <c r="EG1343" s="238"/>
      <c r="EH1343" s="238"/>
      <c r="EI1343" s="238"/>
      <c r="EJ1343" s="238"/>
      <c r="EK1343" s="238"/>
      <c r="EL1343" s="238"/>
      <c r="EM1343" s="238"/>
      <c r="EN1343" s="238"/>
      <c r="EO1343" s="238"/>
      <c r="EP1343" s="238"/>
      <c r="EQ1343" s="238"/>
      <c r="ER1343" s="238"/>
      <c r="ES1343" s="238"/>
      <c r="ET1343" s="238"/>
      <c r="EU1343" s="238"/>
      <c r="EV1343" s="238"/>
      <c r="EW1343" s="238"/>
      <c r="EX1343" s="238"/>
      <c r="EY1343" s="238"/>
      <c r="EZ1343" s="238"/>
      <c r="FA1343" s="238"/>
      <c r="FB1343" s="238"/>
      <c r="FC1343" s="238"/>
      <c r="FD1343" s="238"/>
      <c r="FE1343" s="238"/>
      <c r="FF1343" s="238"/>
      <c r="FG1343" s="238"/>
      <c r="FH1343" s="238"/>
      <c r="FI1343" s="238"/>
      <c r="FJ1343" s="238"/>
      <c r="FK1343" s="238"/>
      <c r="FL1343" s="238"/>
      <c r="FM1343" s="238"/>
      <c r="FN1343" s="238"/>
      <c r="FO1343" s="238"/>
      <c r="FP1343" s="238"/>
      <c r="FQ1343" s="238"/>
      <c r="FR1343" s="238"/>
      <c r="FS1343" s="238"/>
      <c r="FT1343" s="238"/>
      <c r="FU1343" s="238"/>
      <c r="FV1343" s="238"/>
      <c r="FW1343" s="238"/>
      <c r="FX1343" s="238"/>
      <c r="FY1343" s="238"/>
      <c r="FZ1343" s="238"/>
      <c r="GA1343" s="238"/>
      <c r="GB1343" s="238"/>
      <c r="GC1343" s="238"/>
      <c r="GD1343" s="238"/>
      <c r="GE1343" s="238"/>
      <c r="GF1343" s="238"/>
      <c r="GG1343" s="238"/>
      <c r="GH1343" s="238"/>
      <c r="GI1343" s="238"/>
      <c r="GJ1343" s="238"/>
      <c r="GK1343" s="238"/>
      <c r="GL1343" s="238"/>
      <c r="GM1343" s="238"/>
      <c r="GN1343" s="238"/>
      <c r="GO1343" s="238"/>
      <c r="GP1343" s="238"/>
      <c r="GQ1343" s="238"/>
      <c r="GR1343" s="238"/>
      <c r="GS1343" s="238"/>
      <c r="GT1343" s="238"/>
      <c r="GU1343" s="238"/>
      <c r="GV1343" s="238"/>
      <c r="GW1343" s="238"/>
      <c r="GX1343" s="238"/>
      <c r="GY1343" s="238"/>
      <c r="GZ1343" s="238"/>
      <c r="HA1343" s="238"/>
      <c r="HB1343" s="238"/>
      <c r="HC1343" s="238"/>
      <c r="HD1343" s="238"/>
      <c r="HE1343" s="238"/>
      <c r="HF1343" s="238"/>
      <c r="HG1343" s="238"/>
      <c r="HH1343" s="238"/>
      <c r="HI1343" s="238"/>
      <c r="HJ1343" s="238"/>
      <c r="HK1343" s="238"/>
      <c r="HL1343" s="238"/>
      <c r="HM1343" s="238"/>
      <c r="HN1343" s="238"/>
      <c r="HO1343" s="238"/>
      <c r="HP1343" s="238"/>
      <c r="HQ1343" s="238"/>
      <c r="HR1343" s="238"/>
      <c r="HS1343" s="238"/>
      <c r="HT1343" s="238"/>
      <c r="HU1343" s="238"/>
      <c r="HV1343" s="238"/>
      <c r="HW1343" s="238"/>
      <c r="HX1343" s="238"/>
      <c r="HY1343" s="238"/>
      <c r="HZ1343" s="238"/>
      <c r="IA1343" s="238"/>
      <c r="IB1343" s="238"/>
      <c r="IC1343" s="238"/>
      <c r="ID1343" s="238"/>
      <c r="IE1343" s="238"/>
      <c r="IF1343" s="238"/>
      <c r="IG1343" s="238"/>
      <c r="IH1343" s="238"/>
      <c r="II1343" s="238"/>
      <c r="IJ1343" s="238"/>
      <c r="IK1343" s="238"/>
      <c r="IL1343" s="238"/>
      <c r="IM1343" s="238"/>
      <c r="IN1343" s="238"/>
      <c r="IO1343" s="238"/>
      <c r="IP1343" s="238"/>
      <c r="IQ1343" s="238"/>
      <c r="IR1343" s="238"/>
      <c r="IS1343" s="238"/>
      <c r="IT1343" s="238"/>
      <c r="IU1343" s="238"/>
      <c r="IV1343" s="238"/>
      <c r="IW1343" s="238"/>
      <c r="IX1343" s="238"/>
      <c r="IY1343" s="238"/>
      <c r="IZ1343" s="238"/>
      <c r="JA1343" s="238"/>
      <c r="JB1343" s="238"/>
      <c r="JC1343" s="238"/>
      <c r="JD1343" s="238"/>
      <c r="JE1343" s="238"/>
      <c r="JF1343" s="238"/>
      <c r="JG1343" s="238"/>
      <c r="JH1343" s="238"/>
      <c r="JI1343" s="238"/>
    </row>
    <row r="1344" spans="1:269" s="791" customFormat="1" ht="16.5" customHeight="1" x14ac:dyDescent="0.25">
      <c r="A1344" s="738">
        <v>1</v>
      </c>
      <c r="B1344" s="1740">
        <v>1</v>
      </c>
      <c r="C1344" s="876" t="s">
        <v>160</v>
      </c>
      <c r="D1344" s="876"/>
      <c r="E1344" s="407"/>
      <c r="F1344" s="711"/>
      <c r="G1344" s="92"/>
      <c r="H1344" s="440"/>
      <c r="I1344" s="440"/>
      <c r="J1344" s="572"/>
      <c r="K1344" s="572"/>
      <c r="L1344" s="573"/>
      <c r="M1344" s="573"/>
      <c r="N1344" s="573"/>
      <c r="O1344" s="573"/>
      <c r="P1344" s="573"/>
      <c r="Q1344" s="573"/>
      <c r="R1344" s="63">
        <v>1781.3033</v>
      </c>
      <c r="S1344" s="63">
        <v>1781.3033</v>
      </c>
      <c r="T1344" s="63">
        <v>1781.3033</v>
      </c>
      <c r="U1344" s="63">
        <v>1781.3033</v>
      </c>
      <c r="V1344" s="63">
        <v>1781.3033</v>
      </c>
      <c r="W1344" s="63">
        <v>1781.3033</v>
      </c>
      <c r="X1344" s="1595">
        <f>R1344/12*$C$3+(S1344-R1344)/11*5+(T1344-S1344)/10*4+(U1344-T1344)/9*3+(V1344-U1344)/8*2+(W1344-V1344)/7*1</f>
        <v>890.65165000000002</v>
      </c>
      <c r="Y1344" s="63">
        <f>AC1344-AB1344</f>
        <v>893.27454999999998</v>
      </c>
      <c r="Z1344" s="63"/>
      <c r="AA1344" s="63">
        <f>Y1344-X1344</f>
        <v>2.6228999999999587</v>
      </c>
      <c r="AB1344" s="676">
        <v>0</v>
      </c>
      <c r="AC1344" s="63">
        <v>893.27454999999998</v>
      </c>
      <c r="AD1344" s="63"/>
      <c r="AE1344" s="1832"/>
      <c r="AF1344" s="1832">
        <f>AE1344/1000</f>
        <v>0</v>
      </c>
      <c r="AG1344" s="2585"/>
      <c r="AH1344" s="767"/>
      <c r="AI1344" s="238"/>
      <c r="AJ1344" s="238"/>
      <c r="AK1344" s="238"/>
      <c r="AL1344" s="238"/>
      <c r="AM1344" s="238"/>
      <c r="AN1344" s="238"/>
      <c r="AO1344" s="238"/>
      <c r="AP1344" s="238"/>
      <c r="AQ1344" s="238"/>
      <c r="AR1344" s="238"/>
      <c r="AS1344" s="238"/>
      <c r="AT1344" s="238"/>
      <c r="AU1344" s="238"/>
      <c r="AV1344" s="238"/>
      <c r="AW1344" s="238"/>
      <c r="AX1344" s="238"/>
      <c r="AY1344" s="238"/>
      <c r="AZ1344" s="238"/>
      <c r="BA1344" s="238"/>
      <c r="BB1344" s="238"/>
      <c r="BC1344" s="238"/>
      <c r="BD1344" s="238"/>
      <c r="BE1344" s="238"/>
      <c r="BF1344" s="238"/>
      <c r="BG1344" s="238"/>
      <c r="BH1344" s="238"/>
      <c r="BI1344" s="238"/>
      <c r="BJ1344" s="238"/>
      <c r="BK1344" s="238"/>
      <c r="BL1344" s="238"/>
      <c r="BM1344" s="238"/>
      <c r="BN1344" s="238"/>
      <c r="BO1344" s="238"/>
      <c r="BP1344" s="238"/>
      <c r="BQ1344" s="238"/>
      <c r="BR1344" s="238"/>
      <c r="BS1344" s="238"/>
      <c r="BT1344" s="238"/>
      <c r="BU1344" s="238"/>
      <c r="BV1344" s="238"/>
      <c r="BW1344" s="238"/>
      <c r="BX1344" s="238"/>
      <c r="BY1344" s="238"/>
      <c r="BZ1344" s="238"/>
      <c r="CA1344" s="238"/>
      <c r="CB1344" s="238"/>
      <c r="CC1344" s="238"/>
      <c r="CD1344" s="238"/>
      <c r="CE1344" s="238"/>
      <c r="CF1344" s="238"/>
      <c r="CG1344" s="238"/>
      <c r="CH1344" s="238"/>
      <c r="CI1344" s="238"/>
      <c r="CJ1344" s="238"/>
      <c r="CK1344" s="238"/>
      <c r="CL1344" s="238"/>
      <c r="CM1344" s="238"/>
      <c r="CN1344" s="238"/>
      <c r="CO1344" s="238"/>
      <c r="CP1344" s="238"/>
      <c r="CQ1344" s="238"/>
      <c r="CR1344" s="238"/>
      <c r="CS1344" s="238"/>
      <c r="CT1344" s="238"/>
      <c r="CU1344" s="238"/>
      <c r="CV1344" s="238"/>
      <c r="CW1344" s="238"/>
      <c r="CX1344" s="238"/>
      <c r="CY1344" s="238"/>
      <c r="CZ1344" s="238"/>
      <c r="DA1344" s="238"/>
      <c r="DB1344" s="238"/>
      <c r="DC1344" s="238"/>
      <c r="DD1344" s="238"/>
      <c r="DE1344" s="238"/>
      <c r="DF1344" s="238"/>
      <c r="DG1344" s="238"/>
      <c r="DH1344" s="238"/>
      <c r="DI1344" s="238"/>
      <c r="DJ1344" s="238"/>
      <c r="DK1344" s="238"/>
      <c r="DL1344" s="238"/>
      <c r="DM1344" s="238"/>
      <c r="DN1344" s="238"/>
      <c r="DO1344" s="238"/>
      <c r="DP1344" s="238"/>
      <c r="DQ1344" s="238"/>
      <c r="DR1344" s="238"/>
      <c r="DS1344" s="238"/>
      <c r="DT1344" s="238"/>
      <c r="DU1344" s="238"/>
      <c r="DV1344" s="238"/>
      <c r="DW1344" s="238"/>
      <c r="DX1344" s="238"/>
      <c r="DY1344" s="238"/>
      <c r="DZ1344" s="238"/>
      <c r="EA1344" s="238"/>
      <c r="EB1344" s="238"/>
      <c r="EC1344" s="238"/>
      <c r="ED1344" s="238"/>
      <c r="EE1344" s="238"/>
      <c r="EF1344" s="238"/>
      <c r="EG1344" s="238"/>
      <c r="EH1344" s="238"/>
      <c r="EI1344" s="238"/>
      <c r="EJ1344" s="238"/>
      <c r="EK1344" s="238"/>
      <c r="EL1344" s="238"/>
      <c r="EM1344" s="238"/>
      <c r="EN1344" s="238"/>
      <c r="EO1344" s="238"/>
      <c r="EP1344" s="238"/>
      <c r="EQ1344" s="238"/>
      <c r="ER1344" s="238"/>
      <c r="ES1344" s="238"/>
      <c r="ET1344" s="238"/>
      <c r="EU1344" s="238"/>
      <c r="EV1344" s="238"/>
      <c r="EW1344" s="238"/>
      <c r="EX1344" s="238"/>
      <c r="EY1344" s="238"/>
      <c r="EZ1344" s="238"/>
      <c r="FA1344" s="238"/>
      <c r="FB1344" s="238"/>
      <c r="FC1344" s="238"/>
      <c r="FD1344" s="238"/>
      <c r="FE1344" s="238"/>
      <c r="FF1344" s="238"/>
      <c r="FG1344" s="238"/>
      <c r="FH1344" s="238"/>
      <c r="FI1344" s="238"/>
      <c r="FJ1344" s="238"/>
      <c r="FK1344" s="238"/>
      <c r="FL1344" s="238"/>
      <c r="FM1344" s="238"/>
      <c r="FN1344" s="238"/>
      <c r="FO1344" s="238"/>
      <c r="FP1344" s="238"/>
      <c r="FQ1344" s="238"/>
      <c r="FR1344" s="238"/>
      <c r="FS1344" s="238"/>
      <c r="FT1344" s="238"/>
      <c r="FU1344" s="238"/>
      <c r="FV1344" s="238"/>
      <c r="FW1344" s="238"/>
      <c r="FX1344" s="238"/>
      <c r="FY1344" s="238"/>
      <c r="FZ1344" s="238"/>
      <c r="GA1344" s="238"/>
      <c r="GB1344" s="238"/>
      <c r="GC1344" s="238"/>
      <c r="GD1344" s="238"/>
      <c r="GE1344" s="238"/>
      <c r="GF1344" s="238"/>
      <c r="GG1344" s="238"/>
      <c r="GH1344" s="238"/>
      <c r="GI1344" s="238"/>
      <c r="GJ1344" s="238"/>
      <c r="GK1344" s="238"/>
      <c r="GL1344" s="238"/>
      <c r="GM1344" s="238"/>
      <c r="GN1344" s="238"/>
      <c r="GO1344" s="238"/>
      <c r="GP1344" s="238"/>
      <c r="GQ1344" s="238"/>
      <c r="GR1344" s="238"/>
      <c r="GS1344" s="238"/>
      <c r="GT1344" s="238"/>
      <c r="GU1344" s="238"/>
      <c r="GV1344" s="238"/>
      <c r="GW1344" s="238"/>
      <c r="GX1344" s="238"/>
      <c r="GY1344" s="238"/>
      <c r="GZ1344" s="238"/>
      <c r="HA1344" s="238"/>
      <c r="HB1344" s="238"/>
      <c r="HC1344" s="238"/>
      <c r="HD1344" s="238"/>
      <c r="HE1344" s="238"/>
      <c r="HF1344" s="238"/>
      <c r="HG1344" s="238"/>
      <c r="HH1344" s="238"/>
      <c r="HI1344" s="238"/>
      <c r="HJ1344" s="238"/>
      <c r="HK1344" s="238"/>
      <c r="HL1344" s="238"/>
      <c r="HM1344" s="238"/>
      <c r="HN1344" s="238"/>
      <c r="HO1344" s="238"/>
      <c r="HP1344" s="238"/>
      <c r="HQ1344" s="238"/>
      <c r="HR1344" s="238"/>
      <c r="HS1344" s="238"/>
      <c r="HT1344" s="238"/>
      <c r="HU1344" s="238"/>
      <c r="HV1344" s="238"/>
      <c r="HW1344" s="238"/>
      <c r="HX1344" s="238"/>
      <c r="HY1344" s="238"/>
      <c r="HZ1344" s="238"/>
      <c r="IA1344" s="238"/>
      <c r="IB1344" s="238"/>
      <c r="IC1344" s="238"/>
      <c r="ID1344" s="238"/>
      <c r="IE1344" s="238"/>
      <c r="IF1344" s="238"/>
      <c r="IG1344" s="238"/>
      <c r="IH1344" s="238"/>
      <c r="II1344" s="238"/>
      <c r="IJ1344" s="238"/>
      <c r="IK1344" s="238"/>
      <c r="IL1344" s="238"/>
      <c r="IM1344" s="238"/>
      <c r="IN1344" s="238"/>
      <c r="IO1344" s="238"/>
      <c r="IP1344" s="238"/>
      <c r="IQ1344" s="238"/>
      <c r="IR1344" s="238"/>
      <c r="IS1344" s="238"/>
      <c r="IT1344" s="238"/>
      <c r="IU1344" s="238"/>
      <c r="IV1344" s="238"/>
      <c r="IW1344" s="238"/>
      <c r="IX1344" s="238"/>
      <c r="IY1344" s="238"/>
      <c r="IZ1344" s="238"/>
      <c r="JA1344" s="238"/>
      <c r="JB1344" s="238"/>
      <c r="JC1344" s="238"/>
      <c r="JD1344" s="238"/>
      <c r="JE1344" s="238"/>
      <c r="JF1344" s="238"/>
      <c r="JG1344" s="238"/>
      <c r="JH1344" s="238"/>
      <c r="JI1344" s="238"/>
    </row>
    <row r="1345" spans="1:269" s="791" customFormat="1" ht="15.75" customHeight="1" x14ac:dyDescent="0.25">
      <c r="A1345" s="738">
        <v>1</v>
      </c>
      <c r="B1345" s="1740">
        <v>1</v>
      </c>
      <c r="C1345" s="407" t="s">
        <v>52</v>
      </c>
      <c r="D1345" s="407"/>
      <c r="E1345" s="407"/>
      <c r="F1345" s="711">
        <v>60</v>
      </c>
      <c r="G1345" s="92">
        <f>ROUND(F1345/12*$C$3,0)</f>
        <v>30</v>
      </c>
      <c r="H1345" s="440">
        <v>33</v>
      </c>
      <c r="I1345" s="440">
        <f>H1345/G1345*100</f>
        <v>110.00000000000001</v>
      </c>
      <c r="J1345" s="572"/>
      <c r="K1345" s="572"/>
      <c r="L1345" s="573"/>
      <c r="M1345" s="573"/>
      <c r="N1345" s="573"/>
      <c r="O1345" s="573"/>
      <c r="P1345" s="573"/>
      <c r="Q1345" s="573"/>
      <c r="R1345" s="63"/>
      <c r="S1345" s="63"/>
      <c r="T1345" s="63"/>
      <c r="U1345" s="63"/>
      <c r="V1345" s="63"/>
      <c r="W1345" s="63"/>
      <c r="X1345" s="1595"/>
      <c r="Y1345" s="63"/>
      <c r="Z1345" s="63"/>
      <c r="AA1345" s="63"/>
      <c r="AB1345" s="676"/>
      <c r="AC1345" s="63"/>
      <c r="AD1345" s="63"/>
      <c r="AE1345" s="1832"/>
      <c r="AF1345" s="1832"/>
      <c r="AG1345" s="2585"/>
      <c r="AH1345" s="767"/>
      <c r="AI1345" s="238"/>
      <c r="AJ1345" s="238"/>
      <c r="AK1345" s="238"/>
      <c r="AL1345" s="238"/>
      <c r="AM1345" s="238"/>
      <c r="AN1345" s="238"/>
      <c r="AO1345" s="238"/>
      <c r="AP1345" s="238"/>
      <c r="AQ1345" s="238"/>
      <c r="AR1345" s="238"/>
      <c r="AS1345" s="238"/>
      <c r="AT1345" s="238"/>
      <c r="AU1345" s="238"/>
      <c r="AV1345" s="238"/>
      <c r="AW1345" s="238"/>
      <c r="AX1345" s="238"/>
      <c r="AY1345" s="238"/>
      <c r="AZ1345" s="238"/>
      <c r="BA1345" s="238"/>
      <c r="BB1345" s="238"/>
      <c r="BC1345" s="238"/>
      <c r="BD1345" s="238"/>
      <c r="BE1345" s="238"/>
      <c r="BF1345" s="238"/>
      <c r="BG1345" s="238"/>
      <c r="BH1345" s="238"/>
      <c r="BI1345" s="238"/>
      <c r="BJ1345" s="238"/>
      <c r="BK1345" s="238"/>
      <c r="BL1345" s="238"/>
      <c r="BM1345" s="238"/>
      <c r="BN1345" s="238"/>
      <c r="BO1345" s="238"/>
      <c r="BP1345" s="238"/>
      <c r="BQ1345" s="238"/>
      <c r="BR1345" s="238"/>
      <c r="BS1345" s="238"/>
      <c r="BT1345" s="238"/>
      <c r="BU1345" s="238"/>
      <c r="BV1345" s="238"/>
      <c r="BW1345" s="238"/>
      <c r="BX1345" s="238"/>
      <c r="BY1345" s="238"/>
      <c r="BZ1345" s="238"/>
      <c r="CA1345" s="238"/>
      <c r="CB1345" s="238"/>
      <c r="CC1345" s="238"/>
      <c r="CD1345" s="238"/>
      <c r="CE1345" s="238"/>
      <c r="CF1345" s="238"/>
      <c r="CG1345" s="238"/>
      <c r="CH1345" s="238"/>
      <c r="CI1345" s="238"/>
      <c r="CJ1345" s="238"/>
      <c r="CK1345" s="238"/>
      <c r="CL1345" s="238"/>
      <c r="CM1345" s="238"/>
      <c r="CN1345" s="238"/>
      <c r="CO1345" s="238"/>
      <c r="CP1345" s="238"/>
      <c r="CQ1345" s="238"/>
      <c r="CR1345" s="238"/>
      <c r="CS1345" s="238"/>
      <c r="CT1345" s="238"/>
      <c r="CU1345" s="238"/>
      <c r="CV1345" s="238"/>
      <c r="CW1345" s="238"/>
      <c r="CX1345" s="238"/>
      <c r="CY1345" s="238"/>
      <c r="CZ1345" s="238"/>
      <c r="DA1345" s="238"/>
      <c r="DB1345" s="238"/>
      <c r="DC1345" s="238"/>
      <c r="DD1345" s="238"/>
      <c r="DE1345" s="238"/>
      <c r="DF1345" s="238"/>
      <c r="DG1345" s="238"/>
      <c r="DH1345" s="238"/>
      <c r="DI1345" s="238"/>
      <c r="DJ1345" s="238"/>
      <c r="DK1345" s="238"/>
      <c r="DL1345" s="238"/>
      <c r="DM1345" s="238"/>
      <c r="DN1345" s="238"/>
      <c r="DO1345" s="238"/>
      <c r="DP1345" s="238"/>
      <c r="DQ1345" s="238"/>
      <c r="DR1345" s="238"/>
      <c r="DS1345" s="238"/>
      <c r="DT1345" s="238"/>
      <c r="DU1345" s="238"/>
      <c r="DV1345" s="238"/>
      <c r="DW1345" s="238"/>
      <c r="DX1345" s="238"/>
      <c r="DY1345" s="238"/>
      <c r="DZ1345" s="238"/>
      <c r="EA1345" s="238"/>
      <c r="EB1345" s="238"/>
      <c r="EC1345" s="238"/>
      <c r="ED1345" s="238"/>
      <c r="EE1345" s="238"/>
      <c r="EF1345" s="238"/>
      <c r="EG1345" s="238"/>
      <c r="EH1345" s="238"/>
      <c r="EI1345" s="238"/>
      <c r="EJ1345" s="238"/>
      <c r="EK1345" s="238"/>
      <c r="EL1345" s="238"/>
      <c r="EM1345" s="238"/>
      <c r="EN1345" s="238"/>
      <c r="EO1345" s="238"/>
      <c r="EP1345" s="238"/>
      <c r="EQ1345" s="238"/>
      <c r="ER1345" s="238"/>
      <c r="ES1345" s="238"/>
      <c r="ET1345" s="238"/>
      <c r="EU1345" s="238"/>
      <c r="EV1345" s="238"/>
      <c r="EW1345" s="238"/>
      <c r="EX1345" s="238"/>
      <c r="EY1345" s="238"/>
      <c r="EZ1345" s="238"/>
      <c r="FA1345" s="238"/>
      <c r="FB1345" s="238"/>
      <c r="FC1345" s="238"/>
      <c r="FD1345" s="238"/>
      <c r="FE1345" s="238"/>
      <c r="FF1345" s="238"/>
      <c r="FG1345" s="238"/>
      <c r="FH1345" s="238"/>
      <c r="FI1345" s="238"/>
      <c r="FJ1345" s="238"/>
      <c r="FK1345" s="238"/>
      <c r="FL1345" s="238"/>
      <c r="FM1345" s="238"/>
      <c r="FN1345" s="238"/>
      <c r="FO1345" s="238"/>
      <c r="FP1345" s="238"/>
      <c r="FQ1345" s="238"/>
      <c r="FR1345" s="238"/>
      <c r="FS1345" s="238"/>
      <c r="FT1345" s="238"/>
      <c r="FU1345" s="238"/>
      <c r="FV1345" s="238"/>
      <c r="FW1345" s="238"/>
      <c r="FX1345" s="238"/>
      <c r="FY1345" s="238"/>
      <c r="FZ1345" s="238"/>
      <c r="GA1345" s="238"/>
      <c r="GB1345" s="238"/>
      <c r="GC1345" s="238"/>
      <c r="GD1345" s="238"/>
      <c r="GE1345" s="238"/>
      <c r="GF1345" s="238"/>
      <c r="GG1345" s="238"/>
      <c r="GH1345" s="238"/>
      <c r="GI1345" s="238"/>
      <c r="GJ1345" s="238"/>
      <c r="GK1345" s="238"/>
      <c r="GL1345" s="238"/>
      <c r="GM1345" s="238"/>
      <c r="GN1345" s="238"/>
      <c r="GO1345" s="238"/>
      <c r="GP1345" s="238"/>
      <c r="GQ1345" s="238"/>
      <c r="GR1345" s="238"/>
      <c r="GS1345" s="238"/>
      <c r="GT1345" s="238"/>
      <c r="GU1345" s="238"/>
      <c r="GV1345" s="238"/>
      <c r="GW1345" s="238"/>
      <c r="GX1345" s="238"/>
      <c r="GY1345" s="238"/>
      <c r="GZ1345" s="238"/>
      <c r="HA1345" s="238"/>
      <c r="HB1345" s="238"/>
      <c r="HC1345" s="238"/>
      <c r="HD1345" s="238"/>
      <c r="HE1345" s="238"/>
      <c r="HF1345" s="238"/>
      <c r="HG1345" s="238"/>
      <c r="HH1345" s="238"/>
      <c r="HI1345" s="238"/>
      <c r="HJ1345" s="238"/>
      <c r="HK1345" s="238"/>
      <c r="HL1345" s="238"/>
      <c r="HM1345" s="238"/>
      <c r="HN1345" s="238"/>
      <c r="HO1345" s="238"/>
      <c r="HP1345" s="238"/>
      <c r="HQ1345" s="238"/>
      <c r="HR1345" s="238"/>
      <c r="HS1345" s="238"/>
      <c r="HT1345" s="238"/>
      <c r="HU1345" s="238"/>
      <c r="HV1345" s="238"/>
      <c r="HW1345" s="238"/>
      <c r="HX1345" s="238"/>
      <c r="HY1345" s="238"/>
      <c r="HZ1345" s="238"/>
      <c r="IA1345" s="238"/>
      <c r="IB1345" s="238"/>
      <c r="IC1345" s="238"/>
      <c r="ID1345" s="238"/>
      <c r="IE1345" s="238"/>
      <c r="IF1345" s="238"/>
      <c r="IG1345" s="238"/>
      <c r="IH1345" s="238"/>
      <c r="II1345" s="238"/>
      <c r="IJ1345" s="238"/>
      <c r="IK1345" s="238"/>
      <c r="IL1345" s="238"/>
      <c r="IM1345" s="238"/>
      <c r="IN1345" s="238"/>
      <c r="IO1345" s="238"/>
      <c r="IP1345" s="238"/>
      <c r="IQ1345" s="238"/>
      <c r="IR1345" s="238"/>
      <c r="IS1345" s="238"/>
      <c r="IT1345" s="238"/>
      <c r="IU1345" s="238"/>
      <c r="IV1345" s="238"/>
      <c r="IW1345" s="238"/>
      <c r="IX1345" s="238"/>
      <c r="IY1345" s="238"/>
      <c r="IZ1345" s="238"/>
      <c r="JA1345" s="238"/>
      <c r="JB1345" s="238"/>
      <c r="JC1345" s="238"/>
      <c r="JD1345" s="238"/>
      <c r="JE1345" s="238"/>
      <c r="JF1345" s="238"/>
      <c r="JG1345" s="238"/>
      <c r="JH1345" s="238"/>
      <c r="JI1345" s="238"/>
    </row>
    <row r="1346" spans="1:269" s="791" customFormat="1" ht="15" customHeight="1" x14ac:dyDescent="0.25">
      <c r="A1346" s="738">
        <v>1</v>
      </c>
      <c r="B1346" s="1740">
        <v>1</v>
      </c>
      <c r="C1346" s="407" t="s">
        <v>288</v>
      </c>
      <c r="D1346" s="407"/>
      <c r="E1346" s="407"/>
      <c r="F1346" s="711">
        <v>50</v>
      </c>
      <c r="G1346" s="92">
        <f>ROUND(F1346/12*$C$3,0)</f>
        <v>25</v>
      </c>
      <c r="H1346" s="92">
        <v>28</v>
      </c>
      <c r="I1346" s="440">
        <f>H1346/G1346*100</f>
        <v>112.00000000000001</v>
      </c>
      <c r="J1346" s="572"/>
      <c r="K1346" s="572"/>
      <c r="L1346" s="573"/>
      <c r="M1346" s="573"/>
      <c r="N1346" s="573"/>
      <c r="O1346" s="573"/>
      <c r="P1346" s="573"/>
      <c r="Q1346" s="573"/>
      <c r="R1346" s="63"/>
      <c r="S1346" s="63"/>
      <c r="T1346" s="63"/>
      <c r="U1346" s="63"/>
      <c r="V1346" s="63"/>
      <c r="W1346" s="63"/>
      <c r="X1346" s="1595"/>
      <c r="Y1346" s="63"/>
      <c r="Z1346" s="63"/>
      <c r="AA1346" s="63"/>
      <c r="AB1346" s="676"/>
      <c r="AC1346" s="63"/>
      <c r="AD1346" s="63"/>
      <c r="AE1346" s="1832"/>
      <c r="AF1346" s="1832"/>
      <c r="AG1346" s="2585"/>
      <c r="AH1346" s="767"/>
      <c r="AI1346" s="238"/>
      <c r="AJ1346" s="238"/>
      <c r="AK1346" s="238"/>
      <c r="AL1346" s="238"/>
      <c r="AM1346" s="238"/>
      <c r="AN1346" s="238"/>
      <c r="AO1346" s="238"/>
      <c r="AP1346" s="238"/>
      <c r="AQ1346" s="238"/>
      <c r="AR1346" s="238"/>
      <c r="AS1346" s="238"/>
      <c r="AT1346" s="238"/>
      <c r="AU1346" s="238"/>
      <c r="AV1346" s="238"/>
      <c r="AW1346" s="238"/>
      <c r="AX1346" s="238"/>
      <c r="AY1346" s="238"/>
      <c r="AZ1346" s="238"/>
      <c r="BA1346" s="238"/>
      <c r="BB1346" s="238"/>
      <c r="BC1346" s="238"/>
      <c r="BD1346" s="238"/>
      <c r="BE1346" s="238"/>
      <c r="BF1346" s="238"/>
      <c r="BG1346" s="238"/>
      <c r="BH1346" s="238"/>
      <c r="BI1346" s="238"/>
      <c r="BJ1346" s="238"/>
      <c r="BK1346" s="238"/>
      <c r="BL1346" s="238"/>
      <c r="BM1346" s="238"/>
      <c r="BN1346" s="238"/>
      <c r="BO1346" s="238"/>
      <c r="BP1346" s="238"/>
      <c r="BQ1346" s="238"/>
      <c r="BR1346" s="238"/>
      <c r="BS1346" s="238"/>
      <c r="BT1346" s="238"/>
      <c r="BU1346" s="238"/>
      <c r="BV1346" s="238"/>
      <c r="BW1346" s="238"/>
      <c r="BX1346" s="238"/>
      <c r="BY1346" s="238"/>
      <c r="BZ1346" s="238"/>
      <c r="CA1346" s="238"/>
      <c r="CB1346" s="238"/>
      <c r="CC1346" s="238"/>
      <c r="CD1346" s="238"/>
      <c r="CE1346" s="238"/>
      <c r="CF1346" s="238"/>
      <c r="CG1346" s="238"/>
      <c r="CH1346" s="238"/>
      <c r="CI1346" s="238"/>
      <c r="CJ1346" s="238"/>
      <c r="CK1346" s="238"/>
      <c r="CL1346" s="238"/>
      <c r="CM1346" s="238"/>
      <c r="CN1346" s="238"/>
      <c r="CO1346" s="238"/>
      <c r="CP1346" s="238"/>
      <c r="CQ1346" s="238"/>
      <c r="CR1346" s="238"/>
      <c r="CS1346" s="238"/>
      <c r="CT1346" s="238"/>
      <c r="CU1346" s="238"/>
      <c r="CV1346" s="238"/>
      <c r="CW1346" s="238"/>
      <c r="CX1346" s="238"/>
      <c r="CY1346" s="238"/>
      <c r="CZ1346" s="238"/>
      <c r="DA1346" s="238"/>
      <c r="DB1346" s="238"/>
      <c r="DC1346" s="238"/>
      <c r="DD1346" s="238"/>
      <c r="DE1346" s="238"/>
      <c r="DF1346" s="238"/>
      <c r="DG1346" s="238"/>
      <c r="DH1346" s="238"/>
      <c r="DI1346" s="238"/>
      <c r="DJ1346" s="238"/>
      <c r="DK1346" s="238"/>
      <c r="DL1346" s="238"/>
      <c r="DM1346" s="238"/>
      <c r="DN1346" s="238"/>
      <c r="DO1346" s="238"/>
      <c r="DP1346" s="238"/>
      <c r="DQ1346" s="238"/>
      <c r="DR1346" s="238"/>
      <c r="DS1346" s="238"/>
      <c r="DT1346" s="238"/>
      <c r="DU1346" s="238"/>
      <c r="DV1346" s="238"/>
      <c r="DW1346" s="238"/>
      <c r="DX1346" s="238"/>
      <c r="DY1346" s="238"/>
      <c r="DZ1346" s="238"/>
      <c r="EA1346" s="238"/>
      <c r="EB1346" s="238"/>
      <c r="EC1346" s="238"/>
      <c r="ED1346" s="238"/>
      <c r="EE1346" s="238"/>
      <c r="EF1346" s="238"/>
      <c r="EG1346" s="238"/>
      <c r="EH1346" s="238"/>
      <c r="EI1346" s="238"/>
      <c r="EJ1346" s="238"/>
      <c r="EK1346" s="238"/>
      <c r="EL1346" s="238"/>
      <c r="EM1346" s="238"/>
      <c r="EN1346" s="238"/>
      <c r="EO1346" s="238"/>
      <c r="EP1346" s="238"/>
      <c r="EQ1346" s="238"/>
      <c r="ER1346" s="238"/>
      <c r="ES1346" s="238"/>
      <c r="ET1346" s="238"/>
      <c r="EU1346" s="238"/>
      <c r="EV1346" s="238"/>
      <c r="EW1346" s="238"/>
      <c r="EX1346" s="238"/>
      <c r="EY1346" s="238"/>
      <c r="EZ1346" s="238"/>
      <c r="FA1346" s="238"/>
      <c r="FB1346" s="238"/>
      <c r="FC1346" s="238"/>
      <c r="FD1346" s="238"/>
      <c r="FE1346" s="238"/>
      <c r="FF1346" s="238"/>
      <c r="FG1346" s="238"/>
      <c r="FH1346" s="238"/>
      <c r="FI1346" s="238"/>
      <c r="FJ1346" s="238"/>
      <c r="FK1346" s="238"/>
      <c r="FL1346" s="238"/>
      <c r="FM1346" s="238"/>
      <c r="FN1346" s="238"/>
      <c r="FO1346" s="238"/>
      <c r="FP1346" s="238"/>
      <c r="FQ1346" s="238"/>
      <c r="FR1346" s="238"/>
      <c r="FS1346" s="238"/>
      <c r="FT1346" s="238"/>
      <c r="FU1346" s="238"/>
      <c r="FV1346" s="238"/>
      <c r="FW1346" s="238"/>
      <c r="FX1346" s="238"/>
      <c r="FY1346" s="238"/>
      <c r="FZ1346" s="238"/>
      <c r="GA1346" s="238"/>
      <c r="GB1346" s="238"/>
      <c r="GC1346" s="238"/>
      <c r="GD1346" s="238"/>
      <c r="GE1346" s="238"/>
      <c r="GF1346" s="238"/>
      <c r="GG1346" s="238"/>
      <c r="GH1346" s="238"/>
      <c r="GI1346" s="238"/>
      <c r="GJ1346" s="238"/>
      <c r="GK1346" s="238"/>
      <c r="GL1346" s="238"/>
      <c r="GM1346" s="238"/>
      <c r="GN1346" s="238"/>
      <c r="GO1346" s="238"/>
      <c r="GP1346" s="238"/>
      <c r="GQ1346" s="238"/>
      <c r="GR1346" s="238"/>
      <c r="GS1346" s="238"/>
      <c r="GT1346" s="238"/>
      <c r="GU1346" s="238"/>
      <c r="GV1346" s="238"/>
      <c r="GW1346" s="238"/>
      <c r="GX1346" s="238"/>
      <c r="GY1346" s="238"/>
      <c r="GZ1346" s="238"/>
      <c r="HA1346" s="238"/>
      <c r="HB1346" s="238"/>
      <c r="HC1346" s="238"/>
      <c r="HD1346" s="238"/>
      <c r="HE1346" s="238"/>
      <c r="HF1346" s="238"/>
      <c r="HG1346" s="238"/>
      <c r="HH1346" s="238"/>
      <c r="HI1346" s="238"/>
      <c r="HJ1346" s="238"/>
      <c r="HK1346" s="238"/>
      <c r="HL1346" s="238"/>
      <c r="HM1346" s="238"/>
      <c r="HN1346" s="238"/>
      <c r="HO1346" s="238"/>
      <c r="HP1346" s="238"/>
      <c r="HQ1346" s="238"/>
      <c r="HR1346" s="238"/>
      <c r="HS1346" s="238"/>
      <c r="HT1346" s="238"/>
      <c r="HU1346" s="238"/>
      <c r="HV1346" s="238"/>
      <c r="HW1346" s="238"/>
      <c r="HX1346" s="238"/>
      <c r="HY1346" s="238"/>
      <c r="HZ1346" s="238"/>
      <c r="IA1346" s="238"/>
      <c r="IB1346" s="238"/>
      <c r="IC1346" s="238"/>
      <c r="ID1346" s="238"/>
      <c r="IE1346" s="238"/>
      <c r="IF1346" s="238"/>
      <c r="IG1346" s="238"/>
      <c r="IH1346" s="238"/>
      <c r="II1346" s="238"/>
      <c r="IJ1346" s="238"/>
      <c r="IK1346" s="238"/>
      <c r="IL1346" s="238"/>
      <c r="IM1346" s="238"/>
      <c r="IN1346" s="238"/>
      <c r="IO1346" s="238"/>
      <c r="IP1346" s="238"/>
      <c r="IQ1346" s="238"/>
      <c r="IR1346" s="238"/>
      <c r="IS1346" s="238"/>
      <c r="IT1346" s="238"/>
      <c r="IU1346" s="238"/>
      <c r="IV1346" s="238"/>
      <c r="IW1346" s="238"/>
      <c r="IX1346" s="238"/>
      <c r="IY1346" s="238"/>
      <c r="IZ1346" s="238"/>
      <c r="JA1346" s="238"/>
      <c r="JB1346" s="238"/>
      <c r="JC1346" s="238"/>
      <c r="JD1346" s="238"/>
      <c r="JE1346" s="238"/>
      <c r="JF1346" s="238"/>
      <c r="JG1346" s="238"/>
      <c r="JH1346" s="238"/>
      <c r="JI1346" s="238"/>
    </row>
    <row r="1347" spans="1:269" s="791" customFormat="1" ht="17.25" customHeight="1" x14ac:dyDescent="0.25">
      <c r="A1347" s="738">
        <v>1</v>
      </c>
      <c r="B1347" s="1740">
        <v>1</v>
      </c>
      <c r="C1347" s="407" t="s">
        <v>227</v>
      </c>
      <c r="D1347" s="407"/>
      <c r="E1347" s="407"/>
      <c r="F1347" s="711">
        <v>120</v>
      </c>
      <c r="G1347" s="92">
        <f>ROUND(F1347/12*$C$3,0)</f>
        <v>60</v>
      </c>
      <c r="H1347" s="440">
        <v>64</v>
      </c>
      <c r="I1347" s="440">
        <f>H1347/G1347*100</f>
        <v>106.66666666666667</v>
      </c>
      <c r="J1347" s="572"/>
      <c r="K1347" s="572"/>
      <c r="L1347" s="573"/>
      <c r="M1347" s="573"/>
      <c r="N1347" s="573"/>
      <c r="O1347" s="573"/>
      <c r="P1347" s="573"/>
      <c r="Q1347" s="573"/>
      <c r="R1347" s="63"/>
      <c r="S1347" s="63"/>
      <c r="T1347" s="63"/>
      <c r="U1347" s="63"/>
      <c r="V1347" s="63"/>
      <c r="W1347" s="63"/>
      <c r="X1347" s="1595"/>
      <c r="Y1347" s="63"/>
      <c r="Z1347" s="63"/>
      <c r="AA1347" s="63"/>
      <c r="AB1347" s="676"/>
      <c r="AC1347" s="63"/>
      <c r="AD1347" s="63"/>
      <c r="AE1347" s="1832"/>
      <c r="AF1347" s="1832"/>
      <c r="AG1347" s="2585"/>
      <c r="AH1347" s="767"/>
      <c r="AI1347" s="238"/>
      <c r="AJ1347" s="238"/>
      <c r="AK1347" s="238"/>
      <c r="AL1347" s="238"/>
      <c r="AM1347" s="238"/>
      <c r="AN1347" s="238"/>
      <c r="AO1347" s="238"/>
      <c r="AP1347" s="238"/>
      <c r="AQ1347" s="238"/>
      <c r="AR1347" s="238"/>
      <c r="AS1347" s="238"/>
      <c r="AT1347" s="238"/>
      <c r="AU1347" s="238"/>
      <c r="AV1347" s="238"/>
      <c r="AW1347" s="238"/>
      <c r="AX1347" s="238"/>
      <c r="AY1347" s="238"/>
      <c r="AZ1347" s="238"/>
      <c r="BA1347" s="238"/>
      <c r="BB1347" s="238"/>
      <c r="BC1347" s="238"/>
      <c r="BD1347" s="238"/>
      <c r="BE1347" s="238"/>
      <c r="BF1347" s="238"/>
      <c r="BG1347" s="238"/>
      <c r="BH1347" s="238"/>
      <c r="BI1347" s="238"/>
      <c r="BJ1347" s="238"/>
      <c r="BK1347" s="238"/>
      <c r="BL1347" s="238"/>
      <c r="BM1347" s="238"/>
      <c r="BN1347" s="238"/>
      <c r="BO1347" s="238"/>
      <c r="BP1347" s="238"/>
      <c r="BQ1347" s="238"/>
      <c r="BR1347" s="238"/>
      <c r="BS1347" s="238"/>
      <c r="BT1347" s="238"/>
      <c r="BU1347" s="238"/>
      <c r="BV1347" s="238"/>
      <c r="BW1347" s="238"/>
      <c r="BX1347" s="238"/>
      <c r="BY1347" s="238"/>
      <c r="BZ1347" s="238"/>
      <c r="CA1347" s="238"/>
      <c r="CB1347" s="238"/>
      <c r="CC1347" s="238"/>
      <c r="CD1347" s="238"/>
      <c r="CE1347" s="238"/>
      <c r="CF1347" s="238"/>
      <c r="CG1347" s="238"/>
      <c r="CH1347" s="238"/>
      <c r="CI1347" s="238"/>
      <c r="CJ1347" s="238"/>
      <c r="CK1347" s="238"/>
      <c r="CL1347" s="238"/>
      <c r="CM1347" s="238"/>
      <c r="CN1347" s="238"/>
      <c r="CO1347" s="238"/>
      <c r="CP1347" s="238"/>
      <c r="CQ1347" s="238"/>
      <c r="CR1347" s="238"/>
      <c r="CS1347" s="238"/>
      <c r="CT1347" s="238"/>
      <c r="CU1347" s="238"/>
      <c r="CV1347" s="238"/>
      <c r="CW1347" s="238"/>
      <c r="CX1347" s="238"/>
      <c r="CY1347" s="238"/>
      <c r="CZ1347" s="238"/>
      <c r="DA1347" s="238"/>
      <c r="DB1347" s="238"/>
      <c r="DC1347" s="238"/>
      <c r="DD1347" s="238"/>
      <c r="DE1347" s="238"/>
      <c r="DF1347" s="238"/>
      <c r="DG1347" s="238"/>
      <c r="DH1347" s="238"/>
      <c r="DI1347" s="238"/>
      <c r="DJ1347" s="238"/>
      <c r="DK1347" s="238"/>
      <c r="DL1347" s="238"/>
      <c r="DM1347" s="238"/>
      <c r="DN1347" s="238"/>
      <c r="DO1347" s="238"/>
      <c r="DP1347" s="238"/>
      <c r="DQ1347" s="238"/>
      <c r="DR1347" s="238"/>
      <c r="DS1347" s="238"/>
      <c r="DT1347" s="238"/>
      <c r="DU1347" s="238"/>
      <c r="DV1347" s="238"/>
      <c r="DW1347" s="238"/>
      <c r="DX1347" s="238"/>
      <c r="DY1347" s="238"/>
      <c r="DZ1347" s="238"/>
      <c r="EA1347" s="238"/>
      <c r="EB1347" s="238"/>
      <c r="EC1347" s="238"/>
      <c r="ED1347" s="238"/>
      <c r="EE1347" s="238"/>
      <c r="EF1347" s="238"/>
      <c r="EG1347" s="238"/>
      <c r="EH1347" s="238"/>
      <c r="EI1347" s="238"/>
      <c r="EJ1347" s="238"/>
      <c r="EK1347" s="238"/>
      <c r="EL1347" s="238"/>
      <c r="EM1347" s="238"/>
      <c r="EN1347" s="238"/>
      <c r="EO1347" s="238"/>
      <c r="EP1347" s="238"/>
      <c r="EQ1347" s="238"/>
      <c r="ER1347" s="238"/>
      <c r="ES1347" s="238"/>
      <c r="ET1347" s="238"/>
      <c r="EU1347" s="238"/>
      <c r="EV1347" s="238"/>
      <c r="EW1347" s="238"/>
      <c r="EX1347" s="238"/>
      <c r="EY1347" s="238"/>
      <c r="EZ1347" s="238"/>
      <c r="FA1347" s="238"/>
      <c r="FB1347" s="238"/>
      <c r="FC1347" s="238"/>
      <c r="FD1347" s="238"/>
      <c r="FE1347" s="238"/>
      <c r="FF1347" s="238"/>
      <c r="FG1347" s="238"/>
      <c r="FH1347" s="238"/>
      <c r="FI1347" s="238"/>
      <c r="FJ1347" s="238"/>
      <c r="FK1347" s="238"/>
      <c r="FL1347" s="238"/>
      <c r="FM1347" s="238"/>
      <c r="FN1347" s="238"/>
      <c r="FO1347" s="238"/>
      <c r="FP1347" s="238"/>
      <c r="FQ1347" s="238"/>
      <c r="FR1347" s="238"/>
      <c r="FS1347" s="238"/>
      <c r="FT1347" s="238"/>
      <c r="FU1347" s="238"/>
      <c r="FV1347" s="238"/>
      <c r="FW1347" s="238"/>
      <c r="FX1347" s="238"/>
      <c r="FY1347" s="238"/>
      <c r="FZ1347" s="238"/>
      <c r="GA1347" s="238"/>
      <c r="GB1347" s="238"/>
      <c r="GC1347" s="238"/>
      <c r="GD1347" s="238"/>
      <c r="GE1347" s="238"/>
      <c r="GF1347" s="238"/>
      <c r="GG1347" s="238"/>
      <c r="GH1347" s="238"/>
      <c r="GI1347" s="238"/>
      <c r="GJ1347" s="238"/>
      <c r="GK1347" s="238"/>
      <c r="GL1347" s="238"/>
      <c r="GM1347" s="238"/>
      <c r="GN1347" s="238"/>
      <c r="GO1347" s="238"/>
      <c r="GP1347" s="238"/>
      <c r="GQ1347" s="238"/>
      <c r="GR1347" s="238"/>
      <c r="GS1347" s="238"/>
      <c r="GT1347" s="238"/>
      <c r="GU1347" s="238"/>
      <c r="GV1347" s="238"/>
      <c r="GW1347" s="238"/>
      <c r="GX1347" s="238"/>
      <c r="GY1347" s="238"/>
      <c r="GZ1347" s="238"/>
      <c r="HA1347" s="238"/>
      <c r="HB1347" s="238"/>
      <c r="HC1347" s="238"/>
      <c r="HD1347" s="238"/>
      <c r="HE1347" s="238"/>
      <c r="HF1347" s="238"/>
      <c r="HG1347" s="238"/>
      <c r="HH1347" s="238"/>
      <c r="HI1347" s="238"/>
      <c r="HJ1347" s="238"/>
      <c r="HK1347" s="238"/>
      <c r="HL1347" s="238"/>
      <c r="HM1347" s="238"/>
      <c r="HN1347" s="238"/>
      <c r="HO1347" s="238"/>
      <c r="HP1347" s="238"/>
      <c r="HQ1347" s="238"/>
      <c r="HR1347" s="238"/>
      <c r="HS1347" s="238"/>
      <c r="HT1347" s="238"/>
      <c r="HU1347" s="238"/>
      <c r="HV1347" s="238"/>
      <c r="HW1347" s="238"/>
      <c r="HX1347" s="238"/>
      <c r="HY1347" s="238"/>
      <c r="HZ1347" s="238"/>
      <c r="IA1347" s="238"/>
      <c r="IB1347" s="238"/>
      <c r="IC1347" s="238"/>
      <c r="ID1347" s="238"/>
      <c r="IE1347" s="238"/>
      <c r="IF1347" s="238"/>
      <c r="IG1347" s="238"/>
      <c r="IH1347" s="238"/>
      <c r="II1347" s="238"/>
      <c r="IJ1347" s="238"/>
      <c r="IK1347" s="238"/>
      <c r="IL1347" s="238"/>
      <c r="IM1347" s="238"/>
      <c r="IN1347" s="238"/>
      <c r="IO1347" s="238"/>
      <c r="IP1347" s="238"/>
      <c r="IQ1347" s="238"/>
      <c r="IR1347" s="238"/>
      <c r="IS1347" s="238"/>
      <c r="IT1347" s="238"/>
      <c r="IU1347" s="238"/>
      <c r="IV1347" s="238"/>
      <c r="IW1347" s="238"/>
      <c r="IX1347" s="238"/>
      <c r="IY1347" s="238"/>
      <c r="IZ1347" s="238"/>
      <c r="JA1347" s="238"/>
      <c r="JB1347" s="238"/>
      <c r="JC1347" s="238"/>
      <c r="JD1347" s="238"/>
      <c r="JE1347" s="238"/>
      <c r="JF1347" s="238"/>
      <c r="JG1347" s="238"/>
      <c r="JH1347" s="238"/>
      <c r="JI1347" s="238"/>
    </row>
    <row r="1348" spans="1:269" s="791" customFormat="1" ht="15" customHeight="1" x14ac:dyDescent="0.25">
      <c r="A1348" s="738">
        <v>1</v>
      </c>
      <c r="B1348" s="1740">
        <v>1</v>
      </c>
      <c r="C1348" s="407" t="s">
        <v>33</v>
      </c>
      <c r="D1348" s="407"/>
      <c r="E1348" s="407"/>
      <c r="F1348" s="711">
        <v>200</v>
      </c>
      <c r="G1348" s="92">
        <f>ROUND(F1348/12*$C$3,0)</f>
        <v>100</v>
      </c>
      <c r="H1348" s="440">
        <v>99</v>
      </c>
      <c r="I1348" s="440">
        <f>H1348/G1348*100</f>
        <v>99</v>
      </c>
      <c r="J1348" s="572"/>
      <c r="K1348" s="572"/>
      <c r="L1348" s="573"/>
      <c r="M1348" s="573"/>
      <c r="N1348" s="573"/>
      <c r="O1348" s="573"/>
      <c r="P1348" s="573"/>
      <c r="Q1348" s="573"/>
      <c r="R1348" s="63"/>
      <c r="S1348" s="63"/>
      <c r="T1348" s="63"/>
      <c r="U1348" s="63"/>
      <c r="V1348" s="63"/>
      <c r="W1348" s="63"/>
      <c r="X1348" s="1595"/>
      <c r="Y1348" s="63"/>
      <c r="Z1348" s="63"/>
      <c r="AA1348" s="63"/>
      <c r="AB1348" s="676"/>
      <c r="AC1348" s="63"/>
      <c r="AD1348" s="63"/>
      <c r="AE1348" s="1832"/>
      <c r="AF1348" s="1832"/>
      <c r="AG1348" s="2585"/>
      <c r="AH1348" s="767"/>
      <c r="AI1348" s="238"/>
      <c r="AJ1348" s="238"/>
      <c r="AK1348" s="238"/>
      <c r="AL1348" s="238"/>
      <c r="AM1348" s="238"/>
      <c r="AN1348" s="238"/>
      <c r="AO1348" s="238"/>
      <c r="AP1348" s="238"/>
      <c r="AQ1348" s="238"/>
      <c r="AR1348" s="238"/>
      <c r="AS1348" s="238"/>
      <c r="AT1348" s="238"/>
      <c r="AU1348" s="238"/>
      <c r="AV1348" s="238"/>
      <c r="AW1348" s="238"/>
      <c r="AX1348" s="238"/>
      <c r="AY1348" s="238"/>
      <c r="AZ1348" s="238"/>
      <c r="BA1348" s="238"/>
      <c r="BB1348" s="238"/>
      <c r="BC1348" s="238"/>
      <c r="BD1348" s="238"/>
      <c r="BE1348" s="238"/>
      <c r="BF1348" s="238"/>
      <c r="BG1348" s="238"/>
      <c r="BH1348" s="238"/>
      <c r="BI1348" s="238"/>
      <c r="BJ1348" s="238"/>
      <c r="BK1348" s="238"/>
      <c r="BL1348" s="238"/>
      <c r="BM1348" s="238"/>
      <c r="BN1348" s="238"/>
      <c r="BO1348" s="238"/>
      <c r="BP1348" s="238"/>
      <c r="BQ1348" s="238"/>
      <c r="BR1348" s="238"/>
      <c r="BS1348" s="238"/>
      <c r="BT1348" s="238"/>
      <c r="BU1348" s="238"/>
      <c r="BV1348" s="238"/>
      <c r="BW1348" s="238"/>
      <c r="BX1348" s="238"/>
      <c r="BY1348" s="238"/>
      <c r="BZ1348" s="238"/>
      <c r="CA1348" s="238"/>
      <c r="CB1348" s="238"/>
      <c r="CC1348" s="238"/>
      <c r="CD1348" s="238"/>
      <c r="CE1348" s="238"/>
      <c r="CF1348" s="238"/>
      <c r="CG1348" s="238"/>
      <c r="CH1348" s="238"/>
      <c r="CI1348" s="238"/>
      <c r="CJ1348" s="238"/>
      <c r="CK1348" s="238"/>
      <c r="CL1348" s="238"/>
      <c r="CM1348" s="238"/>
      <c r="CN1348" s="238"/>
      <c r="CO1348" s="238"/>
      <c r="CP1348" s="238"/>
      <c r="CQ1348" s="238"/>
      <c r="CR1348" s="238"/>
      <c r="CS1348" s="238"/>
      <c r="CT1348" s="238"/>
      <c r="CU1348" s="238"/>
      <c r="CV1348" s="238"/>
      <c r="CW1348" s="238"/>
      <c r="CX1348" s="238"/>
      <c r="CY1348" s="238"/>
      <c r="CZ1348" s="238"/>
      <c r="DA1348" s="238"/>
      <c r="DB1348" s="238"/>
      <c r="DC1348" s="238"/>
      <c r="DD1348" s="238"/>
      <c r="DE1348" s="238"/>
      <c r="DF1348" s="238"/>
      <c r="DG1348" s="238"/>
      <c r="DH1348" s="238"/>
      <c r="DI1348" s="238"/>
      <c r="DJ1348" s="238"/>
      <c r="DK1348" s="238"/>
      <c r="DL1348" s="238"/>
      <c r="DM1348" s="238"/>
      <c r="DN1348" s="238"/>
      <c r="DO1348" s="238"/>
      <c r="DP1348" s="238"/>
      <c r="DQ1348" s="238"/>
      <c r="DR1348" s="238"/>
      <c r="DS1348" s="238"/>
      <c r="DT1348" s="238"/>
      <c r="DU1348" s="238"/>
      <c r="DV1348" s="238"/>
      <c r="DW1348" s="238"/>
      <c r="DX1348" s="238"/>
      <c r="DY1348" s="238"/>
      <c r="DZ1348" s="238"/>
      <c r="EA1348" s="238"/>
      <c r="EB1348" s="238"/>
      <c r="EC1348" s="238"/>
      <c r="ED1348" s="238"/>
      <c r="EE1348" s="238"/>
      <c r="EF1348" s="238"/>
      <c r="EG1348" s="238"/>
      <c r="EH1348" s="238"/>
      <c r="EI1348" s="238"/>
      <c r="EJ1348" s="238"/>
      <c r="EK1348" s="238"/>
      <c r="EL1348" s="238"/>
      <c r="EM1348" s="238"/>
      <c r="EN1348" s="238"/>
      <c r="EO1348" s="238"/>
      <c r="EP1348" s="238"/>
      <c r="EQ1348" s="238"/>
      <c r="ER1348" s="238"/>
      <c r="ES1348" s="238"/>
      <c r="ET1348" s="238"/>
      <c r="EU1348" s="238"/>
      <c r="EV1348" s="238"/>
      <c r="EW1348" s="238"/>
      <c r="EX1348" s="238"/>
      <c r="EY1348" s="238"/>
      <c r="EZ1348" s="238"/>
      <c r="FA1348" s="238"/>
      <c r="FB1348" s="238"/>
      <c r="FC1348" s="238"/>
      <c r="FD1348" s="238"/>
      <c r="FE1348" s="238"/>
      <c r="FF1348" s="238"/>
      <c r="FG1348" s="238"/>
      <c r="FH1348" s="238"/>
      <c r="FI1348" s="238"/>
      <c r="FJ1348" s="238"/>
      <c r="FK1348" s="238"/>
      <c r="FL1348" s="238"/>
      <c r="FM1348" s="238"/>
      <c r="FN1348" s="238"/>
      <c r="FO1348" s="238"/>
      <c r="FP1348" s="238"/>
      <c r="FQ1348" s="238"/>
      <c r="FR1348" s="238"/>
      <c r="FS1348" s="238"/>
      <c r="FT1348" s="238"/>
      <c r="FU1348" s="238"/>
      <c r="FV1348" s="238"/>
      <c r="FW1348" s="238"/>
      <c r="FX1348" s="238"/>
      <c r="FY1348" s="238"/>
      <c r="FZ1348" s="238"/>
      <c r="GA1348" s="238"/>
      <c r="GB1348" s="238"/>
      <c r="GC1348" s="238"/>
      <c r="GD1348" s="238"/>
      <c r="GE1348" s="238"/>
      <c r="GF1348" s="238"/>
      <c r="GG1348" s="238"/>
      <c r="GH1348" s="238"/>
      <c r="GI1348" s="238"/>
      <c r="GJ1348" s="238"/>
      <c r="GK1348" s="238"/>
      <c r="GL1348" s="238"/>
      <c r="GM1348" s="238"/>
      <c r="GN1348" s="238"/>
      <c r="GO1348" s="238"/>
      <c r="GP1348" s="238"/>
      <c r="GQ1348" s="238"/>
      <c r="GR1348" s="238"/>
      <c r="GS1348" s="238"/>
      <c r="GT1348" s="238"/>
      <c r="GU1348" s="238"/>
      <c r="GV1348" s="238"/>
      <c r="GW1348" s="238"/>
      <c r="GX1348" s="238"/>
      <c r="GY1348" s="238"/>
      <c r="GZ1348" s="238"/>
      <c r="HA1348" s="238"/>
      <c r="HB1348" s="238"/>
      <c r="HC1348" s="238"/>
      <c r="HD1348" s="238"/>
      <c r="HE1348" s="238"/>
      <c r="HF1348" s="238"/>
      <c r="HG1348" s="238"/>
      <c r="HH1348" s="238"/>
      <c r="HI1348" s="238"/>
      <c r="HJ1348" s="238"/>
      <c r="HK1348" s="238"/>
      <c r="HL1348" s="238"/>
      <c r="HM1348" s="238"/>
      <c r="HN1348" s="238"/>
      <c r="HO1348" s="238"/>
      <c r="HP1348" s="238"/>
      <c r="HQ1348" s="238"/>
      <c r="HR1348" s="238"/>
      <c r="HS1348" s="238"/>
      <c r="HT1348" s="238"/>
      <c r="HU1348" s="238"/>
      <c r="HV1348" s="238"/>
      <c r="HW1348" s="238"/>
      <c r="HX1348" s="238"/>
      <c r="HY1348" s="238"/>
      <c r="HZ1348" s="238"/>
      <c r="IA1348" s="238"/>
      <c r="IB1348" s="238"/>
      <c r="IC1348" s="238"/>
      <c r="ID1348" s="238"/>
      <c r="IE1348" s="238"/>
      <c r="IF1348" s="238"/>
      <c r="IG1348" s="238"/>
      <c r="IH1348" s="238"/>
      <c r="II1348" s="238"/>
      <c r="IJ1348" s="238"/>
      <c r="IK1348" s="238"/>
      <c r="IL1348" s="238"/>
      <c r="IM1348" s="238"/>
      <c r="IN1348" s="238"/>
      <c r="IO1348" s="238"/>
      <c r="IP1348" s="238"/>
      <c r="IQ1348" s="238"/>
      <c r="IR1348" s="238"/>
      <c r="IS1348" s="238"/>
      <c r="IT1348" s="238"/>
      <c r="IU1348" s="238"/>
      <c r="IV1348" s="238"/>
      <c r="IW1348" s="238"/>
      <c r="IX1348" s="238"/>
      <c r="IY1348" s="238"/>
      <c r="IZ1348" s="238"/>
      <c r="JA1348" s="238"/>
      <c r="JB1348" s="238"/>
      <c r="JC1348" s="238"/>
      <c r="JD1348" s="238"/>
      <c r="JE1348" s="238"/>
      <c r="JF1348" s="238"/>
      <c r="JG1348" s="238"/>
      <c r="JH1348" s="238"/>
      <c r="JI1348" s="238"/>
    </row>
    <row r="1349" spans="1:269" s="791" customFormat="1" x14ac:dyDescent="0.25">
      <c r="A1349" s="738">
        <v>1</v>
      </c>
      <c r="B1349" s="1740">
        <v>1</v>
      </c>
      <c r="C1349" s="407" t="s">
        <v>106</v>
      </c>
      <c r="D1349" s="407"/>
      <c r="E1349" s="407"/>
      <c r="F1349" s="711">
        <v>4000</v>
      </c>
      <c r="G1349" s="92">
        <f>ROUND(F1349/12*$C$3,0)</f>
        <v>2000</v>
      </c>
      <c r="H1349" s="92">
        <v>1997</v>
      </c>
      <c r="I1349" s="440">
        <f>H1349/G1349*100</f>
        <v>99.850000000000009</v>
      </c>
      <c r="J1349" s="572"/>
      <c r="K1349" s="572"/>
      <c r="L1349" s="573"/>
      <c r="M1349" s="573"/>
      <c r="N1349" s="573"/>
      <c r="O1349" s="573"/>
      <c r="P1349" s="573"/>
      <c r="Q1349" s="573"/>
      <c r="R1349" s="63"/>
      <c r="S1349" s="63"/>
      <c r="T1349" s="63"/>
      <c r="U1349" s="63"/>
      <c r="V1349" s="63"/>
      <c r="W1349" s="63"/>
      <c r="X1349" s="1595"/>
      <c r="Y1349" s="63"/>
      <c r="Z1349" s="63"/>
      <c r="AA1349" s="63"/>
      <c r="AB1349" s="676"/>
      <c r="AC1349" s="63"/>
      <c r="AD1349" s="63"/>
      <c r="AE1349" s="1832"/>
      <c r="AF1349" s="1832"/>
      <c r="AG1349" s="2585"/>
      <c r="AH1349" s="767"/>
      <c r="AI1349" s="238"/>
      <c r="AJ1349" s="238"/>
      <c r="AK1349" s="238"/>
      <c r="AL1349" s="238"/>
      <c r="AM1349" s="238"/>
      <c r="AN1349" s="238"/>
      <c r="AO1349" s="238"/>
      <c r="AP1349" s="238"/>
      <c r="AQ1349" s="238"/>
      <c r="AR1349" s="238"/>
      <c r="AS1349" s="238"/>
      <c r="AT1349" s="238"/>
      <c r="AU1349" s="238"/>
      <c r="AV1349" s="238"/>
      <c r="AW1349" s="238"/>
      <c r="AX1349" s="238"/>
      <c r="AY1349" s="238"/>
      <c r="AZ1349" s="238"/>
      <c r="BA1349" s="238"/>
      <c r="BB1349" s="238"/>
      <c r="BC1349" s="238"/>
      <c r="BD1349" s="238"/>
      <c r="BE1349" s="238"/>
      <c r="BF1349" s="238"/>
      <c r="BG1349" s="238"/>
      <c r="BH1349" s="238"/>
      <c r="BI1349" s="238"/>
      <c r="BJ1349" s="238"/>
      <c r="BK1349" s="238"/>
      <c r="BL1349" s="238"/>
      <c r="BM1349" s="238"/>
      <c r="BN1349" s="238"/>
      <c r="BO1349" s="238"/>
      <c r="BP1349" s="238"/>
      <c r="BQ1349" s="238"/>
      <c r="BR1349" s="238"/>
      <c r="BS1349" s="238"/>
      <c r="BT1349" s="238"/>
      <c r="BU1349" s="238"/>
      <c r="BV1349" s="238"/>
      <c r="BW1349" s="238"/>
      <c r="BX1349" s="238"/>
      <c r="BY1349" s="238"/>
      <c r="BZ1349" s="238"/>
      <c r="CA1349" s="238"/>
      <c r="CB1349" s="238"/>
      <c r="CC1349" s="238"/>
      <c r="CD1349" s="238"/>
      <c r="CE1349" s="238"/>
      <c r="CF1349" s="238"/>
      <c r="CG1349" s="238"/>
      <c r="CH1349" s="238"/>
      <c r="CI1349" s="238"/>
      <c r="CJ1349" s="238"/>
      <c r="CK1349" s="238"/>
      <c r="CL1349" s="238"/>
      <c r="CM1349" s="238"/>
      <c r="CN1349" s="238"/>
      <c r="CO1349" s="238"/>
      <c r="CP1349" s="238"/>
      <c r="CQ1349" s="238"/>
      <c r="CR1349" s="238"/>
      <c r="CS1349" s="238"/>
      <c r="CT1349" s="238"/>
      <c r="CU1349" s="238"/>
      <c r="CV1349" s="238"/>
      <c r="CW1349" s="238"/>
      <c r="CX1349" s="238"/>
      <c r="CY1349" s="238"/>
      <c r="CZ1349" s="238"/>
      <c r="DA1349" s="238"/>
      <c r="DB1349" s="238"/>
      <c r="DC1349" s="238"/>
      <c r="DD1349" s="238"/>
      <c r="DE1349" s="238"/>
      <c r="DF1349" s="238"/>
      <c r="DG1349" s="238"/>
      <c r="DH1349" s="238"/>
      <c r="DI1349" s="238"/>
      <c r="DJ1349" s="238"/>
      <c r="DK1349" s="238"/>
      <c r="DL1349" s="238"/>
      <c r="DM1349" s="238"/>
      <c r="DN1349" s="238"/>
      <c r="DO1349" s="238"/>
      <c r="DP1349" s="238"/>
      <c r="DQ1349" s="238"/>
      <c r="DR1349" s="238"/>
      <c r="DS1349" s="238"/>
      <c r="DT1349" s="238"/>
      <c r="DU1349" s="238"/>
      <c r="DV1349" s="238"/>
      <c r="DW1349" s="238"/>
      <c r="DX1349" s="238"/>
      <c r="DY1349" s="238"/>
      <c r="DZ1349" s="238"/>
      <c r="EA1349" s="238"/>
      <c r="EB1349" s="238"/>
      <c r="EC1349" s="238"/>
      <c r="ED1349" s="238"/>
      <c r="EE1349" s="238"/>
      <c r="EF1349" s="238"/>
      <c r="EG1349" s="238"/>
      <c r="EH1349" s="238"/>
      <c r="EI1349" s="238"/>
      <c r="EJ1349" s="238"/>
      <c r="EK1349" s="238"/>
      <c r="EL1349" s="238"/>
      <c r="EM1349" s="238"/>
      <c r="EN1349" s="238"/>
      <c r="EO1349" s="238"/>
      <c r="EP1349" s="238"/>
      <c r="EQ1349" s="238"/>
      <c r="ER1349" s="238"/>
      <c r="ES1349" s="238"/>
      <c r="ET1349" s="238"/>
      <c r="EU1349" s="238"/>
      <c r="EV1349" s="238"/>
      <c r="EW1349" s="238"/>
      <c r="EX1349" s="238"/>
      <c r="EY1349" s="238"/>
      <c r="EZ1349" s="238"/>
      <c r="FA1349" s="238"/>
      <c r="FB1349" s="238"/>
      <c r="FC1349" s="238"/>
      <c r="FD1349" s="238"/>
      <c r="FE1349" s="238"/>
      <c r="FF1349" s="238"/>
      <c r="FG1349" s="238"/>
      <c r="FH1349" s="238"/>
      <c r="FI1349" s="238"/>
      <c r="FJ1349" s="238"/>
      <c r="FK1349" s="238"/>
      <c r="FL1349" s="238"/>
      <c r="FM1349" s="238"/>
      <c r="FN1349" s="238"/>
      <c r="FO1349" s="238"/>
      <c r="FP1349" s="238"/>
      <c r="FQ1349" s="238"/>
      <c r="FR1349" s="238"/>
      <c r="FS1349" s="238"/>
      <c r="FT1349" s="238"/>
      <c r="FU1349" s="238"/>
      <c r="FV1349" s="238"/>
      <c r="FW1349" s="238"/>
      <c r="FX1349" s="238"/>
      <c r="FY1349" s="238"/>
      <c r="FZ1349" s="238"/>
      <c r="GA1349" s="238"/>
      <c r="GB1349" s="238"/>
      <c r="GC1349" s="238"/>
      <c r="GD1349" s="238"/>
      <c r="GE1349" s="238"/>
      <c r="GF1349" s="238"/>
      <c r="GG1349" s="238"/>
      <c r="GH1349" s="238"/>
      <c r="GI1349" s="238"/>
      <c r="GJ1349" s="238"/>
      <c r="GK1349" s="238"/>
      <c r="GL1349" s="238"/>
      <c r="GM1349" s="238"/>
      <c r="GN1349" s="238"/>
      <c r="GO1349" s="238"/>
      <c r="GP1349" s="238"/>
      <c r="GQ1349" s="238"/>
      <c r="GR1349" s="238"/>
      <c r="GS1349" s="238"/>
      <c r="GT1349" s="238"/>
      <c r="GU1349" s="238"/>
      <c r="GV1349" s="238"/>
      <c r="GW1349" s="238"/>
      <c r="GX1349" s="238"/>
      <c r="GY1349" s="238"/>
      <c r="GZ1349" s="238"/>
      <c r="HA1349" s="238"/>
      <c r="HB1349" s="238"/>
      <c r="HC1349" s="238"/>
      <c r="HD1349" s="238"/>
      <c r="HE1349" s="238"/>
      <c r="HF1349" s="238"/>
      <c r="HG1349" s="238"/>
      <c r="HH1349" s="238"/>
      <c r="HI1349" s="238"/>
      <c r="HJ1349" s="238"/>
      <c r="HK1349" s="238"/>
      <c r="HL1349" s="238"/>
      <c r="HM1349" s="238"/>
      <c r="HN1349" s="238"/>
      <c r="HO1349" s="238"/>
      <c r="HP1349" s="238"/>
      <c r="HQ1349" s="238"/>
      <c r="HR1349" s="238"/>
      <c r="HS1349" s="238"/>
      <c r="HT1349" s="238"/>
      <c r="HU1349" s="238"/>
      <c r="HV1349" s="238"/>
      <c r="HW1349" s="238"/>
      <c r="HX1349" s="238"/>
      <c r="HY1349" s="238"/>
      <c r="HZ1349" s="238"/>
      <c r="IA1349" s="238"/>
      <c r="IB1349" s="238"/>
      <c r="IC1349" s="238"/>
      <c r="ID1349" s="238"/>
      <c r="IE1349" s="238"/>
      <c r="IF1349" s="238"/>
      <c r="IG1349" s="238"/>
      <c r="IH1349" s="238"/>
      <c r="II1349" s="238"/>
      <c r="IJ1349" s="238"/>
      <c r="IK1349" s="238"/>
      <c r="IL1349" s="238"/>
      <c r="IM1349" s="238"/>
      <c r="IN1349" s="238"/>
      <c r="IO1349" s="238"/>
      <c r="IP1349" s="238"/>
      <c r="IQ1349" s="238"/>
      <c r="IR1349" s="238"/>
      <c r="IS1349" s="238"/>
      <c r="IT1349" s="238"/>
      <c r="IU1349" s="238"/>
      <c r="IV1349" s="238"/>
      <c r="IW1349" s="238"/>
      <c r="IX1349" s="238"/>
      <c r="IY1349" s="238"/>
      <c r="IZ1349" s="238"/>
      <c r="JA1349" s="238"/>
      <c r="JB1349" s="238"/>
      <c r="JC1349" s="238"/>
      <c r="JD1349" s="238"/>
      <c r="JE1349" s="238"/>
      <c r="JF1349" s="238"/>
      <c r="JG1349" s="238"/>
      <c r="JH1349" s="238"/>
      <c r="JI1349" s="238"/>
    </row>
    <row r="1350" spans="1:269" s="791" customFormat="1" x14ac:dyDescent="0.25">
      <c r="A1350" s="738"/>
      <c r="B1350" s="1740"/>
      <c r="C1350" s="213" t="s">
        <v>165</v>
      </c>
      <c r="D1350" s="213"/>
      <c r="E1350" s="510"/>
      <c r="F1350" s="2057"/>
      <c r="G1350" s="98"/>
      <c r="H1350" s="98"/>
      <c r="I1350" s="511"/>
      <c r="J1350" s="2100"/>
      <c r="K1350" s="2100"/>
      <c r="L1350" s="2101"/>
      <c r="M1350" s="2101"/>
      <c r="N1350" s="2101"/>
      <c r="O1350" s="2101"/>
      <c r="P1350" s="2101"/>
      <c r="Q1350" s="2101"/>
      <c r="R1350" s="574">
        <v>4885.5000599999994</v>
      </c>
      <c r="S1350" s="574">
        <v>4885.5000599999994</v>
      </c>
      <c r="T1350" s="574">
        <v>4885.5000599999994</v>
      </c>
      <c r="U1350" s="574">
        <v>4885.5000599999994</v>
      </c>
      <c r="V1350" s="574">
        <v>4885.5000599999994</v>
      </c>
      <c r="W1350" s="574">
        <v>4885.5000599999994</v>
      </c>
      <c r="X1350" s="1595">
        <f>R1350/12*$C$3+(S1350-R1350)/11*5+(T1350-S1350)/10*4+(U1350-T1350)/9*3+(V1350-U1350)/8*2+(W1350-V1350)/7*1</f>
        <v>2442.7500299999997</v>
      </c>
      <c r="Y1350" s="574">
        <f>AC1350-AB1350</f>
        <v>2439.55782</v>
      </c>
      <c r="Z1350" s="574"/>
      <c r="AA1350" s="574">
        <f>Y1350-X1350</f>
        <v>-3.1922099999997045</v>
      </c>
      <c r="AB1350" s="2102">
        <v>-2.24078</v>
      </c>
      <c r="AC1350" s="574">
        <v>2437.3170399999999</v>
      </c>
      <c r="AD1350" s="574"/>
      <c r="AE1350" s="2103"/>
      <c r="AF1350" s="2103"/>
      <c r="AG1350" s="2585"/>
      <c r="AH1350" s="767"/>
      <c r="AI1350" s="238"/>
      <c r="AJ1350" s="238"/>
      <c r="AK1350" s="238"/>
      <c r="AL1350" s="238"/>
      <c r="AM1350" s="238"/>
      <c r="AN1350" s="238"/>
      <c r="AO1350" s="238"/>
      <c r="AP1350" s="238"/>
      <c r="AQ1350" s="238"/>
      <c r="AR1350" s="238"/>
      <c r="AS1350" s="238"/>
      <c r="AT1350" s="238"/>
      <c r="AU1350" s="238"/>
      <c r="AV1350" s="238"/>
      <c r="AW1350" s="238"/>
      <c r="AX1350" s="238"/>
      <c r="AY1350" s="238"/>
      <c r="AZ1350" s="238"/>
      <c r="BA1350" s="238"/>
      <c r="BB1350" s="238"/>
      <c r="BC1350" s="238"/>
      <c r="BD1350" s="238"/>
      <c r="BE1350" s="238"/>
      <c r="BF1350" s="238"/>
      <c r="BG1350" s="238"/>
      <c r="BH1350" s="238"/>
      <c r="BI1350" s="238"/>
      <c r="BJ1350" s="238"/>
      <c r="BK1350" s="238"/>
      <c r="BL1350" s="238"/>
      <c r="BM1350" s="238"/>
      <c r="BN1350" s="238"/>
      <c r="BO1350" s="238"/>
      <c r="BP1350" s="238"/>
      <c r="BQ1350" s="238"/>
      <c r="BR1350" s="238"/>
      <c r="BS1350" s="238"/>
      <c r="BT1350" s="238"/>
      <c r="BU1350" s="238"/>
      <c r="BV1350" s="238"/>
      <c r="BW1350" s="238"/>
      <c r="BX1350" s="238"/>
      <c r="BY1350" s="238"/>
      <c r="BZ1350" s="238"/>
      <c r="CA1350" s="238"/>
      <c r="CB1350" s="238"/>
      <c r="CC1350" s="238"/>
      <c r="CD1350" s="238"/>
      <c r="CE1350" s="238"/>
      <c r="CF1350" s="238"/>
      <c r="CG1350" s="238"/>
      <c r="CH1350" s="238"/>
      <c r="CI1350" s="238"/>
      <c r="CJ1350" s="238"/>
      <c r="CK1350" s="238"/>
      <c r="CL1350" s="238"/>
      <c r="CM1350" s="238"/>
      <c r="CN1350" s="238"/>
      <c r="CO1350" s="238"/>
      <c r="CP1350" s="238"/>
      <c r="CQ1350" s="238"/>
      <c r="CR1350" s="238"/>
      <c r="CS1350" s="238"/>
      <c r="CT1350" s="238"/>
      <c r="CU1350" s="238"/>
      <c r="CV1350" s="238"/>
      <c r="CW1350" s="238"/>
      <c r="CX1350" s="238"/>
      <c r="CY1350" s="238"/>
      <c r="CZ1350" s="238"/>
      <c r="DA1350" s="238"/>
      <c r="DB1350" s="238"/>
      <c r="DC1350" s="238"/>
      <c r="DD1350" s="238"/>
      <c r="DE1350" s="238"/>
      <c r="DF1350" s="238"/>
      <c r="DG1350" s="238"/>
      <c r="DH1350" s="238"/>
      <c r="DI1350" s="238"/>
      <c r="DJ1350" s="238"/>
      <c r="DK1350" s="238"/>
      <c r="DL1350" s="238"/>
      <c r="DM1350" s="238"/>
      <c r="DN1350" s="238"/>
      <c r="DO1350" s="238"/>
      <c r="DP1350" s="238"/>
      <c r="DQ1350" s="238"/>
      <c r="DR1350" s="238"/>
      <c r="DS1350" s="238"/>
      <c r="DT1350" s="238"/>
      <c r="DU1350" s="238"/>
      <c r="DV1350" s="238"/>
      <c r="DW1350" s="238"/>
      <c r="DX1350" s="238"/>
      <c r="DY1350" s="238"/>
      <c r="DZ1350" s="238"/>
      <c r="EA1350" s="238"/>
      <c r="EB1350" s="238"/>
      <c r="EC1350" s="238"/>
      <c r="ED1350" s="238"/>
      <c r="EE1350" s="238"/>
      <c r="EF1350" s="238"/>
      <c r="EG1350" s="238"/>
      <c r="EH1350" s="238"/>
      <c r="EI1350" s="238"/>
      <c r="EJ1350" s="238"/>
      <c r="EK1350" s="238"/>
      <c r="EL1350" s="238"/>
      <c r="EM1350" s="238"/>
      <c r="EN1350" s="238"/>
      <c r="EO1350" s="238"/>
      <c r="EP1350" s="238"/>
      <c r="EQ1350" s="238"/>
      <c r="ER1350" s="238"/>
      <c r="ES1350" s="238"/>
      <c r="ET1350" s="238"/>
      <c r="EU1350" s="238"/>
      <c r="EV1350" s="238"/>
      <c r="EW1350" s="238"/>
      <c r="EX1350" s="238"/>
      <c r="EY1350" s="238"/>
      <c r="EZ1350" s="238"/>
      <c r="FA1350" s="238"/>
      <c r="FB1350" s="238"/>
      <c r="FC1350" s="238"/>
      <c r="FD1350" s="238"/>
      <c r="FE1350" s="238"/>
      <c r="FF1350" s="238"/>
      <c r="FG1350" s="238"/>
      <c r="FH1350" s="238"/>
      <c r="FI1350" s="238"/>
      <c r="FJ1350" s="238"/>
      <c r="FK1350" s="238"/>
      <c r="FL1350" s="238"/>
      <c r="FM1350" s="238"/>
      <c r="FN1350" s="238"/>
      <c r="FO1350" s="238"/>
      <c r="FP1350" s="238"/>
      <c r="FQ1350" s="238"/>
      <c r="FR1350" s="238"/>
      <c r="FS1350" s="238"/>
      <c r="FT1350" s="238"/>
      <c r="FU1350" s="238"/>
      <c r="FV1350" s="238"/>
      <c r="FW1350" s="238"/>
      <c r="FX1350" s="238"/>
      <c r="FY1350" s="238"/>
      <c r="FZ1350" s="238"/>
      <c r="GA1350" s="238"/>
      <c r="GB1350" s="238"/>
      <c r="GC1350" s="238"/>
      <c r="GD1350" s="238"/>
      <c r="GE1350" s="238"/>
      <c r="GF1350" s="238"/>
      <c r="GG1350" s="238"/>
      <c r="GH1350" s="238"/>
      <c r="GI1350" s="238"/>
      <c r="GJ1350" s="238"/>
      <c r="GK1350" s="238"/>
      <c r="GL1350" s="238"/>
      <c r="GM1350" s="238"/>
      <c r="GN1350" s="238"/>
      <c r="GO1350" s="238"/>
      <c r="GP1350" s="238"/>
      <c r="GQ1350" s="238"/>
      <c r="GR1350" s="238"/>
      <c r="GS1350" s="238"/>
      <c r="GT1350" s="238"/>
      <c r="GU1350" s="238"/>
      <c r="GV1350" s="238"/>
      <c r="GW1350" s="238"/>
      <c r="GX1350" s="238"/>
      <c r="GY1350" s="238"/>
      <c r="GZ1350" s="238"/>
      <c r="HA1350" s="238"/>
      <c r="HB1350" s="238"/>
      <c r="HC1350" s="238"/>
      <c r="HD1350" s="238"/>
      <c r="HE1350" s="238"/>
      <c r="HF1350" s="238"/>
      <c r="HG1350" s="238"/>
      <c r="HH1350" s="238"/>
      <c r="HI1350" s="238"/>
      <c r="HJ1350" s="238"/>
      <c r="HK1350" s="238"/>
      <c r="HL1350" s="238"/>
      <c r="HM1350" s="238"/>
      <c r="HN1350" s="238"/>
      <c r="HO1350" s="238"/>
      <c r="HP1350" s="238"/>
      <c r="HQ1350" s="238"/>
      <c r="HR1350" s="238"/>
      <c r="HS1350" s="238"/>
      <c r="HT1350" s="238"/>
      <c r="HU1350" s="238"/>
      <c r="HV1350" s="238"/>
      <c r="HW1350" s="238"/>
      <c r="HX1350" s="238"/>
      <c r="HY1350" s="238"/>
      <c r="HZ1350" s="238"/>
      <c r="IA1350" s="238"/>
      <c r="IB1350" s="238"/>
      <c r="IC1350" s="238"/>
      <c r="ID1350" s="238"/>
      <c r="IE1350" s="238"/>
      <c r="IF1350" s="238"/>
      <c r="IG1350" s="238"/>
      <c r="IH1350" s="238"/>
      <c r="II1350" s="238"/>
      <c r="IJ1350" s="238"/>
      <c r="IK1350" s="238"/>
      <c r="IL1350" s="238"/>
      <c r="IM1350" s="238"/>
      <c r="IN1350" s="238"/>
      <c r="IO1350" s="238"/>
      <c r="IP1350" s="238"/>
      <c r="IQ1350" s="238"/>
      <c r="IR1350" s="238"/>
      <c r="IS1350" s="238"/>
      <c r="IT1350" s="238"/>
      <c r="IU1350" s="238"/>
      <c r="IV1350" s="238"/>
      <c r="IW1350" s="238"/>
      <c r="IX1350" s="238"/>
      <c r="IY1350" s="238"/>
      <c r="IZ1350" s="238"/>
      <c r="JA1350" s="238"/>
      <c r="JB1350" s="238"/>
      <c r="JC1350" s="238"/>
      <c r="JD1350" s="238"/>
      <c r="JE1350" s="238"/>
      <c r="JF1350" s="238"/>
      <c r="JG1350" s="238"/>
      <c r="JH1350" s="238"/>
      <c r="JI1350" s="238"/>
    </row>
    <row r="1351" spans="1:269" x14ac:dyDescent="0.25">
      <c r="A1351" s="738">
        <v>1</v>
      </c>
      <c r="B1351" s="1740">
        <v>1</v>
      </c>
      <c r="C1351" s="213" t="s">
        <v>343</v>
      </c>
      <c r="D1351" s="213"/>
      <c r="E1351" s="814"/>
      <c r="F1351" s="2265">
        <f>F1340+F1343</f>
        <v>6887</v>
      </c>
      <c r="G1351" s="877">
        <f>G1340+G1343</f>
        <v>3444</v>
      </c>
      <c r="H1351" s="877">
        <f>H1340+H1343</f>
        <v>3439</v>
      </c>
      <c r="I1351" s="877">
        <f>H1351/G1351*100</f>
        <v>99.854819976771196</v>
      </c>
      <c r="J1351" s="878"/>
      <c r="K1351" s="878"/>
      <c r="L1351" s="879"/>
      <c r="M1351" s="879"/>
      <c r="N1351" s="879"/>
      <c r="O1351" s="879"/>
      <c r="P1351" s="879"/>
      <c r="Q1351" s="879"/>
      <c r="R1351" s="760">
        <f t="shared" ref="R1351:W1351" si="1023">SUM(R1350,R1344)</f>
        <v>6666.8033599999999</v>
      </c>
      <c r="S1351" s="760">
        <f t="shared" si="1023"/>
        <v>6666.8033599999999</v>
      </c>
      <c r="T1351" s="760">
        <f t="shared" si="1023"/>
        <v>6666.8033599999999</v>
      </c>
      <c r="U1351" s="760">
        <f t="shared" si="1023"/>
        <v>6666.8033599999999</v>
      </c>
      <c r="V1351" s="760">
        <f t="shared" si="1023"/>
        <v>6666.8033599999999</v>
      </c>
      <c r="W1351" s="760">
        <f t="shared" si="1023"/>
        <v>6666.8033599999999</v>
      </c>
      <c r="X1351" s="1603">
        <f t="shared" ref="X1351:AC1351" si="1024">SUM(X1350,X1344)</f>
        <v>3333.4016799999999</v>
      </c>
      <c r="Y1351" s="760">
        <f t="shared" si="1024"/>
        <v>3332.8323700000001</v>
      </c>
      <c r="Z1351" s="760">
        <f t="shared" si="1024"/>
        <v>0</v>
      </c>
      <c r="AA1351" s="760">
        <f t="shared" si="1024"/>
        <v>-0.56930999999974574</v>
      </c>
      <c r="AB1351" s="880">
        <f t="shared" si="1024"/>
        <v>-2.24078</v>
      </c>
      <c r="AC1351" s="760">
        <f t="shared" si="1024"/>
        <v>3330.59159</v>
      </c>
      <c r="AD1351" s="877">
        <f>AD1340+AD1343</f>
        <v>0</v>
      </c>
      <c r="AE1351" s="760">
        <f t="shared" ref="AE1351:AF1351" si="1025">SUM(AE1350,AE1344)</f>
        <v>0</v>
      </c>
      <c r="AF1351" s="760">
        <f t="shared" si="1025"/>
        <v>0</v>
      </c>
      <c r="AG1351" s="2585"/>
    </row>
    <row r="1352" spans="1:269" ht="15" customHeight="1" thickBot="1" x14ac:dyDescent="0.3">
      <c r="A1352" s="738">
        <v>1</v>
      </c>
      <c r="B1352" s="1740">
        <v>1</v>
      </c>
      <c r="C1352" s="775" t="s">
        <v>17</v>
      </c>
      <c r="D1352" s="775"/>
      <c r="E1352" s="775"/>
      <c r="F1352" s="2222"/>
      <c r="G1352" s="445"/>
      <c r="H1352" s="445"/>
      <c r="I1352" s="589"/>
      <c r="J1352" s="613"/>
      <c r="K1352" s="613"/>
      <c r="L1352" s="881"/>
      <c r="M1352" s="881"/>
      <c r="N1352" s="881"/>
      <c r="O1352" s="881"/>
      <c r="P1352" s="881"/>
      <c r="Q1352" s="881"/>
      <c r="R1352" s="17">
        <f t="shared" ref="R1352:S1352" si="1026">SUM(R1351)</f>
        <v>6666.8033599999999</v>
      </c>
      <c r="S1352" s="17">
        <f t="shared" si="1026"/>
        <v>6666.8033599999999</v>
      </c>
      <c r="T1352" s="17">
        <f t="shared" ref="T1352:U1352" si="1027">SUM(T1351)</f>
        <v>6666.8033599999999</v>
      </c>
      <c r="U1352" s="17">
        <f t="shared" si="1027"/>
        <v>6666.8033599999999</v>
      </c>
      <c r="V1352" s="17">
        <f t="shared" ref="V1352:W1352" si="1028">SUM(V1351)</f>
        <v>6666.8033599999999</v>
      </c>
      <c r="W1352" s="17">
        <f t="shared" si="1028"/>
        <v>6666.8033599999999</v>
      </c>
      <c r="X1352" s="1668">
        <f t="shared" ref="X1352:AB1352" si="1029">SUM(X1351)</f>
        <v>3333.4016799999999</v>
      </c>
      <c r="Y1352" s="614">
        <f t="shared" si="1029"/>
        <v>3332.8323700000001</v>
      </c>
      <c r="Z1352" s="614"/>
      <c r="AA1352" s="614">
        <f t="shared" si="1029"/>
        <v>-0.56930999999974574</v>
      </c>
      <c r="AB1352" s="614">
        <f t="shared" si="1029"/>
        <v>-2.24078</v>
      </c>
      <c r="AC1352" s="614">
        <f>SUM(AC1351)</f>
        <v>3330.59159</v>
      </c>
      <c r="AD1352" s="614">
        <f>AD1351</f>
        <v>0</v>
      </c>
      <c r="AE1352" s="614">
        <f t="shared" ref="AE1352:AF1352" si="1030">SUM(AE1351)</f>
        <v>0</v>
      </c>
      <c r="AF1352" s="614">
        <f t="shared" si="1030"/>
        <v>0</v>
      </c>
      <c r="AG1352" s="2585"/>
    </row>
    <row r="1353" spans="1:269" x14ac:dyDescent="0.25">
      <c r="A1353" s="738">
        <v>1</v>
      </c>
      <c r="B1353" s="1740">
        <v>1</v>
      </c>
      <c r="C1353" s="1484" t="s">
        <v>87</v>
      </c>
      <c r="D1353" s="1484"/>
      <c r="E1353" s="1484"/>
      <c r="F1353" s="2252"/>
      <c r="G1353" s="1507"/>
      <c r="H1353" s="1507"/>
      <c r="I1353" s="1507"/>
      <c r="J1353" s="1520"/>
      <c r="K1353" s="1520"/>
      <c r="L1353" s="1485"/>
      <c r="M1353" s="1485"/>
      <c r="N1353" s="1485"/>
      <c r="O1353" s="1485"/>
      <c r="P1353" s="1485"/>
      <c r="Q1353" s="1485"/>
      <c r="R1353" s="1442">
        <f t="shared" ref="R1353:S1353" si="1031">SUM(R1352,R1336)</f>
        <v>464720.66387239995</v>
      </c>
      <c r="S1353" s="1442">
        <f t="shared" si="1031"/>
        <v>464720.66387239995</v>
      </c>
      <c r="T1353" s="1442">
        <f t="shared" ref="T1353:U1353" si="1032">SUM(T1352,T1336)</f>
        <v>464720.66387239995</v>
      </c>
      <c r="U1353" s="1442">
        <f t="shared" si="1032"/>
        <v>464720.66387239995</v>
      </c>
      <c r="V1353" s="1442">
        <f t="shared" ref="V1353:W1353" si="1033">SUM(V1352,V1336)</f>
        <v>464720.66387239995</v>
      </c>
      <c r="W1353" s="1442">
        <f t="shared" si="1033"/>
        <v>464720.66387239995</v>
      </c>
      <c r="X1353" s="1636">
        <f t="shared" ref="X1353:Z1353" si="1034">SUM(X1352,X1336)</f>
        <v>232360.33193619997</v>
      </c>
      <c r="Y1353" s="1442">
        <f t="shared" si="1034"/>
        <v>231187.22271999999</v>
      </c>
      <c r="Z1353" s="1442">
        <f t="shared" si="1034"/>
        <v>105.81323999999999</v>
      </c>
      <c r="AA1353" s="1442">
        <f>SUM(AA1352,AA1336)</f>
        <v>-1173.1092161999582</v>
      </c>
      <c r="AB1353" s="1442">
        <f>SUM(AB1352,AB1336)</f>
        <v>-5122.3576600000006</v>
      </c>
      <c r="AC1353" s="1442">
        <f>SUM(AC1352,AC1336)</f>
        <v>226170.67830000003</v>
      </c>
      <c r="AD1353" s="1507"/>
      <c r="AE1353" s="1442">
        <f t="shared" ref="AE1353:AF1353" si="1035">SUM(AE1352,AE1336)</f>
        <v>5680812.6899999985</v>
      </c>
      <c r="AF1353" s="1442">
        <f t="shared" si="1035"/>
        <v>5680.8126899999988</v>
      </c>
      <c r="AG1353" s="2585"/>
    </row>
    <row r="1354" spans="1:269" x14ac:dyDescent="0.25">
      <c r="A1354" s="738">
        <v>1</v>
      </c>
      <c r="B1354" s="1740">
        <v>1</v>
      </c>
      <c r="C1354" s="1392" t="s">
        <v>93</v>
      </c>
      <c r="D1354" s="1392"/>
      <c r="E1354" s="1392"/>
      <c r="F1354" s="2181">
        <f>SUM(F1288)</f>
        <v>5250</v>
      </c>
      <c r="G1354" s="1354">
        <f>SUM(G1288)</f>
        <v>2625</v>
      </c>
      <c r="H1354" s="1354">
        <f>SUM(H1288)</f>
        <v>2777</v>
      </c>
      <c r="I1354" s="1354">
        <f>H1354/G1354*100</f>
        <v>105.79047619047618</v>
      </c>
      <c r="J1354" s="1183">
        <f>SUM(L1354/F1354)</f>
        <v>9.0371428571428574</v>
      </c>
      <c r="K1354" s="1183">
        <f>N1354/H1354</f>
        <v>8.7587324450846236</v>
      </c>
      <c r="L1354" s="1354">
        <f>SUM(L1288)</f>
        <v>47445</v>
      </c>
      <c r="M1354" s="1354">
        <f>SUM(M1288)</f>
        <v>23723</v>
      </c>
      <c r="N1354" s="1354">
        <f>SUM(N1288)</f>
        <v>24323</v>
      </c>
      <c r="O1354" s="1354">
        <f>N1354/M1354*100</f>
        <v>102.52919108038611</v>
      </c>
      <c r="P1354" s="1354">
        <f>SUM(P1288)</f>
        <v>144</v>
      </c>
      <c r="Q1354" s="1180">
        <f>N1354/$C$3*12/P1354</f>
        <v>337.81944444444446</v>
      </c>
      <c r="R1354" s="1354">
        <f t="shared" ref="R1354:Y1354" si="1036">SUM(R1288)</f>
        <v>186060.30617999999</v>
      </c>
      <c r="S1354" s="1354">
        <f t="shared" si="1036"/>
        <v>186060.30617999999</v>
      </c>
      <c r="T1354" s="1354">
        <f t="shared" si="1036"/>
        <v>186060.30617999999</v>
      </c>
      <c r="U1354" s="1354">
        <f t="shared" si="1036"/>
        <v>186060.30617999999</v>
      </c>
      <c r="V1354" s="1354">
        <f t="shared" ref="V1354:W1354" si="1037">SUM(V1288)</f>
        <v>186060.30617999999</v>
      </c>
      <c r="W1354" s="1354">
        <f t="shared" si="1037"/>
        <v>186060.30617999999</v>
      </c>
      <c r="X1354" s="1661">
        <f t="shared" si="1036"/>
        <v>93030.153089999993</v>
      </c>
      <c r="Y1354" s="1354">
        <f t="shared" si="1036"/>
        <v>91874.104100000011</v>
      </c>
      <c r="Z1354" s="1354"/>
      <c r="AA1354" s="1354">
        <f t="shared" ref="AA1354:AF1354" si="1038">SUM(AA1288)</f>
        <v>-1156.0489899999811</v>
      </c>
      <c r="AB1354" s="1354">
        <f t="shared" si="1038"/>
        <v>-3785.5160100000007</v>
      </c>
      <c r="AC1354" s="1354">
        <f t="shared" si="1038"/>
        <v>88088.588090000005</v>
      </c>
      <c r="AD1354" s="1354">
        <f t="shared" si="1038"/>
        <v>69</v>
      </c>
      <c r="AE1354" s="1354">
        <f t="shared" si="1038"/>
        <v>1985122.56</v>
      </c>
      <c r="AF1354" s="1354">
        <f t="shared" si="1038"/>
        <v>1985.12256</v>
      </c>
      <c r="AG1354" s="2585"/>
    </row>
    <row r="1355" spans="1:269" s="791" customFormat="1" x14ac:dyDescent="0.25">
      <c r="A1355" s="738">
        <v>1</v>
      </c>
      <c r="B1355" s="1740">
        <v>1</v>
      </c>
      <c r="C1355" s="1314" t="s">
        <v>313</v>
      </c>
      <c r="D1355" s="1314"/>
      <c r="E1355" s="1184"/>
      <c r="F1355" s="2244"/>
      <c r="G1355" s="1185"/>
      <c r="H1355" s="1185"/>
      <c r="I1355" s="1185"/>
      <c r="J1355" s="1446"/>
      <c r="K1355" s="1446"/>
      <c r="L1355" s="1447"/>
      <c r="M1355" s="1447"/>
      <c r="N1355" s="1447"/>
      <c r="O1355" s="1447"/>
      <c r="P1355" s="1447"/>
      <c r="Q1355" s="1447"/>
      <c r="R1355" s="1475"/>
      <c r="S1355" s="1475"/>
      <c r="T1355" s="1475"/>
      <c r="U1355" s="1475"/>
      <c r="V1355" s="1475"/>
      <c r="W1355" s="1475"/>
      <c r="X1355" s="1613"/>
      <c r="Y1355" s="1475"/>
      <c r="Z1355" s="1475"/>
      <c r="AA1355" s="1475"/>
      <c r="AB1355" s="1521"/>
      <c r="AC1355" s="1475"/>
      <c r="AD1355" s="1185"/>
      <c r="AE1355" s="1475"/>
      <c r="AF1355" s="1475"/>
      <c r="AG1355" s="2585"/>
      <c r="AH1355" s="767"/>
      <c r="AI1355" s="238"/>
      <c r="AJ1355" s="238"/>
      <c r="AK1355" s="238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</row>
    <row r="1356" spans="1:269" s="791" customFormat="1" x14ac:dyDescent="0.25">
      <c r="A1356" s="738"/>
      <c r="B1356" s="1740">
        <v>1</v>
      </c>
      <c r="C1356" s="1344" t="s">
        <v>302</v>
      </c>
      <c r="D1356" s="1344"/>
      <c r="E1356" s="1184"/>
      <c r="F1356" s="2244"/>
      <c r="G1356" s="1185"/>
      <c r="H1356" s="1185"/>
      <c r="I1356" s="1185"/>
      <c r="J1356" s="1446"/>
      <c r="K1356" s="1446"/>
      <c r="L1356" s="1447"/>
      <c r="M1356" s="1447"/>
      <c r="N1356" s="1447"/>
      <c r="O1356" s="1447"/>
      <c r="P1356" s="1447"/>
      <c r="Q1356" s="1447"/>
      <c r="R1356" s="1475"/>
      <c r="S1356" s="1475"/>
      <c r="T1356" s="1475"/>
      <c r="U1356" s="1475"/>
      <c r="V1356" s="1475"/>
      <c r="W1356" s="1475"/>
      <c r="X1356" s="1613"/>
      <c r="Y1356" s="1475"/>
      <c r="Z1356" s="1475"/>
      <c r="AA1356" s="1475"/>
      <c r="AB1356" s="1521"/>
      <c r="AC1356" s="1475"/>
      <c r="AD1356" s="1185"/>
      <c r="AE1356" s="1475"/>
      <c r="AF1356" s="1475"/>
      <c r="AG1356" s="2585"/>
      <c r="AH1356" s="767"/>
      <c r="AI1356" s="238"/>
      <c r="AJ1356" s="238"/>
      <c r="AK1356" s="238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</row>
    <row r="1357" spans="1:269" s="791" customFormat="1" x14ac:dyDescent="0.25">
      <c r="A1357" s="738"/>
      <c r="B1357" s="1740">
        <v>1</v>
      </c>
      <c r="C1357" s="1184" t="s">
        <v>198</v>
      </c>
      <c r="D1357" s="1184"/>
      <c r="E1357" s="1184"/>
      <c r="F1357" s="2244">
        <f t="shared" ref="F1357:H1362" si="1039">F1291</f>
        <v>22393.037037037036</v>
      </c>
      <c r="G1357" s="1185">
        <f t="shared" si="1039"/>
        <v>11196.518518518518</v>
      </c>
      <c r="H1357" s="1185">
        <f t="shared" si="1039"/>
        <v>10770.7</v>
      </c>
      <c r="I1357" s="1185">
        <f>H1357/G1357*100</f>
        <v>96.196866750908029</v>
      </c>
      <c r="J1357" s="1446"/>
      <c r="K1357" s="1446"/>
      <c r="L1357" s="1447"/>
      <c r="M1357" s="1447"/>
      <c r="N1357" s="1447"/>
      <c r="O1357" s="1447"/>
      <c r="P1357" s="1447"/>
      <c r="Q1357" s="1447"/>
      <c r="R1357" s="1475"/>
      <c r="S1357" s="1475"/>
      <c r="T1357" s="1475"/>
      <c r="U1357" s="1475"/>
      <c r="V1357" s="1475"/>
      <c r="W1357" s="1475"/>
      <c r="X1357" s="1613"/>
      <c r="Y1357" s="1475"/>
      <c r="Z1357" s="1475"/>
      <c r="AA1357" s="1475"/>
      <c r="AB1357" s="1521"/>
      <c r="AC1357" s="1475"/>
      <c r="AD1357" s="1185">
        <f t="shared" ref="AD1357:AF1362" si="1040">AD1291</f>
        <v>126.07407407407408</v>
      </c>
      <c r="AE1357" s="1185">
        <f t="shared" si="1040"/>
        <v>67559.400000000009</v>
      </c>
      <c r="AF1357" s="1185">
        <f t="shared" si="1040"/>
        <v>67.559400000000011</v>
      </c>
      <c r="AG1357" s="2585"/>
      <c r="AH1357" s="767"/>
      <c r="AI1357" s="238"/>
      <c r="AJ1357" s="238"/>
      <c r="AK1357" s="238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</row>
    <row r="1358" spans="1:269" s="791" customFormat="1" x14ac:dyDescent="0.25">
      <c r="A1358" s="738"/>
      <c r="B1358" s="1740"/>
      <c r="C1358" s="1184" t="s">
        <v>469</v>
      </c>
      <c r="D1358" s="1184"/>
      <c r="E1358" s="1184"/>
      <c r="F1358" s="2244">
        <f t="shared" si="1039"/>
        <v>8200</v>
      </c>
      <c r="G1358" s="2244">
        <f t="shared" si="1039"/>
        <v>4100</v>
      </c>
      <c r="H1358" s="2244">
        <f t="shared" si="1039"/>
        <v>2880.09</v>
      </c>
      <c r="I1358" s="1185"/>
      <c r="J1358" s="1446"/>
      <c r="K1358" s="1446"/>
      <c r="L1358" s="1447"/>
      <c r="M1358" s="1447"/>
      <c r="N1358" s="1447"/>
      <c r="O1358" s="1447"/>
      <c r="P1358" s="1447"/>
      <c r="Q1358" s="1447"/>
      <c r="R1358" s="1475"/>
      <c r="S1358" s="1475"/>
      <c r="T1358" s="1475"/>
      <c r="U1358" s="1475"/>
      <c r="V1358" s="1475"/>
      <c r="W1358" s="1475"/>
      <c r="X1358" s="1613"/>
      <c r="Y1358" s="1475"/>
      <c r="Z1358" s="1475"/>
      <c r="AA1358" s="1475"/>
      <c r="AB1358" s="1521"/>
      <c r="AC1358" s="1475"/>
      <c r="AD1358" s="2244">
        <f t="shared" si="1040"/>
        <v>94.7</v>
      </c>
      <c r="AE1358" s="2244">
        <f t="shared" si="1040"/>
        <v>22279.74</v>
      </c>
      <c r="AF1358" s="2244">
        <f t="shared" si="1040"/>
        <v>22.27974</v>
      </c>
      <c r="AG1358" s="2585"/>
      <c r="AH1358" s="767"/>
      <c r="AI1358" s="238"/>
      <c r="AJ1358" s="238"/>
      <c r="AK1358" s="238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</row>
    <row r="1359" spans="1:269" s="791" customFormat="1" x14ac:dyDescent="0.25">
      <c r="A1359" s="738"/>
      <c r="B1359" s="1740">
        <v>1</v>
      </c>
      <c r="C1359" s="1184" t="s">
        <v>303</v>
      </c>
      <c r="D1359" s="1184"/>
      <c r="E1359" s="1184"/>
      <c r="F1359" s="2244">
        <f t="shared" si="1039"/>
        <v>0</v>
      </c>
      <c r="G1359" s="1185">
        <f t="shared" si="1039"/>
        <v>0</v>
      </c>
      <c r="H1359" s="1185">
        <f t="shared" si="1039"/>
        <v>0</v>
      </c>
      <c r="I1359" s="1185">
        <f>I1293</f>
        <v>0</v>
      </c>
      <c r="J1359" s="1446"/>
      <c r="K1359" s="1446"/>
      <c r="L1359" s="1447"/>
      <c r="M1359" s="1447"/>
      <c r="N1359" s="1447"/>
      <c r="O1359" s="1447"/>
      <c r="P1359" s="1447"/>
      <c r="Q1359" s="1447"/>
      <c r="R1359" s="1475"/>
      <c r="S1359" s="1475"/>
      <c r="T1359" s="1475"/>
      <c r="U1359" s="1475"/>
      <c r="V1359" s="1475"/>
      <c r="W1359" s="1475"/>
      <c r="X1359" s="1613"/>
      <c r="Y1359" s="1475"/>
      <c r="Z1359" s="1475"/>
      <c r="AA1359" s="1475"/>
      <c r="AB1359" s="1521"/>
      <c r="AC1359" s="1475"/>
      <c r="AD1359" s="1185">
        <f t="shared" si="1040"/>
        <v>0</v>
      </c>
      <c r="AE1359" s="1185">
        <f t="shared" si="1040"/>
        <v>0</v>
      </c>
      <c r="AF1359" s="1185">
        <f t="shared" si="1040"/>
        <v>0</v>
      </c>
      <c r="AG1359" s="2585"/>
      <c r="AH1359" s="767"/>
      <c r="AI1359" s="238"/>
      <c r="AJ1359" s="238"/>
      <c r="AK1359" s="238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</row>
    <row r="1360" spans="1:269" s="791" customFormat="1" ht="30" x14ac:dyDescent="0.25">
      <c r="A1360" s="738"/>
      <c r="B1360" s="1740">
        <v>1</v>
      </c>
      <c r="C1360" s="1184" t="s">
        <v>304</v>
      </c>
      <c r="D1360" s="1184"/>
      <c r="E1360" s="1184"/>
      <c r="F1360" s="2244">
        <f t="shared" si="1039"/>
        <v>0</v>
      </c>
      <c r="G1360" s="1185">
        <f t="shared" si="1039"/>
        <v>0</v>
      </c>
      <c r="H1360" s="1185">
        <f t="shared" si="1039"/>
        <v>0</v>
      </c>
      <c r="I1360" s="1185">
        <f>I1294</f>
        <v>0</v>
      </c>
      <c r="J1360" s="1446"/>
      <c r="K1360" s="1446"/>
      <c r="L1360" s="1447"/>
      <c r="M1360" s="1447"/>
      <c r="N1360" s="1447"/>
      <c r="O1360" s="1447"/>
      <c r="P1360" s="1447"/>
      <c r="Q1360" s="1447"/>
      <c r="R1360" s="1475"/>
      <c r="S1360" s="1475"/>
      <c r="T1360" s="1475"/>
      <c r="U1360" s="1475"/>
      <c r="V1360" s="1475"/>
      <c r="W1360" s="1475"/>
      <c r="X1360" s="1613"/>
      <c r="Y1360" s="1475"/>
      <c r="Z1360" s="1475"/>
      <c r="AA1360" s="1475"/>
      <c r="AB1360" s="1521"/>
      <c r="AC1360" s="1475"/>
      <c r="AD1360" s="1185">
        <f t="shared" si="1040"/>
        <v>0</v>
      </c>
      <c r="AE1360" s="1185">
        <f t="shared" si="1040"/>
        <v>0</v>
      </c>
      <c r="AF1360" s="1185">
        <f t="shared" si="1040"/>
        <v>0</v>
      </c>
      <c r="AG1360" s="2585"/>
      <c r="AH1360" s="767"/>
      <c r="AI1360" s="238"/>
      <c r="AJ1360" s="238"/>
      <c r="AK1360" s="238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</row>
    <row r="1361" spans="1:269" s="791" customFormat="1" ht="30" x14ac:dyDescent="0.25">
      <c r="A1361" s="738"/>
      <c r="B1361" s="1740">
        <v>1</v>
      </c>
      <c r="C1361" s="1184" t="s">
        <v>305</v>
      </c>
      <c r="D1361" s="1184"/>
      <c r="E1361" s="1184"/>
      <c r="F1361" s="2244">
        <f t="shared" si="1039"/>
        <v>300</v>
      </c>
      <c r="G1361" s="1185">
        <f t="shared" si="1039"/>
        <v>150</v>
      </c>
      <c r="H1361" s="1185">
        <f t="shared" si="1039"/>
        <v>137</v>
      </c>
      <c r="I1361" s="1185">
        <f t="shared" ref="I1361:I1367" si="1041">H1361/G1361*100</f>
        <v>91.333333333333329</v>
      </c>
      <c r="J1361" s="1446"/>
      <c r="K1361" s="1446"/>
      <c r="L1361" s="1447"/>
      <c r="M1361" s="1447"/>
      <c r="N1361" s="1447"/>
      <c r="O1361" s="1447"/>
      <c r="P1361" s="1447"/>
      <c r="Q1361" s="1447"/>
      <c r="R1361" s="1475"/>
      <c r="S1361" s="1475"/>
      <c r="T1361" s="1475"/>
      <c r="U1361" s="1475"/>
      <c r="V1361" s="1475"/>
      <c r="W1361" s="1475"/>
      <c r="X1361" s="1613"/>
      <c r="Y1361" s="1475"/>
      <c r="Z1361" s="1475"/>
      <c r="AA1361" s="1475"/>
      <c r="AB1361" s="1521"/>
      <c r="AC1361" s="1475"/>
      <c r="AD1361" s="1185">
        <f t="shared" si="1040"/>
        <v>2</v>
      </c>
      <c r="AE1361" s="1185">
        <f t="shared" si="1040"/>
        <v>1275.6300000000001</v>
      </c>
      <c r="AF1361" s="1185">
        <f t="shared" si="1040"/>
        <v>1.27563</v>
      </c>
      <c r="AG1361" s="2585"/>
      <c r="AH1361" s="767"/>
      <c r="AI1361" s="238"/>
      <c r="AJ1361" s="238"/>
      <c r="AK1361" s="238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</row>
    <row r="1362" spans="1:269" s="791" customFormat="1" x14ac:dyDescent="0.25">
      <c r="A1362" s="738"/>
      <c r="B1362" s="1740">
        <v>1</v>
      </c>
      <c r="C1362" s="1184" t="s">
        <v>306</v>
      </c>
      <c r="D1362" s="1184"/>
      <c r="E1362" s="1184"/>
      <c r="F1362" s="2244">
        <f t="shared" si="1039"/>
        <v>19056</v>
      </c>
      <c r="G1362" s="1185">
        <f t="shared" si="1039"/>
        <v>9528</v>
      </c>
      <c r="H1362" s="1185">
        <f t="shared" si="1039"/>
        <v>9567</v>
      </c>
      <c r="I1362" s="1185">
        <f t="shared" si="1041"/>
        <v>100.40931989924434</v>
      </c>
      <c r="J1362" s="1446"/>
      <c r="K1362" s="1446"/>
      <c r="L1362" s="1447"/>
      <c r="M1362" s="1447"/>
      <c r="N1362" s="1447"/>
      <c r="O1362" s="1447"/>
      <c r="P1362" s="1447"/>
      <c r="Q1362" s="1447"/>
      <c r="R1362" s="1475"/>
      <c r="S1362" s="1475"/>
      <c r="T1362" s="1475"/>
      <c r="U1362" s="1475"/>
      <c r="V1362" s="1475"/>
      <c r="W1362" s="1475"/>
      <c r="X1362" s="1613"/>
      <c r="Y1362" s="1475"/>
      <c r="Z1362" s="1475"/>
      <c r="AA1362" s="1475"/>
      <c r="AB1362" s="1521"/>
      <c r="AC1362" s="1475"/>
      <c r="AD1362" s="1185">
        <f t="shared" si="1040"/>
        <v>89</v>
      </c>
      <c r="AE1362" s="1185">
        <f t="shared" si="1040"/>
        <v>44004.030000000006</v>
      </c>
      <c r="AF1362" s="1185">
        <f t="shared" si="1040"/>
        <v>44.004030000000007</v>
      </c>
      <c r="AG1362" s="2585"/>
      <c r="AH1362" s="767"/>
      <c r="AI1362" s="238"/>
      <c r="AJ1362" s="238"/>
      <c r="AK1362" s="238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</row>
    <row r="1363" spans="1:269" s="791" customFormat="1" ht="39.75" customHeight="1" x14ac:dyDescent="0.25">
      <c r="A1363" s="738"/>
      <c r="B1363" s="1740"/>
      <c r="C1363" s="1184" t="s">
        <v>552</v>
      </c>
      <c r="D1363" s="1184"/>
      <c r="E1363" s="1184"/>
      <c r="F1363" s="2244">
        <f>F1297</f>
        <v>2685</v>
      </c>
      <c r="G1363" s="2244">
        <f t="shared" ref="G1363:H1363" si="1042">G1297</f>
        <v>383.57142857142856</v>
      </c>
      <c r="H1363" s="2244">
        <f t="shared" si="1042"/>
        <v>0</v>
      </c>
      <c r="I1363" s="1185">
        <f t="shared" si="1041"/>
        <v>0</v>
      </c>
      <c r="J1363" s="1446"/>
      <c r="K1363" s="1446"/>
      <c r="L1363" s="1447"/>
      <c r="M1363" s="1447"/>
      <c r="N1363" s="1447"/>
      <c r="O1363" s="1447"/>
      <c r="P1363" s="1447"/>
      <c r="Q1363" s="1447"/>
      <c r="R1363" s="1475"/>
      <c r="S1363" s="1475"/>
      <c r="T1363" s="1475"/>
      <c r="U1363" s="1475"/>
      <c r="V1363" s="1475"/>
      <c r="W1363" s="1475"/>
      <c r="X1363" s="1613"/>
      <c r="Y1363" s="1475"/>
      <c r="Z1363" s="1475"/>
      <c r="AA1363" s="1475"/>
      <c r="AB1363" s="1521"/>
      <c r="AC1363" s="1475"/>
      <c r="AD1363" s="1185"/>
      <c r="AE1363" s="1185"/>
      <c r="AF1363" s="1185"/>
      <c r="AG1363" s="2585"/>
      <c r="AH1363" s="767"/>
      <c r="AI1363" s="238"/>
      <c r="AJ1363" s="238"/>
      <c r="AK1363" s="238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</row>
    <row r="1364" spans="1:269" s="791" customFormat="1" x14ac:dyDescent="0.25">
      <c r="A1364" s="738"/>
      <c r="B1364" s="1740">
        <v>1</v>
      </c>
      <c r="C1364" s="1184" t="s">
        <v>157</v>
      </c>
      <c r="D1364" s="1184"/>
      <c r="E1364" s="1184"/>
      <c r="F1364" s="2244">
        <f>F1298</f>
        <v>85329.411764705888</v>
      </c>
      <c r="G1364" s="1185">
        <f t="shared" ref="G1364:H1367" si="1043">G1298</f>
        <v>42664.705882352944</v>
      </c>
      <c r="H1364" s="1185">
        <f t="shared" si="1043"/>
        <v>46999.744705882353</v>
      </c>
      <c r="I1364" s="1185">
        <f t="shared" si="1041"/>
        <v>110.16071418723286</v>
      </c>
      <c r="J1364" s="1446"/>
      <c r="K1364" s="1446"/>
      <c r="L1364" s="1447"/>
      <c r="M1364" s="1447"/>
      <c r="N1364" s="1447"/>
      <c r="O1364" s="1447"/>
      <c r="P1364" s="1447"/>
      <c r="Q1364" s="1447"/>
      <c r="R1364" s="1475"/>
      <c r="S1364" s="1475"/>
      <c r="T1364" s="1475"/>
      <c r="U1364" s="1475"/>
      <c r="V1364" s="1475"/>
      <c r="W1364" s="1475"/>
      <c r="X1364" s="1613"/>
      <c r="Y1364" s="1475"/>
      <c r="Z1364" s="1475"/>
      <c r="AA1364" s="1475"/>
      <c r="AB1364" s="1521"/>
      <c r="AC1364" s="1475"/>
      <c r="AD1364" s="1185">
        <f t="shared" ref="AD1364:AF1367" si="1044">AD1298</f>
        <v>1400.9258823529412</v>
      </c>
      <c r="AE1364" s="1185">
        <f t="shared" si="1044"/>
        <v>2257542.3199999989</v>
      </c>
      <c r="AF1364" s="1185">
        <f t="shared" si="1044"/>
        <v>2257.5423199999991</v>
      </c>
      <c r="AG1364" s="2585"/>
      <c r="AH1364" s="767"/>
      <c r="AI1364" s="238"/>
      <c r="AJ1364" s="238"/>
      <c r="AK1364" s="238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</row>
    <row r="1365" spans="1:269" s="791" customFormat="1" x14ac:dyDescent="0.25">
      <c r="A1365" s="738"/>
      <c r="B1365" s="1740"/>
      <c r="C1365" s="1184" t="s">
        <v>449</v>
      </c>
      <c r="D1365" s="1184"/>
      <c r="E1365" s="1184"/>
      <c r="F1365" s="2244">
        <f>F1299</f>
        <v>71000</v>
      </c>
      <c r="G1365" s="1185">
        <f t="shared" si="1043"/>
        <v>35500</v>
      </c>
      <c r="H1365" s="1185">
        <f t="shared" si="1043"/>
        <v>39429</v>
      </c>
      <c r="I1365" s="1185">
        <f t="shared" si="1041"/>
        <v>111.06760563380283</v>
      </c>
      <c r="J1365" s="1446"/>
      <c r="K1365" s="1446"/>
      <c r="L1365" s="1447"/>
      <c r="M1365" s="1447"/>
      <c r="N1365" s="1447"/>
      <c r="O1365" s="1447"/>
      <c r="P1365" s="1447"/>
      <c r="Q1365" s="1447"/>
      <c r="R1365" s="1475"/>
      <c r="S1365" s="1475"/>
      <c r="T1365" s="1475"/>
      <c r="U1365" s="1475"/>
      <c r="V1365" s="1475"/>
      <c r="W1365" s="1475"/>
      <c r="X1365" s="1613"/>
      <c r="Y1365" s="1475"/>
      <c r="Z1365" s="1475"/>
      <c r="AA1365" s="1475"/>
      <c r="AB1365" s="1521"/>
      <c r="AC1365" s="1475"/>
      <c r="AD1365" s="1185">
        <f t="shared" si="1044"/>
        <v>1265</v>
      </c>
      <c r="AE1365" s="1185">
        <f t="shared" si="1044"/>
        <v>1985721.3299999987</v>
      </c>
      <c r="AF1365" s="1185">
        <f t="shared" si="1044"/>
        <v>1985.7213299999987</v>
      </c>
      <c r="AG1365" s="2585"/>
      <c r="AH1365" s="767"/>
      <c r="AI1365" s="238"/>
      <c r="AJ1365" s="238"/>
      <c r="AK1365" s="238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</row>
    <row r="1366" spans="1:269" s="791" customFormat="1" x14ac:dyDescent="0.25">
      <c r="A1366" s="738"/>
      <c r="B1366" s="1740">
        <v>1</v>
      </c>
      <c r="C1366" s="1184" t="s">
        <v>453</v>
      </c>
      <c r="D1366" s="1184"/>
      <c r="E1366" s="1184"/>
      <c r="F1366" s="2244">
        <f>F1300</f>
        <v>121800</v>
      </c>
      <c r="G1366" s="1185">
        <f t="shared" si="1043"/>
        <v>60900</v>
      </c>
      <c r="H1366" s="1185">
        <f t="shared" si="1043"/>
        <v>64351.33</v>
      </c>
      <c r="I1366" s="1185">
        <f t="shared" si="1041"/>
        <v>105.66720853858784</v>
      </c>
      <c r="J1366" s="1446"/>
      <c r="K1366" s="1446"/>
      <c r="L1366" s="1447"/>
      <c r="M1366" s="1447"/>
      <c r="N1366" s="1447"/>
      <c r="O1366" s="1447"/>
      <c r="P1366" s="1447"/>
      <c r="Q1366" s="1447"/>
      <c r="R1366" s="1475"/>
      <c r="S1366" s="1475"/>
      <c r="T1366" s="1475"/>
      <c r="U1366" s="1475"/>
      <c r="V1366" s="1475"/>
      <c r="W1366" s="1475"/>
      <c r="X1366" s="1613"/>
      <c r="Y1366" s="1475"/>
      <c r="Z1366" s="1475"/>
      <c r="AA1366" s="1475"/>
      <c r="AB1366" s="1521"/>
      <c r="AC1366" s="1475"/>
      <c r="AD1366" s="1185">
        <f t="shared" si="1044"/>
        <v>1155.3699999999999</v>
      </c>
      <c r="AE1366" s="1185">
        <f t="shared" si="1044"/>
        <v>271820.99000000005</v>
      </c>
      <c r="AF1366" s="1185">
        <f t="shared" si="1044"/>
        <v>271.82099000000005</v>
      </c>
      <c r="AG1366" s="2585"/>
      <c r="AH1366" s="767"/>
      <c r="AI1366" s="238"/>
      <c r="AJ1366" s="238"/>
      <c r="AK1366" s="238"/>
      <c r="AL1366" s="238"/>
      <c r="AM1366" s="238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  <c r="JI1366" s="238"/>
    </row>
    <row r="1367" spans="1:269" s="791" customFormat="1" x14ac:dyDescent="0.25">
      <c r="A1367" s="738"/>
      <c r="B1367" s="1740">
        <v>1</v>
      </c>
      <c r="C1367" s="1196" t="s">
        <v>168</v>
      </c>
      <c r="D1367" s="1196"/>
      <c r="E1367" s="1184"/>
      <c r="F1367" s="1476">
        <f>F1301</f>
        <v>280823.80626780627</v>
      </c>
      <c r="G1367" s="1292">
        <f t="shared" si="1043"/>
        <v>140411.90313390314</v>
      </c>
      <c r="H1367" s="1292">
        <f t="shared" si="1043"/>
        <v>153443.84102564101</v>
      </c>
      <c r="I1367" s="1292">
        <f t="shared" si="1041"/>
        <v>109.2812201821024</v>
      </c>
      <c r="J1367" s="1446"/>
      <c r="K1367" s="1446"/>
      <c r="L1367" s="1447"/>
      <c r="M1367" s="1447"/>
      <c r="N1367" s="1447"/>
      <c r="O1367" s="1447"/>
      <c r="P1367" s="1447"/>
      <c r="Q1367" s="1447"/>
      <c r="R1367" s="1475">
        <f t="shared" ref="R1367:AC1367" si="1045">R1301</f>
        <v>141943.30799999999</v>
      </c>
      <c r="S1367" s="1475">
        <f t="shared" si="1045"/>
        <v>141943.30799999999</v>
      </c>
      <c r="T1367" s="1475">
        <f t="shared" si="1045"/>
        <v>141943.30799999999</v>
      </c>
      <c r="U1367" s="1475">
        <f t="shared" si="1045"/>
        <v>141943.30799999999</v>
      </c>
      <c r="V1367" s="1475">
        <f t="shared" ref="V1367:W1367" si="1046">V1301</f>
        <v>141943.30799999999</v>
      </c>
      <c r="W1367" s="1475">
        <f t="shared" si="1046"/>
        <v>141943.30799999999</v>
      </c>
      <c r="X1367" s="1613">
        <f t="shared" si="1045"/>
        <v>70971.653999999995</v>
      </c>
      <c r="Y1367" s="1475">
        <f t="shared" si="1045"/>
        <v>70865.196510000009</v>
      </c>
      <c r="Z1367" s="1475">
        <f t="shared" si="1045"/>
        <v>0</v>
      </c>
      <c r="AA1367" s="1475">
        <f t="shared" si="1045"/>
        <v>-106.45748999998614</v>
      </c>
      <c r="AB1367" s="1521">
        <f t="shared" si="1045"/>
        <v>-585.16015999999991</v>
      </c>
      <c r="AC1367" s="1475">
        <f t="shared" si="1045"/>
        <v>70280.036350000009</v>
      </c>
      <c r="AD1367" s="1292">
        <f t="shared" si="1044"/>
        <v>4470.3227920227919</v>
      </c>
      <c r="AE1367" s="1475">
        <f t="shared" si="1044"/>
        <v>2325101.7199999988</v>
      </c>
      <c r="AF1367" s="1475">
        <f t="shared" si="1044"/>
        <v>2325.1017199999992</v>
      </c>
      <c r="AG1367" s="2585"/>
      <c r="AH1367" s="767"/>
      <c r="AI1367" s="238"/>
      <c r="AJ1367" s="238"/>
      <c r="AK1367" s="238"/>
      <c r="AL1367" s="238"/>
      <c r="AM1367" s="238"/>
      <c r="AN1367" s="238"/>
      <c r="AO1367" s="238"/>
      <c r="AP1367" s="238"/>
      <c r="AQ1367" s="238"/>
      <c r="AR1367" s="238"/>
      <c r="AS1367" s="238"/>
      <c r="AT1367" s="238"/>
      <c r="AU1367" s="238"/>
      <c r="AV1367" s="238"/>
      <c r="AW1367" s="238"/>
      <c r="AX1367" s="238"/>
      <c r="AY1367" s="238"/>
      <c r="AZ1367" s="238"/>
      <c r="BA1367" s="238"/>
      <c r="BB1367" s="238"/>
      <c r="BC1367" s="238"/>
      <c r="BD1367" s="238"/>
      <c r="BE1367" s="238"/>
      <c r="BF1367" s="238"/>
      <c r="BG1367" s="238"/>
      <c r="BH1367" s="238"/>
      <c r="BI1367" s="238"/>
      <c r="BJ1367" s="238"/>
      <c r="BK1367" s="238"/>
      <c r="BL1367" s="238"/>
      <c r="BM1367" s="238"/>
      <c r="BN1367" s="238"/>
      <c r="BO1367" s="238"/>
      <c r="BP1367" s="238"/>
      <c r="BQ1367" s="238"/>
      <c r="BR1367" s="238"/>
      <c r="BS1367" s="238"/>
      <c r="BT1367" s="238"/>
      <c r="BU1367" s="238"/>
      <c r="BV1367" s="238"/>
      <c r="BW1367" s="238"/>
      <c r="BX1367" s="238"/>
      <c r="BY1367" s="238"/>
      <c r="BZ1367" s="238"/>
      <c r="CA1367" s="238"/>
      <c r="CB1367" s="238"/>
      <c r="CC1367" s="238"/>
      <c r="CD1367" s="238"/>
      <c r="CE1367" s="238"/>
      <c r="CF1367" s="238"/>
      <c r="CG1367" s="238"/>
      <c r="CH1367" s="238"/>
      <c r="CI1367" s="238"/>
      <c r="CJ1367" s="238"/>
      <c r="CK1367" s="238"/>
      <c r="CL1367" s="238"/>
      <c r="CM1367" s="238"/>
      <c r="CN1367" s="238"/>
      <c r="CO1367" s="238"/>
      <c r="CP1367" s="238"/>
      <c r="CQ1367" s="238"/>
      <c r="CR1367" s="238"/>
      <c r="CS1367" s="238"/>
      <c r="CT1367" s="238"/>
      <c r="CU1367" s="238"/>
      <c r="CV1367" s="238"/>
      <c r="CW1367" s="238"/>
      <c r="CX1367" s="238"/>
      <c r="CY1367" s="238"/>
      <c r="CZ1367" s="238"/>
      <c r="DA1367" s="238"/>
      <c r="DB1367" s="238"/>
      <c r="DC1367" s="238"/>
      <c r="DD1367" s="238"/>
      <c r="DE1367" s="238"/>
      <c r="DF1367" s="238"/>
      <c r="DG1367" s="238"/>
      <c r="DH1367" s="238"/>
      <c r="DI1367" s="238"/>
      <c r="DJ1367" s="238"/>
      <c r="DK1367" s="238"/>
      <c r="DL1367" s="238"/>
      <c r="DM1367" s="238"/>
      <c r="DN1367" s="238"/>
      <c r="DO1367" s="238"/>
      <c r="DP1367" s="238"/>
      <c r="DQ1367" s="238"/>
      <c r="DR1367" s="238"/>
      <c r="DS1367" s="238"/>
      <c r="DT1367" s="238"/>
      <c r="DU1367" s="238"/>
      <c r="DV1367" s="238"/>
      <c r="DW1367" s="238"/>
      <c r="DX1367" s="238"/>
      <c r="DY1367" s="238"/>
      <c r="DZ1367" s="238"/>
      <c r="EA1367" s="238"/>
      <c r="EB1367" s="238"/>
      <c r="EC1367" s="238"/>
      <c r="ED1367" s="238"/>
      <c r="EE1367" s="238"/>
      <c r="EF1367" s="238"/>
      <c r="EG1367" s="238"/>
      <c r="EH1367" s="238"/>
      <c r="EI1367" s="238"/>
      <c r="EJ1367" s="238"/>
      <c r="EK1367" s="238"/>
      <c r="EL1367" s="238"/>
      <c r="EM1367" s="238"/>
      <c r="EN1367" s="238"/>
      <c r="EO1367" s="238"/>
      <c r="EP1367" s="238"/>
      <c r="EQ1367" s="238"/>
      <c r="ER1367" s="238"/>
      <c r="ES1367" s="238"/>
      <c r="ET1367" s="238"/>
      <c r="EU1367" s="238"/>
      <c r="EV1367" s="238"/>
      <c r="EW1367" s="238"/>
      <c r="EX1367" s="238"/>
      <c r="EY1367" s="238"/>
      <c r="EZ1367" s="238"/>
      <c r="FA1367" s="238"/>
      <c r="FB1367" s="238"/>
      <c r="FC1367" s="238"/>
      <c r="FD1367" s="238"/>
      <c r="FE1367" s="238"/>
      <c r="FF1367" s="238"/>
      <c r="FG1367" s="238"/>
      <c r="FH1367" s="238"/>
      <c r="FI1367" s="238"/>
      <c r="FJ1367" s="238"/>
      <c r="FK1367" s="238"/>
      <c r="FL1367" s="238"/>
      <c r="FM1367" s="238"/>
      <c r="FN1367" s="238"/>
      <c r="FO1367" s="238"/>
      <c r="FP1367" s="238"/>
      <c r="FQ1367" s="238"/>
      <c r="FR1367" s="238"/>
      <c r="FS1367" s="238"/>
      <c r="FT1367" s="238"/>
      <c r="FU1367" s="238"/>
      <c r="FV1367" s="238"/>
      <c r="FW1367" s="238"/>
      <c r="FX1367" s="238"/>
      <c r="FY1367" s="238"/>
      <c r="FZ1367" s="238"/>
      <c r="GA1367" s="238"/>
      <c r="GB1367" s="238"/>
      <c r="GC1367" s="238"/>
      <c r="GD1367" s="238"/>
      <c r="GE1367" s="238"/>
      <c r="GF1367" s="238"/>
      <c r="GG1367" s="238"/>
      <c r="GH1367" s="238"/>
      <c r="GI1367" s="238"/>
      <c r="GJ1367" s="238"/>
      <c r="GK1367" s="238"/>
      <c r="GL1367" s="238"/>
      <c r="GM1367" s="238"/>
      <c r="GN1367" s="238"/>
      <c r="GO1367" s="238"/>
      <c r="GP1367" s="238"/>
      <c r="GQ1367" s="238"/>
      <c r="GR1367" s="238"/>
      <c r="GS1367" s="238"/>
      <c r="GT1367" s="238"/>
      <c r="GU1367" s="238"/>
      <c r="GV1367" s="238"/>
      <c r="GW1367" s="238"/>
      <c r="GX1367" s="238"/>
      <c r="GY1367" s="238"/>
      <c r="GZ1367" s="238"/>
      <c r="HA1367" s="238"/>
      <c r="HB1367" s="238"/>
      <c r="HC1367" s="238"/>
      <c r="HD1367" s="238"/>
      <c r="HE1367" s="238"/>
      <c r="HF1367" s="238"/>
      <c r="HG1367" s="238"/>
      <c r="HH1367" s="238"/>
      <c r="HI1367" s="238"/>
      <c r="HJ1367" s="238"/>
      <c r="HK1367" s="238"/>
      <c r="HL1367" s="238"/>
      <c r="HM1367" s="238"/>
      <c r="HN1367" s="238"/>
      <c r="HO1367" s="238"/>
      <c r="HP1367" s="238"/>
      <c r="HQ1367" s="238"/>
      <c r="HR1367" s="238"/>
      <c r="HS1367" s="238"/>
      <c r="HT1367" s="238"/>
      <c r="HU1367" s="238"/>
      <c r="HV1367" s="238"/>
      <c r="HW1367" s="238"/>
      <c r="HX1367" s="238"/>
      <c r="HY1367" s="238"/>
      <c r="HZ1367" s="238"/>
      <c r="IA1367" s="238"/>
      <c r="IB1367" s="238"/>
      <c r="IC1367" s="238"/>
      <c r="ID1367" s="238"/>
      <c r="IE1367" s="238"/>
      <c r="IF1367" s="238"/>
      <c r="IG1367" s="238"/>
      <c r="IH1367" s="238"/>
      <c r="II1367" s="238"/>
      <c r="IJ1367" s="238"/>
      <c r="IK1367" s="238"/>
      <c r="IL1367" s="238"/>
      <c r="IM1367" s="238"/>
      <c r="IN1367" s="238"/>
      <c r="IO1367" s="238"/>
      <c r="IP1367" s="238"/>
      <c r="IQ1367" s="238"/>
      <c r="IR1367" s="238"/>
      <c r="IS1367" s="238"/>
      <c r="IT1367" s="238"/>
      <c r="IU1367" s="238"/>
      <c r="IV1367" s="238"/>
      <c r="IW1367" s="238"/>
      <c r="IX1367" s="238"/>
      <c r="IY1367" s="238"/>
      <c r="IZ1367" s="238"/>
      <c r="JA1367" s="238"/>
      <c r="JB1367" s="238"/>
      <c r="JC1367" s="238"/>
      <c r="JD1367" s="238"/>
      <c r="JE1367" s="238"/>
      <c r="JF1367" s="238"/>
      <c r="JG1367" s="238"/>
      <c r="JH1367" s="238"/>
      <c r="JI1367" s="238"/>
    </row>
    <row r="1368" spans="1:269" s="791" customFormat="1" x14ac:dyDescent="0.25">
      <c r="A1368" s="738"/>
      <c r="B1368" s="1740">
        <v>1</v>
      </c>
      <c r="C1368" s="1344" t="s">
        <v>307</v>
      </c>
      <c r="D1368" s="1344"/>
      <c r="E1368" s="1184"/>
      <c r="F1368" s="2244"/>
      <c r="G1368" s="1185"/>
      <c r="H1368" s="1185"/>
      <c r="I1368" s="1185"/>
      <c r="J1368" s="1446"/>
      <c r="K1368" s="1446"/>
      <c r="L1368" s="1447"/>
      <c r="M1368" s="1447"/>
      <c r="N1368" s="1447"/>
      <c r="O1368" s="1447"/>
      <c r="P1368" s="1447"/>
      <c r="Q1368" s="1447"/>
      <c r="R1368" s="1475"/>
      <c r="S1368" s="1475"/>
      <c r="T1368" s="1475"/>
      <c r="U1368" s="1475"/>
      <c r="V1368" s="1475"/>
      <c r="W1368" s="1475"/>
      <c r="X1368" s="1613"/>
      <c r="Y1368" s="1475"/>
      <c r="Z1368" s="1475"/>
      <c r="AA1368" s="1475"/>
      <c r="AB1368" s="1521"/>
      <c r="AC1368" s="1475"/>
      <c r="AD1368" s="1185"/>
      <c r="AE1368" s="1475"/>
      <c r="AF1368" s="1475"/>
      <c r="AG1368" s="2585"/>
      <c r="AH1368" s="767"/>
      <c r="AI1368" s="238"/>
      <c r="AJ1368" s="238"/>
      <c r="AK1368" s="238"/>
      <c r="AL1368" s="238"/>
      <c r="AM1368" s="238"/>
      <c r="AN1368" s="238"/>
      <c r="AO1368" s="238"/>
      <c r="AP1368" s="238"/>
      <c r="AQ1368" s="238"/>
      <c r="AR1368" s="238"/>
      <c r="AS1368" s="238"/>
      <c r="AT1368" s="238"/>
      <c r="AU1368" s="238"/>
      <c r="AV1368" s="238"/>
      <c r="AW1368" s="238"/>
      <c r="AX1368" s="238"/>
      <c r="AY1368" s="238"/>
      <c r="AZ1368" s="238"/>
      <c r="BA1368" s="238"/>
      <c r="BB1368" s="238"/>
      <c r="BC1368" s="238"/>
      <c r="BD1368" s="238"/>
      <c r="BE1368" s="238"/>
      <c r="BF1368" s="238"/>
      <c r="BG1368" s="238"/>
      <c r="BH1368" s="238"/>
      <c r="BI1368" s="238"/>
      <c r="BJ1368" s="238"/>
      <c r="BK1368" s="238"/>
      <c r="BL1368" s="238"/>
      <c r="BM1368" s="238"/>
      <c r="BN1368" s="238"/>
      <c r="BO1368" s="238"/>
      <c r="BP1368" s="238"/>
      <c r="BQ1368" s="238"/>
      <c r="BR1368" s="238"/>
      <c r="BS1368" s="238"/>
      <c r="BT1368" s="238"/>
      <c r="BU1368" s="238"/>
      <c r="BV1368" s="238"/>
      <c r="BW1368" s="238"/>
      <c r="BX1368" s="238"/>
      <c r="BY1368" s="238"/>
      <c r="BZ1368" s="238"/>
      <c r="CA1368" s="238"/>
      <c r="CB1368" s="238"/>
      <c r="CC1368" s="238"/>
      <c r="CD1368" s="238"/>
      <c r="CE1368" s="238"/>
      <c r="CF1368" s="238"/>
      <c r="CG1368" s="238"/>
      <c r="CH1368" s="238"/>
      <c r="CI1368" s="238"/>
      <c r="CJ1368" s="238"/>
      <c r="CK1368" s="238"/>
      <c r="CL1368" s="238"/>
      <c r="CM1368" s="238"/>
      <c r="CN1368" s="238"/>
      <c r="CO1368" s="238"/>
      <c r="CP1368" s="238"/>
      <c r="CQ1368" s="238"/>
      <c r="CR1368" s="238"/>
      <c r="CS1368" s="238"/>
      <c r="CT1368" s="238"/>
      <c r="CU1368" s="238"/>
      <c r="CV1368" s="238"/>
      <c r="CW1368" s="238"/>
      <c r="CX1368" s="238"/>
      <c r="CY1368" s="238"/>
      <c r="CZ1368" s="238"/>
      <c r="DA1368" s="238"/>
      <c r="DB1368" s="238"/>
      <c r="DC1368" s="238"/>
      <c r="DD1368" s="238"/>
      <c r="DE1368" s="238"/>
      <c r="DF1368" s="238"/>
      <c r="DG1368" s="238"/>
      <c r="DH1368" s="238"/>
      <c r="DI1368" s="238"/>
      <c r="DJ1368" s="238"/>
      <c r="DK1368" s="238"/>
      <c r="DL1368" s="238"/>
      <c r="DM1368" s="238"/>
      <c r="DN1368" s="238"/>
      <c r="DO1368" s="238"/>
      <c r="DP1368" s="238"/>
      <c r="DQ1368" s="238"/>
      <c r="DR1368" s="238"/>
      <c r="DS1368" s="238"/>
      <c r="DT1368" s="238"/>
      <c r="DU1368" s="238"/>
      <c r="DV1368" s="238"/>
      <c r="DW1368" s="238"/>
      <c r="DX1368" s="238"/>
      <c r="DY1368" s="238"/>
      <c r="DZ1368" s="238"/>
      <c r="EA1368" s="238"/>
      <c r="EB1368" s="238"/>
      <c r="EC1368" s="238"/>
      <c r="ED1368" s="238"/>
      <c r="EE1368" s="238"/>
      <c r="EF1368" s="238"/>
      <c r="EG1368" s="238"/>
      <c r="EH1368" s="238"/>
      <c r="EI1368" s="238"/>
      <c r="EJ1368" s="238"/>
      <c r="EK1368" s="238"/>
      <c r="EL1368" s="238"/>
      <c r="EM1368" s="238"/>
      <c r="EN1368" s="238"/>
      <c r="EO1368" s="238"/>
      <c r="EP1368" s="238"/>
      <c r="EQ1368" s="238"/>
      <c r="ER1368" s="238"/>
      <c r="ES1368" s="238"/>
      <c r="ET1368" s="238"/>
      <c r="EU1368" s="238"/>
      <c r="EV1368" s="238"/>
      <c r="EW1368" s="238"/>
      <c r="EX1368" s="238"/>
      <c r="EY1368" s="238"/>
      <c r="EZ1368" s="238"/>
      <c r="FA1368" s="238"/>
      <c r="FB1368" s="238"/>
      <c r="FC1368" s="238"/>
      <c r="FD1368" s="238"/>
      <c r="FE1368" s="238"/>
      <c r="FF1368" s="238"/>
      <c r="FG1368" s="238"/>
      <c r="FH1368" s="238"/>
      <c r="FI1368" s="238"/>
      <c r="FJ1368" s="238"/>
      <c r="FK1368" s="238"/>
      <c r="FL1368" s="238"/>
      <c r="FM1368" s="238"/>
      <c r="FN1368" s="238"/>
      <c r="FO1368" s="238"/>
      <c r="FP1368" s="238"/>
      <c r="FQ1368" s="238"/>
      <c r="FR1368" s="238"/>
      <c r="FS1368" s="238"/>
      <c r="FT1368" s="238"/>
      <c r="FU1368" s="238"/>
      <c r="FV1368" s="238"/>
      <c r="FW1368" s="238"/>
      <c r="FX1368" s="238"/>
      <c r="FY1368" s="238"/>
      <c r="FZ1368" s="238"/>
      <c r="GA1368" s="238"/>
      <c r="GB1368" s="238"/>
      <c r="GC1368" s="238"/>
      <c r="GD1368" s="238"/>
      <c r="GE1368" s="238"/>
      <c r="GF1368" s="238"/>
      <c r="GG1368" s="238"/>
      <c r="GH1368" s="238"/>
      <c r="GI1368" s="238"/>
      <c r="GJ1368" s="238"/>
      <c r="GK1368" s="238"/>
      <c r="GL1368" s="238"/>
      <c r="GM1368" s="238"/>
      <c r="GN1368" s="238"/>
      <c r="GO1368" s="238"/>
      <c r="GP1368" s="238"/>
      <c r="GQ1368" s="238"/>
      <c r="GR1368" s="238"/>
      <c r="GS1368" s="238"/>
      <c r="GT1368" s="238"/>
      <c r="GU1368" s="238"/>
      <c r="GV1368" s="238"/>
      <c r="GW1368" s="238"/>
      <c r="GX1368" s="238"/>
      <c r="GY1368" s="238"/>
      <c r="GZ1368" s="238"/>
      <c r="HA1368" s="238"/>
      <c r="HB1368" s="238"/>
      <c r="HC1368" s="238"/>
      <c r="HD1368" s="238"/>
      <c r="HE1368" s="238"/>
      <c r="HF1368" s="238"/>
      <c r="HG1368" s="238"/>
      <c r="HH1368" s="238"/>
      <c r="HI1368" s="238"/>
      <c r="HJ1368" s="238"/>
      <c r="HK1368" s="238"/>
      <c r="HL1368" s="238"/>
      <c r="HM1368" s="238"/>
      <c r="HN1368" s="238"/>
      <c r="HO1368" s="238"/>
      <c r="HP1368" s="238"/>
      <c r="HQ1368" s="238"/>
      <c r="HR1368" s="238"/>
      <c r="HS1368" s="238"/>
      <c r="HT1368" s="238"/>
      <c r="HU1368" s="238"/>
      <c r="HV1368" s="238"/>
      <c r="HW1368" s="238"/>
      <c r="HX1368" s="238"/>
      <c r="HY1368" s="238"/>
      <c r="HZ1368" s="238"/>
      <c r="IA1368" s="238"/>
      <c r="IB1368" s="238"/>
      <c r="IC1368" s="238"/>
      <c r="ID1368" s="238"/>
      <c r="IE1368" s="238"/>
      <c r="IF1368" s="238"/>
      <c r="IG1368" s="238"/>
      <c r="IH1368" s="238"/>
      <c r="II1368" s="238"/>
      <c r="IJ1368" s="238"/>
      <c r="IK1368" s="238"/>
      <c r="IL1368" s="238"/>
      <c r="IM1368" s="238"/>
      <c r="IN1368" s="238"/>
      <c r="IO1368" s="238"/>
      <c r="IP1368" s="238"/>
      <c r="IQ1368" s="238"/>
      <c r="IR1368" s="238"/>
      <c r="IS1368" s="238"/>
      <c r="IT1368" s="238"/>
      <c r="IU1368" s="238"/>
      <c r="IV1368" s="238"/>
      <c r="IW1368" s="238"/>
      <c r="IX1368" s="238"/>
      <c r="IY1368" s="238"/>
      <c r="IZ1368" s="238"/>
      <c r="JA1368" s="238"/>
      <c r="JB1368" s="238"/>
      <c r="JC1368" s="238"/>
      <c r="JD1368" s="238"/>
      <c r="JE1368" s="238"/>
      <c r="JF1368" s="238"/>
      <c r="JG1368" s="238"/>
      <c r="JH1368" s="238"/>
      <c r="JI1368" s="238"/>
    </row>
    <row r="1369" spans="1:269" s="791" customFormat="1" x14ac:dyDescent="0.25">
      <c r="A1369" s="738"/>
      <c r="B1369" s="1740">
        <v>1</v>
      </c>
      <c r="C1369" s="1184" t="s">
        <v>198</v>
      </c>
      <c r="D1369" s="1184"/>
      <c r="E1369" s="1184"/>
      <c r="F1369" s="2244">
        <f>F1340+F1303</f>
        <v>46959</v>
      </c>
      <c r="G1369" s="1185">
        <f>G1340+G1303</f>
        <v>23482</v>
      </c>
      <c r="H1369" s="1185">
        <f>H1340+H1303</f>
        <v>26851</v>
      </c>
      <c r="I1369" s="1292">
        <f>H1369/G1369*100</f>
        <v>114.34715952644578</v>
      </c>
      <c r="J1369" s="1446"/>
      <c r="K1369" s="1446"/>
      <c r="L1369" s="1447"/>
      <c r="M1369" s="1447"/>
      <c r="N1369" s="1447"/>
      <c r="O1369" s="1447"/>
      <c r="P1369" s="1447"/>
      <c r="Q1369" s="1447"/>
      <c r="R1369" s="1475"/>
      <c r="S1369" s="1475"/>
      <c r="T1369" s="1475"/>
      <c r="U1369" s="1475"/>
      <c r="V1369" s="1475"/>
      <c r="W1369" s="1475"/>
      <c r="X1369" s="1613"/>
      <c r="Y1369" s="1475"/>
      <c r="Z1369" s="1475"/>
      <c r="AA1369" s="1475"/>
      <c r="AB1369" s="1521"/>
      <c r="AC1369" s="1475"/>
      <c r="AD1369" s="1185">
        <f>AD1340+AD1303</f>
        <v>55</v>
      </c>
      <c r="AE1369" s="1185">
        <f>AE1340+AE1303</f>
        <v>82787.44</v>
      </c>
      <c r="AF1369" s="1185">
        <f>AF1340+AF1303</f>
        <v>82.787440000000004</v>
      </c>
      <c r="AG1369" s="2585"/>
      <c r="AH1369" s="767"/>
      <c r="AI1369" s="238"/>
      <c r="AJ1369" s="238"/>
      <c r="AK1369" s="238"/>
      <c r="AL1369" s="238"/>
      <c r="AM1369" s="238"/>
      <c r="AN1369" s="238"/>
      <c r="AO1369" s="238"/>
      <c r="AP1369" s="238"/>
      <c r="AQ1369" s="238"/>
      <c r="AR1369" s="238"/>
      <c r="AS1369" s="238"/>
      <c r="AT1369" s="238"/>
      <c r="AU1369" s="238"/>
      <c r="AV1369" s="238"/>
      <c r="AW1369" s="238"/>
      <c r="AX1369" s="238"/>
      <c r="AY1369" s="238"/>
      <c r="AZ1369" s="238"/>
      <c r="BA1369" s="238"/>
      <c r="BB1369" s="238"/>
      <c r="BC1369" s="238"/>
      <c r="BD1369" s="238"/>
      <c r="BE1369" s="238"/>
      <c r="BF1369" s="238"/>
      <c r="BG1369" s="238"/>
      <c r="BH1369" s="238"/>
      <c r="BI1369" s="238"/>
      <c r="BJ1369" s="238"/>
      <c r="BK1369" s="238"/>
      <c r="BL1369" s="238"/>
      <c r="BM1369" s="238"/>
      <c r="BN1369" s="238"/>
      <c r="BO1369" s="238"/>
      <c r="BP1369" s="238"/>
      <c r="BQ1369" s="238"/>
      <c r="BR1369" s="238"/>
      <c r="BS1369" s="238"/>
      <c r="BT1369" s="238"/>
      <c r="BU1369" s="238"/>
      <c r="BV1369" s="238"/>
      <c r="BW1369" s="238"/>
      <c r="BX1369" s="238"/>
      <c r="BY1369" s="238"/>
      <c r="BZ1369" s="238"/>
      <c r="CA1369" s="238"/>
      <c r="CB1369" s="238"/>
      <c r="CC1369" s="238"/>
      <c r="CD1369" s="238"/>
      <c r="CE1369" s="238"/>
      <c r="CF1369" s="238"/>
      <c r="CG1369" s="238"/>
      <c r="CH1369" s="238"/>
      <c r="CI1369" s="238"/>
      <c r="CJ1369" s="238"/>
      <c r="CK1369" s="238"/>
      <c r="CL1369" s="238"/>
      <c r="CM1369" s="238"/>
      <c r="CN1369" s="238"/>
      <c r="CO1369" s="238"/>
      <c r="CP1369" s="238"/>
      <c r="CQ1369" s="238"/>
      <c r="CR1369" s="238"/>
      <c r="CS1369" s="238"/>
      <c r="CT1369" s="238"/>
      <c r="CU1369" s="238"/>
      <c r="CV1369" s="238"/>
      <c r="CW1369" s="238"/>
      <c r="CX1369" s="238"/>
      <c r="CY1369" s="238"/>
      <c r="CZ1369" s="238"/>
      <c r="DA1369" s="238"/>
      <c r="DB1369" s="238"/>
      <c r="DC1369" s="238"/>
      <c r="DD1369" s="238"/>
      <c r="DE1369" s="238"/>
      <c r="DF1369" s="238"/>
      <c r="DG1369" s="238"/>
      <c r="DH1369" s="238"/>
      <c r="DI1369" s="238"/>
      <c r="DJ1369" s="238"/>
      <c r="DK1369" s="238"/>
      <c r="DL1369" s="238"/>
      <c r="DM1369" s="238"/>
      <c r="DN1369" s="238"/>
      <c r="DO1369" s="238"/>
      <c r="DP1369" s="238"/>
      <c r="DQ1369" s="238"/>
      <c r="DR1369" s="238"/>
      <c r="DS1369" s="238"/>
      <c r="DT1369" s="238"/>
      <c r="DU1369" s="238"/>
      <c r="DV1369" s="238"/>
      <c r="DW1369" s="238"/>
      <c r="DX1369" s="238"/>
      <c r="DY1369" s="238"/>
      <c r="DZ1369" s="238"/>
      <c r="EA1369" s="238"/>
      <c r="EB1369" s="238"/>
      <c r="EC1369" s="238"/>
      <c r="ED1369" s="238"/>
      <c r="EE1369" s="238"/>
      <c r="EF1369" s="238"/>
      <c r="EG1369" s="238"/>
      <c r="EH1369" s="238"/>
      <c r="EI1369" s="238"/>
      <c r="EJ1369" s="238"/>
      <c r="EK1369" s="238"/>
      <c r="EL1369" s="238"/>
      <c r="EM1369" s="238"/>
      <c r="EN1369" s="238"/>
      <c r="EO1369" s="238"/>
      <c r="EP1369" s="238"/>
      <c r="EQ1369" s="238"/>
      <c r="ER1369" s="238"/>
      <c r="ES1369" s="238"/>
      <c r="ET1369" s="238"/>
      <c r="EU1369" s="238"/>
      <c r="EV1369" s="238"/>
      <c r="EW1369" s="238"/>
      <c r="EX1369" s="238"/>
      <c r="EY1369" s="238"/>
      <c r="EZ1369" s="238"/>
      <c r="FA1369" s="238"/>
      <c r="FB1369" s="238"/>
      <c r="FC1369" s="238"/>
      <c r="FD1369" s="238"/>
      <c r="FE1369" s="238"/>
      <c r="FF1369" s="238"/>
      <c r="FG1369" s="238"/>
      <c r="FH1369" s="238"/>
      <c r="FI1369" s="238"/>
      <c r="FJ1369" s="238"/>
      <c r="FK1369" s="238"/>
      <c r="FL1369" s="238"/>
      <c r="FM1369" s="238"/>
      <c r="FN1369" s="238"/>
      <c r="FO1369" s="238"/>
      <c r="FP1369" s="238"/>
      <c r="FQ1369" s="238"/>
      <c r="FR1369" s="238"/>
      <c r="FS1369" s="238"/>
      <c r="FT1369" s="238"/>
      <c r="FU1369" s="238"/>
      <c r="FV1369" s="238"/>
      <c r="FW1369" s="238"/>
      <c r="FX1369" s="238"/>
      <c r="FY1369" s="238"/>
      <c r="FZ1369" s="238"/>
      <c r="GA1369" s="238"/>
      <c r="GB1369" s="238"/>
      <c r="GC1369" s="238"/>
      <c r="GD1369" s="238"/>
      <c r="GE1369" s="238"/>
      <c r="GF1369" s="238"/>
      <c r="GG1369" s="238"/>
      <c r="GH1369" s="238"/>
      <c r="GI1369" s="238"/>
      <c r="GJ1369" s="238"/>
      <c r="GK1369" s="238"/>
      <c r="GL1369" s="238"/>
      <c r="GM1369" s="238"/>
      <c r="GN1369" s="238"/>
      <c r="GO1369" s="238"/>
      <c r="GP1369" s="238"/>
      <c r="GQ1369" s="238"/>
      <c r="GR1369" s="238"/>
      <c r="GS1369" s="238"/>
      <c r="GT1369" s="238"/>
      <c r="GU1369" s="238"/>
      <c r="GV1369" s="238"/>
      <c r="GW1369" s="238"/>
      <c r="GX1369" s="238"/>
      <c r="GY1369" s="238"/>
      <c r="GZ1369" s="238"/>
      <c r="HA1369" s="238"/>
      <c r="HB1369" s="238"/>
      <c r="HC1369" s="238"/>
      <c r="HD1369" s="238"/>
      <c r="HE1369" s="238"/>
      <c r="HF1369" s="238"/>
      <c r="HG1369" s="238"/>
      <c r="HH1369" s="238"/>
      <c r="HI1369" s="238"/>
      <c r="HJ1369" s="238"/>
      <c r="HK1369" s="238"/>
      <c r="HL1369" s="238"/>
      <c r="HM1369" s="238"/>
      <c r="HN1369" s="238"/>
      <c r="HO1369" s="238"/>
      <c r="HP1369" s="238"/>
      <c r="HQ1369" s="238"/>
      <c r="HR1369" s="238"/>
      <c r="HS1369" s="238"/>
      <c r="HT1369" s="238"/>
      <c r="HU1369" s="238"/>
      <c r="HV1369" s="238"/>
      <c r="HW1369" s="238"/>
      <c r="HX1369" s="238"/>
      <c r="HY1369" s="238"/>
      <c r="HZ1369" s="238"/>
      <c r="IA1369" s="238"/>
      <c r="IB1369" s="238"/>
      <c r="IC1369" s="238"/>
      <c r="ID1369" s="238"/>
      <c r="IE1369" s="238"/>
      <c r="IF1369" s="238"/>
      <c r="IG1369" s="238"/>
      <c r="IH1369" s="238"/>
      <c r="II1369" s="238"/>
      <c r="IJ1369" s="238"/>
      <c r="IK1369" s="238"/>
      <c r="IL1369" s="238"/>
      <c r="IM1369" s="238"/>
      <c r="IN1369" s="238"/>
      <c r="IO1369" s="238"/>
      <c r="IP1369" s="238"/>
      <c r="IQ1369" s="238"/>
      <c r="IR1369" s="238"/>
      <c r="IS1369" s="238"/>
      <c r="IT1369" s="238"/>
      <c r="IU1369" s="238"/>
      <c r="IV1369" s="238"/>
      <c r="IW1369" s="238"/>
      <c r="IX1369" s="238"/>
      <c r="IY1369" s="238"/>
      <c r="IZ1369" s="238"/>
      <c r="JA1369" s="238"/>
      <c r="JB1369" s="238"/>
      <c r="JC1369" s="238"/>
      <c r="JD1369" s="238"/>
      <c r="JE1369" s="238"/>
      <c r="JF1369" s="238"/>
      <c r="JG1369" s="238"/>
      <c r="JH1369" s="238"/>
      <c r="JI1369" s="238"/>
    </row>
    <row r="1370" spans="1:269" s="791" customFormat="1" x14ac:dyDescent="0.25">
      <c r="A1370" s="738"/>
      <c r="B1370" s="1740">
        <v>1</v>
      </c>
      <c r="C1370" s="1184" t="s">
        <v>303</v>
      </c>
      <c r="D1370" s="1184"/>
      <c r="E1370" s="1184"/>
      <c r="F1370" s="2244"/>
      <c r="G1370" s="1185"/>
      <c r="H1370" s="1185"/>
      <c r="I1370" s="1292">
        <f>I1304</f>
        <v>0</v>
      </c>
      <c r="J1370" s="1446"/>
      <c r="K1370" s="1446"/>
      <c r="L1370" s="1447"/>
      <c r="M1370" s="1447"/>
      <c r="N1370" s="1447"/>
      <c r="O1370" s="1447"/>
      <c r="P1370" s="1447"/>
      <c r="Q1370" s="1447"/>
      <c r="R1370" s="1475"/>
      <c r="S1370" s="1475"/>
      <c r="T1370" s="1475"/>
      <c r="U1370" s="1475"/>
      <c r="V1370" s="1475"/>
      <c r="W1370" s="1475"/>
      <c r="X1370" s="1613"/>
      <c r="Y1370" s="1475"/>
      <c r="Z1370" s="1475"/>
      <c r="AA1370" s="1475"/>
      <c r="AB1370" s="1521"/>
      <c r="AC1370" s="1475"/>
      <c r="AD1370" s="1185"/>
      <c r="AE1370" s="1185"/>
      <c r="AF1370" s="1185"/>
      <c r="AG1370" s="2585"/>
      <c r="AH1370" s="767"/>
      <c r="AI1370" s="238"/>
      <c r="AJ1370" s="238"/>
      <c r="AK1370" s="238"/>
      <c r="AL1370" s="238"/>
      <c r="AM1370" s="238"/>
      <c r="AN1370" s="238"/>
      <c r="AO1370" s="238"/>
      <c r="AP1370" s="238"/>
      <c r="AQ1370" s="238"/>
      <c r="AR1370" s="238"/>
      <c r="AS1370" s="238"/>
      <c r="AT1370" s="238"/>
      <c r="AU1370" s="238"/>
      <c r="AV1370" s="238"/>
      <c r="AW1370" s="238"/>
      <c r="AX1370" s="238"/>
      <c r="AY1370" s="238"/>
      <c r="AZ1370" s="238"/>
      <c r="BA1370" s="238"/>
      <c r="BB1370" s="238"/>
      <c r="BC1370" s="238"/>
      <c r="BD1370" s="238"/>
      <c r="BE1370" s="238"/>
      <c r="BF1370" s="238"/>
      <c r="BG1370" s="238"/>
      <c r="BH1370" s="238"/>
      <c r="BI1370" s="238"/>
      <c r="BJ1370" s="238"/>
      <c r="BK1370" s="238"/>
      <c r="BL1370" s="238"/>
      <c r="BM1370" s="238"/>
      <c r="BN1370" s="238"/>
      <c r="BO1370" s="238"/>
      <c r="BP1370" s="238"/>
      <c r="BQ1370" s="238"/>
      <c r="BR1370" s="238"/>
      <c r="BS1370" s="238"/>
      <c r="BT1370" s="238"/>
      <c r="BU1370" s="238"/>
      <c r="BV1370" s="238"/>
      <c r="BW1370" s="238"/>
      <c r="BX1370" s="238"/>
      <c r="BY1370" s="238"/>
      <c r="BZ1370" s="238"/>
      <c r="CA1370" s="238"/>
      <c r="CB1370" s="238"/>
      <c r="CC1370" s="238"/>
      <c r="CD1370" s="238"/>
      <c r="CE1370" s="238"/>
      <c r="CF1370" s="238"/>
      <c r="CG1370" s="238"/>
      <c r="CH1370" s="238"/>
      <c r="CI1370" s="238"/>
      <c r="CJ1370" s="238"/>
      <c r="CK1370" s="238"/>
      <c r="CL1370" s="238"/>
      <c r="CM1370" s="238"/>
      <c r="CN1370" s="238"/>
      <c r="CO1370" s="238"/>
      <c r="CP1370" s="238"/>
      <c r="CQ1370" s="238"/>
      <c r="CR1370" s="238"/>
      <c r="CS1370" s="238"/>
      <c r="CT1370" s="238"/>
      <c r="CU1370" s="238"/>
      <c r="CV1370" s="238"/>
      <c r="CW1370" s="238"/>
      <c r="CX1370" s="238"/>
      <c r="CY1370" s="238"/>
      <c r="CZ1370" s="238"/>
      <c r="DA1370" s="238"/>
      <c r="DB1370" s="238"/>
      <c r="DC1370" s="238"/>
      <c r="DD1370" s="238"/>
      <c r="DE1370" s="238"/>
      <c r="DF1370" s="238"/>
      <c r="DG1370" s="238"/>
      <c r="DH1370" s="238"/>
      <c r="DI1370" s="238"/>
      <c r="DJ1370" s="238"/>
      <c r="DK1370" s="238"/>
      <c r="DL1370" s="238"/>
      <c r="DM1370" s="238"/>
      <c r="DN1370" s="238"/>
      <c r="DO1370" s="238"/>
      <c r="DP1370" s="238"/>
      <c r="DQ1370" s="238"/>
      <c r="DR1370" s="238"/>
      <c r="DS1370" s="238"/>
      <c r="DT1370" s="238"/>
      <c r="DU1370" s="238"/>
      <c r="DV1370" s="238"/>
      <c r="DW1370" s="238"/>
      <c r="DX1370" s="238"/>
      <c r="DY1370" s="238"/>
      <c r="DZ1370" s="238"/>
      <c r="EA1370" s="238"/>
      <c r="EB1370" s="238"/>
      <c r="EC1370" s="238"/>
      <c r="ED1370" s="238"/>
      <c r="EE1370" s="238"/>
      <c r="EF1370" s="238"/>
      <c r="EG1370" s="238"/>
      <c r="EH1370" s="238"/>
      <c r="EI1370" s="238"/>
      <c r="EJ1370" s="238"/>
      <c r="EK1370" s="238"/>
      <c r="EL1370" s="238"/>
      <c r="EM1370" s="238"/>
      <c r="EN1370" s="238"/>
      <c r="EO1370" s="238"/>
      <c r="EP1370" s="238"/>
      <c r="EQ1370" s="238"/>
      <c r="ER1370" s="238"/>
      <c r="ES1370" s="238"/>
      <c r="ET1370" s="238"/>
      <c r="EU1370" s="238"/>
      <c r="EV1370" s="238"/>
      <c r="EW1370" s="238"/>
      <c r="EX1370" s="238"/>
      <c r="EY1370" s="238"/>
      <c r="EZ1370" s="238"/>
      <c r="FA1370" s="238"/>
      <c r="FB1370" s="238"/>
      <c r="FC1370" s="238"/>
      <c r="FD1370" s="238"/>
      <c r="FE1370" s="238"/>
      <c r="FF1370" s="238"/>
      <c r="FG1370" s="238"/>
      <c r="FH1370" s="238"/>
      <c r="FI1370" s="238"/>
      <c r="FJ1370" s="238"/>
      <c r="FK1370" s="238"/>
      <c r="FL1370" s="238"/>
      <c r="FM1370" s="238"/>
      <c r="FN1370" s="238"/>
      <c r="FO1370" s="238"/>
      <c r="FP1370" s="238"/>
      <c r="FQ1370" s="238"/>
      <c r="FR1370" s="238"/>
      <c r="FS1370" s="238"/>
      <c r="FT1370" s="238"/>
      <c r="FU1370" s="238"/>
      <c r="FV1370" s="238"/>
      <c r="FW1370" s="238"/>
      <c r="FX1370" s="238"/>
      <c r="FY1370" s="238"/>
      <c r="FZ1370" s="238"/>
      <c r="GA1370" s="238"/>
      <c r="GB1370" s="238"/>
      <c r="GC1370" s="238"/>
      <c r="GD1370" s="238"/>
      <c r="GE1370" s="238"/>
      <c r="GF1370" s="238"/>
      <c r="GG1370" s="238"/>
      <c r="GH1370" s="238"/>
      <c r="GI1370" s="238"/>
      <c r="GJ1370" s="238"/>
      <c r="GK1370" s="238"/>
      <c r="GL1370" s="238"/>
      <c r="GM1370" s="238"/>
      <c r="GN1370" s="238"/>
      <c r="GO1370" s="238"/>
      <c r="GP1370" s="238"/>
      <c r="GQ1370" s="238"/>
      <c r="GR1370" s="238"/>
      <c r="GS1370" s="238"/>
      <c r="GT1370" s="238"/>
      <c r="GU1370" s="238"/>
      <c r="GV1370" s="238"/>
      <c r="GW1370" s="238"/>
      <c r="GX1370" s="238"/>
      <c r="GY1370" s="238"/>
      <c r="GZ1370" s="238"/>
      <c r="HA1370" s="238"/>
      <c r="HB1370" s="238"/>
      <c r="HC1370" s="238"/>
      <c r="HD1370" s="238"/>
      <c r="HE1370" s="238"/>
      <c r="HF1370" s="238"/>
      <c r="HG1370" s="238"/>
      <c r="HH1370" s="238"/>
      <c r="HI1370" s="238"/>
      <c r="HJ1370" s="238"/>
      <c r="HK1370" s="238"/>
      <c r="HL1370" s="238"/>
      <c r="HM1370" s="238"/>
      <c r="HN1370" s="238"/>
      <c r="HO1370" s="238"/>
      <c r="HP1370" s="238"/>
      <c r="HQ1370" s="238"/>
      <c r="HR1370" s="238"/>
      <c r="HS1370" s="238"/>
      <c r="HT1370" s="238"/>
      <c r="HU1370" s="238"/>
      <c r="HV1370" s="238"/>
      <c r="HW1370" s="238"/>
      <c r="HX1370" s="238"/>
      <c r="HY1370" s="238"/>
      <c r="HZ1370" s="238"/>
      <c r="IA1370" s="238"/>
      <c r="IB1370" s="238"/>
      <c r="IC1370" s="238"/>
      <c r="ID1370" s="238"/>
      <c r="IE1370" s="238"/>
      <c r="IF1370" s="238"/>
      <c r="IG1370" s="238"/>
      <c r="IH1370" s="238"/>
      <c r="II1370" s="238"/>
      <c r="IJ1370" s="238"/>
      <c r="IK1370" s="238"/>
      <c r="IL1370" s="238"/>
      <c r="IM1370" s="238"/>
      <c r="IN1370" s="238"/>
      <c r="IO1370" s="238"/>
      <c r="IP1370" s="238"/>
      <c r="IQ1370" s="238"/>
      <c r="IR1370" s="238"/>
      <c r="IS1370" s="238"/>
      <c r="IT1370" s="238"/>
      <c r="IU1370" s="238"/>
      <c r="IV1370" s="238"/>
      <c r="IW1370" s="238"/>
      <c r="IX1370" s="238"/>
      <c r="IY1370" s="238"/>
      <c r="IZ1370" s="238"/>
      <c r="JA1370" s="238"/>
      <c r="JB1370" s="238"/>
      <c r="JC1370" s="238"/>
      <c r="JD1370" s="238"/>
      <c r="JE1370" s="238"/>
      <c r="JF1370" s="238"/>
      <c r="JG1370" s="238"/>
      <c r="JH1370" s="238"/>
      <c r="JI1370" s="238"/>
    </row>
    <row r="1371" spans="1:269" s="791" customFormat="1" ht="45" x14ac:dyDescent="0.25">
      <c r="A1371" s="738"/>
      <c r="B1371" s="1740">
        <v>1</v>
      </c>
      <c r="C1371" s="1184" t="s">
        <v>308</v>
      </c>
      <c r="D1371" s="1184"/>
      <c r="E1371" s="1184"/>
      <c r="F1371" s="2244">
        <f t="shared" ref="F1371:H1379" si="1047">F1305</f>
        <v>9097</v>
      </c>
      <c r="G1371" s="1185">
        <f t="shared" si="1047"/>
        <v>4550</v>
      </c>
      <c r="H1371" s="1185">
        <f t="shared" si="1047"/>
        <v>6018</v>
      </c>
      <c r="I1371" s="1292">
        <f t="shared" ref="I1371:I1380" si="1048">H1371/G1371*100</f>
        <v>132.26373626373626</v>
      </c>
      <c r="J1371" s="1446"/>
      <c r="K1371" s="1446"/>
      <c r="L1371" s="1447"/>
      <c r="M1371" s="1447"/>
      <c r="N1371" s="1447"/>
      <c r="O1371" s="1447"/>
      <c r="P1371" s="1447"/>
      <c r="Q1371" s="1447"/>
      <c r="R1371" s="1475"/>
      <c r="S1371" s="1475"/>
      <c r="T1371" s="1475"/>
      <c r="U1371" s="1475"/>
      <c r="V1371" s="1475"/>
      <c r="W1371" s="1475"/>
      <c r="X1371" s="1613"/>
      <c r="Y1371" s="1475"/>
      <c r="Z1371" s="1475"/>
      <c r="AA1371" s="1475"/>
      <c r="AB1371" s="1521"/>
      <c r="AC1371" s="1475"/>
      <c r="AD1371" s="1185">
        <f t="shared" ref="AD1371:AF1379" si="1049">AD1305</f>
        <v>0</v>
      </c>
      <c r="AE1371" s="1185">
        <f t="shared" si="1049"/>
        <v>0</v>
      </c>
      <c r="AF1371" s="1185">
        <f t="shared" si="1049"/>
        <v>0</v>
      </c>
      <c r="AG1371" s="2585"/>
      <c r="AH1371" s="767"/>
      <c r="AI1371" s="238"/>
      <c r="AJ1371" s="238"/>
      <c r="AK1371" s="238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</row>
    <row r="1372" spans="1:269" s="791" customFormat="1" ht="30" x14ac:dyDescent="0.25">
      <c r="A1372" s="738"/>
      <c r="B1372" s="1740">
        <v>1</v>
      </c>
      <c r="C1372" s="1184" t="s">
        <v>309</v>
      </c>
      <c r="D1372" s="1184"/>
      <c r="E1372" s="1184"/>
      <c r="F1372" s="2244">
        <f t="shared" si="1047"/>
        <v>5485</v>
      </c>
      <c r="G1372" s="1185">
        <f t="shared" si="1047"/>
        <v>2743</v>
      </c>
      <c r="H1372" s="1185">
        <f t="shared" si="1047"/>
        <v>3039</v>
      </c>
      <c r="I1372" s="1292">
        <f t="shared" si="1048"/>
        <v>110.79110462996719</v>
      </c>
      <c r="J1372" s="1446"/>
      <c r="K1372" s="1446"/>
      <c r="L1372" s="1447"/>
      <c r="M1372" s="1447"/>
      <c r="N1372" s="1447"/>
      <c r="O1372" s="1447"/>
      <c r="P1372" s="1447"/>
      <c r="Q1372" s="1447"/>
      <c r="R1372" s="1475"/>
      <c r="S1372" s="1475"/>
      <c r="T1372" s="1475"/>
      <c r="U1372" s="1475"/>
      <c r="V1372" s="1475"/>
      <c r="W1372" s="1475"/>
      <c r="X1372" s="1613"/>
      <c r="Y1372" s="1475"/>
      <c r="Z1372" s="1475"/>
      <c r="AA1372" s="1475"/>
      <c r="AB1372" s="1521"/>
      <c r="AC1372" s="1475"/>
      <c r="AD1372" s="1185">
        <f t="shared" si="1049"/>
        <v>0</v>
      </c>
      <c r="AE1372" s="1185">
        <f t="shared" si="1049"/>
        <v>0</v>
      </c>
      <c r="AF1372" s="1185">
        <f t="shared" si="1049"/>
        <v>0</v>
      </c>
      <c r="AG1372" s="2585"/>
      <c r="AH1372" s="767"/>
      <c r="AI1372" s="238"/>
      <c r="AJ1372" s="238"/>
      <c r="AK1372" s="238"/>
      <c r="AL1372" s="238"/>
      <c r="AM1372" s="238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</row>
    <row r="1373" spans="1:269" s="791" customFormat="1" ht="30" x14ac:dyDescent="0.25">
      <c r="A1373" s="738"/>
      <c r="B1373" s="1740">
        <v>1</v>
      </c>
      <c r="C1373" s="1184" t="s">
        <v>310</v>
      </c>
      <c r="D1373" s="1184"/>
      <c r="E1373" s="1184"/>
      <c r="F1373" s="2244">
        <f t="shared" si="1047"/>
        <v>1646</v>
      </c>
      <c r="G1373" s="1185">
        <f t="shared" si="1047"/>
        <v>823</v>
      </c>
      <c r="H1373" s="1185">
        <f t="shared" si="1047"/>
        <v>589</v>
      </c>
      <c r="I1373" s="1292">
        <f t="shared" si="1048"/>
        <v>71.567436208991495</v>
      </c>
      <c r="J1373" s="1446"/>
      <c r="K1373" s="1446"/>
      <c r="L1373" s="1447"/>
      <c r="M1373" s="1447"/>
      <c r="N1373" s="1447"/>
      <c r="O1373" s="1447"/>
      <c r="P1373" s="1447"/>
      <c r="Q1373" s="1447"/>
      <c r="R1373" s="1475"/>
      <c r="S1373" s="1475"/>
      <c r="T1373" s="1475"/>
      <c r="U1373" s="1475"/>
      <c r="V1373" s="1475"/>
      <c r="W1373" s="1475"/>
      <c r="X1373" s="1613"/>
      <c r="Y1373" s="1475"/>
      <c r="Z1373" s="1475"/>
      <c r="AA1373" s="1475"/>
      <c r="AB1373" s="1521"/>
      <c r="AC1373" s="1475"/>
      <c r="AD1373" s="1185">
        <f t="shared" si="1049"/>
        <v>0</v>
      </c>
      <c r="AE1373" s="1185">
        <f t="shared" si="1049"/>
        <v>0</v>
      </c>
      <c r="AF1373" s="1185">
        <f t="shared" si="1049"/>
        <v>0</v>
      </c>
      <c r="AG1373" s="2585"/>
      <c r="AH1373" s="767"/>
      <c r="AI1373" s="238"/>
      <c r="AJ1373" s="238"/>
      <c r="AK1373" s="238"/>
      <c r="AL1373" s="238"/>
      <c r="AM1373" s="238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</row>
    <row r="1374" spans="1:269" s="791" customFormat="1" ht="15" customHeight="1" x14ac:dyDescent="0.25">
      <c r="A1374" s="738">
        <v>1</v>
      </c>
      <c r="B1374" s="1740">
        <v>1</v>
      </c>
      <c r="C1374" s="1184" t="s">
        <v>354</v>
      </c>
      <c r="D1374" s="1184"/>
      <c r="E1374" s="1184"/>
      <c r="F1374" s="2244">
        <f t="shared" si="1047"/>
        <v>1125</v>
      </c>
      <c r="G1374" s="1185">
        <f t="shared" si="1047"/>
        <v>563</v>
      </c>
      <c r="H1374" s="1185">
        <f t="shared" si="1047"/>
        <v>1206</v>
      </c>
      <c r="I1374" s="1292">
        <f t="shared" si="1048"/>
        <v>214.20959147424509</v>
      </c>
      <c r="J1374" s="1446"/>
      <c r="K1374" s="1446"/>
      <c r="L1374" s="1447"/>
      <c r="M1374" s="1447"/>
      <c r="N1374" s="1447"/>
      <c r="O1374" s="1447"/>
      <c r="P1374" s="1447"/>
      <c r="Q1374" s="1447"/>
      <c r="R1374" s="1475"/>
      <c r="S1374" s="1475"/>
      <c r="T1374" s="1475"/>
      <c r="U1374" s="1475"/>
      <c r="V1374" s="1475"/>
      <c r="W1374" s="1475"/>
      <c r="X1374" s="1613"/>
      <c r="Y1374" s="1475"/>
      <c r="Z1374" s="1475"/>
      <c r="AA1374" s="1475"/>
      <c r="AB1374" s="1521"/>
      <c r="AC1374" s="1475"/>
      <c r="AD1374" s="1185">
        <f t="shared" si="1049"/>
        <v>0</v>
      </c>
      <c r="AE1374" s="1185">
        <f t="shared" si="1049"/>
        <v>0</v>
      </c>
      <c r="AF1374" s="1185">
        <f t="shared" si="1049"/>
        <v>0</v>
      </c>
      <c r="AG1374" s="2585"/>
      <c r="AH1374" s="767"/>
      <c r="AI1374" s="238"/>
      <c r="AJ1374" s="238"/>
      <c r="AK1374" s="238"/>
      <c r="AL1374" s="238"/>
      <c r="AM1374" s="238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</row>
    <row r="1375" spans="1:269" s="791" customFormat="1" ht="15" customHeight="1" x14ac:dyDescent="0.25">
      <c r="A1375" s="738">
        <v>1</v>
      </c>
      <c r="B1375" s="1740">
        <v>1</v>
      </c>
      <c r="C1375" s="1184" t="s">
        <v>355</v>
      </c>
      <c r="D1375" s="1184"/>
      <c r="E1375" s="1184"/>
      <c r="F1375" s="2244">
        <f t="shared" si="1047"/>
        <v>841</v>
      </c>
      <c r="G1375" s="1185">
        <f t="shared" si="1047"/>
        <v>421</v>
      </c>
      <c r="H1375" s="1185">
        <f t="shared" si="1047"/>
        <v>1184</v>
      </c>
      <c r="I1375" s="1292">
        <f t="shared" si="1048"/>
        <v>281.23515439429929</v>
      </c>
      <c r="J1375" s="1446"/>
      <c r="K1375" s="1446"/>
      <c r="L1375" s="1447"/>
      <c r="M1375" s="1447"/>
      <c r="N1375" s="1447"/>
      <c r="O1375" s="1447"/>
      <c r="P1375" s="1447"/>
      <c r="Q1375" s="1447"/>
      <c r="R1375" s="1475"/>
      <c r="S1375" s="1475"/>
      <c r="T1375" s="1475"/>
      <c r="U1375" s="1475"/>
      <c r="V1375" s="1475"/>
      <c r="W1375" s="1475"/>
      <c r="X1375" s="1613"/>
      <c r="Y1375" s="1475"/>
      <c r="Z1375" s="1475"/>
      <c r="AA1375" s="1475"/>
      <c r="AB1375" s="1521"/>
      <c r="AC1375" s="1475"/>
      <c r="AD1375" s="1185">
        <f t="shared" si="1049"/>
        <v>0</v>
      </c>
      <c r="AE1375" s="1185">
        <f t="shared" si="1049"/>
        <v>0</v>
      </c>
      <c r="AF1375" s="1185">
        <f t="shared" si="1049"/>
        <v>0</v>
      </c>
      <c r="AG1375" s="2585"/>
      <c r="AH1375" s="767"/>
      <c r="AI1375" s="238"/>
      <c r="AJ1375" s="238"/>
      <c r="AK1375" s="238"/>
      <c r="AL1375" s="238"/>
      <c r="AM1375" s="238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</row>
    <row r="1376" spans="1:269" s="791" customFormat="1" ht="60.75" customHeight="1" x14ac:dyDescent="0.25">
      <c r="A1376" s="738">
        <v>1</v>
      </c>
      <c r="B1376" s="1740">
        <v>1</v>
      </c>
      <c r="C1376" s="1184" t="s">
        <v>311</v>
      </c>
      <c r="D1376" s="1184"/>
      <c r="E1376" s="1184"/>
      <c r="F1376" s="2244">
        <f t="shared" si="1047"/>
        <v>30975</v>
      </c>
      <c r="G1376" s="1185">
        <f t="shared" si="1047"/>
        <v>15488</v>
      </c>
      <c r="H1376" s="1185">
        <f t="shared" si="1047"/>
        <v>17394</v>
      </c>
      <c r="I1376" s="1292">
        <f t="shared" si="1048"/>
        <v>112.30630165289257</v>
      </c>
      <c r="J1376" s="1446"/>
      <c r="K1376" s="1446"/>
      <c r="L1376" s="1447"/>
      <c r="M1376" s="1447"/>
      <c r="N1376" s="1447"/>
      <c r="O1376" s="1447"/>
      <c r="P1376" s="1447"/>
      <c r="Q1376" s="1447"/>
      <c r="R1376" s="1475"/>
      <c r="S1376" s="1475"/>
      <c r="T1376" s="1475"/>
      <c r="U1376" s="1475"/>
      <c r="V1376" s="1475"/>
      <c r="W1376" s="1475"/>
      <c r="X1376" s="1613"/>
      <c r="Y1376" s="1475"/>
      <c r="Z1376" s="1475"/>
      <c r="AA1376" s="1475"/>
      <c r="AB1376" s="1521"/>
      <c r="AC1376" s="1475"/>
      <c r="AD1376" s="1185">
        <f t="shared" si="1049"/>
        <v>55</v>
      </c>
      <c r="AE1376" s="1185">
        <f t="shared" si="1049"/>
        <v>82787.44</v>
      </c>
      <c r="AF1376" s="1185">
        <f t="shared" si="1049"/>
        <v>82.787440000000004</v>
      </c>
      <c r="AG1376" s="2585"/>
      <c r="AH1376" s="767"/>
      <c r="AI1376" s="238"/>
      <c r="AJ1376" s="238"/>
      <c r="AK1376" s="238"/>
      <c r="AL1376" s="238"/>
      <c r="AM1376" s="238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</row>
    <row r="1377" spans="1:269" s="791" customFormat="1" ht="38.1" customHeight="1" x14ac:dyDescent="0.25">
      <c r="A1377" s="738">
        <v>1</v>
      </c>
      <c r="B1377" s="1740">
        <v>1</v>
      </c>
      <c r="C1377" s="1184" t="s">
        <v>312</v>
      </c>
      <c r="D1377" s="1184"/>
      <c r="E1377" s="1184"/>
      <c r="F1377" s="2244">
        <f t="shared" si="1047"/>
        <v>600</v>
      </c>
      <c r="G1377" s="1185">
        <f t="shared" si="1047"/>
        <v>300</v>
      </c>
      <c r="H1377" s="1185">
        <f t="shared" si="1047"/>
        <v>301</v>
      </c>
      <c r="I1377" s="1292">
        <f t="shared" si="1048"/>
        <v>100.33333333333334</v>
      </c>
      <c r="J1377" s="1446"/>
      <c r="K1377" s="1446"/>
      <c r="L1377" s="1447"/>
      <c r="M1377" s="1447"/>
      <c r="N1377" s="1447"/>
      <c r="O1377" s="1447"/>
      <c r="P1377" s="1447"/>
      <c r="Q1377" s="1447"/>
      <c r="R1377" s="1475"/>
      <c r="S1377" s="1475"/>
      <c r="T1377" s="1475"/>
      <c r="U1377" s="1475"/>
      <c r="V1377" s="1475"/>
      <c r="W1377" s="1475"/>
      <c r="X1377" s="1613"/>
      <c r="Y1377" s="1475"/>
      <c r="Z1377" s="1475"/>
      <c r="AA1377" s="1475"/>
      <c r="AB1377" s="1521"/>
      <c r="AC1377" s="1475"/>
      <c r="AD1377" s="1185">
        <f t="shared" si="1049"/>
        <v>1</v>
      </c>
      <c r="AE1377" s="1185">
        <f t="shared" si="1049"/>
        <v>1853.39</v>
      </c>
      <c r="AF1377" s="1185">
        <f t="shared" si="1049"/>
        <v>1.8533900000000001</v>
      </c>
      <c r="AG1377" s="2585"/>
      <c r="AH1377" s="767"/>
      <c r="AI1377" s="238"/>
      <c r="AJ1377" s="238"/>
      <c r="AK1377" s="238"/>
      <c r="AL1377" s="238"/>
      <c r="AM1377" s="238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</row>
    <row r="1378" spans="1:269" s="791" customFormat="1" ht="48" customHeight="1" x14ac:dyDescent="0.25">
      <c r="A1378" s="738">
        <v>1</v>
      </c>
      <c r="B1378" s="1740">
        <v>1</v>
      </c>
      <c r="C1378" s="1184" t="s">
        <v>321</v>
      </c>
      <c r="D1378" s="1184"/>
      <c r="E1378" s="1184"/>
      <c r="F1378" s="2244">
        <f t="shared" si="1047"/>
        <v>24769</v>
      </c>
      <c r="G1378" s="1185">
        <f t="shared" si="1047"/>
        <v>12385</v>
      </c>
      <c r="H1378" s="1185">
        <f t="shared" si="1047"/>
        <v>15610</v>
      </c>
      <c r="I1378" s="1292">
        <f t="shared" si="1048"/>
        <v>126.039563988696</v>
      </c>
      <c r="J1378" s="1446"/>
      <c r="K1378" s="1446"/>
      <c r="L1378" s="1447"/>
      <c r="M1378" s="1447"/>
      <c r="N1378" s="1447"/>
      <c r="O1378" s="1447"/>
      <c r="P1378" s="1447"/>
      <c r="Q1378" s="1447"/>
      <c r="R1378" s="1475"/>
      <c r="S1378" s="1475"/>
      <c r="T1378" s="1475"/>
      <c r="U1378" s="1475"/>
      <c r="V1378" s="1475"/>
      <c r="W1378" s="1475"/>
      <c r="X1378" s="1613"/>
      <c r="Y1378" s="1475"/>
      <c r="Z1378" s="1475"/>
      <c r="AA1378" s="1475"/>
      <c r="AB1378" s="1521"/>
      <c r="AC1378" s="1475"/>
      <c r="AD1378" s="1185">
        <f t="shared" si="1049"/>
        <v>21</v>
      </c>
      <c r="AE1378" s="1185">
        <f t="shared" si="1049"/>
        <v>41901.699999999997</v>
      </c>
      <c r="AF1378" s="1185">
        <f t="shared" si="1049"/>
        <v>41.901699999999998</v>
      </c>
      <c r="AG1378" s="2585"/>
      <c r="AH1378" s="767"/>
      <c r="AI1378" s="238"/>
      <c r="AJ1378" s="238"/>
      <c r="AK1378" s="238"/>
      <c r="AL1378" s="238"/>
      <c r="AM1378" s="238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</row>
    <row r="1379" spans="1:269" s="791" customFormat="1" ht="54.75" customHeight="1" x14ac:dyDescent="0.25">
      <c r="A1379" s="738">
        <v>1</v>
      </c>
      <c r="B1379" s="1740">
        <v>1</v>
      </c>
      <c r="C1379" s="1184" t="s">
        <v>322</v>
      </c>
      <c r="D1379" s="1184"/>
      <c r="E1379" s="1184"/>
      <c r="F1379" s="2244">
        <f t="shared" si="1047"/>
        <v>5606</v>
      </c>
      <c r="G1379" s="1185">
        <f t="shared" si="1047"/>
        <v>2803</v>
      </c>
      <c r="H1379" s="1185">
        <f t="shared" si="1047"/>
        <v>1483</v>
      </c>
      <c r="I1379" s="1292">
        <f t="shared" si="1048"/>
        <v>52.907599001070281</v>
      </c>
      <c r="J1379" s="1446"/>
      <c r="K1379" s="1446"/>
      <c r="L1379" s="1447"/>
      <c r="M1379" s="1447"/>
      <c r="N1379" s="1447"/>
      <c r="O1379" s="1447"/>
      <c r="P1379" s="1447"/>
      <c r="Q1379" s="1447"/>
      <c r="R1379" s="1475"/>
      <c r="S1379" s="1475"/>
      <c r="T1379" s="1475"/>
      <c r="U1379" s="1475"/>
      <c r="V1379" s="1475"/>
      <c r="W1379" s="1475"/>
      <c r="X1379" s="1613"/>
      <c r="Y1379" s="1475"/>
      <c r="Z1379" s="1475"/>
      <c r="AA1379" s="1475"/>
      <c r="AB1379" s="1521"/>
      <c r="AC1379" s="1475"/>
      <c r="AD1379" s="1185">
        <f t="shared" si="1049"/>
        <v>33</v>
      </c>
      <c r="AE1379" s="1185">
        <f t="shared" si="1049"/>
        <v>39032.350000000006</v>
      </c>
      <c r="AF1379" s="1185">
        <f t="shared" si="1049"/>
        <v>39.032350000000008</v>
      </c>
      <c r="AG1379" s="2585"/>
      <c r="AH1379" s="767"/>
      <c r="AI1379" s="238"/>
      <c r="AJ1379" s="238"/>
      <c r="AK1379" s="238"/>
      <c r="AL1379" s="238"/>
      <c r="AM1379" s="238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</row>
    <row r="1380" spans="1:269" s="791" customFormat="1" ht="54.75" customHeight="1" x14ac:dyDescent="0.25">
      <c r="A1380" s="738"/>
      <c r="B1380" s="1740">
        <v>1</v>
      </c>
      <c r="C1380" s="1184" t="s">
        <v>293</v>
      </c>
      <c r="D1380" s="1184"/>
      <c r="E1380" s="1184"/>
      <c r="F1380" s="2244">
        <f>F1341</f>
        <v>6887</v>
      </c>
      <c r="G1380" s="1185">
        <f>G1341</f>
        <v>3444</v>
      </c>
      <c r="H1380" s="1185">
        <f>H1341</f>
        <v>3439</v>
      </c>
      <c r="I1380" s="1292">
        <f t="shared" si="1048"/>
        <v>99.854819976771196</v>
      </c>
      <c r="J1380" s="1446"/>
      <c r="K1380" s="1446"/>
      <c r="L1380" s="1447"/>
      <c r="M1380" s="1447"/>
      <c r="N1380" s="1447"/>
      <c r="O1380" s="1447"/>
      <c r="P1380" s="1447"/>
      <c r="Q1380" s="1447"/>
      <c r="R1380" s="1475"/>
      <c r="S1380" s="1475"/>
      <c r="T1380" s="1475"/>
      <c r="U1380" s="1475"/>
      <c r="V1380" s="1475"/>
      <c r="W1380" s="1475"/>
      <c r="X1380" s="1613"/>
      <c r="Y1380" s="1475"/>
      <c r="Z1380" s="1475"/>
      <c r="AA1380" s="1475"/>
      <c r="AB1380" s="1521"/>
      <c r="AC1380" s="1475"/>
      <c r="AD1380" s="1185">
        <f>AD1341</f>
        <v>0</v>
      </c>
      <c r="AE1380" s="1185">
        <f t="shared" ref="AE1380:AF1380" si="1050">AE1341</f>
        <v>0</v>
      </c>
      <c r="AF1380" s="1185">
        <f t="shared" si="1050"/>
        <v>0</v>
      </c>
      <c r="AG1380" s="2585"/>
      <c r="AH1380" s="767"/>
      <c r="AI1380" s="238"/>
      <c r="AJ1380" s="238"/>
      <c r="AK1380" s="238"/>
      <c r="AL1380" s="238"/>
      <c r="AM1380" s="238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</row>
    <row r="1381" spans="1:269" s="791" customFormat="1" ht="38.1" customHeight="1" x14ac:dyDescent="0.25">
      <c r="A1381" s="738">
        <v>1</v>
      </c>
      <c r="B1381" s="1740">
        <v>1</v>
      </c>
      <c r="C1381" s="1184" t="s">
        <v>157</v>
      </c>
      <c r="D1381" s="1184"/>
      <c r="E1381" s="1184"/>
      <c r="F1381" s="2244"/>
      <c r="G1381" s="1185"/>
      <c r="H1381" s="1185"/>
      <c r="I1381" s="1292"/>
      <c r="J1381" s="1446"/>
      <c r="K1381" s="1446"/>
      <c r="L1381" s="1447"/>
      <c r="M1381" s="1447"/>
      <c r="N1381" s="1447"/>
      <c r="O1381" s="1447"/>
      <c r="P1381" s="1447"/>
      <c r="Q1381" s="1447"/>
      <c r="R1381" s="1475"/>
      <c r="S1381" s="1475"/>
      <c r="T1381" s="1475"/>
      <c r="U1381" s="1475"/>
      <c r="V1381" s="1475"/>
      <c r="W1381" s="1475"/>
      <c r="X1381" s="1613"/>
      <c r="Y1381" s="1475"/>
      <c r="Z1381" s="1475"/>
      <c r="AA1381" s="1475"/>
      <c r="AB1381" s="1521"/>
      <c r="AC1381" s="1475"/>
      <c r="AD1381" s="1185"/>
      <c r="AE1381" s="1185"/>
      <c r="AF1381" s="1185"/>
      <c r="AG1381" s="2585"/>
      <c r="AH1381" s="767"/>
      <c r="AI1381" s="238"/>
      <c r="AJ1381" s="238"/>
      <c r="AK1381" s="238"/>
      <c r="AL1381" s="238"/>
      <c r="AM1381" s="238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</row>
    <row r="1382" spans="1:269" s="791" customFormat="1" ht="48.75" customHeight="1" x14ac:dyDescent="0.25">
      <c r="A1382" s="738">
        <v>1</v>
      </c>
      <c r="B1382" s="1740">
        <v>1</v>
      </c>
      <c r="C1382" s="1184" t="s">
        <v>158</v>
      </c>
      <c r="D1382" s="1184"/>
      <c r="E1382" s="1184"/>
      <c r="F1382" s="2244">
        <f t="shared" ref="F1382:H1384" si="1051">F1315</f>
        <v>24500</v>
      </c>
      <c r="G1382" s="1185">
        <f t="shared" si="1051"/>
        <v>12250</v>
      </c>
      <c r="H1382" s="1185">
        <f t="shared" si="1051"/>
        <v>12458</v>
      </c>
      <c r="I1382" s="1292">
        <f>H1382/G1382*100</f>
        <v>101.69795918367346</v>
      </c>
      <c r="J1382" s="1446"/>
      <c r="K1382" s="1446"/>
      <c r="L1382" s="1447"/>
      <c r="M1382" s="1447"/>
      <c r="N1382" s="1447"/>
      <c r="O1382" s="1447"/>
      <c r="P1382" s="1447"/>
      <c r="Q1382" s="1447"/>
      <c r="R1382" s="1475"/>
      <c r="S1382" s="1475"/>
      <c r="T1382" s="1475"/>
      <c r="U1382" s="1475"/>
      <c r="V1382" s="1475"/>
      <c r="W1382" s="1475"/>
      <c r="X1382" s="1613"/>
      <c r="Y1382" s="1475"/>
      <c r="Z1382" s="1475"/>
      <c r="AA1382" s="1475"/>
      <c r="AB1382" s="1521"/>
      <c r="AC1382" s="1475"/>
      <c r="AD1382" s="1185">
        <f t="shared" ref="AD1382:AF1384" si="1052">AD1315</f>
        <v>166</v>
      </c>
      <c r="AE1382" s="1185">
        <f t="shared" si="1052"/>
        <v>134308.93999999994</v>
      </c>
      <c r="AF1382" s="1185">
        <f t="shared" si="1052"/>
        <v>134.30893999999995</v>
      </c>
      <c r="AG1382" s="2585"/>
      <c r="AH1382" s="767"/>
      <c r="AI1382" s="238"/>
      <c r="AJ1382" s="238"/>
      <c r="AK1382" s="238"/>
      <c r="AL1382" s="238"/>
      <c r="AM1382" s="238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</row>
    <row r="1383" spans="1:269" s="791" customFormat="1" ht="48.75" customHeight="1" x14ac:dyDescent="0.25">
      <c r="A1383" s="738">
        <v>1</v>
      </c>
      <c r="B1383" s="1740">
        <v>1</v>
      </c>
      <c r="C1383" s="1184" t="s">
        <v>320</v>
      </c>
      <c r="D1383" s="1184"/>
      <c r="E1383" s="1184"/>
      <c r="F1383" s="2244">
        <f t="shared" si="1051"/>
        <v>2200</v>
      </c>
      <c r="G1383" s="1185">
        <f t="shared" si="1051"/>
        <v>1100</v>
      </c>
      <c r="H1383" s="1185">
        <f t="shared" si="1051"/>
        <v>376</v>
      </c>
      <c r="I1383" s="1292">
        <f>H1383/G1383*100</f>
        <v>34.18181818181818</v>
      </c>
      <c r="J1383" s="1446"/>
      <c r="K1383" s="1446"/>
      <c r="L1383" s="1447"/>
      <c r="M1383" s="1447"/>
      <c r="N1383" s="1447"/>
      <c r="O1383" s="1447"/>
      <c r="P1383" s="1447"/>
      <c r="Q1383" s="1447"/>
      <c r="R1383" s="1475"/>
      <c r="S1383" s="1475"/>
      <c r="T1383" s="1475"/>
      <c r="U1383" s="1475"/>
      <c r="V1383" s="1475"/>
      <c r="W1383" s="1475"/>
      <c r="X1383" s="1613"/>
      <c r="Y1383" s="1475"/>
      <c r="Z1383" s="1475"/>
      <c r="AA1383" s="1475"/>
      <c r="AB1383" s="1521"/>
      <c r="AC1383" s="1475"/>
      <c r="AD1383" s="1185">
        <f t="shared" si="1052"/>
        <v>6</v>
      </c>
      <c r="AE1383" s="1185">
        <f t="shared" si="1052"/>
        <v>4854.54</v>
      </c>
      <c r="AF1383" s="1185">
        <f t="shared" si="1052"/>
        <v>4.8545400000000001</v>
      </c>
      <c r="AG1383" s="2585"/>
      <c r="AH1383" s="767"/>
      <c r="AI1383" s="238"/>
      <c r="AJ1383" s="238"/>
      <c r="AK1383" s="238"/>
      <c r="AL1383" s="238"/>
      <c r="AM1383" s="238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</row>
    <row r="1384" spans="1:269" s="791" customFormat="1" ht="51.75" customHeight="1" x14ac:dyDescent="0.25">
      <c r="A1384" s="738">
        <v>1</v>
      </c>
      <c r="B1384" s="1740">
        <v>1</v>
      </c>
      <c r="C1384" s="1184" t="s">
        <v>356</v>
      </c>
      <c r="D1384" s="1184"/>
      <c r="E1384" s="1184"/>
      <c r="F1384" s="2244">
        <f t="shared" si="1051"/>
        <v>0</v>
      </c>
      <c r="G1384" s="1185">
        <f t="shared" si="1051"/>
        <v>0</v>
      </c>
      <c r="H1384" s="1185">
        <f t="shared" si="1051"/>
        <v>0</v>
      </c>
      <c r="I1384" s="1292">
        <f>I1317</f>
        <v>0</v>
      </c>
      <c r="J1384" s="1446"/>
      <c r="K1384" s="1446"/>
      <c r="L1384" s="1447"/>
      <c r="M1384" s="1447"/>
      <c r="N1384" s="1447"/>
      <c r="O1384" s="1447"/>
      <c r="P1384" s="1447"/>
      <c r="Q1384" s="1447"/>
      <c r="R1384" s="1475"/>
      <c r="S1384" s="1475"/>
      <c r="T1384" s="1475"/>
      <c r="U1384" s="1475"/>
      <c r="V1384" s="1475"/>
      <c r="W1384" s="1475"/>
      <c r="X1384" s="1613"/>
      <c r="Y1384" s="1475"/>
      <c r="Z1384" s="1475"/>
      <c r="AA1384" s="1475"/>
      <c r="AB1384" s="1521"/>
      <c r="AC1384" s="1475"/>
      <c r="AD1384" s="1185">
        <f t="shared" si="1052"/>
        <v>0</v>
      </c>
      <c r="AE1384" s="1185">
        <f t="shared" si="1052"/>
        <v>0</v>
      </c>
      <c r="AF1384" s="1185">
        <f t="shared" si="1052"/>
        <v>0</v>
      </c>
      <c r="AG1384" s="2585"/>
      <c r="AH1384" s="767"/>
      <c r="AI1384" s="238"/>
      <c r="AJ1384" s="238"/>
      <c r="AK1384" s="238"/>
      <c r="AL1384" s="238"/>
      <c r="AM1384" s="238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</row>
    <row r="1385" spans="1:269" s="791" customFormat="1" ht="38.1" customHeight="1" x14ac:dyDescent="0.25">
      <c r="A1385" s="738">
        <v>1</v>
      </c>
      <c r="B1385" s="1740">
        <v>1</v>
      </c>
      <c r="C1385" s="1196" t="s">
        <v>165</v>
      </c>
      <c r="D1385" s="1196"/>
      <c r="E1385" s="1291"/>
      <c r="F1385" s="1476">
        <f>F1351+F1318</f>
        <v>71459</v>
      </c>
      <c r="G1385" s="1292">
        <f>G1351+G1318</f>
        <v>35732</v>
      </c>
      <c r="H1385" s="1292">
        <f>H1351+H1318</f>
        <v>39309</v>
      </c>
      <c r="I1385" s="1292">
        <f>H1385/G1385*100</f>
        <v>110.01063472517632</v>
      </c>
      <c r="J1385" s="1446"/>
      <c r="K1385" s="1446"/>
      <c r="L1385" s="1447"/>
      <c r="M1385" s="1447"/>
      <c r="N1385" s="1447"/>
      <c r="O1385" s="1447"/>
      <c r="P1385" s="1447"/>
      <c r="Q1385" s="1447"/>
      <c r="R1385" s="1475">
        <f t="shared" ref="R1385:AC1385" si="1053">R1318+R1350</f>
        <v>64700.69369</v>
      </c>
      <c r="S1385" s="1475">
        <f t="shared" si="1053"/>
        <v>64700.69369</v>
      </c>
      <c r="T1385" s="1475">
        <f t="shared" si="1053"/>
        <v>64700.69369</v>
      </c>
      <c r="U1385" s="1475">
        <f t="shared" si="1053"/>
        <v>64700.69369</v>
      </c>
      <c r="V1385" s="1475">
        <f t="shared" ref="V1385:W1385" si="1054">V1318+V1350</f>
        <v>64700.69369</v>
      </c>
      <c r="W1385" s="1475">
        <f t="shared" si="1054"/>
        <v>64700.69369</v>
      </c>
      <c r="X1385" s="1475">
        <f t="shared" si="1053"/>
        <v>32350.346844999996</v>
      </c>
      <c r="Y1385" s="1475">
        <f t="shared" si="1053"/>
        <v>32751.487800000003</v>
      </c>
      <c r="Z1385" s="1475">
        <f t="shared" si="1053"/>
        <v>0</v>
      </c>
      <c r="AA1385" s="1475">
        <f t="shared" si="1053"/>
        <v>401.14095500000758</v>
      </c>
      <c r="AB1385" s="1475">
        <f t="shared" si="1053"/>
        <v>-426.89078000000012</v>
      </c>
      <c r="AC1385" s="1475">
        <f t="shared" si="1053"/>
        <v>32324.597020000001</v>
      </c>
      <c r="AD1385" s="1292">
        <f>AD1351+AD1318</f>
        <v>221</v>
      </c>
      <c r="AE1385" s="1475">
        <f>AE1318+AE1350</f>
        <v>217096.37999999995</v>
      </c>
      <c r="AF1385" s="1475">
        <f>AF1318+AF1350</f>
        <v>217.09637999999995</v>
      </c>
      <c r="AG1385" s="2585"/>
      <c r="AH1385" s="767"/>
      <c r="AI1385" s="238"/>
      <c r="AJ1385" s="238"/>
      <c r="AK1385" s="238"/>
      <c r="AL1385" s="238"/>
      <c r="AM1385" s="238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</row>
    <row r="1386" spans="1:269" s="791" customFormat="1" ht="21.75" customHeight="1" x14ac:dyDescent="0.25">
      <c r="A1386" s="738">
        <v>1</v>
      </c>
      <c r="B1386" s="1740">
        <v>1</v>
      </c>
      <c r="C1386" s="1516" t="s">
        <v>14</v>
      </c>
      <c r="D1386" s="1516"/>
      <c r="E1386" s="1184"/>
      <c r="F1386" s="2244"/>
      <c r="G1386" s="1185"/>
      <c r="H1386" s="1185"/>
      <c r="I1386" s="1354"/>
      <c r="J1386" s="1446"/>
      <c r="K1386" s="1446"/>
      <c r="L1386" s="1447"/>
      <c r="M1386" s="1447"/>
      <c r="N1386" s="1447"/>
      <c r="O1386" s="1447"/>
      <c r="P1386" s="1447"/>
      <c r="Q1386" s="1447"/>
      <c r="R1386" s="1475"/>
      <c r="S1386" s="1475"/>
      <c r="T1386" s="1475"/>
      <c r="U1386" s="1475"/>
      <c r="V1386" s="1475"/>
      <c r="W1386" s="1475"/>
      <c r="X1386" s="1613"/>
      <c r="Y1386" s="1475"/>
      <c r="Z1386" s="1475"/>
      <c r="AA1386" s="1475"/>
      <c r="AB1386" s="1521"/>
      <c r="AC1386" s="1475"/>
      <c r="AD1386" s="1185"/>
      <c r="AE1386" s="1475"/>
      <c r="AF1386" s="1475"/>
      <c r="AG1386" s="2585"/>
      <c r="AH1386" s="767"/>
      <c r="AI1386" s="238"/>
      <c r="AJ1386" s="238"/>
      <c r="AK1386" s="238"/>
      <c r="AL1386" s="238"/>
      <c r="AM1386" s="238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</row>
    <row r="1387" spans="1:269" s="791" customFormat="1" ht="33.75" customHeight="1" x14ac:dyDescent="0.25">
      <c r="A1387" s="738">
        <v>1</v>
      </c>
      <c r="B1387" s="1740">
        <v>1</v>
      </c>
      <c r="C1387" s="1291" t="s">
        <v>198</v>
      </c>
      <c r="D1387" s="1291"/>
      <c r="E1387" s="1184"/>
      <c r="F1387" s="2244">
        <f>F1340+F1303+F1291</f>
        <v>69352.037037037036</v>
      </c>
      <c r="G1387" s="1185">
        <f>G1340+G1303+G1291</f>
        <v>34678.518518518518</v>
      </c>
      <c r="H1387" s="1185">
        <f>H1340+H1303+H1291</f>
        <v>37621.699999999997</v>
      </c>
      <c r="I1387" s="1354">
        <f>H1387/G1387*100</f>
        <v>108.48704502734108</v>
      </c>
      <c r="J1387" s="1446"/>
      <c r="K1387" s="1446"/>
      <c r="L1387" s="1447"/>
      <c r="M1387" s="1447"/>
      <c r="N1387" s="1447"/>
      <c r="O1387" s="1447"/>
      <c r="P1387" s="1447"/>
      <c r="Q1387" s="1447"/>
      <c r="R1387" s="1475"/>
      <c r="S1387" s="1475"/>
      <c r="T1387" s="1475"/>
      <c r="U1387" s="1475"/>
      <c r="V1387" s="1475"/>
      <c r="W1387" s="1475"/>
      <c r="X1387" s="1613"/>
      <c r="Y1387" s="1475"/>
      <c r="Z1387" s="1475"/>
      <c r="AA1387" s="1475"/>
      <c r="AB1387" s="1521"/>
      <c r="AC1387" s="1475"/>
      <c r="AD1387" s="1185">
        <f>AD1340+AD1303+AD1291</f>
        <v>181.07407407407408</v>
      </c>
      <c r="AE1387" s="1185">
        <f>AE1340+AE1303+AE1291</f>
        <v>150346.84000000003</v>
      </c>
      <c r="AF1387" s="1185">
        <f>AF1340+AF1303+AF1291</f>
        <v>150.34684000000001</v>
      </c>
      <c r="AG1387" s="2585"/>
      <c r="AH1387" s="767"/>
      <c r="AI1387" s="238"/>
      <c r="AJ1387" s="238"/>
      <c r="AK1387" s="238"/>
      <c r="AL1387" s="238"/>
      <c r="AM1387" s="238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</row>
    <row r="1388" spans="1:269" s="791" customFormat="1" ht="38.1" customHeight="1" x14ac:dyDescent="0.25">
      <c r="A1388" s="738">
        <v>1</v>
      </c>
      <c r="B1388" s="1740">
        <v>1</v>
      </c>
      <c r="C1388" s="1291" t="s">
        <v>157</v>
      </c>
      <c r="D1388" s="1291"/>
      <c r="E1388" s="1184"/>
      <c r="F1388" s="2244">
        <f>F1298</f>
        <v>85329.411764705888</v>
      </c>
      <c r="G1388" s="1185">
        <f>G1298</f>
        <v>42664.705882352944</v>
      </c>
      <c r="H1388" s="1185">
        <f>H1298</f>
        <v>46999.744705882353</v>
      </c>
      <c r="I1388" s="1354">
        <f>H1388/G1388*100</f>
        <v>110.16071418723286</v>
      </c>
      <c r="J1388" s="1446"/>
      <c r="K1388" s="1446"/>
      <c r="L1388" s="1447"/>
      <c r="M1388" s="1447"/>
      <c r="N1388" s="1447"/>
      <c r="O1388" s="1447"/>
      <c r="P1388" s="1447"/>
      <c r="Q1388" s="1447"/>
      <c r="R1388" s="1475"/>
      <c r="S1388" s="1475"/>
      <c r="T1388" s="1475"/>
      <c r="U1388" s="1475"/>
      <c r="V1388" s="1475"/>
      <c r="W1388" s="1475"/>
      <c r="X1388" s="1613"/>
      <c r="Y1388" s="1475"/>
      <c r="Z1388" s="1475"/>
      <c r="AA1388" s="1475"/>
      <c r="AB1388" s="1521"/>
      <c r="AC1388" s="1475"/>
      <c r="AD1388" s="1185">
        <f>AD1298</f>
        <v>1400.9258823529412</v>
      </c>
      <c r="AE1388" s="1185">
        <f>AE1298</f>
        <v>2257542.3199999989</v>
      </c>
      <c r="AF1388" s="1185">
        <f>AF1298</f>
        <v>2257.5423199999991</v>
      </c>
      <c r="AG1388" s="2585"/>
      <c r="AH1388" s="767"/>
      <c r="AI1388" s="238"/>
      <c r="AJ1388" s="238"/>
      <c r="AK1388" s="238"/>
      <c r="AL1388" s="238"/>
      <c r="AM1388" s="238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</row>
    <row r="1389" spans="1:269" s="791" customFormat="1" ht="38.1" customHeight="1" x14ac:dyDescent="0.25">
      <c r="A1389" s="738">
        <v>1</v>
      </c>
      <c r="B1389" s="1740">
        <v>1</v>
      </c>
      <c r="C1389" s="1291" t="s">
        <v>158</v>
      </c>
      <c r="D1389" s="1291"/>
      <c r="E1389" s="1184"/>
      <c r="F1389" s="2244">
        <f>F1315</f>
        <v>24500</v>
      </c>
      <c r="G1389" s="1185">
        <f>G1315</f>
        <v>12250</v>
      </c>
      <c r="H1389" s="1185">
        <f>H1315</f>
        <v>12458</v>
      </c>
      <c r="I1389" s="1354">
        <f>H1389/G1389*100</f>
        <v>101.69795918367346</v>
      </c>
      <c r="J1389" s="1446"/>
      <c r="K1389" s="1446"/>
      <c r="L1389" s="1447"/>
      <c r="M1389" s="1447"/>
      <c r="N1389" s="1447"/>
      <c r="O1389" s="1447"/>
      <c r="P1389" s="1447"/>
      <c r="Q1389" s="1447"/>
      <c r="R1389" s="1475"/>
      <c r="S1389" s="1475"/>
      <c r="T1389" s="1475"/>
      <c r="U1389" s="1475"/>
      <c r="V1389" s="1475"/>
      <c r="W1389" s="1475"/>
      <c r="X1389" s="1613"/>
      <c r="Y1389" s="1475"/>
      <c r="Z1389" s="1475"/>
      <c r="AA1389" s="1475"/>
      <c r="AB1389" s="1521"/>
      <c r="AC1389" s="1475"/>
      <c r="AD1389" s="1185">
        <f>AD1315</f>
        <v>166</v>
      </c>
      <c r="AE1389" s="1185">
        <f>AE1315</f>
        <v>134308.93999999994</v>
      </c>
      <c r="AF1389" s="1185">
        <f>AF1315</f>
        <v>134.30893999999995</v>
      </c>
      <c r="AG1389" s="2585"/>
      <c r="AH1389" s="767"/>
      <c r="AI1389" s="238"/>
      <c r="AJ1389" s="238"/>
      <c r="AK1389" s="238"/>
      <c r="AL1389" s="238"/>
      <c r="AM1389" s="238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</row>
    <row r="1390" spans="1:269" s="791" customFormat="1" ht="38.1" customHeight="1" x14ac:dyDescent="0.25">
      <c r="A1390" s="738"/>
      <c r="B1390" s="1740"/>
      <c r="C1390" s="1423" t="s">
        <v>160</v>
      </c>
      <c r="D1390" s="1423"/>
      <c r="E1390" s="1423"/>
      <c r="F1390" s="2183">
        <f>SUM(F1345:F1349,F1320:F1322)</f>
        <v>4995</v>
      </c>
      <c r="G1390" s="1343">
        <f>SUM(G1345:G1349,G1320:G1322)</f>
        <v>2498</v>
      </c>
      <c r="H1390" s="1343">
        <f>SUM(H1345:H1349,H1320:H1322)</f>
        <v>2852</v>
      </c>
      <c r="I1390" s="1343">
        <f>H1390/G1390*100</f>
        <v>114.17133706965572</v>
      </c>
      <c r="J1390" s="1446"/>
      <c r="K1390" s="1446"/>
      <c r="L1390" s="1447"/>
      <c r="M1390" s="1447"/>
      <c r="N1390" s="1447"/>
      <c r="O1390" s="1447"/>
      <c r="P1390" s="1447"/>
      <c r="Q1390" s="1447"/>
      <c r="R1390" s="1475">
        <f t="shared" ref="R1390:AF1390" si="1055">SUM(R1344,R1319)</f>
        <v>4155.9489999999996</v>
      </c>
      <c r="S1390" s="1475">
        <f t="shared" si="1055"/>
        <v>4155.9489999999996</v>
      </c>
      <c r="T1390" s="1475">
        <f t="shared" si="1055"/>
        <v>4155.9489999999996</v>
      </c>
      <c r="U1390" s="1475">
        <f t="shared" si="1055"/>
        <v>4155.9489999999996</v>
      </c>
      <c r="V1390" s="1475">
        <f t="shared" ref="V1390:W1390" si="1056">SUM(V1344,V1319)</f>
        <v>4155.9489999999996</v>
      </c>
      <c r="W1390" s="1475">
        <f t="shared" si="1056"/>
        <v>4155.9489999999996</v>
      </c>
      <c r="X1390" s="1613">
        <f t="shared" si="1055"/>
        <v>2077.9744999999998</v>
      </c>
      <c r="Y1390" s="1475">
        <f t="shared" si="1055"/>
        <v>1667.5254399999999</v>
      </c>
      <c r="Z1390" s="1475">
        <f t="shared" si="1055"/>
        <v>105.81323999999999</v>
      </c>
      <c r="AA1390" s="1475">
        <f t="shared" si="1055"/>
        <v>-410.4490599999998</v>
      </c>
      <c r="AB1390" s="1521">
        <f t="shared" si="1055"/>
        <v>0</v>
      </c>
      <c r="AC1390" s="1475">
        <f t="shared" si="1055"/>
        <v>1773.3386799999998</v>
      </c>
      <c r="AD1390" s="1475">
        <f t="shared" si="1055"/>
        <v>4</v>
      </c>
      <c r="AE1390" s="1475">
        <f t="shared" si="1055"/>
        <v>5365.8</v>
      </c>
      <c r="AF1390" s="1475">
        <f t="shared" si="1055"/>
        <v>5.3658000000000001</v>
      </c>
      <c r="AG1390" s="2585"/>
      <c r="AH1390" s="767"/>
      <c r="AI1390" s="238"/>
      <c r="AJ1390" s="238"/>
      <c r="AK1390" s="238"/>
      <c r="AL1390" s="238"/>
      <c r="AM1390" s="238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</row>
    <row r="1391" spans="1:269" x14ac:dyDescent="0.25">
      <c r="A1391" s="738">
        <v>1</v>
      </c>
      <c r="B1391" s="1740">
        <v>1</v>
      </c>
      <c r="C1391" s="1423" t="s">
        <v>88</v>
      </c>
      <c r="D1391" s="1423"/>
      <c r="E1391" s="1423"/>
      <c r="F1391" s="2183">
        <f>SUM(F1351,F1323)</f>
        <v>352282.80626780627</v>
      </c>
      <c r="G1391" s="1343">
        <f>SUM(G1351,G1323)</f>
        <v>176143.90313390314</v>
      </c>
      <c r="H1391" s="1343">
        <f>SUM(H1351,H1323)</f>
        <v>192752.84102564101</v>
      </c>
      <c r="I1391" s="1343">
        <f>H1391/G1391*100</f>
        <v>109.42918692968435</v>
      </c>
      <c r="J1391" s="1477"/>
      <c r="K1391" s="1477"/>
      <c r="L1391" s="1477"/>
      <c r="M1391" s="1477"/>
      <c r="N1391" s="1477"/>
      <c r="O1391" s="1477"/>
      <c r="P1391" s="1477"/>
      <c r="Q1391" s="1477"/>
      <c r="R1391" s="1343">
        <f t="shared" ref="R1391:Z1391" si="1057">SUM(R1351,R1323)</f>
        <v>210799.95069</v>
      </c>
      <c r="S1391" s="1343">
        <f t="shared" si="1057"/>
        <v>210799.95069</v>
      </c>
      <c r="T1391" s="1343">
        <f t="shared" si="1057"/>
        <v>210799.95069</v>
      </c>
      <c r="U1391" s="1343">
        <f t="shared" si="1057"/>
        <v>210799.95069</v>
      </c>
      <c r="V1391" s="1343">
        <f t="shared" ref="V1391:W1391" si="1058">SUM(V1351,V1323)</f>
        <v>210799.95069</v>
      </c>
      <c r="W1391" s="1343">
        <f t="shared" si="1058"/>
        <v>210799.95069</v>
      </c>
      <c r="X1391" s="1669">
        <f t="shared" si="1057"/>
        <v>105399.97534499998</v>
      </c>
      <c r="Y1391" s="1343">
        <f t="shared" si="1057"/>
        <v>105284.20975000002</v>
      </c>
      <c r="Z1391" s="1343">
        <f t="shared" si="1057"/>
        <v>105.81323999999999</v>
      </c>
      <c r="AA1391" s="1343">
        <f t="shared" ref="AA1391:AF1391" si="1059">SUM(AA1351,AA1323)</f>
        <v>-115.76559499997836</v>
      </c>
      <c r="AB1391" s="1343">
        <f t="shared" si="1059"/>
        <v>-1012.05094</v>
      </c>
      <c r="AC1391" s="1343">
        <f t="shared" si="1059"/>
        <v>104377.97205000001</v>
      </c>
      <c r="AD1391" s="1343">
        <f t="shared" si="1059"/>
        <v>4691.3227920227919</v>
      </c>
      <c r="AE1391" s="1343">
        <f t="shared" si="1059"/>
        <v>2547563.8999999985</v>
      </c>
      <c r="AF1391" s="1343">
        <f t="shared" si="1059"/>
        <v>2547.5638999999992</v>
      </c>
      <c r="AG1391" s="2585"/>
    </row>
    <row r="1392" spans="1:269" s="791" customFormat="1" ht="29.25" customHeight="1" x14ac:dyDescent="0.25">
      <c r="A1392" s="791">
        <v>1</v>
      </c>
      <c r="B1392" s="2104">
        <v>1</v>
      </c>
      <c r="C1392" s="1392" t="s">
        <v>31</v>
      </c>
      <c r="D1392" s="1392"/>
      <c r="E1392" s="1392"/>
      <c r="F1392" s="2181"/>
      <c r="G1392" s="1354"/>
      <c r="H1392" s="1354"/>
      <c r="I1392" s="1354"/>
      <c r="J1392" s="1183"/>
      <c r="K1392" s="1183"/>
      <c r="L1392" s="1354"/>
      <c r="M1392" s="1354"/>
      <c r="N1392" s="1354"/>
      <c r="O1392" s="1354"/>
      <c r="P1392" s="1354"/>
      <c r="Q1392" s="1475"/>
      <c r="R1392" s="1354"/>
      <c r="S1392" s="1354"/>
      <c r="T1392" s="1354"/>
      <c r="U1392" s="1354"/>
      <c r="V1392" s="1354"/>
      <c r="W1392" s="1354"/>
      <c r="X1392" s="1661"/>
      <c r="Y1392" s="1354"/>
      <c r="Z1392" s="1354"/>
      <c r="AA1392" s="1354"/>
      <c r="AB1392" s="1354"/>
      <c r="AC1392" s="1354"/>
      <c r="AD1392" s="1354"/>
      <c r="AE1392" s="1354"/>
      <c r="AF1392" s="1354"/>
      <c r="AG1392" s="2585"/>
      <c r="AH1392" s="767"/>
      <c r="AI1392" s="238"/>
      <c r="AJ1392" s="238"/>
      <c r="AK1392" s="238"/>
      <c r="AL1392" s="238"/>
      <c r="AM1392" s="238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</row>
    <row r="1393" spans="1:34" ht="24.75" customHeight="1" x14ac:dyDescent="0.25">
      <c r="B1393" s="1740">
        <v>1</v>
      </c>
      <c r="C1393" s="1392" t="s">
        <v>79</v>
      </c>
      <c r="D1393" s="1392"/>
      <c r="E1393" s="1392"/>
      <c r="F1393" s="2181">
        <f t="shared" ref="F1393:P1393" si="1060">F1326</f>
        <v>20</v>
      </c>
      <c r="G1393" s="1354">
        <f t="shared" si="1060"/>
        <v>10</v>
      </c>
      <c r="H1393" s="1354">
        <f t="shared" si="1060"/>
        <v>12</v>
      </c>
      <c r="I1393" s="1354">
        <f t="shared" si="1060"/>
        <v>120</v>
      </c>
      <c r="J1393" s="1354">
        <f t="shared" si="1060"/>
        <v>8</v>
      </c>
      <c r="K1393" s="1354">
        <f t="shared" si="1060"/>
        <v>8</v>
      </c>
      <c r="L1393" s="1354">
        <f t="shared" si="1060"/>
        <v>160</v>
      </c>
      <c r="M1393" s="1354">
        <f t="shared" si="1060"/>
        <v>80</v>
      </c>
      <c r="N1393" s="1354">
        <f t="shared" si="1060"/>
        <v>124</v>
      </c>
      <c r="O1393" s="1354">
        <f t="shared" si="1060"/>
        <v>155</v>
      </c>
      <c r="P1393" s="1354">
        <f t="shared" si="1060"/>
        <v>0.53333333333333333</v>
      </c>
      <c r="Q1393" s="1354"/>
      <c r="R1393" s="1354"/>
      <c r="S1393" s="1354"/>
      <c r="T1393" s="1354"/>
      <c r="U1393" s="1354"/>
      <c r="V1393" s="1354"/>
      <c r="W1393" s="1354"/>
      <c r="X1393" s="1661"/>
      <c r="Y1393" s="1354"/>
      <c r="Z1393" s="1354"/>
      <c r="AA1393" s="1354"/>
      <c r="AB1393" s="1354"/>
      <c r="AC1393" s="1354"/>
      <c r="AD1393" s="1354">
        <f>AD1326</f>
        <v>0</v>
      </c>
      <c r="AE1393" s="1354"/>
      <c r="AF1393" s="1354"/>
      <c r="AG1393" s="2585"/>
    </row>
    <row r="1394" spans="1:34" ht="15" customHeight="1" x14ac:dyDescent="0.25">
      <c r="A1394" s="738">
        <v>1</v>
      </c>
      <c r="B1394" s="1740">
        <v>1</v>
      </c>
      <c r="C1394" s="1460" t="s">
        <v>16</v>
      </c>
      <c r="D1394" s="1460"/>
      <c r="E1394" s="1460"/>
      <c r="F1394" s="2258">
        <f>F1329</f>
        <v>1930</v>
      </c>
      <c r="G1394" s="1353">
        <f>G1329</f>
        <v>965</v>
      </c>
      <c r="H1394" s="1353">
        <f>H1329</f>
        <v>959</v>
      </c>
      <c r="I1394" s="1353">
        <f t="shared" ref="I1394:I1399" si="1061">H1394/G1394*100</f>
        <v>99.37823834196891</v>
      </c>
      <c r="J1394" s="1183">
        <f>SUM(L1394/F1394)</f>
        <v>8</v>
      </c>
      <c r="K1394" s="1183">
        <f>N1394/H1394</f>
        <v>8.0020855057351401</v>
      </c>
      <c r="L1394" s="1353">
        <f t="shared" ref="L1394:Q1394" si="1062">L1329</f>
        <v>15440</v>
      </c>
      <c r="M1394" s="1353">
        <f t="shared" si="1062"/>
        <v>7720</v>
      </c>
      <c r="N1394" s="1353">
        <f t="shared" si="1062"/>
        <v>7674</v>
      </c>
      <c r="O1394" s="1353">
        <f t="shared" si="1062"/>
        <v>99.404145077720202</v>
      </c>
      <c r="P1394" s="1353">
        <f t="shared" si="1062"/>
        <v>64.333333333333329</v>
      </c>
      <c r="Q1394" s="1353">
        <f t="shared" si="1062"/>
        <v>238.56994818652851</v>
      </c>
      <c r="R1394" s="1353"/>
      <c r="S1394" s="1353"/>
      <c r="T1394" s="1353"/>
      <c r="U1394" s="1353"/>
      <c r="V1394" s="1353"/>
      <c r="W1394" s="1353"/>
      <c r="X1394" s="1670"/>
      <c r="Y1394" s="1353"/>
      <c r="Z1394" s="1353"/>
      <c r="AA1394" s="1353"/>
      <c r="AB1394" s="1353"/>
      <c r="AC1394" s="1353"/>
      <c r="AD1394" s="1353">
        <f>AD1329</f>
        <v>0</v>
      </c>
      <c r="AE1394" s="1353"/>
      <c r="AF1394" s="1353"/>
      <c r="AG1394" s="2585"/>
    </row>
    <row r="1395" spans="1:34" ht="30" customHeight="1" x14ac:dyDescent="0.25">
      <c r="A1395" s="738">
        <v>1</v>
      </c>
      <c r="B1395" s="1740">
        <v>1</v>
      </c>
      <c r="C1395" s="1208" t="s">
        <v>173</v>
      </c>
      <c r="D1395" s="1208"/>
      <c r="E1395" s="1208"/>
      <c r="F1395" s="2183">
        <f>SUM(F1330)</f>
        <v>1950</v>
      </c>
      <c r="G1395" s="1343">
        <f>SUM(G1330)</f>
        <v>975</v>
      </c>
      <c r="H1395" s="1343">
        <f>SUM(H1330)</f>
        <v>971</v>
      </c>
      <c r="I1395" s="1343">
        <f t="shared" si="1061"/>
        <v>99.589743589743591</v>
      </c>
      <c r="J1395" s="1183">
        <f>SUM(L1395/F1395)</f>
        <v>8</v>
      </c>
      <c r="K1395" s="1183">
        <f>N1395/H1395</f>
        <v>8.030895983522143</v>
      </c>
      <c r="L1395" s="1343">
        <f>SUM(L1330)</f>
        <v>15600</v>
      </c>
      <c r="M1395" s="1343">
        <f>SUM(M1330)</f>
        <v>7800</v>
      </c>
      <c r="N1395" s="1343">
        <f>SUM(N1330)</f>
        <v>7798</v>
      </c>
      <c r="O1395" s="1343">
        <f>N1395/M1395*100</f>
        <v>99.974358974358978</v>
      </c>
      <c r="P1395" s="1343">
        <f t="shared" ref="P1395:Y1395" si="1063">SUM(P1330)</f>
        <v>64.86666666666666</v>
      </c>
      <c r="Q1395" s="1343">
        <f t="shared" si="1063"/>
        <v>240.43165467625903</v>
      </c>
      <c r="R1395" s="1343">
        <f t="shared" si="1063"/>
        <v>33631.932902400004</v>
      </c>
      <c r="S1395" s="1343">
        <f t="shared" si="1063"/>
        <v>33631.932902400004</v>
      </c>
      <c r="T1395" s="1343">
        <f t="shared" ref="T1395:U1395" si="1064">SUM(T1330)</f>
        <v>33631.932902400004</v>
      </c>
      <c r="U1395" s="1343">
        <f t="shared" si="1064"/>
        <v>33631.932902400004</v>
      </c>
      <c r="V1395" s="1343">
        <f t="shared" ref="V1395:W1395" si="1065">SUM(V1330)</f>
        <v>33631.932902400004</v>
      </c>
      <c r="W1395" s="1343">
        <f t="shared" si="1065"/>
        <v>33631.932902400004</v>
      </c>
      <c r="X1395" s="1669">
        <f t="shared" si="1063"/>
        <v>16815.966451200002</v>
      </c>
      <c r="Y1395" s="1343">
        <f t="shared" si="1063"/>
        <v>16815.67182</v>
      </c>
      <c r="Z1395" s="1343"/>
      <c r="AA1395" s="1343">
        <f t="shared" ref="AA1395:AC1395" si="1066">SUM(AA1330)</f>
        <v>-0.29463120000218623</v>
      </c>
      <c r="AB1395" s="1343">
        <f t="shared" si="1066"/>
        <v>-195.12556000000001</v>
      </c>
      <c r="AC1395" s="1343">
        <f t="shared" si="1066"/>
        <v>16620.546259999999</v>
      </c>
      <c r="AD1395" s="1343">
        <f>SUM(AD1330)</f>
        <v>56</v>
      </c>
      <c r="AE1395" s="1343">
        <f t="shared" ref="AE1395:AF1395" si="1067">SUM(AE1330)</f>
        <v>858607.58000000007</v>
      </c>
      <c r="AF1395" s="1343">
        <f t="shared" si="1067"/>
        <v>858.6075800000001</v>
      </c>
      <c r="AG1395" s="2585"/>
    </row>
    <row r="1396" spans="1:34" x14ac:dyDescent="0.25">
      <c r="A1396" s="738">
        <v>1</v>
      </c>
      <c r="B1396" s="1740">
        <v>1</v>
      </c>
      <c r="C1396" s="1387" t="s">
        <v>326</v>
      </c>
      <c r="D1396" s="1387"/>
      <c r="E1396" s="1387"/>
      <c r="F1396" s="2259">
        <f t="shared" ref="F1396:H1399" si="1068">F1331</f>
        <v>12300</v>
      </c>
      <c r="G1396" s="1342">
        <f t="shared" si="1068"/>
        <v>6150</v>
      </c>
      <c r="H1396" s="1342">
        <f t="shared" si="1068"/>
        <v>6085</v>
      </c>
      <c r="I1396" s="1522">
        <f t="shared" si="1061"/>
        <v>98.943089430894304</v>
      </c>
      <c r="J1396" s="1366"/>
      <c r="K1396" s="1366"/>
      <c r="L1396" s="1342"/>
      <c r="M1396" s="1342"/>
      <c r="N1396" s="1342"/>
      <c r="O1396" s="1342"/>
      <c r="P1396" s="1342"/>
      <c r="Q1396" s="1303"/>
      <c r="R1396" s="1342"/>
      <c r="S1396" s="1342"/>
      <c r="T1396" s="1342"/>
      <c r="U1396" s="1342"/>
      <c r="V1396" s="1342"/>
      <c r="W1396" s="1342"/>
      <c r="X1396" s="1671"/>
      <c r="Y1396" s="1342"/>
      <c r="Z1396" s="1342"/>
      <c r="AA1396" s="1342"/>
      <c r="AB1396" s="1342"/>
      <c r="AC1396" s="1342"/>
      <c r="AD1396" s="1342">
        <f>AD1331</f>
        <v>127</v>
      </c>
      <c r="AE1396" s="1342"/>
      <c r="AF1396" s="1342"/>
      <c r="AG1396" s="2585"/>
    </row>
    <row r="1397" spans="1:34" x14ac:dyDescent="0.25">
      <c r="A1397" s="738">
        <v>1</v>
      </c>
      <c r="B1397" s="1740">
        <v>1</v>
      </c>
      <c r="C1397" s="1300" t="s">
        <v>327</v>
      </c>
      <c r="D1397" s="1300"/>
      <c r="E1397" s="1300"/>
      <c r="F1397" s="2202">
        <f t="shared" si="1068"/>
        <v>12300</v>
      </c>
      <c r="G1397" s="1325">
        <f t="shared" si="1068"/>
        <v>6150</v>
      </c>
      <c r="H1397" s="1325">
        <f t="shared" si="1068"/>
        <v>6085</v>
      </c>
      <c r="I1397" s="1204">
        <f t="shared" si="1061"/>
        <v>98.943089430894304</v>
      </c>
      <c r="J1397" s="1370"/>
      <c r="K1397" s="1370"/>
      <c r="L1397" s="1325"/>
      <c r="M1397" s="1325"/>
      <c r="N1397" s="1325"/>
      <c r="O1397" s="1325"/>
      <c r="P1397" s="1325"/>
      <c r="Q1397" s="1325"/>
      <c r="R1397" s="1325"/>
      <c r="S1397" s="1325"/>
      <c r="T1397" s="1325"/>
      <c r="U1397" s="1325"/>
      <c r="V1397" s="1325"/>
      <c r="W1397" s="1325"/>
      <c r="X1397" s="1672"/>
      <c r="Y1397" s="1325"/>
      <c r="Z1397" s="1325"/>
      <c r="AA1397" s="1325"/>
      <c r="AB1397" s="1325"/>
      <c r="AC1397" s="1325"/>
      <c r="AD1397" s="1325">
        <f>AD1332</f>
        <v>0</v>
      </c>
      <c r="AE1397" s="1325"/>
      <c r="AF1397" s="1325"/>
      <c r="AG1397" s="2585"/>
    </row>
    <row r="1398" spans="1:34" x14ac:dyDescent="0.25">
      <c r="A1398" s="738">
        <v>1</v>
      </c>
      <c r="B1398" s="1740">
        <v>1</v>
      </c>
      <c r="C1398" s="1215" t="s">
        <v>328</v>
      </c>
      <c r="D1398" s="1215"/>
      <c r="E1398" s="1215"/>
      <c r="F1398" s="2261">
        <f t="shared" si="1068"/>
        <v>10</v>
      </c>
      <c r="G1398" s="1389">
        <f t="shared" si="1068"/>
        <v>5</v>
      </c>
      <c r="H1398" s="1389">
        <f t="shared" si="1068"/>
        <v>5</v>
      </c>
      <c r="I1398" s="1343">
        <f t="shared" si="1061"/>
        <v>100</v>
      </c>
      <c r="J1398" s="1373"/>
      <c r="K1398" s="1373"/>
      <c r="L1398" s="1389"/>
      <c r="M1398" s="1389"/>
      <c r="N1398" s="1389"/>
      <c r="O1398" s="1389"/>
      <c r="P1398" s="1389"/>
      <c r="Q1398" s="1325"/>
      <c r="R1398" s="1389"/>
      <c r="S1398" s="1389"/>
      <c r="T1398" s="1389"/>
      <c r="U1398" s="1389"/>
      <c r="V1398" s="1389"/>
      <c r="W1398" s="1389"/>
      <c r="X1398" s="1673"/>
      <c r="Y1398" s="1389"/>
      <c r="Z1398" s="1389"/>
      <c r="AA1398" s="1389"/>
      <c r="AB1398" s="1389"/>
      <c r="AC1398" s="1389"/>
      <c r="AD1398" s="1389">
        <f>AD1333</f>
        <v>0</v>
      </c>
      <c r="AE1398" s="1389"/>
      <c r="AF1398" s="1389"/>
      <c r="AG1398" s="2585"/>
    </row>
    <row r="1399" spans="1:34" ht="30" x14ac:dyDescent="0.25">
      <c r="A1399" s="738">
        <v>1</v>
      </c>
      <c r="B1399" s="1740">
        <v>1</v>
      </c>
      <c r="C1399" s="1300" t="s">
        <v>329</v>
      </c>
      <c r="D1399" s="1300"/>
      <c r="E1399" s="1300"/>
      <c r="F1399" s="2182">
        <f t="shared" si="1068"/>
        <v>10</v>
      </c>
      <c r="G1399" s="1204">
        <f t="shared" si="1068"/>
        <v>5</v>
      </c>
      <c r="H1399" s="1204">
        <f t="shared" si="1068"/>
        <v>5</v>
      </c>
      <c r="I1399" s="1325">
        <f t="shared" si="1061"/>
        <v>100</v>
      </c>
      <c r="J1399" s="1370"/>
      <c r="K1399" s="1370"/>
      <c r="L1399" s="1325"/>
      <c r="M1399" s="1204"/>
      <c r="N1399" s="1325"/>
      <c r="O1399" s="1325"/>
      <c r="P1399" s="1325"/>
      <c r="Q1399" s="1325"/>
      <c r="R1399" s="1204"/>
      <c r="S1399" s="1204"/>
      <c r="T1399" s="1204"/>
      <c r="U1399" s="1204"/>
      <c r="V1399" s="1204"/>
      <c r="W1399" s="1204"/>
      <c r="X1399" s="1672"/>
      <c r="Y1399" s="1204"/>
      <c r="Z1399" s="1325"/>
      <c r="AA1399" s="1204"/>
      <c r="AB1399" s="1204"/>
      <c r="AC1399" s="1325"/>
      <c r="AD1399" s="1204">
        <f>AD1334</f>
        <v>0</v>
      </c>
      <c r="AE1399" s="1325"/>
      <c r="AF1399" s="1325"/>
      <c r="AG1399" s="2585"/>
    </row>
    <row r="1400" spans="1:34" ht="26.25" customHeight="1" thickBot="1" x14ac:dyDescent="0.3">
      <c r="B1400" s="1740"/>
      <c r="C1400" s="1390" t="s">
        <v>344</v>
      </c>
      <c r="D1400" s="1390"/>
      <c r="E1400" s="1320"/>
      <c r="F1400" s="2204">
        <f>F1335</f>
        <v>12310</v>
      </c>
      <c r="G1400" s="1355">
        <f t="shared" ref="G1400:I1400" si="1069">G1335</f>
        <v>6155</v>
      </c>
      <c r="H1400" s="1355">
        <f t="shared" si="1069"/>
        <v>6090</v>
      </c>
      <c r="I1400" s="1402">
        <f t="shared" si="1069"/>
        <v>98.943948009748169</v>
      </c>
      <c r="J1400" s="1380"/>
      <c r="K1400" s="1370"/>
      <c r="L1400" s="1325"/>
      <c r="M1400" s="1402"/>
      <c r="N1400" s="1402"/>
      <c r="O1400" s="2047"/>
      <c r="P1400" s="1402"/>
      <c r="Q1400" s="2108"/>
      <c r="R1400" s="1402">
        <f t="shared" ref="R1400:AC1400" si="1070">R1335</f>
        <v>34228.474099999992</v>
      </c>
      <c r="S1400" s="1402">
        <f t="shared" ref="S1400:T1400" si="1071">S1335</f>
        <v>34228.474099999992</v>
      </c>
      <c r="T1400" s="1402">
        <f t="shared" si="1071"/>
        <v>34228.474099999992</v>
      </c>
      <c r="U1400" s="1402">
        <f t="shared" ref="U1400:V1400" si="1072">U1335</f>
        <v>34228.474099999992</v>
      </c>
      <c r="V1400" s="1402">
        <f t="shared" si="1072"/>
        <v>34228.474099999992</v>
      </c>
      <c r="W1400" s="1402">
        <f t="shared" ref="W1400" si="1073">W1335</f>
        <v>34228.474099999992</v>
      </c>
      <c r="X1400" s="1672">
        <f t="shared" si="1070"/>
        <v>17114.237049999996</v>
      </c>
      <c r="Y1400" s="1303">
        <f t="shared" si="1070"/>
        <v>17213.23705</v>
      </c>
      <c r="Z1400" s="1402">
        <f t="shared" si="1070"/>
        <v>0</v>
      </c>
      <c r="AA1400" s="1402">
        <f t="shared" si="1070"/>
        <v>99.000000000003638</v>
      </c>
      <c r="AB1400" s="1402">
        <f t="shared" si="1070"/>
        <v>-129.66515000000001</v>
      </c>
      <c r="AC1400" s="1325">
        <f t="shared" si="1070"/>
        <v>17083.571899999999</v>
      </c>
      <c r="AD1400" s="1355">
        <f>AD1335</f>
        <v>127</v>
      </c>
      <c r="AE1400" s="1325">
        <f>AE1335</f>
        <v>289518.64999999997</v>
      </c>
      <c r="AF1400" s="1325">
        <f>AF1335</f>
        <v>289.51864999999998</v>
      </c>
      <c r="AG1400" s="2585"/>
    </row>
    <row r="1401" spans="1:34" ht="15.75" thickBot="1" x14ac:dyDescent="0.3">
      <c r="A1401" s="738">
        <v>1</v>
      </c>
      <c r="B1401" s="1740">
        <v>1</v>
      </c>
      <c r="C1401" s="839" t="s">
        <v>70</v>
      </c>
      <c r="D1401" s="839"/>
      <c r="E1401" s="839"/>
      <c r="F1401" s="726"/>
      <c r="G1401" s="234"/>
      <c r="H1401" s="234"/>
      <c r="I1401" s="234"/>
      <c r="J1401" s="606"/>
      <c r="K1401" s="2105"/>
      <c r="L1401" s="2105"/>
      <c r="M1401" s="606"/>
      <c r="N1401" s="606"/>
      <c r="O1401" s="606"/>
      <c r="P1401" s="606"/>
      <c r="Q1401" s="2109"/>
      <c r="R1401" s="749"/>
      <c r="S1401" s="749"/>
      <c r="T1401" s="749"/>
      <c r="U1401" s="749"/>
      <c r="V1401" s="749"/>
      <c r="W1401" s="749"/>
      <c r="X1401" s="2106"/>
      <c r="Y1401" s="2107"/>
      <c r="Z1401" s="749"/>
      <c r="AA1401" s="749"/>
      <c r="AB1401" s="840"/>
      <c r="AC1401" s="2107"/>
      <c r="AD1401" s="749"/>
      <c r="AE1401" s="1843"/>
      <c r="AF1401" s="1843"/>
      <c r="AG1401" s="2585"/>
    </row>
    <row r="1402" spans="1:34" ht="29.25" x14ac:dyDescent="0.25">
      <c r="A1402" s="738">
        <v>1</v>
      </c>
      <c r="B1402" s="1740">
        <v>1</v>
      </c>
      <c r="C1402" s="689" t="s">
        <v>275</v>
      </c>
      <c r="D1402" s="2532"/>
      <c r="E1402" s="606"/>
      <c r="F1402" s="2200"/>
      <c r="G1402" s="601"/>
      <c r="H1402" s="601"/>
      <c r="I1402" s="601"/>
      <c r="J1402" s="882"/>
      <c r="K1402" s="882"/>
      <c r="L1402" s="606"/>
      <c r="M1402" s="606"/>
      <c r="N1402" s="606"/>
      <c r="O1402" s="606"/>
      <c r="P1402" s="606"/>
      <c r="Q1402" s="606"/>
      <c r="R1402" s="748"/>
      <c r="S1402" s="748"/>
      <c r="T1402" s="748"/>
      <c r="U1402" s="748"/>
      <c r="V1402" s="748"/>
      <c r="W1402" s="748"/>
      <c r="X1402" s="1674"/>
      <c r="Y1402" s="748"/>
      <c r="Z1402" s="748"/>
      <c r="AA1402" s="748"/>
      <c r="AB1402" s="883"/>
      <c r="AC1402" s="748"/>
      <c r="AD1402" s="748"/>
      <c r="AE1402" s="1843"/>
      <c r="AF1402" s="1843"/>
      <c r="AG1402" s="2585"/>
    </row>
    <row r="1403" spans="1:34" s="70" customFormat="1" ht="15" customHeight="1" x14ac:dyDescent="0.25">
      <c r="A1403" s="738">
        <v>1</v>
      </c>
      <c r="B1403" s="1740">
        <v>1</v>
      </c>
      <c r="C1403" s="654" t="s">
        <v>5</v>
      </c>
      <c r="D1403" s="654"/>
      <c r="E1403" s="654"/>
      <c r="F1403" s="867"/>
      <c r="G1403" s="228"/>
      <c r="H1403" s="228"/>
      <c r="I1403" s="92"/>
      <c r="J1403" s="228"/>
      <c r="K1403" s="228"/>
      <c r="L1403" s="655"/>
      <c r="M1403" s="655"/>
      <c r="N1403" s="655"/>
      <c r="O1403" s="655"/>
      <c r="P1403" s="655"/>
      <c r="Q1403" s="655"/>
      <c r="R1403" s="228"/>
      <c r="S1403" s="228"/>
      <c r="T1403" s="228"/>
      <c r="U1403" s="228"/>
      <c r="V1403" s="228"/>
      <c r="W1403" s="228"/>
      <c r="X1403" s="1630"/>
      <c r="Y1403" s="228"/>
      <c r="Z1403" s="228"/>
      <c r="AA1403" s="228"/>
      <c r="AB1403" s="228"/>
      <c r="AC1403" s="228"/>
      <c r="AD1403" s="228"/>
      <c r="AE1403" s="1856"/>
      <c r="AF1403" s="1856"/>
      <c r="AG1403" s="2585"/>
      <c r="AH1403" s="1726"/>
    </row>
    <row r="1404" spans="1:34" s="70" customFormat="1" ht="15" customHeight="1" x14ac:dyDescent="0.25">
      <c r="A1404" s="738">
        <v>1</v>
      </c>
      <c r="B1404" s="1740">
        <v>1</v>
      </c>
      <c r="C1404" s="124" t="s">
        <v>10</v>
      </c>
      <c r="D1404" s="2535" t="s">
        <v>521</v>
      </c>
      <c r="E1404" s="361">
        <v>340</v>
      </c>
      <c r="F1404" s="711">
        <v>1350</v>
      </c>
      <c r="G1404" s="92">
        <f t="shared" ref="G1404:G1411" si="1074">F1404/12*$C$3</f>
        <v>675</v>
      </c>
      <c r="H1404" s="867">
        <v>661</v>
      </c>
      <c r="I1404" s="92">
        <f t="shared" ref="I1404:I1412" si="1075">H1404/G1404*100</f>
        <v>97.925925925925924</v>
      </c>
      <c r="J1404" s="659">
        <v>11</v>
      </c>
      <c r="K1404" s="93">
        <f t="shared" ref="K1404:K1412" si="1076">N1404/H1404</f>
        <v>10.552193645990922</v>
      </c>
      <c r="L1404" s="94">
        <f t="shared" ref="L1404:L1411" si="1077">ROUND(F1404*J1404,0)</f>
        <v>14850</v>
      </c>
      <c r="M1404" s="94">
        <f t="shared" ref="M1404:M1411" si="1078">ROUND(L1404/12*$C$3,0)</f>
        <v>7425</v>
      </c>
      <c r="N1404" s="655">
        <v>6975</v>
      </c>
      <c r="O1404" s="94">
        <f t="shared" ref="O1404:O1412" si="1079">N1404/M1404*100</f>
        <v>93.939393939393938</v>
      </c>
      <c r="P1404" s="94">
        <f t="shared" ref="P1404:P1411" si="1080">L1404/E1404</f>
        <v>43.676470588235297</v>
      </c>
      <c r="Q1404" s="94">
        <f t="shared" ref="Q1404:Q1412" si="1081">N1404/$C$3*12/P1404</f>
        <v>319.39393939393938</v>
      </c>
      <c r="R1404" s="228"/>
      <c r="S1404" s="228"/>
      <c r="T1404" s="228"/>
      <c r="U1404" s="228"/>
      <c r="V1404" s="228"/>
      <c r="W1404" s="228"/>
      <c r="X1404" s="1630"/>
      <c r="Y1404" s="228"/>
      <c r="Z1404" s="228"/>
      <c r="AA1404" s="228"/>
      <c r="AB1404" s="228"/>
      <c r="AC1404" s="228"/>
      <c r="AD1404" s="228"/>
      <c r="AE1404" s="1856"/>
      <c r="AF1404" s="1856"/>
      <c r="AG1404" s="2585"/>
      <c r="AH1404" s="1726"/>
    </row>
    <row r="1405" spans="1:34" s="70" customFormat="1" ht="15" customHeight="1" x14ac:dyDescent="0.25">
      <c r="A1405" s="738">
        <v>1</v>
      </c>
      <c r="B1405" s="1740">
        <v>1</v>
      </c>
      <c r="C1405" s="124" t="s">
        <v>6</v>
      </c>
      <c r="D1405" s="2535" t="s">
        <v>521</v>
      </c>
      <c r="E1405" s="361">
        <v>340</v>
      </c>
      <c r="F1405" s="711">
        <v>580</v>
      </c>
      <c r="G1405" s="92">
        <f t="shared" si="1074"/>
        <v>290</v>
      </c>
      <c r="H1405" s="867">
        <v>320</v>
      </c>
      <c r="I1405" s="92">
        <f t="shared" si="1075"/>
        <v>110.34482758620689</v>
      </c>
      <c r="J1405" s="659">
        <v>9</v>
      </c>
      <c r="K1405" s="93">
        <f t="shared" si="1076"/>
        <v>10.0875</v>
      </c>
      <c r="L1405" s="94">
        <f t="shared" si="1077"/>
        <v>5220</v>
      </c>
      <c r="M1405" s="94">
        <f t="shared" si="1078"/>
        <v>2610</v>
      </c>
      <c r="N1405" s="655">
        <v>3228</v>
      </c>
      <c r="O1405" s="94">
        <f t="shared" si="1079"/>
        <v>123.67816091954023</v>
      </c>
      <c r="P1405" s="94">
        <f t="shared" si="1080"/>
        <v>15.352941176470589</v>
      </c>
      <c r="Q1405" s="94">
        <f t="shared" si="1081"/>
        <v>420.50574712643675</v>
      </c>
      <c r="R1405" s="228"/>
      <c r="S1405" s="228"/>
      <c r="T1405" s="228"/>
      <c r="U1405" s="228"/>
      <c r="V1405" s="228"/>
      <c r="W1405" s="228"/>
      <c r="X1405" s="1630"/>
      <c r="Y1405" s="228"/>
      <c r="Z1405" s="228"/>
      <c r="AA1405" s="228"/>
      <c r="AB1405" s="228"/>
      <c r="AC1405" s="228"/>
      <c r="AD1405" s="228"/>
      <c r="AE1405" s="1856"/>
      <c r="AF1405" s="1856"/>
      <c r="AG1405" s="2585"/>
      <c r="AH1405" s="1726"/>
    </row>
    <row r="1406" spans="1:34" s="70" customFormat="1" ht="15" customHeight="1" x14ac:dyDescent="0.25">
      <c r="A1406" s="738">
        <v>1</v>
      </c>
      <c r="B1406" s="1740">
        <v>1</v>
      </c>
      <c r="C1406" s="124" t="s">
        <v>25</v>
      </c>
      <c r="D1406" s="2535" t="s">
        <v>521</v>
      </c>
      <c r="E1406" s="361">
        <v>270</v>
      </c>
      <c r="F1406" s="711">
        <v>420</v>
      </c>
      <c r="G1406" s="92">
        <f t="shared" si="1074"/>
        <v>210</v>
      </c>
      <c r="H1406" s="867">
        <v>218</v>
      </c>
      <c r="I1406" s="92">
        <f t="shared" si="1075"/>
        <v>103.80952380952382</v>
      </c>
      <c r="J1406" s="659">
        <v>8.1999999999999993</v>
      </c>
      <c r="K1406" s="93">
        <f t="shared" si="1076"/>
        <v>8.7844036697247709</v>
      </c>
      <c r="L1406" s="94">
        <f t="shared" si="1077"/>
        <v>3444</v>
      </c>
      <c r="M1406" s="94">
        <f t="shared" si="1078"/>
        <v>1722</v>
      </c>
      <c r="N1406" s="655">
        <v>1915</v>
      </c>
      <c r="O1406" s="94">
        <f t="shared" si="1079"/>
        <v>111.20789779326365</v>
      </c>
      <c r="P1406" s="94">
        <f t="shared" si="1080"/>
        <v>12.755555555555556</v>
      </c>
      <c r="Q1406" s="94">
        <f t="shared" si="1081"/>
        <v>300.2613240418118</v>
      </c>
      <c r="R1406" s="228"/>
      <c r="S1406" s="228"/>
      <c r="T1406" s="228"/>
      <c r="U1406" s="228"/>
      <c r="V1406" s="228"/>
      <c r="W1406" s="228"/>
      <c r="X1406" s="1630"/>
      <c r="Y1406" s="228"/>
      <c r="Z1406" s="228"/>
      <c r="AA1406" s="228"/>
      <c r="AB1406" s="228"/>
      <c r="AC1406" s="228"/>
      <c r="AD1406" s="228"/>
      <c r="AE1406" s="1856"/>
      <c r="AF1406" s="1856"/>
      <c r="AG1406" s="2585"/>
      <c r="AH1406" s="1726"/>
    </row>
    <row r="1407" spans="1:34" s="70" customFormat="1" ht="15" customHeight="1" x14ac:dyDescent="0.25">
      <c r="A1407" s="738">
        <v>1</v>
      </c>
      <c r="B1407" s="1740">
        <v>1</v>
      </c>
      <c r="C1407" s="124" t="s">
        <v>27</v>
      </c>
      <c r="D1407" s="2535" t="s">
        <v>521</v>
      </c>
      <c r="E1407" s="361">
        <v>300</v>
      </c>
      <c r="F1407" s="711">
        <v>130</v>
      </c>
      <c r="G1407" s="92">
        <f t="shared" si="1074"/>
        <v>65</v>
      </c>
      <c r="H1407" s="867">
        <v>72</v>
      </c>
      <c r="I1407" s="92">
        <f t="shared" si="1075"/>
        <v>110.76923076923077</v>
      </c>
      <c r="J1407" s="659">
        <v>5.2</v>
      </c>
      <c r="K1407" s="93">
        <f t="shared" si="1076"/>
        <v>6.4861111111111107</v>
      </c>
      <c r="L1407" s="94">
        <f t="shared" si="1077"/>
        <v>676</v>
      </c>
      <c r="M1407" s="94">
        <f t="shared" si="1078"/>
        <v>338</v>
      </c>
      <c r="N1407" s="655">
        <v>467</v>
      </c>
      <c r="O1407" s="94">
        <f t="shared" si="1079"/>
        <v>138.16568047337279</v>
      </c>
      <c r="P1407" s="94">
        <f t="shared" si="1080"/>
        <v>2.2533333333333334</v>
      </c>
      <c r="Q1407" s="94">
        <f t="shared" si="1081"/>
        <v>414.49704142011831</v>
      </c>
      <c r="R1407" s="228"/>
      <c r="S1407" s="228"/>
      <c r="T1407" s="228"/>
      <c r="U1407" s="228"/>
      <c r="V1407" s="228"/>
      <c r="W1407" s="228"/>
      <c r="X1407" s="1630"/>
      <c r="Y1407" s="228"/>
      <c r="Z1407" s="228"/>
      <c r="AA1407" s="228"/>
      <c r="AB1407" s="228"/>
      <c r="AC1407" s="228"/>
      <c r="AD1407" s="228"/>
      <c r="AE1407" s="1856"/>
      <c r="AF1407" s="1856"/>
      <c r="AG1407" s="2585"/>
      <c r="AH1407" s="1726"/>
    </row>
    <row r="1408" spans="1:34" s="70" customFormat="1" ht="15" customHeight="1" x14ac:dyDescent="0.25">
      <c r="A1408" s="738">
        <v>1</v>
      </c>
      <c r="B1408" s="1740">
        <v>1</v>
      </c>
      <c r="C1408" s="124" t="s">
        <v>28</v>
      </c>
      <c r="D1408" s="2535" t="s">
        <v>521</v>
      </c>
      <c r="E1408" s="361">
        <v>340</v>
      </c>
      <c r="F1408" s="711">
        <v>130</v>
      </c>
      <c r="G1408" s="92">
        <f t="shared" si="1074"/>
        <v>65</v>
      </c>
      <c r="H1408" s="867">
        <v>68</v>
      </c>
      <c r="I1408" s="92">
        <f t="shared" si="1075"/>
        <v>104.61538461538463</v>
      </c>
      <c r="J1408" s="659">
        <v>8</v>
      </c>
      <c r="K1408" s="93">
        <f t="shared" si="1076"/>
        <v>8.2941176470588243</v>
      </c>
      <c r="L1408" s="94">
        <f t="shared" si="1077"/>
        <v>1040</v>
      </c>
      <c r="M1408" s="94">
        <f t="shared" si="1078"/>
        <v>520</v>
      </c>
      <c r="N1408" s="655">
        <v>564</v>
      </c>
      <c r="O1408" s="94">
        <f t="shared" si="1079"/>
        <v>108.46153846153845</v>
      </c>
      <c r="P1408" s="94">
        <f t="shared" si="1080"/>
        <v>3.0588235294117645</v>
      </c>
      <c r="Q1408" s="94">
        <f t="shared" si="1081"/>
        <v>368.76923076923077</v>
      </c>
      <c r="R1408" s="228"/>
      <c r="S1408" s="228"/>
      <c r="T1408" s="228"/>
      <c r="U1408" s="228"/>
      <c r="V1408" s="228"/>
      <c r="W1408" s="228"/>
      <c r="X1408" s="1630"/>
      <c r="Y1408" s="228"/>
      <c r="Z1408" s="228"/>
      <c r="AA1408" s="228"/>
      <c r="AB1408" s="228"/>
      <c r="AC1408" s="228"/>
      <c r="AD1408" s="228"/>
      <c r="AE1408" s="1856"/>
      <c r="AF1408" s="1856"/>
      <c r="AG1408" s="2585"/>
      <c r="AH1408" s="1726"/>
    </row>
    <row r="1409" spans="1:34" s="70" customFormat="1" ht="15" customHeight="1" x14ac:dyDescent="0.25">
      <c r="A1409" s="738">
        <v>1</v>
      </c>
      <c r="B1409" s="1740">
        <v>1</v>
      </c>
      <c r="C1409" s="124" t="s">
        <v>26</v>
      </c>
      <c r="D1409" s="2535" t="s">
        <v>521</v>
      </c>
      <c r="E1409" s="361">
        <v>340</v>
      </c>
      <c r="F1409" s="711">
        <v>630</v>
      </c>
      <c r="G1409" s="92">
        <f t="shared" si="1074"/>
        <v>315</v>
      </c>
      <c r="H1409" s="867">
        <v>312</v>
      </c>
      <c r="I1409" s="92">
        <f t="shared" si="1075"/>
        <v>99.047619047619051</v>
      </c>
      <c r="J1409" s="659">
        <v>6.1</v>
      </c>
      <c r="K1409" s="93">
        <f t="shared" si="1076"/>
        <v>6.7307692307692308</v>
      </c>
      <c r="L1409" s="94">
        <f t="shared" si="1077"/>
        <v>3843</v>
      </c>
      <c r="M1409" s="94">
        <f t="shared" si="1078"/>
        <v>1922</v>
      </c>
      <c r="N1409" s="655">
        <v>2100</v>
      </c>
      <c r="O1409" s="94">
        <f t="shared" si="1079"/>
        <v>109.26118626430801</v>
      </c>
      <c r="P1409" s="94">
        <f t="shared" si="1080"/>
        <v>11.302941176470588</v>
      </c>
      <c r="Q1409" s="94">
        <f t="shared" si="1081"/>
        <v>371.58469945355193</v>
      </c>
      <c r="R1409" s="228"/>
      <c r="S1409" s="228"/>
      <c r="T1409" s="228"/>
      <c r="U1409" s="228"/>
      <c r="V1409" s="228"/>
      <c r="W1409" s="228"/>
      <c r="X1409" s="1630"/>
      <c r="Y1409" s="228"/>
      <c r="Z1409" s="228"/>
      <c r="AA1409" s="228"/>
      <c r="AB1409" s="228"/>
      <c r="AC1409" s="228"/>
      <c r="AD1409" s="228"/>
      <c r="AE1409" s="1856"/>
      <c r="AF1409" s="1856"/>
      <c r="AG1409" s="2585"/>
      <c r="AH1409" s="1726"/>
    </row>
    <row r="1410" spans="1:34" s="70" customFormat="1" ht="15" customHeight="1" x14ac:dyDescent="0.25">
      <c r="A1410" s="738"/>
      <c r="B1410" s="1740">
        <v>1</v>
      </c>
      <c r="C1410" s="124" t="s">
        <v>362</v>
      </c>
      <c r="D1410" s="2535" t="s">
        <v>521</v>
      </c>
      <c r="E1410" s="361">
        <v>330</v>
      </c>
      <c r="F1410" s="711">
        <v>40</v>
      </c>
      <c r="G1410" s="92">
        <f t="shared" ref="G1410" si="1082">F1410/12*$C$3</f>
        <v>20</v>
      </c>
      <c r="H1410" s="867">
        <v>21</v>
      </c>
      <c r="I1410" s="92">
        <f t="shared" si="1075"/>
        <v>105</v>
      </c>
      <c r="J1410" s="659">
        <v>10</v>
      </c>
      <c r="K1410" s="93">
        <f t="shared" si="1076"/>
        <v>7.1428571428571432</v>
      </c>
      <c r="L1410" s="94">
        <f t="shared" si="1077"/>
        <v>400</v>
      </c>
      <c r="M1410" s="94">
        <f t="shared" si="1078"/>
        <v>200</v>
      </c>
      <c r="N1410" s="655">
        <v>150</v>
      </c>
      <c r="O1410" s="94">
        <f t="shared" si="1079"/>
        <v>75</v>
      </c>
      <c r="P1410" s="94">
        <f t="shared" si="1080"/>
        <v>1.2121212121212122</v>
      </c>
      <c r="Q1410" s="94">
        <f t="shared" si="1081"/>
        <v>247.5</v>
      </c>
      <c r="R1410" s="228"/>
      <c r="S1410" s="228"/>
      <c r="T1410" s="228"/>
      <c r="U1410" s="228"/>
      <c r="V1410" s="228"/>
      <c r="W1410" s="228"/>
      <c r="X1410" s="1630"/>
      <c r="Y1410" s="228"/>
      <c r="Z1410" s="228"/>
      <c r="AA1410" s="228"/>
      <c r="AB1410" s="228"/>
      <c r="AC1410" s="228"/>
      <c r="AD1410" s="228"/>
      <c r="AE1410" s="1856"/>
      <c r="AF1410" s="1856"/>
      <c r="AG1410" s="2585"/>
      <c r="AH1410" s="1726"/>
    </row>
    <row r="1411" spans="1:34" s="70" customFormat="1" ht="15" customHeight="1" x14ac:dyDescent="0.25">
      <c r="A1411" s="738">
        <v>1</v>
      </c>
      <c r="B1411" s="1740">
        <v>1</v>
      </c>
      <c r="C1411" s="124" t="s">
        <v>77</v>
      </c>
      <c r="D1411" s="2535" t="s">
        <v>521</v>
      </c>
      <c r="E1411" s="361">
        <v>320</v>
      </c>
      <c r="F1411" s="711">
        <v>700</v>
      </c>
      <c r="G1411" s="92">
        <f t="shared" si="1074"/>
        <v>350</v>
      </c>
      <c r="H1411" s="867">
        <v>381</v>
      </c>
      <c r="I1411" s="92">
        <f t="shared" si="1075"/>
        <v>108.85714285714285</v>
      </c>
      <c r="J1411" s="659">
        <v>10</v>
      </c>
      <c r="K1411" s="93">
        <f t="shared" si="1076"/>
        <v>8.9475065616797895</v>
      </c>
      <c r="L1411" s="94">
        <f t="shared" si="1077"/>
        <v>7000</v>
      </c>
      <c r="M1411" s="94">
        <f t="shared" si="1078"/>
        <v>3500</v>
      </c>
      <c r="N1411" s="655">
        <v>3409</v>
      </c>
      <c r="O1411" s="94">
        <f t="shared" si="1079"/>
        <v>97.399999999999991</v>
      </c>
      <c r="P1411" s="94">
        <f t="shared" si="1080"/>
        <v>21.875</v>
      </c>
      <c r="Q1411" s="94">
        <f t="shared" si="1081"/>
        <v>311.68</v>
      </c>
      <c r="R1411" s="228"/>
      <c r="S1411" s="228"/>
      <c r="T1411" s="228"/>
      <c r="U1411" s="228"/>
      <c r="V1411" s="228"/>
      <c r="W1411" s="228"/>
      <c r="X1411" s="1630"/>
      <c r="Y1411" s="228"/>
      <c r="Z1411" s="228"/>
      <c r="AA1411" s="228"/>
      <c r="AB1411" s="228"/>
      <c r="AC1411" s="228"/>
      <c r="AD1411" s="228"/>
      <c r="AE1411" s="1856"/>
      <c r="AF1411" s="1856"/>
      <c r="AG1411" s="2585"/>
      <c r="AH1411" s="1726"/>
    </row>
    <row r="1412" spans="1:34" s="70" customFormat="1" ht="15" customHeight="1" x14ac:dyDescent="0.25">
      <c r="A1412" s="738">
        <v>1</v>
      </c>
      <c r="B1412" s="1740">
        <v>1</v>
      </c>
      <c r="C1412" s="280" t="s">
        <v>7</v>
      </c>
      <c r="D1412" s="280"/>
      <c r="E1412" s="280"/>
      <c r="F1412" s="2240">
        <f>SUM(F1404:F1411)</f>
        <v>3980</v>
      </c>
      <c r="G1412" s="673">
        <f>SUM(G1404:G1411)</f>
        <v>1990</v>
      </c>
      <c r="H1412" s="673">
        <f>SUM(H1404:H1411)</f>
        <v>2053</v>
      </c>
      <c r="I1412" s="673">
        <f t="shared" si="1075"/>
        <v>103.16582914572865</v>
      </c>
      <c r="J1412" s="678">
        <f>IF(F1412=0,0,L1412/F1412)</f>
        <v>9.1640703517587934</v>
      </c>
      <c r="K1412" s="117">
        <f t="shared" si="1076"/>
        <v>9.1612274719922073</v>
      </c>
      <c r="L1412" s="673">
        <f>SUM(L1404:L1411)</f>
        <v>36473</v>
      </c>
      <c r="M1412" s="673">
        <f>SUM(M1404:M1411)</f>
        <v>18237</v>
      </c>
      <c r="N1412" s="2786">
        <f>SUM(N1404:N1411)</f>
        <v>18808</v>
      </c>
      <c r="O1412" s="94">
        <f t="shared" si="1079"/>
        <v>103.13099742282175</v>
      </c>
      <c r="P1412" s="673">
        <f>SUM(P1404:P1411)</f>
        <v>111.48718657159834</v>
      </c>
      <c r="Q1412" s="94">
        <f t="shared" si="1081"/>
        <v>337.4020024789358</v>
      </c>
      <c r="R1412" s="673">
        <v>130914.02200799997</v>
      </c>
      <c r="S1412" s="673">
        <v>130914.02200799997</v>
      </c>
      <c r="T1412" s="673">
        <v>130914.02200799997</v>
      </c>
      <c r="U1412" s="673">
        <v>130914.02200799997</v>
      </c>
      <c r="V1412" s="673">
        <v>130914.02200799997</v>
      </c>
      <c r="W1412" s="673">
        <v>130914.02200799997</v>
      </c>
      <c r="X1412" s="1603">
        <f>R1412/12*$C$3+(S1412-R1412)/11*5+(T1412-S1412)/10*4+(U1412-T1412)/9*3+(V1412-U1412)/8*2+(W1412-V1412)/7*1</f>
        <v>65457.011003999985</v>
      </c>
      <c r="Y1412" s="673">
        <f>AC1412-AB1412-Z1412</f>
        <v>64928.307490000007</v>
      </c>
      <c r="Z1412" s="673">
        <v>-58.101999999999997</v>
      </c>
      <c r="AA1412" s="673">
        <f>Y1412-X1412</f>
        <v>-528.7035139999789</v>
      </c>
      <c r="AB1412" s="673">
        <v>-1903.60131</v>
      </c>
      <c r="AC1412" s="673">
        <v>62966.604180000009</v>
      </c>
      <c r="AD1412" s="673">
        <v>1</v>
      </c>
      <c r="AE1412" s="1857">
        <v>35680.730000000003</v>
      </c>
      <c r="AF1412" s="1857">
        <f>AE1412/1000</f>
        <v>35.680730000000004</v>
      </c>
      <c r="AG1412" s="2585"/>
      <c r="AH1412" s="1726"/>
    </row>
    <row r="1413" spans="1:34" s="70" customFormat="1" ht="15" customHeight="1" x14ac:dyDescent="0.25">
      <c r="A1413" s="738">
        <v>1</v>
      </c>
      <c r="B1413" s="1740">
        <v>1</v>
      </c>
      <c r="C1413" s="636" t="s">
        <v>14</v>
      </c>
      <c r="D1413" s="636"/>
      <c r="E1413" s="830"/>
      <c r="F1413" s="2240"/>
      <c r="G1413" s="673"/>
      <c r="H1413" s="673"/>
      <c r="I1413" s="673"/>
      <c r="J1413" s="674"/>
      <c r="K1413" s="674"/>
      <c r="L1413" s="673"/>
      <c r="M1413" s="673"/>
      <c r="N1413" s="673"/>
      <c r="O1413" s="673"/>
      <c r="P1413" s="673"/>
      <c r="Q1413" s="673"/>
      <c r="R1413" s="228"/>
      <c r="S1413" s="228"/>
      <c r="T1413" s="228"/>
      <c r="U1413" s="228"/>
      <c r="V1413" s="228"/>
      <c r="W1413" s="228"/>
      <c r="X1413" s="1675"/>
      <c r="Y1413" s="228"/>
      <c r="Z1413" s="228"/>
      <c r="AA1413" s="228"/>
      <c r="AB1413" s="228"/>
      <c r="AC1413" s="228"/>
      <c r="AD1413" s="228"/>
      <c r="AE1413" s="1856"/>
      <c r="AF1413" s="1856"/>
      <c r="AG1413" s="2585"/>
      <c r="AH1413" s="1726"/>
    </row>
    <row r="1414" spans="1:34" s="70" customFormat="1" ht="16.5" customHeight="1" x14ac:dyDescent="0.25">
      <c r="A1414" s="738">
        <v>1</v>
      </c>
      <c r="B1414" s="1740">
        <v>1</v>
      </c>
      <c r="C1414" s="507" t="s">
        <v>302</v>
      </c>
      <c r="D1414" s="507"/>
      <c r="E1414" s="520"/>
      <c r="F1414" s="2207"/>
      <c r="G1414" s="116"/>
      <c r="H1414" s="116"/>
      <c r="I1414" s="116"/>
      <c r="J1414" s="363"/>
      <c r="K1414" s="363"/>
      <c r="L1414" s="365"/>
      <c r="M1414" s="365"/>
      <c r="N1414" s="365"/>
      <c r="O1414" s="365"/>
      <c r="P1414" s="365"/>
      <c r="Q1414" s="365"/>
      <c r="R1414" s="440"/>
      <c r="S1414" s="440"/>
      <c r="T1414" s="440"/>
      <c r="U1414" s="440"/>
      <c r="V1414" s="440"/>
      <c r="W1414" s="440"/>
      <c r="X1414" s="1601"/>
      <c r="Y1414" s="440"/>
      <c r="Z1414" s="440"/>
      <c r="AA1414" s="440"/>
      <c r="AB1414" s="440"/>
      <c r="AC1414" s="440"/>
      <c r="AD1414" s="440"/>
      <c r="AE1414" s="1832"/>
      <c r="AF1414" s="1832"/>
      <c r="AG1414" s="2585"/>
      <c r="AH1414" s="1726"/>
    </row>
    <row r="1415" spans="1:34" s="70" customFormat="1" ht="15" customHeight="1" x14ac:dyDescent="0.25">
      <c r="A1415" s="738">
        <v>1</v>
      </c>
      <c r="B1415" s="1740">
        <v>1</v>
      </c>
      <c r="C1415" s="407" t="s">
        <v>198</v>
      </c>
      <c r="D1415" s="407"/>
      <c r="E1415" s="407"/>
      <c r="F1415" s="711">
        <f t="shared" ref="F1415:G1415" si="1083">SUM(F1417:F1420)+F1416/2.7</f>
        <v>32231.629629629628</v>
      </c>
      <c r="G1415" s="440">
        <f t="shared" si="1083"/>
        <v>16115.814814814814</v>
      </c>
      <c r="H1415" s="440">
        <f>SUM(H1417:H1420)+H1416/2.7</f>
        <v>15464.37037037037</v>
      </c>
      <c r="I1415" s="440">
        <f>H1415/G1415*100</f>
        <v>95.957731880577398</v>
      </c>
      <c r="J1415" s="125"/>
      <c r="K1415" s="125"/>
      <c r="L1415" s="464"/>
      <c r="M1415" s="464"/>
      <c r="N1415" s="464"/>
      <c r="O1415" s="464"/>
      <c r="P1415" s="464"/>
      <c r="Q1415" s="464"/>
      <c r="R1415" s="711"/>
      <c r="S1415" s="711"/>
      <c r="T1415" s="711"/>
      <c r="U1415" s="711"/>
      <c r="V1415" s="711"/>
      <c r="W1415" s="711"/>
      <c r="X1415" s="1598"/>
      <c r="Y1415" s="711"/>
      <c r="Z1415" s="711"/>
      <c r="AA1415" s="711"/>
      <c r="AB1415" s="711"/>
      <c r="AC1415" s="711"/>
      <c r="AD1415" s="2472">
        <f t="shared" ref="AD1415" si="1084">SUM(AD1417:AD1420)+AD1416/2.7</f>
        <v>527.51111111111106</v>
      </c>
      <c r="AE1415" s="1837">
        <f>AE1416+AE1418+AE1419+AE1417+AE1420</f>
        <v>446778.11</v>
      </c>
      <c r="AF1415" s="1837">
        <f>AE1415/1000</f>
        <v>446.77810999999997</v>
      </c>
      <c r="AG1415" s="2585"/>
      <c r="AH1415" s="1726"/>
    </row>
    <row r="1416" spans="1:34" s="70" customFormat="1" ht="15" customHeight="1" x14ac:dyDescent="0.25">
      <c r="A1416" s="738"/>
      <c r="B1416" s="1740"/>
      <c r="C1416" s="407" t="s">
        <v>469</v>
      </c>
      <c r="D1416" s="407"/>
      <c r="E1416" s="407"/>
      <c r="F1416" s="711">
        <v>1700</v>
      </c>
      <c r="G1416" s="440">
        <f t="shared" ref="G1416:G1424" si="1085">ROUND(F1416/12*$C$3,0)</f>
        <v>850</v>
      </c>
      <c r="H1416" s="440">
        <v>816.4</v>
      </c>
      <c r="I1416" s="440">
        <f>H1416/G1416*100</f>
        <v>96.047058823529412</v>
      </c>
      <c r="J1416" s="125"/>
      <c r="K1416" s="125"/>
      <c r="L1416" s="464"/>
      <c r="M1416" s="464"/>
      <c r="N1416" s="464"/>
      <c r="O1416" s="464"/>
      <c r="P1416" s="464"/>
      <c r="Q1416" s="464"/>
      <c r="R1416" s="711"/>
      <c r="S1416" s="711"/>
      <c r="T1416" s="711"/>
      <c r="U1416" s="711"/>
      <c r="V1416" s="711"/>
      <c r="W1416" s="711"/>
      <c r="X1416" s="1598"/>
      <c r="Y1416" s="711"/>
      <c r="Z1416" s="711"/>
      <c r="AA1416" s="711"/>
      <c r="AB1416" s="711"/>
      <c r="AC1416" s="711"/>
      <c r="AD1416" s="711">
        <v>28.38</v>
      </c>
      <c r="AE1416" s="1837">
        <v>6676.93</v>
      </c>
      <c r="AF1416" s="1837">
        <f t="shared" ref="AF1416:AF1427" si="1086">AE1416/1000</f>
        <v>6.6769300000000005</v>
      </c>
      <c r="AG1416" s="2585"/>
      <c r="AH1416" s="1726"/>
    </row>
    <row r="1417" spans="1:34" s="70" customFormat="1" ht="15" customHeight="1" x14ac:dyDescent="0.25">
      <c r="A1417" s="738">
        <v>1</v>
      </c>
      <c r="B1417" s="1740">
        <v>1</v>
      </c>
      <c r="C1417" s="407" t="s">
        <v>303</v>
      </c>
      <c r="D1417" s="407"/>
      <c r="E1417" s="407"/>
      <c r="F1417" s="711"/>
      <c r="G1417" s="92">
        <f t="shared" si="1085"/>
        <v>0</v>
      </c>
      <c r="H1417" s="440"/>
      <c r="I1417" s="440"/>
      <c r="J1417" s="125"/>
      <c r="K1417" s="125"/>
      <c r="L1417" s="464"/>
      <c r="M1417" s="464"/>
      <c r="N1417" s="464"/>
      <c r="O1417" s="464"/>
      <c r="P1417" s="464"/>
      <c r="Q1417" s="464"/>
      <c r="R1417" s="711"/>
      <c r="S1417" s="711"/>
      <c r="T1417" s="711"/>
      <c r="U1417" s="711"/>
      <c r="V1417" s="711"/>
      <c r="W1417" s="711"/>
      <c r="X1417" s="1598"/>
      <c r="Y1417" s="711"/>
      <c r="Z1417" s="711"/>
      <c r="AA1417" s="711"/>
      <c r="AB1417" s="711"/>
      <c r="AC1417" s="711"/>
      <c r="AD1417" s="711"/>
      <c r="AE1417" s="1837"/>
      <c r="AF1417" s="1837">
        <f t="shared" si="1086"/>
        <v>0</v>
      </c>
      <c r="AG1417" s="2585"/>
      <c r="AH1417" s="1726"/>
    </row>
    <row r="1418" spans="1:34" s="70" customFormat="1" ht="38.1" customHeight="1" x14ac:dyDescent="0.25">
      <c r="A1418" s="738">
        <v>1</v>
      </c>
      <c r="B1418" s="1740">
        <v>1</v>
      </c>
      <c r="C1418" s="407" t="s">
        <v>304</v>
      </c>
      <c r="D1418" s="407"/>
      <c r="E1418" s="407"/>
      <c r="F1418" s="711">
        <v>20402</v>
      </c>
      <c r="G1418" s="92">
        <f t="shared" si="1085"/>
        <v>10201</v>
      </c>
      <c r="H1418" s="440">
        <v>6437</v>
      </c>
      <c r="I1418" s="440">
        <f t="shared" ref="I1418:I1425" si="1087">H1418/G1418*100</f>
        <v>63.101656700323495</v>
      </c>
      <c r="J1418" s="125"/>
      <c r="K1418" s="125"/>
      <c r="L1418" s="464"/>
      <c r="M1418" s="464"/>
      <c r="N1418" s="464"/>
      <c r="O1418" s="464"/>
      <c r="P1418" s="464"/>
      <c r="Q1418" s="464"/>
      <c r="R1418" s="711"/>
      <c r="S1418" s="711"/>
      <c r="T1418" s="711"/>
      <c r="U1418" s="711"/>
      <c r="V1418" s="711"/>
      <c r="W1418" s="711"/>
      <c r="X1418" s="1598"/>
      <c r="Y1418" s="711"/>
      <c r="Z1418" s="711"/>
      <c r="AA1418" s="711"/>
      <c r="AB1418" s="711"/>
      <c r="AC1418" s="711"/>
      <c r="AD1418" s="711">
        <v>249</v>
      </c>
      <c r="AE1418" s="1837">
        <v>211963.62000000002</v>
      </c>
      <c r="AF1418" s="1837">
        <f t="shared" si="1086"/>
        <v>211.96362000000002</v>
      </c>
      <c r="AG1418" s="2585"/>
      <c r="AH1418" s="1726"/>
    </row>
    <row r="1419" spans="1:34" s="70" customFormat="1" ht="38.1" customHeight="1" x14ac:dyDescent="0.25">
      <c r="A1419" s="738">
        <v>1</v>
      </c>
      <c r="B1419" s="1740">
        <v>1</v>
      </c>
      <c r="C1419" s="407" t="s">
        <v>305</v>
      </c>
      <c r="D1419" s="407"/>
      <c r="E1419" s="407"/>
      <c r="F1419" s="711">
        <v>200</v>
      </c>
      <c r="G1419" s="92">
        <f t="shared" si="1085"/>
        <v>100</v>
      </c>
      <c r="H1419" s="440">
        <v>54</v>
      </c>
      <c r="I1419" s="440">
        <f t="shared" si="1087"/>
        <v>54</v>
      </c>
      <c r="J1419" s="125"/>
      <c r="K1419" s="125"/>
      <c r="L1419" s="464"/>
      <c r="M1419" s="464"/>
      <c r="N1419" s="464"/>
      <c r="O1419" s="464"/>
      <c r="P1419" s="464"/>
      <c r="Q1419" s="464"/>
      <c r="R1419" s="711"/>
      <c r="S1419" s="711"/>
      <c r="T1419" s="711"/>
      <c r="U1419" s="711"/>
      <c r="V1419" s="711"/>
      <c r="W1419" s="711"/>
      <c r="X1419" s="1598"/>
      <c r="Y1419" s="711"/>
      <c r="Z1419" s="711"/>
      <c r="AA1419" s="711"/>
      <c r="AB1419" s="711"/>
      <c r="AC1419" s="711"/>
      <c r="AD1419" s="711"/>
      <c r="AE1419" s="1837"/>
      <c r="AF1419" s="1837">
        <f t="shared" si="1086"/>
        <v>0</v>
      </c>
      <c r="AG1419" s="2585"/>
      <c r="AH1419" s="1726"/>
    </row>
    <row r="1420" spans="1:34" s="70" customFormat="1" ht="18.75" customHeight="1" x14ac:dyDescent="0.25">
      <c r="A1420" s="738">
        <v>1</v>
      </c>
      <c r="B1420" s="1740">
        <v>1</v>
      </c>
      <c r="C1420" s="407" t="s">
        <v>306</v>
      </c>
      <c r="D1420" s="407"/>
      <c r="E1420" s="407"/>
      <c r="F1420" s="711">
        <v>11000</v>
      </c>
      <c r="G1420" s="92">
        <f t="shared" si="1085"/>
        <v>5500</v>
      </c>
      <c r="H1420" s="440">
        <v>8671</v>
      </c>
      <c r="I1420" s="440">
        <f t="shared" si="1087"/>
        <v>157.65454545454546</v>
      </c>
      <c r="J1420" s="125"/>
      <c r="K1420" s="125"/>
      <c r="L1420" s="464"/>
      <c r="M1420" s="464"/>
      <c r="N1420" s="464"/>
      <c r="O1420" s="464"/>
      <c r="P1420" s="464"/>
      <c r="Q1420" s="464"/>
      <c r="R1420" s="711"/>
      <c r="S1420" s="711"/>
      <c r="T1420" s="711"/>
      <c r="U1420" s="711"/>
      <c r="V1420" s="711"/>
      <c r="W1420" s="711"/>
      <c r="X1420" s="1598"/>
      <c r="Y1420" s="711"/>
      <c r="Z1420" s="711"/>
      <c r="AA1420" s="711"/>
      <c r="AB1420" s="711"/>
      <c r="AC1420" s="711"/>
      <c r="AD1420" s="711">
        <v>268</v>
      </c>
      <c r="AE1420" s="1837">
        <v>228137.56</v>
      </c>
      <c r="AF1420" s="1837">
        <f t="shared" si="1086"/>
        <v>228.13756000000001</v>
      </c>
      <c r="AG1420" s="2585"/>
      <c r="AH1420" s="1726"/>
    </row>
    <row r="1421" spans="1:34" s="70" customFormat="1" ht="55.5" customHeight="1" x14ac:dyDescent="0.25">
      <c r="A1421" s="738"/>
      <c r="B1421" s="1740"/>
      <c r="C1421" s="407" t="s">
        <v>552</v>
      </c>
      <c r="D1421" s="407"/>
      <c r="E1421" s="407"/>
      <c r="F1421" s="711">
        <v>2031</v>
      </c>
      <c r="G1421" s="92">
        <f>F1421/7*($C$3-5)</f>
        <v>290.14285714285717</v>
      </c>
      <c r="H1421" s="440"/>
      <c r="I1421" s="440">
        <f t="shared" si="1087"/>
        <v>0</v>
      </c>
      <c r="J1421" s="125"/>
      <c r="K1421" s="125"/>
      <c r="L1421" s="464"/>
      <c r="M1421" s="464"/>
      <c r="N1421" s="464"/>
      <c r="O1421" s="464"/>
      <c r="P1421" s="464"/>
      <c r="Q1421" s="464"/>
      <c r="R1421" s="711"/>
      <c r="S1421" s="711"/>
      <c r="T1421" s="711"/>
      <c r="U1421" s="711"/>
      <c r="V1421" s="711"/>
      <c r="W1421" s="711"/>
      <c r="X1421" s="1598"/>
      <c r="Y1421" s="711"/>
      <c r="Z1421" s="711"/>
      <c r="AA1421" s="711"/>
      <c r="AB1421" s="711"/>
      <c r="AC1421" s="711"/>
      <c r="AD1421" s="711"/>
      <c r="AE1421" s="1837"/>
      <c r="AF1421" s="1837"/>
      <c r="AG1421" s="2585"/>
      <c r="AH1421" s="1726"/>
    </row>
    <row r="1422" spans="1:34" s="70" customFormat="1" ht="22.5" customHeight="1" x14ac:dyDescent="0.25">
      <c r="A1422" s="738">
        <v>1</v>
      </c>
      <c r="B1422" s="1740">
        <v>1</v>
      </c>
      <c r="C1422" s="407" t="s">
        <v>157</v>
      </c>
      <c r="D1422" s="407"/>
      <c r="E1422" s="407"/>
      <c r="F1422" s="711">
        <f>F1423+F1424/8.5</f>
        <v>38458.23529411765</v>
      </c>
      <c r="G1422" s="92">
        <f t="shared" ref="G1422" si="1088">G1423+G1424/8.5</f>
        <v>19229.117647058825</v>
      </c>
      <c r="H1422" s="92">
        <f>H1423+H1424/8.5</f>
        <v>18519.102352941176</v>
      </c>
      <c r="I1422" s="440">
        <f t="shared" si="1087"/>
        <v>96.30760335887669</v>
      </c>
      <c r="J1422" s="125"/>
      <c r="K1422" s="125"/>
      <c r="L1422" s="464"/>
      <c r="M1422" s="464"/>
      <c r="N1422" s="464"/>
      <c r="O1422" s="464"/>
      <c r="P1422" s="464"/>
      <c r="Q1422" s="464"/>
      <c r="R1422" s="711"/>
      <c r="S1422" s="711"/>
      <c r="T1422" s="711"/>
      <c r="U1422" s="711"/>
      <c r="V1422" s="711"/>
      <c r="W1422" s="711"/>
      <c r="X1422" s="1598"/>
      <c r="Y1422" s="711"/>
      <c r="Z1422" s="711"/>
      <c r="AA1422" s="711"/>
      <c r="AB1422" s="711"/>
      <c r="AC1422" s="711"/>
      <c r="AD1422" s="92">
        <f t="shared" ref="AD1422" si="1089">AD1423+AD1424/8.5</f>
        <v>1039.3047058823529</v>
      </c>
      <c r="AE1422" s="1837">
        <f>AE1423+AE1424</f>
        <v>2646171.4300000002</v>
      </c>
      <c r="AF1422" s="1837">
        <f t="shared" si="1086"/>
        <v>2646.1714300000003</v>
      </c>
      <c r="AG1422" s="2585"/>
      <c r="AH1422" s="1726"/>
    </row>
    <row r="1423" spans="1:34" s="70" customFormat="1" ht="22.5" customHeight="1" x14ac:dyDescent="0.25">
      <c r="A1423" s="738"/>
      <c r="B1423" s="1740"/>
      <c r="C1423" s="407" t="s">
        <v>449</v>
      </c>
      <c r="D1423" s="407"/>
      <c r="E1423" s="407"/>
      <c r="F1423" s="711">
        <v>36470</v>
      </c>
      <c r="G1423" s="92">
        <f t="shared" si="1085"/>
        <v>18235</v>
      </c>
      <c r="H1423" s="92">
        <v>17499</v>
      </c>
      <c r="I1423" s="440">
        <f>H1423/G1423*100</f>
        <v>95.963805867836584</v>
      </c>
      <c r="J1423" s="125"/>
      <c r="K1423" s="125"/>
      <c r="L1423" s="464"/>
      <c r="M1423" s="464"/>
      <c r="N1423" s="464"/>
      <c r="O1423" s="464"/>
      <c r="P1423" s="464"/>
      <c r="Q1423" s="464"/>
      <c r="R1423" s="711"/>
      <c r="S1423" s="711"/>
      <c r="T1423" s="711"/>
      <c r="U1423" s="711"/>
      <c r="V1423" s="711"/>
      <c r="W1423" s="711"/>
      <c r="X1423" s="1598"/>
      <c r="Y1423" s="711"/>
      <c r="Z1423" s="711"/>
      <c r="AA1423" s="711"/>
      <c r="AB1423" s="711"/>
      <c r="AC1423" s="711"/>
      <c r="AD1423" s="711">
        <v>950</v>
      </c>
      <c r="AE1423" s="1837">
        <v>2467582.33</v>
      </c>
      <c r="AF1423" s="1837">
        <f t="shared" si="1086"/>
        <v>2467.5823300000002</v>
      </c>
      <c r="AG1423" s="2585"/>
      <c r="AH1423" s="1726"/>
    </row>
    <row r="1424" spans="1:34" s="70" customFormat="1" ht="15.75" customHeight="1" x14ac:dyDescent="0.25">
      <c r="A1424" s="738">
        <v>1</v>
      </c>
      <c r="B1424" s="1740">
        <v>1</v>
      </c>
      <c r="C1424" s="407" t="s">
        <v>453</v>
      </c>
      <c r="D1424" s="407"/>
      <c r="E1424" s="407"/>
      <c r="F1424" s="711">
        <v>16900</v>
      </c>
      <c r="G1424" s="92">
        <f t="shared" si="1085"/>
        <v>8450</v>
      </c>
      <c r="H1424" s="92">
        <v>8670.8700000000008</v>
      </c>
      <c r="I1424" s="440">
        <f t="shared" si="1087"/>
        <v>102.61384615384617</v>
      </c>
      <c r="J1424" s="125"/>
      <c r="K1424" s="125"/>
      <c r="L1424" s="464"/>
      <c r="M1424" s="464"/>
      <c r="N1424" s="464"/>
      <c r="O1424" s="464"/>
      <c r="P1424" s="464"/>
      <c r="Q1424" s="464"/>
      <c r="R1424" s="711"/>
      <c r="S1424" s="711"/>
      <c r="T1424" s="711"/>
      <c r="U1424" s="711"/>
      <c r="V1424" s="711"/>
      <c r="W1424" s="711"/>
      <c r="X1424" s="1598"/>
      <c r="Y1424" s="711"/>
      <c r="Z1424" s="711"/>
      <c r="AA1424" s="711"/>
      <c r="AB1424" s="711"/>
      <c r="AC1424" s="711"/>
      <c r="AD1424" s="711">
        <v>759.09</v>
      </c>
      <c r="AE1424" s="1837">
        <v>178589.09999999998</v>
      </c>
      <c r="AF1424" s="1837">
        <f t="shared" si="1086"/>
        <v>178.58909999999997</v>
      </c>
      <c r="AG1424" s="2585"/>
      <c r="AH1424" s="1726"/>
    </row>
    <row r="1425" spans="1:34" s="70" customFormat="1" ht="15" customHeight="1" x14ac:dyDescent="0.25">
      <c r="A1425" s="738">
        <v>1</v>
      </c>
      <c r="B1425" s="1740">
        <v>1</v>
      </c>
      <c r="C1425" s="213" t="s">
        <v>168</v>
      </c>
      <c r="D1425" s="213"/>
      <c r="E1425" s="407"/>
      <c r="F1425" s="712">
        <f>F1415+F1423*3.2+F1424/3.9</f>
        <v>153268.96296296298</v>
      </c>
      <c r="G1425" s="388">
        <f t="shared" ref="G1425" si="1090">G1415+G1423*3.2+G1424/3.9</f>
        <v>76634.481481481489</v>
      </c>
      <c r="H1425" s="388">
        <f>H1415+H1423*3.2+H1424/3.9</f>
        <v>73684.470370370371</v>
      </c>
      <c r="I1425" s="388">
        <f t="shared" si="1087"/>
        <v>96.150543392370992</v>
      </c>
      <c r="J1425" s="125"/>
      <c r="K1425" s="125"/>
      <c r="L1425" s="464"/>
      <c r="M1425" s="464"/>
      <c r="N1425" s="464"/>
      <c r="O1425" s="464"/>
      <c r="P1425" s="464"/>
      <c r="Q1425" s="464"/>
      <c r="R1425" s="644">
        <v>130994.71840000001</v>
      </c>
      <c r="S1425" s="644">
        <v>130994.71840000001</v>
      </c>
      <c r="T1425" s="644">
        <v>130994.71840000001</v>
      </c>
      <c r="U1425" s="644">
        <v>130994.71840000001</v>
      </c>
      <c r="V1425" s="644">
        <v>130994.71840000001</v>
      </c>
      <c r="W1425" s="644">
        <v>130994.71840000001</v>
      </c>
      <c r="X1425" s="1737">
        <f>R1425/12*$C$3+(S1425-R1425)/11*5+(T1425-S1425)/10*4+(U1425-T1425)/9*3+(V1425-U1425)/8*2+(W1425-V1425)/7*1</f>
        <v>65497.359200000006</v>
      </c>
      <c r="Y1425" s="644">
        <f>AC1425-AB1425</f>
        <v>65399.113140000001</v>
      </c>
      <c r="Z1425" s="644"/>
      <c r="AA1425" s="644">
        <f>Y1425-X1425</f>
        <v>-98.246060000004945</v>
      </c>
      <c r="AB1425" s="644">
        <v>-370.02107999999998</v>
      </c>
      <c r="AC1425" s="644">
        <v>65029.092060000003</v>
      </c>
      <c r="AD1425" s="388">
        <f t="shared" ref="AD1425" si="1091">AD1415+AD1423*3.2+AD1424/3.9</f>
        <v>3762.1495726495723</v>
      </c>
      <c r="AE1425" s="1841">
        <f>AE1422+AE1415</f>
        <v>3092949.54</v>
      </c>
      <c r="AF1425" s="1837">
        <f t="shared" si="1086"/>
        <v>3092.9495400000001</v>
      </c>
      <c r="AG1425" s="2585"/>
      <c r="AH1425" s="1726"/>
    </row>
    <row r="1426" spans="1:34" s="70" customFormat="1" ht="15" customHeight="1" x14ac:dyDescent="0.25">
      <c r="A1426" s="738">
        <v>1</v>
      </c>
      <c r="B1426" s="1740">
        <v>1</v>
      </c>
      <c r="C1426" s="507" t="s">
        <v>307</v>
      </c>
      <c r="D1426" s="507"/>
      <c r="E1426" s="407"/>
      <c r="F1426" s="711"/>
      <c r="G1426" s="440"/>
      <c r="H1426" s="440"/>
      <c r="I1426" s="388"/>
      <c r="J1426" s="125"/>
      <c r="K1426" s="125"/>
      <c r="L1426" s="464"/>
      <c r="M1426" s="464"/>
      <c r="N1426" s="464"/>
      <c r="O1426" s="464"/>
      <c r="P1426" s="464"/>
      <c r="Q1426" s="464"/>
      <c r="R1426" s="711"/>
      <c r="S1426" s="711"/>
      <c r="T1426" s="711"/>
      <c r="U1426" s="711"/>
      <c r="V1426" s="711"/>
      <c r="W1426" s="711"/>
      <c r="X1426" s="1598"/>
      <c r="Y1426" s="711"/>
      <c r="Z1426" s="711"/>
      <c r="AA1426" s="711"/>
      <c r="AB1426" s="711"/>
      <c r="AC1426" s="711"/>
      <c r="AD1426" s="711"/>
      <c r="AE1426" s="1837"/>
      <c r="AF1426" s="1837">
        <f t="shared" si="1086"/>
        <v>0</v>
      </c>
      <c r="AG1426" s="2585"/>
      <c r="AH1426" s="1726"/>
    </row>
    <row r="1427" spans="1:34" s="70" customFormat="1" ht="15" customHeight="1" x14ac:dyDescent="0.25">
      <c r="A1427" s="738">
        <v>1</v>
      </c>
      <c r="B1427" s="1740">
        <v>1</v>
      </c>
      <c r="C1427" s="407" t="s">
        <v>198</v>
      </c>
      <c r="D1427" s="407"/>
      <c r="E1427" s="407"/>
      <c r="F1427" s="711">
        <f>SUM(F1429,F1434)</f>
        <v>35649</v>
      </c>
      <c r="G1427" s="440">
        <f>SUM(G1429,G1434)</f>
        <v>17826</v>
      </c>
      <c r="H1427" s="440">
        <f>SUM(H1429,H1434)</f>
        <v>22045</v>
      </c>
      <c r="I1427" s="388">
        <f>H1427/G1427*100</f>
        <v>123.6676764276899</v>
      </c>
      <c r="J1427" s="125"/>
      <c r="K1427" s="125"/>
      <c r="L1427" s="464"/>
      <c r="M1427" s="464"/>
      <c r="N1427" s="464"/>
      <c r="O1427" s="464"/>
      <c r="P1427" s="464"/>
      <c r="Q1427" s="464"/>
      <c r="R1427" s="711"/>
      <c r="S1427" s="711"/>
      <c r="T1427" s="711"/>
      <c r="U1427" s="711"/>
      <c r="V1427" s="711"/>
      <c r="W1427" s="711"/>
      <c r="X1427" s="1598"/>
      <c r="Y1427" s="711"/>
      <c r="Z1427" s="711"/>
      <c r="AA1427" s="711"/>
      <c r="AB1427" s="711"/>
      <c r="AC1427" s="711"/>
      <c r="AD1427" s="711">
        <f>AD1428+AD1429+AD1434</f>
        <v>59</v>
      </c>
      <c r="AE1427" s="711">
        <f t="shared" ref="AE1427" si="1092">AE1428+AE1429+AE1434</f>
        <v>93005.54</v>
      </c>
      <c r="AF1427" s="711">
        <f t="shared" si="1086"/>
        <v>93.005539999999996</v>
      </c>
      <c r="AG1427" s="2585"/>
      <c r="AH1427" s="1726"/>
    </row>
    <row r="1428" spans="1:34" s="70" customFormat="1" ht="38.1" customHeight="1" x14ac:dyDescent="0.25">
      <c r="A1428" s="738">
        <v>1</v>
      </c>
      <c r="B1428" s="1740">
        <v>1</v>
      </c>
      <c r="C1428" s="407" t="s">
        <v>303</v>
      </c>
      <c r="D1428" s="407"/>
      <c r="E1428" s="407"/>
      <c r="F1428" s="711"/>
      <c r="G1428" s="92">
        <f>ROUND(F1428/12*$C$3,0)</f>
        <v>0</v>
      </c>
      <c r="H1428" s="440"/>
      <c r="I1428" s="388"/>
      <c r="J1428" s="125"/>
      <c r="K1428" s="125"/>
      <c r="L1428" s="464"/>
      <c r="M1428" s="464"/>
      <c r="N1428" s="464"/>
      <c r="O1428" s="464"/>
      <c r="P1428" s="464"/>
      <c r="Q1428" s="464"/>
      <c r="R1428" s="711"/>
      <c r="S1428" s="711"/>
      <c r="T1428" s="711"/>
      <c r="U1428" s="711"/>
      <c r="V1428" s="711"/>
      <c r="W1428" s="711"/>
      <c r="X1428" s="1598"/>
      <c r="Y1428" s="711"/>
      <c r="Z1428" s="711"/>
      <c r="AA1428" s="711"/>
      <c r="AB1428" s="711"/>
      <c r="AC1428" s="711"/>
      <c r="AD1428" s="711"/>
      <c r="AE1428" s="1837"/>
      <c r="AF1428" s="1837"/>
      <c r="AG1428" s="2585"/>
      <c r="AH1428" s="1726"/>
    </row>
    <row r="1429" spans="1:34" s="70" customFormat="1" ht="56.25" customHeight="1" x14ac:dyDescent="0.25">
      <c r="A1429" s="738">
        <v>1</v>
      </c>
      <c r="B1429" s="1740">
        <v>1</v>
      </c>
      <c r="C1429" s="407" t="s">
        <v>308</v>
      </c>
      <c r="D1429" s="407"/>
      <c r="E1429" s="407"/>
      <c r="F1429" s="711">
        <f>SUM(F1430:F1433)</f>
        <v>6574</v>
      </c>
      <c r="G1429" s="440">
        <f>SUM(G1430:G1433)</f>
        <v>3288</v>
      </c>
      <c r="H1429" s="440">
        <f>SUM(H1430:H1433)</f>
        <v>4280</v>
      </c>
      <c r="I1429" s="388">
        <f t="shared" ref="I1429:I1437" si="1093">H1429/G1429*100</f>
        <v>130.17031630170317</v>
      </c>
      <c r="J1429" s="125"/>
      <c r="K1429" s="125"/>
      <c r="L1429" s="464"/>
      <c r="M1429" s="464"/>
      <c r="N1429" s="464"/>
      <c r="O1429" s="464"/>
      <c r="P1429" s="464"/>
      <c r="Q1429" s="464"/>
      <c r="R1429" s="711"/>
      <c r="S1429" s="711"/>
      <c r="T1429" s="711"/>
      <c r="U1429" s="711"/>
      <c r="V1429" s="711"/>
      <c r="W1429" s="711"/>
      <c r="X1429" s="1598"/>
      <c r="Y1429" s="711"/>
      <c r="Z1429" s="711"/>
      <c r="AA1429" s="711"/>
      <c r="AB1429" s="711"/>
      <c r="AC1429" s="711"/>
      <c r="AD1429" s="711">
        <f>AD1430+AD1431</f>
        <v>0</v>
      </c>
      <c r="AE1429" s="711">
        <f t="shared" ref="AE1429" si="1094">AE1430+AE1431</f>
        <v>0</v>
      </c>
      <c r="AF1429" s="711">
        <f t="shared" ref="AF1429:AF1431" si="1095">AE1429/1000</f>
        <v>0</v>
      </c>
      <c r="AG1429" s="2585"/>
      <c r="AH1429" s="1726"/>
    </row>
    <row r="1430" spans="1:34" s="70" customFormat="1" ht="38.1" customHeight="1" x14ac:dyDescent="0.25">
      <c r="A1430" s="738">
        <v>1</v>
      </c>
      <c r="B1430" s="1740">
        <v>1</v>
      </c>
      <c r="C1430" s="407" t="s">
        <v>309</v>
      </c>
      <c r="D1430" s="407"/>
      <c r="E1430" s="407"/>
      <c r="F1430" s="711">
        <v>3562</v>
      </c>
      <c r="G1430" s="92">
        <f>ROUND(F1430/12*$C$3,0)</f>
        <v>1781</v>
      </c>
      <c r="H1430" s="440">
        <v>1578</v>
      </c>
      <c r="I1430" s="388">
        <f t="shared" si="1093"/>
        <v>88.601909039865248</v>
      </c>
      <c r="J1430" s="125"/>
      <c r="K1430" s="125"/>
      <c r="L1430" s="464"/>
      <c r="M1430" s="464"/>
      <c r="N1430" s="464"/>
      <c r="O1430" s="464"/>
      <c r="P1430" s="464"/>
      <c r="Q1430" s="464"/>
      <c r="R1430" s="711"/>
      <c r="S1430" s="711"/>
      <c r="T1430" s="711"/>
      <c r="U1430" s="711"/>
      <c r="V1430" s="711"/>
      <c r="W1430" s="711"/>
      <c r="X1430" s="1598"/>
      <c r="Y1430" s="711"/>
      <c r="Z1430" s="711"/>
      <c r="AA1430" s="711"/>
      <c r="AB1430" s="711"/>
      <c r="AC1430" s="711"/>
      <c r="AD1430" s="711"/>
      <c r="AE1430" s="1837"/>
      <c r="AF1430" s="1837">
        <f t="shared" si="1095"/>
        <v>0</v>
      </c>
      <c r="AG1430" s="2585"/>
      <c r="AH1430" s="1726"/>
    </row>
    <row r="1431" spans="1:34" s="70" customFormat="1" ht="38.1" customHeight="1" x14ac:dyDescent="0.25">
      <c r="A1431" s="738">
        <v>1</v>
      </c>
      <c r="B1431" s="1740">
        <v>1</v>
      </c>
      <c r="C1431" s="407" t="s">
        <v>310</v>
      </c>
      <c r="D1431" s="407"/>
      <c r="E1431" s="407"/>
      <c r="F1431" s="711">
        <v>1069</v>
      </c>
      <c r="G1431" s="92">
        <f>ROUND(F1431/12*$C$3,0)</f>
        <v>535</v>
      </c>
      <c r="H1431" s="440">
        <v>505</v>
      </c>
      <c r="I1431" s="388">
        <f t="shared" si="1093"/>
        <v>94.392523364485982</v>
      </c>
      <c r="J1431" s="125"/>
      <c r="K1431" s="125"/>
      <c r="L1431" s="464"/>
      <c r="M1431" s="464"/>
      <c r="N1431" s="464"/>
      <c r="O1431" s="464"/>
      <c r="P1431" s="464"/>
      <c r="Q1431" s="464"/>
      <c r="R1431" s="711"/>
      <c r="S1431" s="711"/>
      <c r="T1431" s="711"/>
      <c r="U1431" s="711"/>
      <c r="V1431" s="711"/>
      <c r="W1431" s="711"/>
      <c r="X1431" s="1598"/>
      <c r="Y1431" s="711"/>
      <c r="Z1431" s="711"/>
      <c r="AA1431" s="711"/>
      <c r="AB1431" s="711"/>
      <c r="AC1431" s="711"/>
      <c r="AD1431" s="711"/>
      <c r="AE1431" s="1837"/>
      <c r="AF1431" s="1837">
        <f t="shared" si="1095"/>
        <v>0</v>
      </c>
      <c r="AG1431" s="2585"/>
      <c r="AH1431" s="1726"/>
    </row>
    <row r="1432" spans="1:34" s="70" customFormat="1" ht="49.5" customHeight="1" x14ac:dyDescent="0.25">
      <c r="A1432" s="738">
        <v>1</v>
      </c>
      <c r="B1432" s="1740">
        <v>1</v>
      </c>
      <c r="C1432" s="407" t="s">
        <v>354</v>
      </c>
      <c r="D1432" s="407"/>
      <c r="E1432" s="407"/>
      <c r="F1432" s="711">
        <v>729</v>
      </c>
      <c r="G1432" s="92">
        <f>ROUND(F1432/12*$C$3,0)</f>
        <v>365</v>
      </c>
      <c r="H1432" s="440">
        <v>851</v>
      </c>
      <c r="I1432" s="388">
        <f t="shared" si="1093"/>
        <v>233.15068493150685</v>
      </c>
      <c r="J1432" s="125"/>
      <c r="K1432" s="125"/>
      <c r="L1432" s="464"/>
      <c r="M1432" s="464"/>
      <c r="N1432" s="464"/>
      <c r="O1432" s="464"/>
      <c r="P1432" s="464"/>
      <c r="Q1432" s="464"/>
      <c r="R1432" s="711"/>
      <c r="S1432" s="711"/>
      <c r="T1432" s="711"/>
      <c r="U1432" s="711"/>
      <c r="V1432" s="711"/>
      <c r="W1432" s="711"/>
      <c r="X1432" s="1598"/>
      <c r="Y1432" s="711"/>
      <c r="Z1432" s="711"/>
      <c r="AA1432" s="711"/>
      <c r="AB1432" s="711"/>
      <c r="AC1432" s="711"/>
      <c r="AD1432" s="711"/>
      <c r="AE1432" s="1837"/>
      <c r="AF1432" s="1837"/>
      <c r="AG1432" s="2585"/>
      <c r="AH1432" s="1726"/>
    </row>
    <row r="1433" spans="1:34" s="70" customFormat="1" ht="47.25" customHeight="1" x14ac:dyDescent="0.25">
      <c r="A1433" s="738">
        <v>1</v>
      </c>
      <c r="B1433" s="1740">
        <v>1</v>
      </c>
      <c r="C1433" s="407" t="s">
        <v>355</v>
      </c>
      <c r="D1433" s="407"/>
      <c r="E1433" s="407"/>
      <c r="F1433" s="711">
        <v>1214</v>
      </c>
      <c r="G1433" s="92">
        <f>ROUND(F1433/12*$C$3,0)</f>
        <v>607</v>
      </c>
      <c r="H1433" s="440">
        <v>1346</v>
      </c>
      <c r="I1433" s="388">
        <f t="shared" si="1093"/>
        <v>221.7462932454695</v>
      </c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1598"/>
      <c r="Y1433" s="711"/>
      <c r="Z1433" s="711"/>
      <c r="AA1433" s="711"/>
      <c r="AB1433" s="711"/>
      <c r="AC1433" s="711"/>
      <c r="AD1433" s="711"/>
      <c r="AE1433" s="1837"/>
      <c r="AF1433" s="1837"/>
      <c r="AG1433" s="2585"/>
      <c r="AH1433" s="1726"/>
    </row>
    <row r="1434" spans="1:34" s="70" customFormat="1" ht="52.5" customHeight="1" x14ac:dyDescent="0.25">
      <c r="A1434" s="738">
        <v>1</v>
      </c>
      <c r="B1434" s="1740">
        <v>1</v>
      </c>
      <c r="C1434" s="407" t="s">
        <v>311</v>
      </c>
      <c r="D1434" s="407"/>
      <c r="E1434" s="407"/>
      <c r="F1434" s="711">
        <f>SUM(F1435:F1437)</f>
        <v>29075</v>
      </c>
      <c r="G1434" s="440">
        <f>SUM(G1435:G1437)</f>
        <v>14538</v>
      </c>
      <c r="H1434" s="440">
        <f>SUM(H1435:H1437)</f>
        <v>17765</v>
      </c>
      <c r="I1434" s="388">
        <f t="shared" si="1093"/>
        <v>122.19700096299353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1598"/>
      <c r="Y1434" s="711"/>
      <c r="Z1434" s="711"/>
      <c r="AA1434" s="711"/>
      <c r="AB1434" s="711"/>
      <c r="AC1434" s="711"/>
      <c r="AD1434" s="711">
        <f>AD1435+AD1436+AD1437</f>
        <v>59</v>
      </c>
      <c r="AE1434" s="1837">
        <f>AE1435+AE1436+AE1437</f>
        <v>93005.54</v>
      </c>
      <c r="AF1434" s="1837">
        <f>AF1435+AF1436+AF1437</f>
        <v>93.005539999999996</v>
      </c>
      <c r="AG1434" s="2585"/>
      <c r="AH1434" s="1726"/>
    </row>
    <row r="1435" spans="1:34" s="70" customFormat="1" ht="38.1" customHeight="1" x14ac:dyDescent="0.25">
      <c r="A1435" s="738">
        <v>1</v>
      </c>
      <c r="B1435" s="1740">
        <v>1</v>
      </c>
      <c r="C1435" s="407" t="s">
        <v>312</v>
      </c>
      <c r="D1435" s="407"/>
      <c r="E1435" s="407"/>
      <c r="F1435" s="711">
        <v>1500</v>
      </c>
      <c r="G1435" s="92">
        <f t="shared" ref="G1435:G1441" si="1096">ROUND(F1435/12*$C$3,0)</f>
        <v>750</v>
      </c>
      <c r="H1435" s="440">
        <v>501</v>
      </c>
      <c r="I1435" s="388">
        <f t="shared" si="1093"/>
        <v>66.8</v>
      </c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1598"/>
      <c r="Y1435" s="711"/>
      <c r="Z1435" s="711"/>
      <c r="AA1435" s="711"/>
      <c r="AB1435" s="711"/>
      <c r="AC1435" s="711"/>
      <c r="AD1435" s="711">
        <v>31</v>
      </c>
      <c r="AE1435" s="1837">
        <v>52563.69</v>
      </c>
      <c r="AF1435" s="1837">
        <f t="shared" ref="AF1435:AF1437" si="1097">AE1435/1000</f>
        <v>52.563690000000001</v>
      </c>
      <c r="AG1435" s="2585"/>
      <c r="AH1435" s="1726"/>
    </row>
    <row r="1436" spans="1:34" s="70" customFormat="1" ht="64.5" customHeight="1" x14ac:dyDescent="0.25">
      <c r="A1436" s="738">
        <v>1</v>
      </c>
      <c r="B1436" s="1740">
        <v>1</v>
      </c>
      <c r="C1436" s="407" t="s">
        <v>373</v>
      </c>
      <c r="D1436" s="407"/>
      <c r="E1436" s="407"/>
      <c r="F1436" s="711">
        <v>19705</v>
      </c>
      <c r="G1436" s="92">
        <f t="shared" si="1096"/>
        <v>9853</v>
      </c>
      <c r="H1436" s="440">
        <v>16019</v>
      </c>
      <c r="I1436" s="388">
        <f t="shared" si="1093"/>
        <v>162.57992489597078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1598"/>
      <c r="Y1436" s="711"/>
      <c r="Z1436" s="711"/>
      <c r="AA1436" s="711"/>
      <c r="AB1436" s="711"/>
      <c r="AC1436" s="711"/>
      <c r="AD1436" s="711">
        <v>14</v>
      </c>
      <c r="AE1436" s="1837">
        <v>26384.849999999995</v>
      </c>
      <c r="AF1436" s="1837">
        <f t="shared" si="1097"/>
        <v>26.384849999999997</v>
      </c>
      <c r="AG1436" s="2585"/>
      <c r="AH1436" s="1726"/>
    </row>
    <row r="1437" spans="1:34" s="70" customFormat="1" ht="52.5" customHeight="1" x14ac:dyDescent="0.25">
      <c r="A1437" s="738">
        <v>1</v>
      </c>
      <c r="B1437" s="1740">
        <v>1</v>
      </c>
      <c r="C1437" s="407" t="s">
        <v>322</v>
      </c>
      <c r="D1437" s="407"/>
      <c r="E1437" s="407"/>
      <c r="F1437" s="711">
        <v>7870</v>
      </c>
      <c r="G1437" s="92">
        <f t="shared" si="1096"/>
        <v>3935</v>
      </c>
      <c r="H1437" s="440">
        <v>1245</v>
      </c>
      <c r="I1437" s="388">
        <f t="shared" si="1093"/>
        <v>31.639135959339264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1598"/>
      <c r="Y1437" s="711"/>
      <c r="Z1437" s="711"/>
      <c r="AA1437" s="711"/>
      <c r="AB1437" s="711"/>
      <c r="AC1437" s="711"/>
      <c r="AD1437" s="711">
        <v>14</v>
      </c>
      <c r="AE1437" s="1837">
        <v>14057.000000000004</v>
      </c>
      <c r="AF1437" s="1837">
        <f t="shared" si="1097"/>
        <v>14.057000000000004</v>
      </c>
      <c r="AG1437" s="2585"/>
      <c r="AH1437" s="1726"/>
    </row>
    <row r="1438" spans="1:34" s="70" customFormat="1" ht="38.1" customHeight="1" x14ac:dyDescent="0.25">
      <c r="A1438" s="738">
        <v>1</v>
      </c>
      <c r="B1438" s="1740">
        <v>1</v>
      </c>
      <c r="C1438" s="407" t="s">
        <v>157</v>
      </c>
      <c r="D1438" s="407"/>
      <c r="E1438" s="407"/>
      <c r="F1438" s="711"/>
      <c r="G1438" s="92">
        <f t="shared" si="1096"/>
        <v>0</v>
      </c>
      <c r="H1438" s="440"/>
      <c r="I1438" s="388"/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1598"/>
      <c r="Y1438" s="711"/>
      <c r="Z1438" s="711"/>
      <c r="AA1438" s="711"/>
      <c r="AB1438" s="711"/>
      <c r="AC1438" s="711"/>
      <c r="AD1438" s="711"/>
      <c r="AE1438" s="1837"/>
      <c r="AF1438" s="1837"/>
      <c r="AG1438" s="2585"/>
      <c r="AH1438" s="1726"/>
    </row>
    <row r="1439" spans="1:34" s="70" customFormat="1" ht="38.1" customHeight="1" x14ac:dyDescent="0.25">
      <c r="A1439" s="738">
        <v>1</v>
      </c>
      <c r="B1439" s="1740">
        <v>1</v>
      </c>
      <c r="C1439" s="407" t="s">
        <v>158</v>
      </c>
      <c r="D1439" s="407"/>
      <c r="E1439" s="407"/>
      <c r="F1439" s="711">
        <v>16671</v>
      </c>
      <c r="G1439" s="92">
        <f t="shared" si="1096"/>
        <v>8336</v>
      </c>
      <c r="H1439" s="92">
        <f>2171+H1441</f>
        <v>3017</v>
      </c>
      <c r="I1439" s="388">
        <f>H1439/G1439*100</f>
        <v>36.192418426103643</v>
      </c>
      <c r="J1439" s="125"/>
      <c r="K1439" s="125"/>
      <c r="L1439" s="464"/>
      <c r="M1439" s="464"/>
      <c r="N1439" s="464"/>
      <c r="O1439" s="464"/>
      <c r="P1439" s="464"/>
      <c r="Q1439" s="464"/>
      <c r="R1439" s="711"/>
      <c r="S1439" s="711"/>
      <c r="T1439" s="711"/>
      <c r="U1439" s="711"/>
      <c r="V1439" s="711"/>
      <c r="W1439" s="711"/>
      <c r="X1439" s="1598"/>
      <c r="Y1439" s="711"/>
      <c r="Z1439" s="711"/>
      <c r="AA1439" s="711"/>
      <c r="AB1439" s="711"/>
      <c r="AC1439" s="711"/>
      <c r="AD1439" s="711">
        <v>85</v>
      </c>
      <c r="AE1439" s="1837">
        <v>68772.649999999994</v>
      </c>
      <c r="AF1439" s="1837">
        <f>AE1439/1000</f>
        <v>68.772649999999999</v>
      </c>
      <c r="AG1439" s="2585"/>
      <c r="AH1439" s="1726"/>
    </row>
    <row r="1440" spans="1:34" s="70" customFormat="1" ht="30.75" customHeight="1" x14ac:dyDescent="0.25">
      <c r="A1440" s="738">
        <v>1</v>
      </c>
      <c r="B1440" s="1740">
        <v>1</v>
      </c>
      <c r="C1440" s="407" t="s">
        <v>320</v>
      </c>
      <c r="D1440" s="407"/>
      <c r="E1440" s="407"/>
      <c r="F1440" s="711"/>
      <c r="G1440" s="92">
        <f t="shared" si="1096"/>
        <v>0</v>
      </c>
      <c r="H1440" s="92"/>
      <c r="I1440" s="388"/>
      <c r="J1440" s="125"/>
      <c r="K1440" s="125"/>
      <c r="L1440" s="464"/>
      <c r="M1440" s="464"/>
      <c r="N1440" s="464"/>
      <c r="O1440" s="464"/>
      <c r="P1440" s="464"/>
      <c r="Q1440" s="464"/>
      <c r="R1440" s="711"/>
      <c r="S1440" s="711"/>
      <c r="T1440" s="711"/>
      <c r="U1440" s="711"/>
      <c r="V1440" s="711"/>
      <c r="W1440" s="711"/>
      <c r="X1440" s="1598"/>
      <c r="Y1440" s="711"/>
      <c r="Z1440" s="711"/>
      <c r="AA1440" s="711"/>
      <c r="AB1440" s="711"/>
      <c r="AC1440" s="711"/>
      <c r="AD1440" s="711"/>
      <c r="AE1440" s="1837"/>
      <c r="AF1440" s="1837"/>
      <c r="AG1440" s="2585"/>
      <c r="AH1440" s="1726"/>
    </row>
    <row r="1441" spans="1:269" s="70" customFormat="1" ht="38.1" customHeight="1" x14ac:dyDescent="0.25">
      <c r="A1441" s="738"/>
      <c r="B1441" s="1740">
        <v>1</v>
      </c>
      <c r="C1441" s="509" t="s">
        <v>356</v>
      </c>
      <c r="D1441" s="509"/>
      <c r="E1441" s="407"/>
      <c r="F1441" s="711">
        <v>1500</v>
      </c>
      <c r="G1441" s="92">
        <f t="shared" si="1096"/>
        <v>750</v>
      </c>
      <c r="H1441" s="92">
        <v>846</v>
      </c>
      <c r="I1441" s="388">
        <f>H1441/G1441*100</f>
        <v>112.79999999999998</v>
      </c>
      <c r="J1441" s="125"/>
      <c r="K1441" s="125"/>
      <c r="L1441" s="464"/>
      <c r="M1441" s="464"/>
      <c r="N1441" s="464"/>
      <c r="O1441" s="464"/>
      <c r="P1441" s="464"/>
      <c r="Q1441" s="464"/>
      <c r="R1441" s="711"/>
      <c r="S1441" s="711"/>
      <c r="T1441" s="711"/>
      <c r="U1441" s="711"/>
      <c r="V1441" s="711"/>
      <c r="W1441" s="711"/>
      <c r="X1441" s="1598"/>
      <c r="Y1441" s="711"/>
      <c r="Z1441" s="711"/>
      <c r="AA1441" s="711"/>
      <c r="AB1441" s="711"/>
      <c r="AC1441" s="711"/>
      <c r="AD1441" s="711">
        <v>34</v>
      </c>
      <c r="AE1441" s="1837">
        <v>27509.06</v>
      </c>
      <c r="AF1441" s="1837">
        <f>AE1441/1000</f>
        <v>27.509060000000002</v>
      </c>
      <c r="AG1441" s="2585"/>
      <c r="AH1441" s="1726"/>
    </row>
    <row r="1442" spans="1:269" s="70" customFormat="1" ht="15" customHeight="1" x14ac:dyDescent="0.25">
      <c r="A1442" s="738">
        <v>1</v>
      </c>
      <c r="B1442" s="1740">
        <v>1</v>
      </c>
      <c r="C1442" s="213" t="s">
        <v>165</v>
      </c>
      <c r="D1442" s="213"/>
      <c r="E1442" s="508"/>
      <c r="F1442" s="712">
        <f>F1427+F1439</f>
        <v>52320</v>
      </c>
      <c r="G1442" s="388">
        <f>G1427+G1439</f>
        <v>26162</v>
      </c>
      <c r="H1442" s="388">
        <f>H1427+H1439</f>
        <v>25062</v>
      </c>
      <c r="I1442" s="388">
        <f>H1442/G1442*100</f>
        <v>95.795428484060849</v>
      </c>
      <c r="J1442" s="125"/>
      <c r="K1442" s="125"/>
      <c r="L1442" s="464"/>
      <c r="M1442" s="464"/>
      <c r="N1442" s="464"/>
      <c r="O1442" s="464"/>
      <c r="P1442" s="464"/>
      <c r="Q1442" s="464"/>
      <c r="R1442" s="644">
        <v>46720.167529999999</v>
      </c>
      <c r="S1442" s="644">
        <v>46720.167529999999</v>
      </c>
      <c r="T1442" s="644">
        <v>46720.167529999999</v>
      </c>
      <c r="U1442" s="644">
        <v>46720.167529999999</v>
      </c>
      <c r="V1442" s="644">
        <v>46720.167529999999</v>
      </c>
      <c r="W1442" s="644">
        <v>46720.167529999999</v>
      </c>
      <c r="X1442" s="1603">
        <f>R1442/12*$C$3+(S1442-R1442)/11*5+(T1442-S1442)/10*4+(U1442-T1442)/9*3+(V1442-U1442)/8*2+(W1442-V1442)/7*1</f>
        <v>23360.083764999999</v>
      </c>
      <c r="Y1442" s="644">
        <f>AC1442-AB1442</f>
        <v>19156.070039999999</v>
      </c>
      <c r="Z1442" s="644"/>
      <c r="AA1442" s="644">
        <f>Y1442-X1442</f>
        <v>-4204.0137250000007</v>
      </c>
      <c r="AB1442" s="644">
        <v>-257.95224000000002</v>
      </c>
      <c r="AC1442" s="644">
        <v>18898.1178</v>
      </c>
      <c r="AD1442" s="388">
        <f>AD1427+AD1439</f>
        <v>144</v>
      </c>
      <c r="AE1442" s="644">
        <f t="shared" ref="AE1442:AF1442" si="1098">AE1439+AE1427</f>
        <v>161778.19</v>
      </c>
      <c r="AF1442" s="644">
        <f t="shared" si="1098"/>
        <v>161.77819</v>
      </c>
      <c r="AG1442" s="2585"/>
      <c r="AH1442" s="1726"/>
    </row>
    <row r="1443" spans="1:269" s="70" customFormat="1" ht="15" customHeight="1" x14ac:dyDescent="0.25">
      <c r="A1443" s="738">
        <v>1</v>
      </c>
      <c r="B1443" s="1740">
        <v>1</v>
      </c>
      <c r="C1443" s="672" t="s">
        <v>343</v>
      </c>
      <c r="D1443" s="672"/>
      <c r="E1443" s="672"/>
      <c r="F1443" s="2240">
        <f>F1442+F1425</f>
        <v>205588.96296296298</v>
      </c>
      <c r="G1443" s="673">
        <f>G1442+G1425</f>
        <v>102796.48148148149</v>
      </c>
      <c r="H1443" s="673">
        <f>H1442+H1425</f>
        <v>98746.470370370371</v>
      </c>
      <c r="I1443" s="673">
        <f>H1443/G1443*100</f>
        <v>96.060165627516426</v>
      </c>
      <c r="J1443" s="674"/>
      <c r="K1443" s="674"/>
      <c r="L1443" s="673"/>
      <c r="M1443" s="673"/>
      <c r="N1443" s="673"/>
      <c r="O1443" s="673"/>
      <c r="P1443" s="673"/>
      <c r="Q1443" s="673"/>
      <c r="R1443" s="644">
        <f t="shared" ref="R1443:S1443" si="1099">SUM(R1442,R1425)</f>
        <v>177714.88593000002</v>
      </c>
      <c r="S1443" s="644">
        <f t="shared" si="1099"/>
        <v>177714.88593000002</v>
      </c>
      <c r="T1443" s="644">
        <f t="shared" ref="T1443:U1443" si="1100">SUM(T1442,T1425)</f>
        <v>177714.88593000002</v>
      </c>
      <c r="U1443" s="644">
        <f t="shared" si="1100"/>
        <v>177714.88593000002</v>
      </c>
      <c r="V1443" s="644">
        <f t="shared" ref="V1443:W1443" si="1101">SUM(V1442,V1425)</f>
        <v>177714.88593000002</v>
      </c>
      <c r="W1443" s="644">
        <f t="shared" si="1101"/>
        <v>177714.88593000002</v>
      </c>
      <c r="X1443" s="644">
        <f t="shared" ref="X1443:AC1443" si="1102">SUM(X1442,X1425)</f>
        <v>88857.442965000009</v>
      </c>
      <c r="Y1443" s="644">
        <f t="shared" si="1102"/>
        <v>84555.183179999993</v>
      </c>
      <c r="Z1443" s="644">
        <f t="shared" si="1102"/>
        <v>0</v>
      </c>
      <c r="AA1443" s="644">
        <f t="shared" si="1102"/>
        <v>-4302.2597850000056</v>
      </c>
      <c r="AB1443" s="644">
        <f t="shared" si="1102"/>
        <v>-627.97332000000006</v>
      </c>
      <c r="AC1443" s="644">
        <f t="shared" si="1102"/>
        <v>83927.209860000003</v>
      </c>
      <c r="AD1443" s="673">
        <f>AD1442+AD1425</f>
        <v>3906.1495726495723</v>
      </c>
      <c r="AE1443" s="644">
        <f t="shared" ref="AE1443:AF1443" si="1103">SUM(AE1442,AE1425)</f>
        <v>3254727.73</v>
      </c>
      <c r="AF1443" s="644">
        <f t="shared" si="1103"/>
        <v>3254.7277300000001</v>
      </c>
      <c r="AG1443" s="2585"/>
      <c r="AH1443" s="1726"/>
    </row>
    <row r="1444" spans="1:269" s="70" customFormat="1" ht="15" customHeight="1" x14ac:dyDescent="0.25">
      <c r="A1444" s="738">
        <v>1</v>
      </c>
      <c r="B1444" s="1740">
        <v>1</v>
      </c>
      <c r="C1444" s="217" t="s">
        <v>31</v>
      </c>
      <c r="D1444" s="217"/>
      <c r="E1444" s="217"/>
      <c r="F1444" s="2239"/>
      <c r="G1444" s="675"/>
      <c r="H1444" s="675"/>
      <c r="I1444" s="675"/>
      <c r="J1444" s="674"/>
      <c r="K1444" s="674"/>
      <c r="L1444" s="673"/>
      <c r="M1444" s="673"/>
      <c r="N1444" s="673"/>
      <c r="O1444" s="673"/>
      <c r="P1444" s="673"/>
      <c r="Q1444" s="673"/>
      <c r="R1444" s="63"/>
      <c r="S1444" s="63"/>
      <c r="T1444" s="63"/>
      <c r="U1444" s="63"/>
      <c r="V1444" s="63"/>
      <c r="W1444" s="63"/>
      <c r="X1444" s="1595"/>
      <c r="Y1444" s="63"/>
      <c r="Z1444" s="63"/>
      <c r="AA1444" s="63"/>
      <c r="AB1444" s="63"/>
      <c r="AC1444" s="63"/>
      <c r="AD1444" s="63"/>
      <c r="AE1444" s="1832"/>
      <c r="AF1444" s="1832"/>
      <c r="AG1444" s="2585"/>
      <c r="AH1444" s="1726"/>
    </row>
    <row r="1445" spans="1:269" s="70" customFormat="1" ht="15" customHeight="1" x14ac:dyDescent="0.25">
      <c r="A1445" s="738">
        <v>1</v>
      </c>
      <c r="B1445" s="1740">
        <v>1</v>
      </c>
      <c r="C1445" s="144" t="s">
        <v>82</v>
      </c>
      <c r="D1445" s="144"/>
      <c r="E1445" s="833">
        <v>300</v>
      </c>
      <c r="F1445" s="867">
        <v>115</v>
      </c>
      <c r="G1445" s="92">
        <f>ROUND(F1445/12*$C$3,0)</f>
        <v>58</v>
      </c>
      <c r="H1445" s="92">
        <v>63</v>
      </c>
      <c r="I1445" s="92">
        <f>H1445/G1445*100</f>
        <v>108.62068965517241</v>
      </c>
      <c r="J1445" s="363">
        <v>11</v>
      </c>
      <c r="K1445" s="93">
        <f>N1445/H1445</f>
        <v>10.682539682539682</v>
      </c>
      <c r="L1445" s="94">
        <f>ROUND(F1445*J1445,0)</f>
        <v>1265</v>
      </c>
      <c r="M1445" s="94">
        <f t="shared" ref="M1445:M1447" si="1104">ROUND(L1445/12*$C$3,0)</f>
        <v>633</v>
      </c>
      <c r="N1445" s="94">
        <v>673</v>
      </c>
      <c r="O1445" s="94">
        <f>N1445/M1445*100</f>
        <v>106.31911532385465</v>
      </c>
      <c r="P1445" s="94">
        <f>ROUND(L1445/E1445,0)</f>
        <v>4</v>
      </c>
      <c r="Q1445" s="94">
        <f>N1445/$C$3*12/P1445</f>
        <v>336.5</v>
      </c>
      <c r="R1445" s="711"/>
      <c r="S1445" s="711"/>
      <c r="T1445" s="711"/>
      <c r="U1445" s="711"/>
      <c r="V1445" s="711"/>
      <c r="W1445" s="711"/>
      <c r="X1445" s="1598"/>
      <c r="Y1445" s="711"/>
      <c r="Z1445" s="711"/>
      <c r="AA1445" s="711"/>
      <c r="AB1445" s="711"/>
      <c r="AC1445" s="711"/>
      <c r="AD1445" s="711"/>
      <c r="AE1445" s="1837"/>
      <c r="AF1445" s="1837"/>
      <c r="AG1445" s="2585"/>
      <c r="AH1445" s="1726"/>
    </row>
    <row r="1446" spans="1:269" s="70" customFormat="1" ht="15" customHeight="1" x14ac:dyDescent="0.25">
      <c r="A1446" s="738">
        <v>1</v>
      </c>
      <c r="B1446" s="1740">
        <v>1</v>
      </c>
      <c r="C1446" s="144" t="s">
        <v>83</v>
      </c>
      <c r="D1446" s="144"/>
      <c r="E1446" s="833">
        <v>300</v>
      </c>
      <c r="F1446" s="867">
        <v>60</v>
      </c>
      <c r="G1446" s="92">
        <f>ROUND(F1446/12*$C$3,0)</f>
        <v>30</v>
      </c>
      <c r="H1446" s="92">
        <v>31</v>
      </c>
      <c r="I1446" s="92">
        <f>H1446/G1446*100</f>
        <v>103.33333333333334</v>
      </c>
      <c r="J1446" s="363">
        <v>9</v>
      </c>
      <c r="K1446" s="93">
        <f>N1446/H1446</f>
        <v>10.096774193548388</v>
      </c>
      <c r="L1446" s="94">
        <f>ROUND(F1446*J1446,0)</f>
        <v>540</v>
      </c>
      <c r="M1446" s="94">
        <f t="shared" si="1104"/>
        <v>270</v>
      </c>
      <c r="N1446" s="94">
        <v>313</v>
      </c>
      <c r="O1446" s="94">
        <f>N1446/M1446*100</f>
        <v>115.92592592592592</v>
      </c>
      <c r="P1446" s="94">
        <f>ROUND(L1446/E1446,0)</f>
        <v>2</v>
      </c>
      <c r="Q1446" s="94">
        <f>N1446/$C$3*12/P1446</f>
        <v>313</v>
      </c>
      <c r="R1446" s="711"/>
      <c r="S1446" s="711"/>
      <c r="T1446" s="711"/>
      <c r="U1446" s="711"/>
      <c r="V1446" s="711"/>
      <c r="W1446" s="711"/>
      <c r="X1446" s="1598"/>
      <c r="Y1446" s="711"/>
      <c r="Z1446" s="711"/>
      <c r="AA1446" s="711"/>
      <c r="AB1446" s="711"/>
      <c r="AC1446" s="711"/>
      <c r="AD1446" s="711"/>
      <c r="AE1446" s="1837"/>
      <c r="AF1446" s="1837"/>
      <c r="AG1446" s="2585"/>
      <c r="AH1446" s="1726"/>
    </row>
    <row r="1447" spans="1:269" s="70" customFormat="1" ht="15" customHeight="1" x14ac:dyDescent="0.25">
      <c r="A1447" s="738"/>
      <c r="B1447" s="1740">
        <v>1</v>
      </c>
      <c r="C1447" s="144" t="s">
        <v>26</v>
      </c>
      <c r="D1447" s="144"/>
      <c r="E1447" s="833">
        <v>300</v>
      </c>
      <c r="F1447" s="867">
        <v>25</v>
      </c>
      <c r="G1447" s="92">
        <f>ROUND(F1447/12*$C$3,0)</f>
        <v>13</v>
      </c>
      <c r="H1447" s="92">
        <v>22</v>
      </c>
      <c r="I1447" s="92">
        <f>H1447/G1447*100</f>
        <v>169.23076923076923</v>
      </c>
      <c r="J1447" s="363">
        <v>7.5</v>
      </c>
      <c r="K1447" s="93">
        <f>N1447/H1447</f>
        <v>8.9090909090909083</v>
      </c>
      <c r="L1447" s="94">
        <f>ROUND(F1447*J1447,0)</f>
        <v>188</v>
      </c>
      <c r="M1447" s="94">
        <f t="shared" si="1104"/>
        <v>94</v>
      </c>
      <c r="N1447" s="94">
        <v>196</v>
      </c>
      <c r="O1447" s="94">
        <f>N1447/M1447*100</f>
        <v>208.51063829787236</v>
      </c>
      <c r="P1447" s="94">
        <f>ROUND(L1447/E1447,0)</f>
        <v>1</v>
      </c>
      <c r="Q1447" s="94">
        <f>N1447/$C$3*12/P1447</f>
        <v>392</v>
      </c>
      <c r="R1447" s="711"/>
      <c r="S1447" s="711"/>
      <c r="T1447" s="711"/>
      <c r="U1447" s="711"/>
      <c r="V1447" s="711"/>
      <c r="W1447" s="711"/>
      <c r="X1447" s="1598"/>
      <c r="Y1447" s="711"/>
      <c r="Z1447" s="711"/>
      <c r="AA1447" s="711"/>
      <c r="AB1447" s="711"/>
      <c r="AC1447" s="711"/>
      <c r="AD1447" s="711"/>
      <c r="AE1447" s="1837"/>
      <c r="AF1447" s="1837"/>
      <c r="AG1447" s="2585"/>
      <c r="AH1447" s="1726"/>
    </row>
    <row r="1448" spans="1:269" s="70" customFormat="1" ht="15" customHeight="1" x14ac:dyDescent="0.25">
      <c r="A1448" s="738">
        <v>1</v>
      </c>
      <c r="B1448" s="1740">
        <v>1</v>
      </c>
      <c r="C1448" s="508" t="s">
        <v>13</v>
      </c>
      <c r="D1448" s="508"/>
      <c r="E1448" s="508"/>
      <c r="F1448" s="2187">
        <f>SUM(F1445:F1447)</f>
        <v>200</v>
      </c>
      <c r="G1448" s="412">
        <f t="shared" ref="G1448:H1448" si="1105">SUM(G1445:G1447)</f>
        <v>101</v>
      </c>
      <c r="H1448" s="412">
        <f t="shared" si="1105"/>
        <v>116</v>
      </c>
      <c r="I1448" s="412">
        <f>H1448/G1448*100</f>
        <v>114.85148514851484</v>
      </c>
      <c r="J1448" s="678">
        <f>IF(F1448=0,0,L1448/F1448)</f>
        <v>9.9649999999999999</v>
      </c>
      <c r="K1448" s="117">
        <f>N1448/H1448</f>
        <v>10.189655172413794</v>
      </c>
      <c r="L1448" s="412">
        <f t="shared" ref="L1448:P1448" si="1106">SUM(L1445:L1447)</f>
        <v>1993</v>
      </c>
      <c r="M1448" s="412">
        <f t="shared" si="1106"/>
        <v>997</v>
      </c>
      <c r="N1448" s="2781">
        <f t="shared" si="1106"/>
        <v>1182</v>
      </c>
      <c r="O1448" s="94">
        <f>N1448/M1448*100</f>
        <v>118.55566700100302</v>
      </c>
      <c r="P1448" s="412">
        <f t="shared" si="1106"/>
        <v>7</v>
      </c>
      <c r="Q1448" s="94">
        <f>N1448/$C$3*12/P1448</f>
        <v>337.71428571428572</v>
      </c>
      <c r="R1448" s="412"/>
      <c r="S1448" s="412"/>
      <c r="T1448" s="412"/>
      <c r="U1448" s="412"/>
      <c r="V1448" s="412"/>
      <c r="W1448" s="412"/>
      <c r="X1448" s="1643"/>
      <c r="Y1448" s="412"/>
      <c r="Z1448" s="412"/>
      <c r="AA1448" s="412"/>
      <c r="AB1448" s="412"/>
      <c r="AC1448" s="412"/>
      <c r="AD1448" s="412"/>
      <c r="AE1448" s="1858"/>
      <c r="AF1448" s="1858"/>
      <c r="AG1448" s="2585"/>
      <c r="AH1448" s="1726"/>
    </row>
    <row r="1449" spans="1:269" s="70" customFormat="1" ht="15" customHeight="1" x14ac:dyDescent="0.25">
      <c r="A1449" s="738">
        <v>1</v>
      </c>
      <c r="B1449" s="1740">
        <v>1</v>
      </c>
      <c r="C1449" s="217" t="s">
        <v>148</v>
      </c>
      <c r="D1449" s="217"/>
      <c r="E1449" s="508"/>
      <c r="F1449" s="2187"/>
      <c r="G1449" s="412"/>
      <c r="H1449" s="412"/>
      <c r="I1449" s="412"/>
      <c r="J1449" s="678"/>
      <c r="K1449" s="117"/>
      <c r="L1449" s="412"/>
      <c r="M1449" s="412"/>
      <c r="N1449" s="412"/>
      <c r="O1449" s="94"/>
      <c r="P1449" s="94"/>
      <c r="Q1449" s="94"/>
      <c r="R1449" s="412"/>
      <c r="S1449" s="412"/>
      <c r="T1449" s="412"/>
      <c r="U1449" s="412"/>
      <c r="V1449" s="412"/>
      <c r="W1449" s="412"/>
      <c r="X1449" s="1643"/>
      <c r="Y1449" s="412"/>
      <c r="Z1449" s="412"/>
      <c r="AA1449" s="412"/>
      <c r="AB1449" s="412"/>
      <c r="AC1449" s="412"/>
      <c r="AD1449" s="412"/>
      <c r="AE1449" s="1858"/>
      <c r="AF1449" s="1858"/>
      <c r="AG1449" s="2585"/>
      <c r="AH1449" s="1726"/>
    </row>
    <row r="1450" spans="1:269" s="70" customFormat="1" ht="15" customHeight="1" x14ac:dyDescent="0.25">
      <c r="A1450" s="738">
        <v>1</v>
      </c>
      <c r="B1450" s="1740">
        <v>1</v>
      </c>
      <c r="C1450" s="150" t="s">
        <v>55</v>
      </c>
      <c r="D1450" s="150"/>
      <c r="E1450" s="656">
        <v>240</v>
      </c>
      <c r="F1450" s="711">
        <v>610</v>
      </c>
      <c r="G1450" s="92">
        <f>ROUND(F1450/12*$C$3,0)</f>
        <v>305</v>
      </c>
      <c r="H1450" s="92">
        <f>159+189</f>
        <v>348</v>
      </c>
      <c r="I1450" s="92">
        <f t="shared" ref="I1450:I1458" si="1107">H1450/G1450*100</f>
        <v>114.09836065573771</v>
      </c>
      <c r="J1450" s="501">
        <v>8</v>
      </c>
      <c r="K1450" s="93">
        <f>N1450/H1450</f>
        <v>8.7471264367816097</v>
      </c>
      <c r="L1450" s="94">
        <f>ROUND(F1450*J1450,0)</f>
        <v>4880</v>
      </c>
      <c r="M1450" s="94">
        <f>ROUND(L1450/12*$C$3,0)</f>
        <v>2440</v>
      </c>
      <c r="N1450" s="94">
        <v>3044</v>
      </c>
      <c r="O1450" s="94">
        <f>N1450/M1450*100</f>
        <v>124.75409836065575</v>
      </c>
      <c r="P1450" s="94">
        <f>ROUND(L1450/E1450,0)</f>
        <v>20</v>
      </c>
      <c r="Q1450" s="94">
        <f>N1450/$C$3*12/P1450</f>
        <v>304.39999999999998</v>
      </c>
      <c r="R1450" s="711"/>
      <c r="S1450" s="711"/>
      <c r="T1450" s="711"/>
      <c r="U1450" s="711"/>
      <c r="V1450" s="711"/>
      <c r="W1450" s="711"/>
      <c r="X1450" s="1643"/>
      <c r="Y1450" s="412"/>
      <c r="Z1450" s="412"/>
      <c r="AA1450" s="412"/>
      <c r="AB1450" s="711"/>
      <c r="AC1450" s="711"/>
      <c r="AD1450" s="711"/>
      <c r="AE1450" s="1837"/>
      <c r="AF1450" s="1837"/>
      <c r="AG1450" s="2585"/>
      <c r="AH1450" s="1726"/>
    </row>
    <row r="1451" spans="1:269" s="96" customFormat="1" ht="15" customHeight="1" x14ac:dyDescent="0.25">
      <c r="A1451" s="738"/>
      <c r="B1451" s="1740">
        <v>1</v>
      </c>
      <c r="C1451" s="508" t="s">
        <v>187</v>
      </c>
      <c r="D1451" s="546"/>
      <c r="E1451" s="884"/>
      <c r="F1451" s="1875">
        <f>SUM(F1450)</f>
        <v>610</v>
      </c>
      <c r="G1451" s="464">
        <f>SUM(G1450)</f>
        <v>305</v>
      </c>
      <c r="H1451" s="464">
        <f>SUM(H1450)</f>
        <v>348</v>
      </c>
      <c r="I1451" s="464">
        <f t="shared" si="1107"/>
        <v>114.09836065573771</v>
      </c>
      <c r="J1451" s="678">
        <f t="shared" ref="J1451:Q1451" si="1108">SUM(J1450)</f>
        <v>8</v>
      </c>
      <c r="K1451" s="678">
        <f t="shared" si="1108"/>
        <v>8.7471264367816097</v>
      </c>
      <c r="L1451" s="464">
        <f t="shared" si="1108"/>
        <v>4880</v>
      </c>
      <c r="M1451" s="464">
        <f t="shared" si="1108"/>
        <v>2440</v>
      </c>
      <c r="N1451" s="2771">
        <f t="shared" si="1108"/>
        <v>3044</v>
      </c>
      <c r="O1451" s="464">
        <f t="shared" si="1108"/>
        <v>124.75409836065575</v>
      </c>
      <c r="P1451" s="464">
        <f t="shared" si="1108"/>
        <v>20</v>
      </c>
      <c r="Q1451" s="94">
        <f t="shared" si="1108"/>
        <v>304.39999999999998</v>
      </c>
      <c r="R1451" s="464"/>
      <c r="S1451" s="464"/>
      <c r="T1451" s="464"/>
      <c r="U1451" s="464"/>
      <c r="V1451" s="464"/>
      <c r="W1451" s="464"/>
      <c r="X1451" s="1646"/>
      <c r="Y1451" s="464"/>
      <c r="Z1451" s="464"/>
      <c r="AA1451" s="464"/>
      <c r="AB1451" s="464"/>
      <c r="AC1451" s="464"/>
      <c r="AD1451" s="464"/>
      <c r="AE1451" s="1865"/>
      <c r="AF1451" s="1865"/>
      <c r="AG1451" s="2585"/>
      <c r="AH1451" s="2405"/>
      <c r="AI1451" s="79"/>
      <c r="AJ1451" s="79"/>
      <c r="AK1451" s="79"/>
      <c r="AL1451" s="79"/>
      <c r="AM1451" s="79"/>
      <c r="AN1451" s="79"/>
      <c r="AO1451" s="79"/>
      <c r="AP1451" s="79"/>
      <c r="AQ1451" s="79"/>
      <c r="AR1451" s="79"/>
      <c r="AS1451" s="79"/>
      <c r="AT1451" s="79"/>
      <c r="AU1451" s="79"/>
      <c r="AV1451" s="79"/>
      <c r="AW1451" s="79"/>
      <c r="AX1451" s="79"/>
      <c r="AY1451" s="79"/>
      <c r="AZ1451" s="79"/>
      <c r="BA1451" s="79"/>
      <c r="BB1451" s="79"/>
      <c r="BC1451" s="79"/>
      <c r="BD1451" s="79"/>
      <c r="BE1451" s="79"/>
      <c r="BF1451" s="79"/>
      <c r="BG1451" s="79"/>
      <c r="BH1451" s="79"/>
      <c r="BI1451" s="79"/>
      <c r="BJ1451" s="79"/>
      <c r="BK1451" s="79"/>
      <c r="BL1451" s="79"/>
      <c r="BM1451" s="79"/>
      <c r="BN1451" s="79"/>
      <c r="BO1451" s="79"/>
      <c r="BP1451" s="79"/>
      <c r="BQ1451" s="79"/>
      <c r="BR1451" s="79"/>
      <c r="BS1451" s="79"/>
      <c r="BT1451" s="79"/>
      <c r="BU1451" s="79"/>
      <c r="BV1451" s="79"/>
      <c r="BW1451" s="79"/>
      <c r="BX1451" s="79"/>
      <c r="BY1451" s="79"/>
      <c r="BZ1451" s="79"/>
      <c r="CA1451" s="79"/>
      <c r="CB1451" s="79"/>
      <c r="CC1451" s="79"/>
      <c r="CD1451" s="79"/>
      <c r="CE1451" s="79"/>
      <c r="CF1451" s="79"/>
      <c r="CG1451" s="79"/>
      <c r="CH1451" s="79"/>
      <c r="CI1451" s="79"/>
      <c r="CJ1451" s="79"/>
      <c r="CK1451" s="79"/>
      <c r="CL1451" s="79"/>
      <c r="CM1451" s="79"/>
      <c r="CN1451" s="79"/>
      <c r="CO1451" s="79"/>
      <c r="CP1451" s="79"/>
      <c r="CQ1451" s="79"/>
      <c r="CR1451" s="79"/>
      <c r="CS1451" s="79"/>
      <c r="CT1451" s="79"/>
      <c r="CU1451" s="79"/>
      <c r="CV1451" s="79"/>
      <c r="CW1451" s="79"/>
      <c r="CX1451" s="79"/>
      <c r="CY1451" s="79"/>
      <c r="CZ1451" s="79"/>
      <c r="DA1451" s="79"/>
      <c r="DB1451" s="79"/>
      <c r="DC1451" s="79"/>
      <c r="DD1451" s="79"/>
      <c r="DE1451" s="79"/>
      <c r="DF1451" s="79"/>
      <c r="DG1451" s="79"/>
      <c r="DH1451" s="79"/>
      <c r="DI1451" s="79"/>
      <c r="DJ1451" s="79"/>
      <c r="DK1451" s="79"/>
      <c r="DL1451" s="79"/>
      <c r="DM1451" s="79"/>
      <c r="DN1451" s="79"/>
      <c r="DO1451" s="79"/>
      <c r="DP1451" s="79"/>
      <c r="DQ1451" s="79"/>
      <c r="DR1451" s="79"/>
      <c r="DS1451" s="79"/>
      <c r="DT1451" s="79"/>
      <c r="DU1451" s="79"/>
      <c r="DV1451" s="79"/>
      <c r="DW1451" s="79"/>
      <c r="DX1451" s="79"/>
      <c r="DY1451" s="79"/>
      <c r="DZ1451" s="79"/>
      <c r="EA1451" s="79"/>
      <c r="EB1451" s="79"/>
      <c r="EC1451" s="79"/>
      <c r="ED1451" s="79"/>
      <c r="EE1451" s="79"/>
      <c r="EF1451" s="79"/>
      <c r="EG1451" s="79"/>
      <c r="EH1451" s="79"/>
      <c r="EI1451" s="79"/>
      <c r="EJ1451" s="79"/>
      <c r="EK1451" s="79"/>
      <c r="EL1451" s="79"/>
      <c r="EM1451" s="79"/>
      <c r="EN1451" s="79"/>
      <c r="EO1451" s="79"/>
      <c r="EP1451" s="79"/>
      <c r="EQ1451" s="79"/>
      <c r="ER1451" s="79"/>
      <c r="ES1451" s="79"/>
      <c r="ET1451" s="79"/>
      <c r="EU1451" s="79"/>
      <c r="EV1451" s="79"/>
      <c r="EW1451" s="79"/>
      <c r="EX1451" s="79"/>
      <c r="EY1451" s="79"/>
      <c r="EZ1451" s="79"/>
      <c r="FA1451" s="79"/>
      <c r="FB1451" s="79"/>
      <c r="FC1451" s="79"/>
      <c r="FD1451" s="79"/>
      <c r="FE1451" s="79"/>
      <c r="FF1451" s="79"/>
      <c r="FG1451" s="79"/>
      <c r="FH1451" s="79"/>
      <c r="FI1451" s="79"/>
      <c r="FJ1451" s="79"/>
      <c r="FK1451" s="79"/>
      <c r="FL1451" s="79"/>
      <c r="FM1451" s="79"/>
      <c r="FN1451" s="79"/>
      <c r="FO1451" s="79"/>
      <c r="FP1451" s="79"/>
      <c r="FQ1451" s="79"/>
      <c r="FR1451" s="79"/>
      <c r="FS1451" s="79"/>
      <c r="FT1451" s="79"/>
      <c r="FU1451" s="79"/>
      <c r="FV1451" s="79"/>
      <c r="FW1451" s="79"/>
      <c r="FX1451" s="79"/>
      <c r="FY1451" s="79"/>
      <c r="FZ1451" s="79"/>
      <c r="GA1451" s="79"/>
      <c r="GB1451" s="79"/>
      <c r="GC1451" s="79"/>
      <c r="GD1451" s="79"/>
      <c r="GE1451" s="79"/>
      <c r="GF1451" s="79"/>
      <c r="GG1451" s="79"/>
      <c r="GH1451" s="79"/>
      <c r="GI1451" s="79"/>
      <c r="GJ1451" s="79"/>
      <c r="GK1451" s="79"/>
      <c r="GL1451" s="79"/>
      <c r="GM1451" s="79"/>
      <c r="GN1451" s="79"/>
      <c r="GO1451" s="79"/>
      <c r="GP1451" s="79"/>
      <c r="GQ1451" s="79"/>
      <c r="GR1451" s="79"/>
      <c r="GS1451" s="79"/>
      <c r="GT1451" s="79"/>
      <c r="GU1451" s="79"/>
      <c r="GV1451" s="79"/>
      <c r="GW1451" s="79"/>
      <c r="GX1451" s="79"/>
      <c r="GY1451" s="79"/>
      <c r="GZ1451" s="79"/>
      <c r="HA1451" s="79"/>
      <c r="HB1451" s="79"/>
      <c r="HC1451" s="79"/>
      <c r="HD1451" s="79"/>
      <c r="HE1451" s="79"/>
      <c r="HF1451" s="79"/>
      <c r="HG1451" s="79"/>
      <c r="HH1451" s="79"/>
      <c r="HI1451" s="79"/>
      <c r="HJ1451" s="79"/>
      <c r="HK1451" s="79"/>
      <c r="HL1451" s="79"/>
      <c r="HM1451" s="79"/>
      <c r="HN1451" s="79"/>
      <c r="HO1451" s="79"/>
      <c r="HP1451" s="79"/>
      <c r="HQ1451" s="79"/>
      <c r="HR1451" s="79"/>
      <c r="HS1451" s="79"/>
      <c r="HT1451" s="79"/>
      <c r="HU1451" s="79"/>
      <c r="HV1451" s="79"/>
      <c r="HW1451" s="79"/>
      <c r="HX1451" s="79"/>
      <c r="HY1451" s="79"/>
      <c r="HZ1451" s="79"/>
      <c r="IA1451" s="79"/>
      <c r="IB1451" s="79"/>
      <c r="IC1451" s="79"/>
      <c r="ID1451" s="79"/>
      <c r="IE1451" s="79"/>
      <c r="IF1451" s="79"/>
      <c r="IG1451" s="79"/>
      <c r="IH1451" s="79"/>
      <c r="II1451" s="79"/>
      <c r="IJ1451" s="79"/>
      <c r="IK1451" s="79"/>
      <c r="IL1451" s="79"/>
      <c r="IM1451" s="79"/>
      <c r="IN1451" s="79"/>
      <c r="IO1451" s="79"/>
      <c r="IP1451" s="79"/>
      <c r="IQ1451" s="79"/>
      <c r="IR1451" s="79"/>
      <c r="IS1451" s="79"/>
      <c r="IT1451" s="79"/>
      <c r="IU1451" s="79"/>
      <c r="IV1451" s="79"/>
      <c r="IW1451" s="79"/>
      <c r="IX1451" s="79"/>
      <c r="IY1451" s="79"/>
      <c r="IZ1451" s="79"/>
      <c r="JA1451" s="79"/>
      <c r="JB1451" s="79"/>
      <c r="JC1451" s="79"/>
      <c r="JD1451" s="79"/>
      <c r="JE1451" s="79"/>
      <c r="JF1451" s="79"/>
      <c r="JG1451" s="79"/>
      <c r="JH1451" s="79"/>
      <c r="JI1451" s="79"/>
    </row>
    <row r="1452" spans="1:269" s="70" customFormat="1" ht="29.25" customHeight="1" x14ac:dyDescent="0.25">
      <c r="A1452" s="738">
        <v>1</v>
      </c>
      <c r="B1452" s="1740">
        <v>1</v>
      </c>
      <c r="C1452" s="590" t="s">
        <v>172</v>
      </c>
      <c r="D1452" s="590"/>
      <c r="E1452" s="590"/>
      <c r="F1452" s="2187">
        <f>SUM(F1451,F1448)</f>
        <v>810</v>
      </c>
      <c r="G1452" s="644">
        <f>SUM(G1451,G1448)</f>
        <v>406</v>
      </c>
      <c r="H1452" s="644">
        <f>SUM(H1451,H1448)</f>
        <v>464</v>
      </c>
      <c r="I1452" s="644">
        <f t="shared" si="1107"/>
        <v>114.28571428571428</v>
      </c>
      <c r="J1452" s="644">
        <f>M1452/G1452</f>
        <v>8.4655172413793096</v>
      </c>
      <c r="K1452" s="644">
        <f>N1452/H1452</f>
        <v>9.1077586206896548</v>
      </c>
      <c r="L1452" s="644">
        <f>SUM(L1451,L1448)</f>
        <v>6873</v>
      </c>
      <c r="M1452" s="644">
        <f>SUM(M1451,M1448)</f>
        <v>3437</v>
      </c>
      <c r="N1452" s="644">
        <f>SUM(N1451,N1448)</f>
        <v>4226</v>
      </c>
      <c r="O1452" s="94">
        <f>N1452/M1452*100</f>
        <v>122.95606633692174</v>
      </c>
      <c r="P1452" s="644">
        <f>SUM(P1451,P1448)</f>
        <v>27</v>
      </c>
      <c r="Q1452" s="94">
        <f>N1452/$C$3*12/P1452</f>
        <v>313.03703703703701</v>
      </c>
      <c r="R1452" s="644">
        <v>14150.894553600001</v>
      </c>
      <c r="S1452" s="644">
        <v>14150.894553600001</v>
      </c>
      <c r="T1452" s="644">
        <v>14150.894553600001</v>
      </c>
      <c r="U1452" s="644">
        <v>14150.894553600001</v>
      </c>
      <c r="V1452" s="644">
        <v>14150.894553600001</v>
      </c>
      <c r="W1452" s="644">
        <v>14150.894553600001</v>
      </c>
      <c r="X1452" s="1603">
        <f>R1452/12*$C$3+(S1452-R1452)/11*5+(T1452-S1452)/10*4+(U1452-T1452)/9*3+(V1452-U1452)/8*2+(W1452-V1452)/7*1</f>
        <v>7075.4472768000005</v>
      </c>
      <c r="Y1452" s="574">
        <f>AC1452-AB1452-Z1452</f>
        <v>8116.6040800000019</v>
      </c>
      <c r="Z1452" s="574"/>
      <c r="AA1452" s="63">
        <f>Y1452-X1452</f>
        <v>1041.1568032000014</v>
      </c>
      <c r="AB1452" s="644">
        <v>-189.59759</v>
      </c>
      <c r="AC1452" s="644">
        <v>7927.0064900000016</v>
      </c>
      <c r="AD1452" s="644"/>
      <c r="AE1452" s="1841"/>
      <c r="AF1452" s="1841"/>
      <c r="AG1452" s="2585"/>
      <c r="AH1452" s="1726"/>
    </row>
    <row r="1453" spans="1:269" s="70" customFormat="1" ht="15" customHeight="1" x14ac:dyDescent="0.25">
      <c r="A1453" s="738">
        <v>1</v>
      </c>
      <c r="B1453" s="1740">
        <v>1</v>
      </c>
      <c r="C1453" s="590" t="s">
        <v>344</v>
      </c>
      <c r="D1453" s="590"/>
      <c r="E1453" s="590"/>
      <c r="F1453" s="2188">
        <f>F1454+F1456</f>
        <v>9990</v>
      </c>
      <c r="G1453" s="644">
        <f>G1454+G1456</f>
        <v>4995</v>
      </c>
      <c r="H1453" s="644"/>
      <c r="I1453" s="644">
        <f t="shared" si="1107"/>
        <v>0</v>
      </c>
      <c r="J1453" s="680"/>
      <c r="K1453" s="835"/>
      <c r="L1453" s="645"/>
      <c r="M1453" s="645"/>
      <c r="N1453" s="645"/>
      <c r="O1453" s="100"/>
      <c r="P1453" s="645"/>
      <c r="Q1453" s="100"/>
      <c r="R1453" s="645"/>
      <c r="S1453" s="645"/>
      <c r="T1453" s="645"/>
      <c r="U1453" s="645"/>
      <c r="V1453" s="645"/>
      <c r="W1453" s="645"/>
      <c r="X1453" s="1603">
        <f>R1453</f>
        <v>0</v>
      </c>
      <c r="Y1453" s="412">
        <f>AC1453-AB1453</f>
        <v>0</v>
      </c>
      <c r="Z1453" s="412"/>
      <c r="AA1453" s="403">
        <f>Y1453-X1453</f>
        <v>0</v>
      </c>
      <c r="AB1453" s="644"/>
      <c r="AC1453" s="644"/>
      <c r="AD1453" s="644">
        <v>161</v>
      </c>
      <c r="AE1453" s="1841">
        <v>307823.59999999998</v>
      </c>
      <c r="AF1453" s="1841">
        <f>AE1453/1000</f>
        <v>307.8236</v>
      </c>
      <c r="AG1453" s="2585"/>
      <c r="AH1453" s="1726"/>
    </row>
    <row r="1454" spans="1:269" s="70" customFormat="1" ht="15" customHeight="1" x14ac:dyDescent="0.25">
      <c r="A1454" s="738">
        <v>1</v>
      </c>
      <c r="B1454" s="1740">
        <v>1</v>
      </c>
      <c r="C1454" s="590" t="s">
        <v>326</v>
      </c>
      <c r="D1454" s="590"/>
      <c r="E1454" s="590"/>
      <c r="F1454" s="2188">
        <f>F1455</f>
        <v>9980</v>
      </c>
      <c r="G1454" s="644">
        <f>G1455</f>
        <v>4990</v>
      </c>
      <c r="H1454" s="644">
        <f>H1455</f>
        <v>5867</v>
      </c>
      <c r="I1454" s="644">
        <f t="shared" si="1107"/>
        <v>117.57515030060119</v>
      </c>
      <c r="J1454" s="680"/>
      <c r="K1454" s="835"/>
      <c r="L1454" s="645"/>
      <c r="M1454" s="645"/>
      <c r="N1454" s="645"/>
      <c r="O1454" s="100"/>
      <c r="P1454" s="645"/>
      <c r="Q1454" s="100"/>
      <c r="R1454" s="645"/>
      <c r="S1454" s="645"/>
      <c r="T1454" s="645"/>
      <c r="U1454" s="645"/>
      <c r="V1454" s="645"/>
      <c r="W1454" s="645"/>
      <c r="X1454" s="1603"/>
      <c r="Y1454" s="432"/>
      <c r="Z1454" s="432"/>
      <c r="AA1454" s="432"/>
      <c r="AB1454" s="645"/>
      <c r="AC1454" s="645"/>
      <c r="AD1454" s="645"/>
      <c r="AE1454" s="1846"/>
      <c r="AF1454" s="1846"/>
      <c r="AG1454" s="2585"/>
      <c r="AH1454" s="1726"/>
    </row>
    <row r="1455" spans="1:269" s="70" customFormat="1" ht="15" customHeight="1" x14ac:dyDescent="0.25">
      <c r="A1455" s="738">
        <v>1</v>
      </c>
      <c r="B1455" s="1740">
        <v>1</v>
      </c>
      <c r="C1455" s="687" t="s">
        <v>327</v>
      </c>
      <c r="D1455" s="687"/>
      <c r="E1455" s="687"/>
      <c r="F1455" s="2231">
        <v>9980</v>
      </c>
      <c r="G1455" s="756">
        <f>ROUND(F1455/12*$C$3,0)</f>
        <v>4990</v>
      </c>
      <c r="H1455" s="756">
        <f>H1458-H1456</f>
        <v>5867</v>
      </c>
      <c r="I1455" s="756">
        <f t="shared" si="1107"/>
        <v>117.57515030060119</v>
      </c>
      <c r="J1455" s="570"/>
      <c r="K1455" s="835"/>
      <c r="L1455" s="750"/>
      <c r="M1455" s="750"/>
      <c r="N1455" s="750"/>
      <c r="O1455" s="100"/>
      <c r="P1455" s="750"/>
      <c r="Q1455" s="100"/>
      <c r="R1455" s="750"/>
      <c r="S1455" s="750"/>
      <c r="T1455" s="750"/>
      <c r="U1455" s="750"/>
      <c r="V1455" s="750"/>
      <c r="W1455" s="750"/>
      <c r="X1455" s="1603"/>
      <c r="Y1455" s="843"/>
      <c r="Z1455" s="843"/>
      <c r="AA1455" s="843"/>
      <c r="AB1455" s="750"/>
      <c r="AC1455" s="750"/>
      <c r="AD1455" s="750"/>
      <c r="AE1455" s="1860"/>
      <c r="AF1455" s="1860"/>
      <c r="AG1455" s="2585"/>
      <c r="AH1455" s="1726"/>
    </row>
    <row r="1456" spans="1:269" s="70" customFormat="1" ht="15" customHeight="1" x14ac:dyDescent="0.25">
      <c r="A1456" s="738">
        <v>1</v>
      </c>
      <c r="B1456" s="1740">
        <v>1</v>
      </c>
      <c r="C1456" s="590" t="s">
        <v>328</v>
      </c>
      <c r="D1456" s="590"/>
      <c r="E1456" s="590"/>
      <c r="F1456" s="2188">
        <f>F1457</f>
        <v>10</v>
      </c>
      <c r="G1456" s="644">
        <f>G1457</f>
        <v>5</v>
      </c>
      <c r="H1456" s="644">
        <f>H1457</f>
        <v>3</v>
      </c>
      <c r="I1456" s="644">
        <f t="shared" si="1107"/>
        <v>60</v>
      </c>
      <c r="J1456" s="680"/>
      <c r="K1456" s="835"/>
      <c r="L1456" s="645"/>
      <c r="M1456" s="645"/>
      <c r="N1456" s="645"/>
      <c r="O1456" s="100"/>
      <c r="P1456" s="645"/>
      <c r="Q1456" s="100"/>
      <c r="R1456" s="645"/>
      <c r="S1456" s="645"/>
      <c r="T1456" s="645"/>
      <c r="U1456" s="645"/>
      <c r="V1456" s="645"/>
      <c r="W1456" s="645"/>
      <c r="X1456" s="1603"/>
      <c r="Y1456" s="432"/>
      <c r="Z1456" s="432"/>
      <c r="AA1456" s="432"/>
      <c r="AB1456" s="645"/>
      <c r="AC1456" s="645"/>
      <c r="AD1456" s="645"/>
      <c r="AE1456" s="1846"/>
      <c r="AF1456" s="1846"/>
      <c r="AG1456" s="2585"/>
      <c r="AH1456" s="1726"/>
    </row>
    <row r="1457" spans="1:269" s="70" customFormat="1" ht="28.5" customHeight="1" x14ac:dyDescent="0.25">
      <c r="A1457" s="738">
        <v>1</v>
      </c>
      <c r="B1457" s="1740">
        <v>1</v>
      </c>
      <c r="C1457" s="687" t="s">
        <v>329</v>
      </c>
      <c r="D1457" s="687"/>
      <c r="E1457" s="687"/>
      <c r="F1457" s="2231">
        <v>10</v>
      </c>
      <c r="G1457" s="756">
        <f>ROUND(F1457/12*$C$3,0)</f>
        <v>5</v>
      </c>
      <c r="H1457" s="756">
        <v>3</v>
      </c>
      <c r="I1457" s="756">
        <f t="shared" si="1107"/>
        <v>60</v>
      </c>
      <c r="J1457" s="501"/>
      <c r="K1457" s="228"/>
      <c r="L1457" s="750"/>
      <c r="M1457" s="750"/>
      <c r="N1457" s="750"/>
      <c r="O1457" s="100"/>
      <c r="P1457" s="756"/>
      <c r="Q1457" s="94"/>
      <c r="R1457" s="756"/>
      <c r="S1457" s="756"/>
      <c r="T1457" s="756"/>
      <c r="U1457" s="756"/>
      <c r="V1457" s="756"/>
      <c r="W1457" s="756"/>
      <c r="X1457" s="1603"/>
      <c r="Y1457" s="843"/>
      <c r="Z1457" s="677"/>
      <c r="AA1457" s="843"/>
      <c r="AB1457" s="750"/>
      <c r="AC1457" s="756"/>
      <c r="AD1457" s="750"/>
      <c r="AE1457" s="1860"/>
      <c r="AF1457" s="1860"/>
      <c r="AG1457" s="2585"/>
      <c r="AH1457" s="1726"/>
    </row>
    <row r="1458" spans="1:269" s="70" customFormat="1" ht="15" customHeight="1" x14ac:dyDescent="0.25">
      <c r="A1458" s="738"/>
      <c r="B1458" s="1740"/>
      <c r="C1458" s="590" t="s">
        <v>344</v>
      </c>
      <c r="D1458" s="590"/>
      <c r="E1458" s="590"/>
      <c r="F1458" s="2188">
        <f>SUM(F1454+F1457)</f>
        <v>9990</v>
      </c>
      <c r="G1458" s="644">
        <f>SUM(G1454+G1457)</f>
        <v>4995</v>
      </c>
      <c r="H1458" s="644">
        <v>5870</v>
      </c>
      <c r="I1458" s="644">
        <f t="shared" si="1107"/>
        <v>117.51751751751752</v>
      </c>
      <c r="J1458" s="2082"/>
      <c r="K1458" s="2082"/>
      <c r="L1458" s="2111"/>
      <c r="M1458" s="2111"/>
      <c r="N1458" s="2111"/>
      <c r="O1458" s="2111"/>
      <c r="P1458" s="2082"/>
      <c r="Q1458" s="2082"/>
      <c r="R1458" s="2082">
        <v>27892.726900000001</v>
      </c>
      <c r="S1458" s="2082">
        <v>27892.726900000001</v>
      </c>
      <c r="T1458" s="2082">
        <v>27892.726900000001</v>
      </c>
      <c r="U1458" s="2082">
        <v>27892.726900000001</v>
      </c>
      <c r="V1458" s="2082">
        <v>27892.726900000001</v>
      </c>
      <c r="W1458" s="2082">
        <v>27892.726900000001</v>
      </c>
      <c r="X1458" s="2060">
        <f>R1458/12*$C$3+(S1458-R1458)/11*5+(T1458-S1458)/10*4+(U1458-T1458)/9*3+(V1458-U1458)/8*2+(W1458-V1458)/7*1</f>
        <v>13946.363450000001</v>
      </c>
      <c r="Y1458" s="2111">
        <f>AC1458-AB1458-Z1458</f>
        <v>13838.888790000001</v>
      </c>
      <c r="Z1458" s="2082"/>
      <c r="AA1458" s="2111">
        <f>Y1458-X1458</f>
        <v>-107.47465999999986</v>
      </c>
      <c r="AB1458" s="2111">
        <v>-89.995640000000009</v>
      </c>
      <c r="AC1458" s="2082">
        <v>13748.893150000002</v>
      </c>
      <c r="AD1458" s="2082">
        <f>AD1453</f>
        <v>161</v>
      </c>
      <c r="AE1458" s="2082">
        <f>AE1453</f>
        <v>307823.59999999998</v>
      </c>
      <c r="AF1458" s="2082">
        <f>AF1453</f>
        <v>307.8236</v>
      </c>
      <c r="AG1458" s="2585"/>
      <c r="AH1458" s="1726"/>
    </row>
    <row r="1459" spans="1:269" s="70" customFormat="1" ht="22.5" customHeight="1" thickBot="1" x14ac:dyDescent="0.3">
      <c r="A1459" s="738">
        <v>1</v>
      </c>
      <c r="B1459" s="1740">
        <v>1</v>
      </c>
      <c r="C1459" s="850" t="s">
        <v>17</v>
      </c>
      <c r="D1459" s="2530"/>
      <c r="E1459" s="851"/>
      <c r="F1459" s="2266"/>
      <c r="G1459" s="886"/>
      <c r="H1459" s="837"/>
      <c r="I1459" s="852"/>
      <c r="J1459" s="747"/>
      <c r="K1459" s="747"/>
      <c r="L1459" s="837"/>
      <c r="M1459" s="837"/>
      <c r="N1459" s="837">
        <f>SUM(N1453,N1452,N1443,N1412)</f>
        <v>23034</v>
      </c>
      <c r="O1459" s="837"/>
      <c r="P1459" s="837"/>
      <c r="Q1459" s="837"/>
      <c r="R1459" s="753">
        <f t="shared" ref="R1459:W1459" si="1109">SUM(R1458,R1452,R1443,R1412)</f>
        <v>350672.52939159999</v>
      </c>
      <c r="S1459" s="753">
        <f t="shared" si="1109"/>
        <v>350672.52939159999</v>
      </c>
      <c r="T1459" s="753">
        <f t="shared" si="1109"/>
        <v>350672.52939159999</v>
      </c>
      <c r="U1459" s="753">
        <f t="shared" si="1109"/>
        <v>350672.52939159999</v>
      </c>
      <c r="V1459" s="753">
        <f t="shared" si="1109"/>
        <v>350672.52939159999</v>
      </c>
      <c r="W1459" s="753">
        <f t="shared" si="1109"/>
        <v>350672.52939159999</v>
      </c>
      <c r="X1459" s="1677">
        <f t="shared" ref="X1459:AC1459" si="1110">SUM(X1458,X1452,X1443,X1412)</f>
        <v>175336.2646958</v>
      </c>
      <c r="Y1459" s="837">
        <f t="shared" si="1110"/>
        <v>171438.98353999999</v>
      </c>
      <c r="Z1459" s="837">
        <f t="shared" si="1110"/>
        <v>-58.101999999999997</v>
      </c>
      <c r="AA1459" s="837">
        <f t="shared" si="1110"/>
        <v>-3897.281155799983</v>
      </c>
      <c r="AB1459" s="837">
        <f t="shared" si="1110"/>
        <v>-2811.16786</v>
      </c>
      <c r="AC1459" s="837">
        <f t="shared" si="1110"/>
        <v>168569.71368000002</v>
      </c>
      <c r="AD1459" s="837"/>
      <c r="AE1459" s="837">
        <f t="shared" ref="AE1459:AF1459" si="1111">SUM(AE1458,AE1452,AE1443,AE1412)</f>
        <v>3598232.06</v>
      </c>
      <c r="AF1459" s="837">
        <f t="shared" si="1111"/>
        <v>3598.2320600000003</v>
      </c>
      <c r="AG1459" s="2585"/>
      <c r="AH1459" s="1726"/>
    </row>
    <row r="1460" spans="1:269" ht="24.75" customHeight="1" x14ac:dyDescent="0.25">
      <c r="A1460" s="738">
        <v>1</v>
      </c>
      <c r="B1460" s="1740">
        <v>1</v>
      </c>
      <c r="C1460" s="1441" t="s">
        <v>230</v>
      </c>
      <c r="D1460" s="1441"/>
      <c r="E1460" s="1441"/>
      <c r="F1460" s="2252"/>
      <c r="G1460" s="1485"/>
      <c r="H1460" s="1485"/>
      <c r="I1460" s="1485"/>
      <c r="J1460" s="2509"/>
      <c r="K1460" s="1523"/>
      <c r="L1460" s="1485"/>
      <c r="M1460" s="1485"/>
      <c r="N1460" s="1485"/>
      <c r="O1460" s="1485"/>
      <c r="P1460" s="1485"/>
      <c r="Q1460" s="1485"/>
      <c r="R1460" s="1442">
        <f t="shared" ref="R1460:S1460" si="1112">SUM(R1459,)</f>
        <v>350672.52939159999</v>
      </c>
      <c r="S1460" s="1442">
        <f t="shared" si="1112"/>
        <v>350672.52939159999</v>
      </c>
      <c r="T1460" s="1442">
        <f t="shared" ref="T1460:U1460" si="1113">SUM(T1459,)</f>
        <v>350672.52939159999</v>
      </c>
      <c r="U1460" s="1442">
        <f t="shared" si="1113"/>
        <v>350672.52939159999</v>
      </c>
      <c r="V1460" s="1442">
        <f t="shared" ref="V1460:W1460" si="1114">SUM(V1459,)</f>
        <v>350672.52939159999</v>
      </c>
      <c r="W1460" s="1442">
        <f t="shared" si="1114"/>
        <v>350672.52939159999</v>
      </c>
      <c r="X1460" s="1636">
        <f t="shared" ref="X1460:AB1460" si="1115">SUM(X1459,)</f>
        <v>175336.2646958</v>
      </c>
      <c r="Y1460" s="1442">
        <f t="shared" si="1115"/>
        <v>171438.98353999999</v>
      </c>
      <c r="Z1460" s="1442">
        <f t="shared" ref="Z1460" si="1116">SUM(Z1459,)</f>
        <v>-58.101999999999997</v>
      </c>
      <c r="AA1460" s="1442">
        <f t="shared" si="1115"/>
        <v>-3897.281155799983</v>
      </c>
      <c r="AB1460" s="1442">
        <f t="shared" si="1115"/>
        <v>-2811.16786</v>
      </c>
      <c r="AC1460" s="1442">
        <f>SUM(AC1459,)</f>
        <v>168569.71368000002</v>
      </c>
      <c r="AD1460" s="1485"/>
      <c r="AE1460" s="1442">
        <f t="shared" ref="AE1460:AF1460" si="1117">SUM(AE1459,)</f>
        <v>3598232.06</v>
      </c>
      <c r="AF1460" s="1442">
        <f t="shared" si="1117"/>
        <v>3598.2320600000003</v>
      </c>
      <c r="AG1460" s="2585"/>
    </row>
    <row r="1461" spans="1:269" ht="29.25" x14ac:dyDescent="0.25">
      <c r="A1461" s="738">
        <v>1</v>
      </c>
      <c r="B1461" s="1740">
        <v>1</v>
      </c>
      <c r="C1461" s="1486" t="s">
        <v>93</v>
      </c>
      <c r="D1461" s="1486"/>
      <c r="E1461" s="1486"/>
      <c r="F1461" s="2181">
        <f>SUM(F1412,)</f>
        <v>3980</v>
      </c>
      <c r="G1461" s="1354">
        <f>SUM(G1412,)</f>
        <v>1990</v>
      </c>
      <c r="H1461" s="1354">
        <f>SUM(H1412,)</f>
        <v>2053</v>
      </c>
      <c r="I1461" s="1354">
        <f>H1461/G1461*100</f>
        <v>103.16582914572865</v>
      </c>
      <c r="J1461" s="1183">
        <f>L1461/F1461</f>
        <v>9.1640703517587934</v>
      </c>
      <c r="K1461" s="1183">
        <f>N1461/H1461</f>
        <v>9.1612274719922073</v>
      </c>
      <c r="L1461" s="1354">
        <f>SUM(L1412)</f>
        <v>36473</v>
      </c>
      <c r="M1461" s="1354">
        <f>SUM(M1412)</f>
        <v>18237</v>
      </c>
      <c r="N1461" s="1354">
        <f>SUM(N1412)</f>
        <v>18808</v>
      </c>
      <c r="O1461" s="1180">
        <f>N1461/M1461*100</f>
        <v>103.13099742282175</v>
      </c>
      <c r="P1461" s="1354">
        <f>SUM(P1412)</f>
        <v>111.48718657159834</v>
      </c>
      <c r="Q1461" s="1180">
        <f>N1461/$C$3*12/P1461</f>
        <v>337.4020024789358</v>
      </c>
      <c r="R1461" s="1354">
        <f t="shared" ref="R1461:AC1461" si="1118">SUM(R1412,)</f>
        <v>130914.02200799997</v>
      </c>
      <c r="S1461" s="1354">
        <f t="shared" ref="S1461:T1461" si="1119">SUM(S1412,)</f>
        <v>130914.02200799997</v>
      </c>
      <c r="T1461" s="1354">
        <f t="shared" si="1119"/>
        <v>130914.02200799997</v>
      </c>
      <c r="U1461" s="1354">
        <f t="shared" ref="U1461:V1461" si="1120">SUM(U1412,)</f>
        <v>130914.02200799997</v>
      </c>
      <c r="V1461" s="1354">
        <f t="shared" si="1120"/>
        <v>130914.02200799997</v>
      </c>
      <c r="W1461" s="1354">
        <f t="shared" ref="W1461" si="1121">SUM(W1412,)</f>
        <v>130914.02200799997</v>
      </c>
      <c r="X1461" s="1661">
        <f t="shared" si="1118"/>
        <v>65457.011003999985</v>
      </c>
      <c r="Y1461" s="1354">
        <f t="shared" si="1118"/>
        <v>64928.307490000007</v>
      </c>
      <c r="Z1461" s="1354">
        <f t="shared" si="1118"/>
        <v>-58.101999999999997</v>
      </c>
      <c r="AA1461" s="1354">
        <f t="shared" si="1118"/>
        <v>-528.7035139999789</v>
      </c>
      <c r="AB1461" s="1354">
        <f t="shared" si="1118"/>
        <v>-1903.60131</v>
      </c>
      <c r="AC1461" s="1354">
        <f t="shared" si="1118"/>
        <v>62966.604180000009</v>
      </c>
      <c r="AD1461" s="1354">
        <f>SUM(AD1412,)</f>
        <v>1</v>
      </c>
      <c r="AE1461" s="1354">
        <f t="shared" ref="AE1461:AF1461" si="1122">SUM(AE1412,)</f>
        <v>35680.730000000003</v>
      </c>
      <c r="AF1461" s="1354">
        <f t="shared" si="1122"/>
        <v>35.680730000000004</v>
      </c>
      <c r="AG1461" s="2585"/>
    </row>
    <row r="1462" spans="1:269" s="791" customFormat="1" x14ac:dyDescent="0.25">
      <c r="A1462" s="738">
        <v>1</v>
      </c>
      <c r="B1462" s="1740">
        <v>1</v>
      </c>
      <c r="C1462" s="1314" t="s">
        <v>313</v>
      </c>
      <c r="D1462" s="1314"/>
      <c r="E1462" s="1184"/>
      <c r="F1462" s="2244"/>
      <c r="G1462" s="1185"/>
      <c r="H1462" s="1185"/>
      <c r="I1462" s="1185"/>
      <c r="J1462" s="1446"/>
      <c r="K1462" s="1446"/>
      <c r="L1462" s="1447"/>
      <c r="M1462" s="1447"/>
      <c r="N1462" s="1447"/>
      <c r="O1462" s="1447"/>
      <c r="P1462" s="1447"/>
      <c r="Q1462" s="1447"/>
      <c r="R1462" s="1475"/>
      <c r="S1462" s="1475"/>
      <c r="T1462" s="1475"/>
      <c r="U1462" s="1475"/>
      <c r="V1462" s="1475"/>
      <c r="W1462" s="1475"/>
      <c r="X1462" s="1613"/>
      <c r="Y1462" s="1475"/>
      <c r="Z1462" s="1475"/>
      <c r="AA1462" s="1475"/>
      <c r="AB1462" s="1521"/>
      <c r="AC1462" s="1475"/>
      <c r="AD1462" s="1185"/>
      <c r="AE1462" s="1475"/>
      <c r="AF1462" s="1475"/>
      <c r="AG1462" s="2585"/>
      <c r="AH1462" s="767"/>
      <c r="AI1462" s="238"/>
      <c r="AJ1462" s="238"/>
      <c r="AK1462" s="238"/>
      <c r="AL1462" s="238"/>
      <c r="AM1462" s="238"/>
      <c r="AN1462" s="238"/>
      <c r="AO1462" s="238"/>
      <c r="AP1462" s="238"/>
      <c r="AQ1462" s="238"/>
      <c r="AR1462" s="238"/>
      <c r="AS1462" s="238"/>
      <c r="AT1462" s="238"/>
      <c r="AU1462" s="238"/>
      <c r="AV1462" s="238"/>
      <c r="AW1462" s="238"/>
      <c r="AX1462" s="238"/>
      <c r="AY1462" s="238"/>
      <c r="AZ1462" s="238"/>
      <c r="BA1462" s="238"/>
      <c r="BB1462" s="238"/>
      <c r="BC1462" s="238"/>
      <c r="BD1462" s="238"/>
      <c r="BE1462" s="238"/>
      <c r="BF1462" s="238"/>
      <c r="BG1462" s="238"/>
      <c r="BH1462" s="238"/>
      <c r="BI1462" s="238"/>
      <c r="BJ1462" s="238"/>
      <c r="BK1462" s="238"/>
      <c r="BL1462" s="238"/>
      <c r="BM1462" s="238"/>
      <c r="BN1462" s="238"/>
      <c r="BO1462" s="238"/>
      <c r="BP1462" s="238"/>
      <c r="BQ1462" s="238"/>
      <c r="BR1462" s="238"/>
      <c r="BS1462" s="238"/>
      <c r="BT1462" s="238"/>
      <c r="BU1462" s="238"/>
      <c r="BV1462" s="238"/>
      <c r="BW1462" s="238"/>
      <c r="BX1462" s="238"/>
      <c r="BY1462" s="238"/>
      <c r="BZ1462" s="238"/>
      <c r="CA1462" s="238"/>
      <c r="CB1462" s="238"/>
      <c r="CC1462" s="238"/>
      <c r="CD1462" s="238"/>
      <c r="CE1462" s="238"/>
      <c r="CF1462" s="238"/>
      <c r="CG1462" s="238"/>
      <c r="CH1462" s="238"/>
      <c r="CI1462" s="238"/>
      <c r="CJ1462" s="238"/>
      <c r="CK1462" s="238"/>
      <c r="CL1462" s="238"/>
      <c r="CM1462" s="238"/>
      <c r="CN1462" s="238"/>
      <c r="CO1462" s="238"/>
      <c r="CP1462" s="238"/>
      <c r="CQ1462" s="238"/>
      <c r="CR1462" s="238"/>
      <c r="CS1462" s="238"/>
      <c r="CT1462" s="238"/>
      <c r="CU1462" s="238"/>
      <c r="CV1462" s="238"/>
      <c r="CW1462" s="238"/>
      <c r="CX1462" s="238"/>
      <c r="CY1462" s="238"/>
      <c r="CZ1462" s="238"/>
      <c r="DA1462" s="238"/>
      <c r="DB1462" s="238"/>
      <c r="DC1462" s="238"/>
      <c r="DD1462" s="238"/>
      <c r="DE1462" s="238"/>
      <c r="DF1462" s="238"/>
      <c r="DG1462" s="238"/>
      <c r="DH1462" s="238"/>
      <c r="DI1462" s="238"/>
      <c r="DJ1462" s="238"/>
      <c r="DK1462" s="238"/>
      <c r="DL1462" s="238"/>
      <c r="DM1462" s="238"/>
      <c r="DN1462" s="238"/>
      <c r="DO1462" s="238"/>
      <c r="DP1462" s="238"/>
      <c r="DQ1462" s="238"/>
      <c r="DR1462" s="238"/>
      <c r="DS1462" s="238"/>
      <c r="DT1462" s="238"/>
      <c r="DU1462" s="238"/>
      <c r="DV1462" s="238"/>
      <c r="DW1462" s="238"/>
      <c r="DX1462" s="238"/>
      <c r="DY1462" s="238"/>
      <c r="DZ1462" s="238"/>
      <c r="EA1462" s="238"/>
      <c r="EB1462" s="238"/>
      <c r="EC1462" s="238"/>
      <c r="ED1462" s="238"/>
      <c r="EE1462" s="238"/>
      <c r="EF1462" s="238"/>
      <c r="EG1462" s="238"/>
      <c r="EH1462" s="238"/>
      <c r="EI1462" s="238"/>
      <c r="EJ1462" s="238"/>
      <c r="EK1462" s="238"/>
      <c r="EL1462" s="238"/>
      <c r="EM1462" s="238"/>
      <c r="EN1462" s="238"/>
      <c r="EO1462" s="238"/>
      <c r="EP1462" s="238"/>
      <c r="EQ1462" s="238"/>
      <c r="ER1462" s="238"/>
      <c r="ES1462" s="238"/>
      <c r="ET1462" s="238"/>
      <c r="EU1462" s="238"/>
      <c r="EV1462" s="238"/>
      <c r="EW1462" s="238"/>
      <c r="EX1462" s="238"/>
      <c r="EY1462" s="238"/>
      <c r="EZ1462" s="238"/>
      <c r="FA1462" s="238"/>
      <c r="FB1462" s="238"/>
      <c r="FC1462" s="238"/>
      <c r="FD1462" s="238"/>
      <c r="FE1462" s="238"/>
      <c r="FF1462" s="238"/>
      <c r="FG1462" s="238"/>
      <c r="FH1462" s="238"/>
      <c r="FI1462" s="238"/>
      <c r="FJ1462" s="238"/>
      <c r="FK1462" s="238"/>
      <c r="FL1462" s="238"/>
      <c r="FM1462" s="238"/>
      <c r="FN1462" s="238"/>
      <c r="FO1462" s="238"/>
      <c r="FP1462" s="238"/>
      <c r="FQ1462" s="238"/>
      <c r="FR1462" s="238"/>
      <c r="FS1462" s="238"/>
      <c r="FT1462" s="238"/>
      <c r="FU1462" s="238"/>
      <c r="FV1462" s="238"/>
      <c r="FW1462" s="238"/>
      <c r="FX1462" s="238"/>
      <c r="FY1462" s="238"/>
      <c r="FZ1462" s="238"/>
      <c r="GA1462" s="238"/>
      <c r="GB1462" s="238"/>
      <c r="GC1462" s="238"/>
      <c r="GD1462" s="238"/>
      <c r="GE1462" s="238"/>
      <c r="GF1462" s="238"/>
      <c r="GG1462" s="238"/>
      <c r="GH1462" s="238"/>
      <c r="GI1462" s="238"/>
      <c r="GJ1462" s="238"/>
      <c r="GK1462" s="238"/>
      <c r="GL1462" s="238"/>
      <c r="GM1462" s="238"/>
      <c r="GN1462" s="238"/>
      <c r="GO1462" s="238"/>
      <c r="GP1462" s="238"/>
      <c r="GQ1462" s="238"/>
      <c r="GR1462" s="238"/>
      <c r="GS1462" s="238"/>
      <c r="GT1462" s="238"/>
      <c r="GU1462" s="238"/>
      <c r="GV1462" s="238"/>
      <c r="GW1462" s="238"/>
      <c r="GX1462" s="238"/>
      <c r="GY1462" s="238"/>
      <c r="GZ1462" s="238"/>
      <c r="HA1462" s="238"/>
      <c r="HB1462" s="238"/>
      <c r="HC1462" s="238"/>
      <c r="HD1462" s="238"/>
      <c r="HE1462" s="238"/>
      <c r="HF1462" s="238"/>
      <c r="HG1462" s="238"/>
      <c r="HH1462" s="238"/>
      <c r="HI1462" s="238"/>
      <c r="HJ1462" s="238"/>
      <c r="HK1462" s="238"/>
      <c r="HL1462" s="238"/>
      <c r="HM1462" s="238"/>
      <c r="HN1462" s="238"/>
      <c r="HO1462" s="238"/>
      <c r="HP1462" s="238"/>
      <c r="HQ1462" s="238"/>
      <c r="HR1462" s="238"/>
      <c r="HS1462" s="238"/>
      <c r="HT1462" s="238"/>
      <c r="HU1462" s="238"/>
      <c r="HV1462" s="238"/>
      <c r="HW1462" s="238"/>
      <c r="HX1462" s="238"/>
      <c r="HY1462" s="238"/>
      <c r="HZ1462" s="238"/>
      <c r="IA1462" s="238"/>
      <c r="IB1462" s="238"/>
      <c r="IC1462" s="238"/>
      <c r="ID1462" s="238"/>
      <c r="IE1462" s="238"/>
      <c r="IF1462" s="238"/>
      <c r="IG1462" s="238"/>
      <c r="IH1462" s="238"/>
      <c r="II1462" s="238"/>
      <c r="IJ1462" s="238"/>
      <c r="IK1462" s="238"/>
      <c r="IL1462" s="238"/>
      <c r="IM1462" s="238"/>
      <c r="IN1462" s="238"/>
      <c r="IO1462" s="238"/>
      <c r="IP1462" s="238"/>
      <c r="IQ1462" s="238"/>
      <c r="IR1462" s="238"/>
      <c r="IS1462" s="238"/>
      <c r="IT1462" s="238"/>
      <c r="IU1462" s="238"/>
      <c r="IV1462" s="238"/>
      <c r="IW1462" s="238"/>
      <c r="IX1462" s="238"/>
      <c r="IY1462" s="238"/>
      <c r="IZ1462" s="238"/>
      <c r="JA1462" s="238"/>
      <c r="JB1462" s="238"/>
      <c r="JC1462" s="238"/>
      <c r="JD1462" s="238"/>
      <c r="JE1462" s="238"/>
      <c r="JF1462" s="238"/>
      <c r="JG1462" s="238"/>
      <c r="JH1462" s="238"/>
      <c r="JI1462" s="238"/>
    </row>
    <row r="1463" spans="1:269" s="791" customFormat="1" ht="15" customHeight="1" x14ac:dyDescent="0.25">
      <c r="A1463" s="738">
        <v>1</v>
      </c>
      <c r="B1463" s="1740">
        <v>1</v>
      </c>
      <c r="C1463" s="1344" t="s">
        <v>302</v>
      </c>
      <c r="D1463" s="1344"/>
      <c r="E1463" s="1184"/>
      <c r="F1463" s="2244"/>
      <c r="G1463" s="1185"/>
      <c r="H1463" s="1185"/>
      <c r="I1463" s="1354"/>
      <c r="J1463" s="1446"/>
      <c r="K1463" s="1446"/>
      <c r="L1463" s="1447"/>
      <c r="M1463" s="1447"/>
      <c r="N1463" s="1447"/>
      <c r="O1463" s="1447"/>
      <c r="P1463" s="1447"/>
      <c r="Q1463" s="1447"/>
      <c r="R1463" s="1475"/>
      <c r="S1463" s="1475"/>
      <c r="T1463" s="1475"/>
      <c r="U1463" s="1475"/>
      <c r="V1463" s="1475"/>
      <c r="W1463" s="1475"/>
      <c r="X1463" s="1613"/>
      <c r="Y1463" s="1475"/>
      <c r="Z1463" s="1475"/>
      <c r="AA1463" s="1475"/>
      <c r="AB1463" s="1521"/>
      <c r="AC1463" s="1475"/>
      <c r="AD1463" s="1185"/>
      <c r="AE1463" s="1475"/>
      <c r="AF1463" s="1475"/>
      <c r="AG1463" s="2585"/>
      <c r="AH1463" s="767"/>
      <c r="AI1463" s="238"/>
      <c r="AJ1463" s="238"/>
      <c r="AK1463" s="238"/>
      <c r="AL1463" s="238"/>
      <c r="AM1463" s="238"/>
      <c r="AN1463" s="238"/>
      <c r="AO1463" s="238"/>
      <c r="AP1463" s="238"/>
      <c r="AQ1463" s="238"/>
      <c r="AR1463" s="238"/>
      <c r="AS1463" s="238"/>
      <c r="AT1463" s="238"/>
      <c r="AU1463" s="238"/>
      <c r="AV1463" s="238"/>
      <c r="AW1463" s="238"/>
      <c r="AX1463" s="238"/>
      <c r="AY1463" s="238"/>
      <c r="AZ1463" s="238"/>
      <c r="BA1463" s="238"/>
      <c r="BB1463" s="238"/>
      <c r="BC1463" s="238"/>
      <c r="BD1463" s="238"/>
      <c r="BE1463" s="238"/>
      <c r="BF1463" s="238"/>
      <c r="BG1463" s="238"/>
      <c r="BH1463" s="238"/>
      <c r="BI1463" s="238"/>
      <c r="BJ1463" s="238"/>
      <c r="BK1463" s="238"/>
      <c r="BL1463" s="238"/>
      <c r="BM1463" s="238"/>
      <c r="BN1463" s="238"/>
      <c r="BO1463" s="238"/>
      <c r="BP1463" s="238"/>
      <c r="BQ1463" s="238"/>
      <c r="BR1463" s="238"/>
      <c r="BS1463" s="238"/>
      <c r="BT1463" s="238"/>
      <c r="BU1463" s="238"/>
      <c r="BV1463" s="238"/>
      <c r="BW1463" s="238"/>
      <c r="BX1463" s="238"/>
      <c r="BY1463" s="238"/>
      <c r="BZ1463" s="238"/>
      <c r="CA1463" s="238"/>
      <c r="CB1463" s="238"/>
      <c r="CC1463" s="238"/>
      <c r="CD1463" s="238"/>
      <c r="CE1463" s="238"/>
      <c r="CF1463" s="238"/>
      <c r="CG1463" s="238"/>
      <c r="CH1463" s="238"/>
      <c r="CI1463" s="238"/>
      <c r="CJ1463" s="238"/>
      <c r="CK1463" s="238"/>
      <c r="CL1463" s="238"/>
      <c r="CM1463" s="238"/>
      <c r="CN1463" s="238"/>
      <c r="CO1463" s="238"/>
      <c r="CP1463" s="238"/>
      <c r="CQ1463" s="238"/>
      <c r="CR1463" s="238"/>
      <c r="CS1463" s="238"/>
      <c r="CT1463" s="238"/>
      <c r="CU1463" s="238"/>
      <c r="CV1463" s="238"/>
      <c r="CW1463" s="238"/>
      <c r="CX1463" s="238"/>
      <c r="CY1463" s="238"/>
      <c r="CZ1463" s="238"/>
      <c r="DA1463" s="238"/>
      <c r="DB1463" s="238"/>
      <c r="DC1463" s="238"/>
      <c r="DD1463" s="238"/>
      <c r="DE1463" s="238"/>
      <c r="DF1463" s="238"/>
      <c r="DG1463" s="238"/>
      <c r="DH1463" s="238"/>
      <c r="DI1463" s="238"/>
      <c r="DJ1463" s="238"/>
      <c r="DK1463" s="238"/>
      <c r="DL1463" s="238"/>
      <c r="DM1463" s="238"/>
      <c r="DN1463" s="238"/>
      <c r="DO1463" s="238"/>
      <c r="DP1463" s="238"/>
      <c r="DQ1463" s="238"/>
      <c r="DR1463" s="238"/>
      <c r="DS1463" s="238"/>
      <c r="DT1463" s="238"/>
      <c r="DU1463" s="238"/>
      <c r="DV1463" s="238"/>
      <c r="DW1463" s="238"/>
      <c r="DX1463" s="238"/>
      <c r="DY1463" s="238"/>
      <c r="DZ1463" s="238"/>
      <c r="EA1463" s="238"/>
      <c r="EB1463" s="238"/>
      <c r="EC1463" s="238"/>
      <c r="ED1463" s="238"/>
      <c r="EE1463" s="238"/>
      <c r="EF1463" s="238"/>
      <c r="EG1463" s="238"/>
      <c r="EH1463" s="238"/>
      <c r="EI1463" s="238"/>
      <c r="EJ1463" s="238"/>
      <c r="EK1463" s="238"/>
      <c r="EL1463" s="238"/>
      <c r="EM1463" s="238"/>
      <c r="EN1463" s="238"/>
      <c r="EO1463" s="238"/>
      <c r="EP1463" s="238"/>
      <c r="EQ1463" s="238"/>
      <c r="ER1463" s="238"/>
      <c r="ES1463" s="238"/>
      <c r="ET1463" s="238"/>
      <c r="EU1463" s="238"/>
      <c r="EV1463" s="238"/>
      <c r="EW1463" s="238"/>
      <c r="EX1463" s="238"/>
      <c r="EY1463" s="238"/>
      <c r="EZ1463" s="238"/>
      <c r="FA1463" s="238"/>
      <c r="FB1463" s="238"/>
      <c r="FC1463" s="238"/>
      <c r="FD1463" s="238"/>
      <c r="FE1463" s="238"/>
      <c r="FF1463" s="238"/>
      <c r="FG1463" s="238"/>
      <c r="FH1463" s="238"/>
      <c r="FI1463" s="238"/>
      <c r="FJ1463" s="238"/>
      <c r="FK1463" s="238"/>
      <c r="FL1463" s="238"/>
      <c r="FM1463" s="238"/>
      <c r="FN1463" s="238"/>
      <c r="FO1463" s="238"/>
      <c r="FP1463" s="238"/>
      <c r="FQ1463" s="238"/>
      <c r="FR1463" s="238"/>
      <c r="FS1463" s="238"/>
      <c r="FT1463" s="238"/>
      <c r="FU1463" s="238"/>
      <c r="FV1463" s="238"/>
      <c r="FW1463" s="238"/>
      <c r="FX1463" s="238"/>
      <c r="FY1463" s="238"/>
      <c r="FZ1463" s="238"/>
      <c r="GA1463" s="238"/>
      <c r="GB1463" s="238"/>
      <c r="GC1463" s="238"/>
      <c r="GD1463" s="238"/>
      <c r="GE1463" s="238"/>
      <c r="GF1463" s="238"/>
      <c r="GG1463" s="238"/>
      <c r="GH1463" s="238"/>
      <c r="GI1463" s="238"/>
      <c r="GJ1463" s="238"/>
      <c r="GK1463" s="238"/>
      <c r="GL1463" s="238"/>
      <c r="GM1463" s="238"/>
      <c r="GN1463" s="238"/>
      <c r="GO1463" s="238"/>
      <c r="GP1463" s="238"/>
      <c r="GQ1463" s="238"/>
      <c r="GR1463" s="238"/>
      <c r="GS1463" s="238"/>
      <c r="GT1463" s="238"/>
      <c r="GU1463" s="238"/>
      <c r="GV1463" s="238"/>
      <c r="GW1463" s="238"/>
      <c r="GX1463" s="238"/>
      <c r="GY1463" s="238"/>
      <c r="GZ1463" s="238"/>
      <c r="HA1463" s="238"/>
      <c r="HB1463" s="238"/>
      <c r="HC1463" s="238"/>
      <c r="HD1463" s="238"/>
      <c r="HE1463" s="238"/>
      <c r="HF1463" s="238"/>
      <c r="HG1463" s="238"/>
      <c r="HH1463" s="238"/>
      <c r="HI1463" s="238"/>
      <c r="HJ1463" s="238"/>
      <c r="HK1463" s="238"/>
      <c r="HL1463" s="238"/>
      <c r="HM1463" s="238"/>
      <c r="HN1463" s="238"/>
      <c r="HO1463" s="238"/>
      <c r="HP1463" s="238"/>
      <c r="HQ1463" s="238"/>
      <c r="HR1463" s="238"/>
      <c r="HS1463" s="238"/>
      <c r="HT1463" s="238"/>
      <c r="HU1463" s="238"/>
      <c r="HV1463" s="238"/>
      <c r="HW1463" s="238"/>
      <c r="HX1463" s="238"/>
      <c r="HY1463" s="238"/>
      <c r="HZ1463" s="238"/>
      <c r="IA1463" s="238"/>
      <c r="IB1463" s="238"/>
      <c r="IC1463" s="238"/>
      <c r="ID1463" s="238"/>
      <c r="IE1463" s="238"/>
      <c r="IF1463" s="238"/>
      <c r="IG1463" s="238"/>
      <c r="IH1463" s="238"/>
      <c r="II1463" s="238"/>
      <c r="IJ1463" s="238"/>
      <c r="IK1463" s="238"/>
      <c r="IL1463" s="238"/>
      <c r="IM1463" s="238"/>
      <c r="IN1463" s="238"/>
      <c r="IO1463" s="238"/>
      <c r="IP1463" s="238"/>
      <c r="IQ1463" s="238"/>
      <c r="IR1463" s="238"/>
      <c r="IS1463" s="238"/>
      <c r="IT1463" s="238"/>
      <c r="IU1463" s="238"/>
      <c r="IV1463" s="238"/>
      <c r="IW1463" s="238"/>
      <c r="IX1463" s="238"/>
      <c r="IY1463" s="238"/>
      <c r="IZ1463" s="238"/>
      <c r="JA1463" s="238"/>
      <c r="JB1463" s="238"/>
      <c r="JC1463" s="238"/>
      <c r="JD1463" s="238"/>
      <c r="JE1463" s="238"/>
      <c r="JF1463" s="238"/>
      <c r="JG1463" s="238"/>
      <c r="JH1463" s="238"/>
      <c r="JI1463" s="238"/>
    </row>
    <row r="1464" spans="1:269" s="791" customFormat="1" ht="15" customHeight="1" x14ac:dyDescent="0.25">
      <c r="A1464" s="738">
        <v>1</v>
      </c>
      <c r="B1464" s="1740">
        <v>1</v>
      </c>
      <c r="C1464" s="1184" t="s">
        <v>198</v>
      </c>
      <c r="D1464" s="1184"/>
      <c r="E1464" s="1184"/>
      <c r="F1464" s="2244">
        <f>F1415</f>
        <v>32231.629629629628</v>
      </c>
      <c r="G1464" s="1185">
        <f>G1415</f>
        <v>16115.814814814814</v>
      </c>
      <c r="H1464" s="1185">
        <f>H1415</f>
        <v>15464.37037037037</v>
      </c>
      <c r="I1464" s="1354">
        <f>I1415</f>
        <v>95.957731880577398</v>
      </c>
      <c r="J1464" s="1446"/>
      <c r="K1464" s="1446"/>
      <c r="L1464" s="1447"/>
      <c r="M1464" s="1447"/>
      <c r="N1464" s="1447"/>
      <c r="O1464" s="1447"/>
      <c r="P1464" s="1447"/>
      <c r="Q1464" s="1447"/>
      <c r="R1464" s="1475"/>
      <c r="S1464" s="1475"/>
      <c r="T1464" s="1475"/>
      <c r="U1464" s="1475"/>
      <c r="V1464" s="1475"/>
      <c r="W1464" s="1475"/>
      <c r="X1464" s="1613"/>
      <c r="Y1464" s="1475"/>
      <c r="Z1464" s="1475"/>
      <c r="AA1464" s="1475"/>
      <c r="AB1464" s="1521"/>
      <c r="AC1464" s="1475"/>
      <c r="AD1464" s="1185">
        <f t="shared" ref="AD1464:AD1469" si="1123">AD1415</f>
        <v>527.51111111111106</v>
      </c>
      <c r="AE1464" s="1185">
        <f t="shared" ref="AE1464:AF1464" si="1124">AE1415</f>
        <v>446778.11</v>
      </c>
      <c r="AF1464" s="1185">
        <f t="shared" si="1124"/>
        <v>446.77810999999997</v>
      </c>
      <c r="AG1464" s="2585"/>
      <c r="AH1464" s="767"/>
      <c r="AI1464" s="238"/>
      <c r="AJ1464" s="238"/>
      <c r="AK1464" s="238"/>
      <c r="AL1464" s="238"/>
      <c r="AM1464" s="238"/>
      <c r="AN1464" s="238"/>
      <c r="AO1464" s="238"/>
      <c r="AP1464" s="238"/>
      <c r="AQ1464" s="238"/>
      <c r="AR1464" s="238"/>
      <c r="AS1464" s="238"/>
      <c r="AT1464" s="238"/>
      <c r="AU1464" s="238"/>
      <c r="AV1464" s="238"/>
      <c r="AW1464" s="238"/>
      <c r="AX1464" s="238"/>
      <c r="AY1464" s="238"/>
      <c r="AZ1464" s="238"/>
      <c r="BA1464" s="238"/>
      <c r="BB1464" s="238"/>
      <c r="BC1464" s="238"/>
      <c r="BD1464" s="238"/>
      <c r="BE1464" s="238"/>
      <c r="BF1464" s="238"/>
      <c r="BG1464" s="238"/>
      <c r="BH1464" s="238"/>
      <c r="BI1464" s="238"/>
      <c r="BJ1464" s="238"/>
      <c r="BK1464" s="238"/>
      <c r="BL1464" s="238"/>
      <c r="BM1464" s="238"/>
      <c r="BN1464" s="238"/>
      <c r="BO1464" s="238"/>
      <c r="BP1464" s="238"/>
      <c r="BQ1464" s="238"/>
      <c r="BR1464" s="238"/>
      <c r="BS1464" s="238"/>
      <c r="BT1464" s="238"/>
      <c r="BU1464" s="238"/>
      <c r="BV1464" s="238"/>
      <c r="BW1464" s="238"/>
      <c r="BX1464" s="238"/>
      <c r="BY1464" s="238"/>
      <c r="BZ1464" s="238"/>
      <c r="CA1464" s="238"/>
      <c r="CB1464" s="238"/>
      <c r="CC1464" s="238"/>
      <c r="CD1464" s="238"/>
      <c r="CE1464" s="238"/>
      <c r="CF1464" s="238"/>
      <c r="CG1464" s="238"/>
      <c r="CH1464" s="238"/>
      <c r="CI1464" s="238"/>
      <c r="CJ1464" s="238"/>
      <c r="CK1464" s="238"/>
      <c r="CL1464" s="238"/>
      <c r="CM1464" s="238"/>
      <c r="CN1464" s="238"/>
      <c r="CO1464" s="238"/>
      <c r="CP1464" s="238"/>
      <c r="CQ1464" s="238"/>
      <c r="CR1464" s="238"/>
      <c r="CS1464" s="238"/>
      <c r="CT1464" s="238"/>
      <c r="CU1464" s="238"/>
      <c r="CV1464" s="238"/>
      <c r="CW1464" s="238"/>
      <c r="CX1464" s="238"/>
      <c r="CY1464" s="238"/>
      <c r="CZ1464" s="238"/>
      <c r="DA1464" s="238"/>
      <c r="DB1464" s="238"/>
      <c r="DC1464" s="238"/>
      <c r="DD1464" s="238"/>
      <c r="DE1464" s="238"/>
      <c r="DF1464" s="238"/>
      <c r="DG1464" s="238"/>
      <c r="DH1464" s="238"/>
      <c r="DI1464" s="238"/>
      <c r="DJ1464" s="238"/>
      <c r="DK1464" s="238"/>
      <c r="DL1464" s="238"/>
      <c r="DM1464" s="238"/>
      <c r="DN1464" s="238"/>
      <c r="DO1464" s="238"/>
      <c r="DP1464" s="238"/>
      <c r="DQ1464" s="238"/>
      <c r="DR1464" s="238"/>
      <c r="DS1464" s="238"/>
      <c r="DT1464" s="238"/>
      <c r="DU1464" s="238"/>
      <c r="DV1464" s="238"/>
      <c r="DW1464" s="238"/>
      <c r="DX1464" s="238"/>
      <c r="DY1464" s="238"/>
      <c r="DZ1464" s="238"/>
      <c r="EA1464" s="238"/>
      <c r="EB1464" s="238"/>
      <c r="EC1464" s="238"/>
      <c r="ED1464" s="238"/>
      <c r="EE1464" s="238"/>
      <c r="EF1464" s="238"/>
      <c r="EG1464" s="238"/>
      <c r="EH1464" s="238"/>
      <c r="EI1464" s="238"/>
      <c r="EJ1464" s="238"/>
      <c r="EK1464" s="238"/>
      <c r="EL1464" s="238"/>
      <c r="EM1464" s="238"/>
      <c r="EN1464" s="238"/>
      <c r="EO1464" s="238"/>
      <c r="EP1464" s="238"/>
      <c r="EQ1464" s="238"/>
      <c r="ER1464" s="238"/>
      <c r="ES1464" s="238"/>
      <c r="ET1464" s="238"/>
      <c r="EU1464" s="238"/>
      <c r="EV1464" s="238"/>
      <c r="EW1464" s="238"/>
      <c r="EX1464" s="238"/>
      <c r="EY1464" s="238"/>
      <c r="EZ1464" s="238"/>
      <c r="FA1464" s="238"/>
      <c r="FB1464" s="238"/>
      <c r="FC1464" s="238"/>
      <c r="FD1464" s="238"/>
      <c r="FE1464" s="238"/>
      <c r="FF1464" s="238"/>
      <c r="FG1464" s="238"/>
      <c r="FH1464" s="238"/>
      <c r="FI1464" s="238"/>
      <c r="FJ1464" s="238"/>
      <c r="FK1464" s="238"/>
      <c r="FL1464" s="238"/>
      <c r="FM1464" s="238"/>
      <c r="FN1464" s="238"/>
      <c r="FO1464" s="238"/>
      <c r="FP1464" s="238"/>
      <c r="FQ1464" s="238"/>
      <c r="FR1464" s="238"/>
      <c r="FS1464" s="238"/>
      <c r="FT1464" s="238"/>
      <c r="FU1464" s="238"/>
      <c r="FV1464" s="238"/>
      <c r="FW1464" s="238"/>
      <c r="FX1464" s="238"/>
      <c r="FY1464" s="238"/>
      <c r="FZ1464" s="238"/>
      <c r="GA1464" s="238"/>
      <c r="GB1464" s="238"/>
      <c r="GC1464" s="238"/>
      <c r="GD1464" s="238"/>
      <c r="GE1464" s="238"/>
      <c r="GF1464" s="238"/>
      <c r="GG1464" s="238"/>
      <c r="GH1464" s="238"/>
      <c r="GI1464" s="238"/>
      <c r="GJ1464" s="238"/>
      <c r="GK1464" s="238"/>
      <c r="GL1464" s="238"/>
      <c r="GM1464" s="238"/>
      <c r="GN1464" s="238"/>
      <c r="GO1464" s="238"/>
      <c r="GP1464" s="238"/>
      <c r="GQ1464" s="238"/>
      <c r="GR1464" s="238"/>
      <c r="GS1464" s="238"/>
      <c r="GT1464" s="238"/>
      <c r="GU1464" s="238"/>
      <c r="GV1464" s="238"/>
      <c r="GW1464" s="238"/>
      <c r="GX1464" s="238"/>
      <c r="GY1464" s="238"/>
      <c r="GZ1464" s="238"/>
      <c r="HA1464" s="238"/>
      <c r="HB1464" s="238"/>
      <c r="HC1464" s="238"/>
      <c r="HD1464" s="238"/>
      <c r="HE1464" s="238"/>
      <c r="HF1464" s="238"/>
      <c r="HG1464" s="238"/>
      <c r="HH1464" s="238"/>
      <c r="HI1464" s="238"/>
      <c r="HJ1464" s="238"/>
      <c r="HK1464" s="238"/>
      <c r="HL1464" s="238"/>
      <c r="HM1464" s="238"/>
      <c r="HN1464" s="238"/>
      <c r="HO1464" s="238"/>
      <c r="HP1464" s="238"/>
      <c r="HQ1464" s="238"/>
      <c r="HR1464" s="238"/>
      <c r="HS1464" s="238"/>
      <c r="HT1464" s="238"/>
      <c r="HU1464" s="238"/>
      <c r="HV1464" s="238"/>
      <c r="HW1464" s="238"/>
      <c r="HX1464" s="238"/>
      <c r="HY1464" s="238"/>
      <c r="HZ1464" s="238"/>
      <c r="IA1464" s="238"/>
      <c r="IB1464" s="238"/>
      <c r="IC1464" s="238"/>
      <c r="ID1464" s="238"/>
      <c r="IE1464" s="238"/>
      <c r="IF1464" s="238"/>
      <c r="IG1464" s="238"/>
      <c r="IH1464" s="238"/>
      <c r="II1464" s="238"/>
      <c r="IJ1464" s="238"/>
      <c r="IK1464" s="238"/>
      <c r="IL1464" s="238"/>
      <c r="IM1464" s="238"/>
      <c r="IN1464" s="238"/>
      <c r="IO1464" s="238"/>
      <c r="IP1464" s="238"/>
      <c r="IQ1464" s="238"/>
      <c r="IR1464" s="238"/>
      <c r="IS1464" s="238"/>
      <c r="IT1464" s="238"/>
      <c r="IU1464" s="238"/>
      <c r="IV1464" s="238"/>
      <c r="IW1464" s="238"/>
      <c r="IX1464" s="238"/>
      <c r="IY1464" s="238"/>
      <c r="IZ1464" s="238"/>
      <c r="JA1464" s="238"/>
      <c r="JB1464" s="238"/>
      <c r="JC1464" s="238"/>
      <c r="JD1464" s="238"/>
      <c r="JE1464" s="238"/>
      <c r="JF1464" s="238"/>
      <c r="JG1464" s="238"/>
      <c r="JH1464" s="238"/>
      <c r="JI1464" s="238"/>
    </row>
    <row r="1465" spans="1:269" s="791" customFormat="1" ht="15" customHeight="1" x14ac:dyDescent="0.25">
      <c r="A1465" s="738"/>
      <c r="B1465" s="1740"/>
      <c r="C1465" s="1184" t="s">
        <v>469</v>
      </c>
      <c r="D1465" s="1184"/>
      <c r="E1465" s="1184"/>
      <c r="F1465" s="2244">
        <f t="shared" ref="F1465:F1491" si="1125">F1416</f>
        <v>1700</v>
      </c>
      <c r="G1465" s="2244">
        <f t="shared" ref="G1465:H1465" si="1126">G1416</f>
        <v>850</v>
      </c>
      <c r="H1465" s="2244">
        <f t="shared" si="1126"/>
        <v>816.4</v>
      </c>
      <c r="I1465" s="1354"/>
      <c r="J1465" s="1446"/>
      <c r="K1465" s="1446"/>
      <c r="L1465" s="1447"/>
      <c r="M1465" s="1447"/>
      <c r="N1465" s="1447"/>
      <c r="O1465" s="1447"/>
      <c r="P1465" s="1447"/>
      <c r="Q1465" s="1447"/>
      <c r="R1465" s="1475"/>
      <c r="S1465" s="1475"/>
      <c r="T1465" s="1475"/>
      <c r="U1465" s="1475"/>
      <c r="V1465" s="1475"/>
      <c r="W1465" s="1475"/>
      <c r="X1465" s="1613"/>
      <c r="Y1465" s="1475"/>
      <c r="Z1465" s="1475"/>
      <c r="AA1465" s="1475"/>
      <c r="AB1465" s="1521"/>
      <c r="AC1465" s="1475"/>
      <c r="AD1465" s="2244">
        <f t="shared" si="1123"/>
        <v>28.38</v>
      </c>
      <c r="AE1465" s="2244">
        <f t="shared" ref="AE1465:AF1469" si="1127">AE1416</f>
        <v>6676.93</v>
      </c>
      <c r="AF1465" s="2244">
        <f t="shared" si="1127"/>
        <v>6.6769300000000005</v>
      </c>
      <c r="AG1465" s="2585"/>
      <c r="AH1465" s="767"/>
      <c r="AI1465" s="238"/>
      <c r="AJ1465" s="238"/>
      <c r="AK1465" s="238"/>
      <c r="AL1465" s="238"/>
      <c r="AM1465" s="238"/>
      <c r="AN1465" s="238"/>
      <c r="AO1465" s="238"/>
      <c r="AP1465" s="238"/>
      <c r="AQ1465" s="238"/>
      <c r="AR1465" s="238"/>
      <c r="AS1465" s="238"/>
      <c r="AT1465" s="238"/>
      <c r="AU1465" s="238"/>
      <c r="AV1465" s="238"/>
      <c r="AW1465" s="238"/>
      <c r="AX1465" s="238"/>
      <c r="AY1465" s="238"/>
      <c r="AZ1465" s="238"/>
      <c r="BA1465" s="238"/>
      <c r="BB1465" s="238"/>
      <c r="BC1465" s="238"/>
      <c r="BD1465" s="238"/>
      <c r="BE1465" s="238"/>
      <c r="BF1465" s="238"/>
      <c r="BG1465" s="238"/>
      <c r="BH1465" s="238"/>
      <c r="BI1465" s="238"/>
      <c r="BJ1465" s="238"/>
      <c r="BK1465" s="238"/>
      <c r="BL1465" s="238"/>
      <c r="BM1465" s="238"/>
      <c r="BN1465" s="238"/>
      <c r="BO1465" s="238"/>
      <c r="BP1465" s="238"/>
      <c r="BQ1465" s="238"/>
      <c r="BR1465" s="238"/>
      <c r="BS1465" s="238"/>
      <c r="BT1465" s="238"/>
      <c r="BU1465" s="238"/>
      <c r="BV1465" s="238"/>
      <c r="BW1465" s="238"/>
      <c r="BX1465" s="238"/>
      <c r="BY1465" s="238"/>
      <c r="BZ1465" s="238"/>
      <c r="CA1465" s="238"/>
      <c r="CB1465" s="238"/>
      <c r="CC1465" s="238"/>
      <c r="CD1465" s="238"/>
      <c r="CE1465" s="238"/>
      <c r="CF1465" s="238"/>
      <c r="CG1465" s="238"/>
      <c r="CH1465" s="238"/>
      <c r="CI1465" s="238"/>
      <c r="CJ1465" s="238"/>
      <c r="CK1465" s="238"/>
      <c r="CL1465" s="238"/>
      <c r="CM1465" s="238"/>
      <c r="CN1465" s="238"/>
      <c r="CO1465" s="238"/>
      <c r="CP1465" s="238"/>
      <c r="CQ1465" s="238"/>
      <c r="CR1465" s="238"/>
      <c r="CS1465" s="238"/>
      <c r="CT1465" s="238"/>
      <c r="CU1465" s="238"/>
      <c r="CV1465" s="238"/>
      <c r="CW1465" s="238"/>
      <c r="CX1465" s="238"/>
      <c r="CY1465" s="238"/>
      <c r="CZ1465" s="238"/>
      <c r="DA1465" s="238"/>
      <c r="DB1465" s="238"/>
      <c r="DC1465" s="238"/>
      <c r="DD1465" s="238"/>
      <c r="DE1465" s="238"/>
      <c r="DF1465" s="238"/>
      <c r="DG1465" s="238"/>
      <c r="DH1465" s="238"/>
      <c r="DI1465" s="238"/>
      <c r="DJ1465" s="238"/>
      <c r="DK1465" s="238"/>
      <c r="DL1465" s="238"/>
      <c r="DM1465" s="238"/>
      <c r="DN1465" s="238"/>
      <c r="DO1465" s="238"/>
      <c r="DP1465" s="238"/>
      <c r="DQ1465" s="238"/>
      <c r="DR1465" s="238"/>
      <c r="DS1465" s="238"/>
      <c r="DT1465" s="238"/>
      <c r="DU1465" s="238"/>
      <c r="DV1465" s="238"/>
      <c r="DW1465" s="238"/>
      <c r="DX1465" s="238"/>
      <c r="DY1465" s="238"/>
      <c r="DZ1465" s="238"/>
      <c r="EA1465" s="238"/>
      <c r="EB1465" s="238"/>
      <c r="EC1465" s="238"/>
      <c r="ED1465" s="238"/>
      <c r="EE1465" s="238"/>
      <c r="EF1465" s="238"/>
      <c r="EG1465" s="238"/>
      <c r="EH1465" s="238"/>
      <c r="EI1465" s="238"/>
      <c r="EJ1465" s="238"/>
      <c r="EK1465" s="238"/>
      <c r="EL1465" s="238"/>
      <c r="EM1465" s="238"/>
      <c r="EN1465" s="238"/>
      <c r="EO1465" s="238"/>
      <c r="EP1465" s="238"/>
      <c r="EQ1465" s="238"/>
      <c r="ER1465" s="238"/>
      <c r="ES1465" s="238"/>
      <c r="ET1465" s="238"/>
      <c r="EU1465" s="238"/>
      <c r="EV1465" s="238"/>
      <c r="EW1465" s="238"/>
      <c r="EX1465" s="238"/>
      <c r="EY1465" s="238"/>
      <c r="EZ1465" s="238"/>
      <c r="FA1465" s="238"/>
      <c r="FB1465" s="238"/>
      <c r="FC1465" s="238"/>
      <c r="FD1465" s="238"/>
      <c r="FE1465" s="238"/>
      <c r="FF1465" s="238"/>
      <c r="FG1465" s="238"/>
      <c r="FH1465" s="238"/>
      <c r="FI1465" s="238"/>
      <c r="FJ1465" s="238"/>
      <c r="FK1465" s="238"/>
      <c r="FL1465" s="238"/>
      <c r="FM1465" s="238"/>
      <c r="FN1465" s="238"/>
      <c r="FO1465" s="238"/>
      <c r="FP1465" s="238"/>
      <c r="FQ1465" s="238"/>
      <c r="FR1465" s="238"/>
      <c r="FS1465" s="238"/>
      <c r="FT1465" s="238"/>
      <c r="FU1465" s="238"/>
      <c r="FV1465" s="238"/>
      <c r="FW1465" s="238"/>
      <c r="FX1465" s="238"/>
      <c r="FY1465" s="238"/>
      <c r="FZ1465" s="238"/>
      <c r="GA1465" s="238"/>
      <c r="GB1465" s="238"/>
      <c r="GC1465" s="238"/>
      <c r="GD1465" s="238"/>
      <c r="GE1465" s="238"/>
      <c r="GF1465" s="238"/>
      <c r="GG1465" s="238"/>
      <c r="GH1465" s="238"/>
      <c r="GI1465" s="238"/>
      <c r="GJ1465" s="238"/>
      <c r="GK1465" s="238"/>
      <c r="GL1465" s="238"/>
      <c r="GM1465" s="238"/>
      <c r="GN1465" s="238"/>
      <c r="GO1465" s="238"/>
      <c r="GP1465" s="238"/>
      <c r="GQ1465" s="238"/>
      <c r="GR1465" s="238"/>
      <c r="GS1465" s="238"/>
      <c r="GT1465" s="238"/>
      <c r="GU1465" s="238"/>
      <c r="GV1465" s="238"/>
      <c r="GW1465" s="238"/>
      <c r="GX1465" s="238"/>
      <c r="GY1465" s="238"/>
      <c r="GZ1465" s="238"/>
      <c r="HA1465" s="238"/>
      <c r="HB1465" s="238"/>
      <c r="HC1465" s="238"/>
      <c r="HD1465" s="238"/>
      <c r="HE1465" s="238"/>
      <c r="HF1465" s="238"/>
      <c r="HG1465" s="238"/>
      <c r="HH1465" s="238"/>
      <c r="HI1465" s="238"/>
      <c r="HJ1465" s="238"/>
      <c r="HK1465" s="238"/>
      <c r="HL1465" s="238"/>
      <c r="HM1465" s="238"/>
      <c r="HN1465" s="238"/>
      <c r="HO1465" s="238"/>
      <c r="HP1465" s="238"/>
      <c r="HQ1465" s="238"/>
      <c r="HR1465" s="238"/>
      <c r="HS1465" s="238"/>
      <c r="HT1465" s="238"/>
      <c r="HU1465" s="238"/>
      <c r="HV1465" s="238"/>
      <c r="HW1465" s="238"/>
      <c r="HX1465" s="238"/>
      <c r="HY1465" s="238"/>
      <c r="HZ1465" s="238"/>
      <c r="IA1465" s="238"/>
      <c r="IB1465" s="238"/>
      <c r="IC1465" s="238"/>
      <c r="ID1465" s="238"/>
      <c r="IE1465" s="238"/>
      <c r="IF1465" s="238"/>
      <c r="IG1465" s="238"/>
      <c r="IH1465" s="238"/>
      <c r="II1465" s="238"/>
      <c r="IJ1465" s="238"/>
      <c r="IK1465" s="238"/>
      <c r="IL1465" s="238"/>
      <c r="IM1465" s="238"/>
      <c r="IN1465" s="238"/>
      <c r="IO1465" s="238"/>
      <c r="IP1465" s="238"/>
      <c r="IQ1465" s="238"/>
      <c r="IR1465" s="238"/>
      <c r="IS1465" s="238"/>
      <c r="IT1465" s="238"/>
      <c r="IU1465" s="238"/>
      <c r="IV1465" s="238"/>
      <c r="IW1465" s="238"/>
      <c r="IX1465" s="238"/>
      <c r="IY1465" s="238"/>
      <c r="IZ1465" s="238"/>
      <c r="JA1465" s="238"/>
      <c r="JB1465" s="238"/>
      <c r="JC1465" s="238"/>
      <c r="JD1465" s="238"/>
      <c r="JE1465" s="238"/>
      <c r="JF1465" s="238"/>
      <c r="JG1465" s="238"/>
      <c r="JH1465" s="238"/>
      <c r="JI1465" s="238"/>
    </row>
    <row r="1466" spans="1:269" s="791" customFormat="1" ht="30.75" customHeight="1" x14ac:dyDescent="0.25">
      <c r="A1466" s="738">
        <v>1</v>
      </c>
      <c r="B1466" s="1740">
        <v>1</v>
      </c>
      <c r="C1466" s="1184" t="s">
        <v>303</v>
      </c>
      <c r="D1466" s="1184"/>
      <c r="E1466" s="1184"/>
      <c r="F1466" s="2244">
        <f t="shared" si="1125"/>
        <v>0</v>
      </c>
      <c r="G1466" s="1185">
        <f t="shared" ref="G1466:I1469" si="1128">G1417</f>
        <v>0</v>
      </c>
      <c r="H1466" s="1185">
        <f t="shared" si="1128"/>
        <v>0</v>
      </c>
      <c r="I1466" s="1354">
        <f t="shared" si="1128"/>
        <v>0</v>
      </c>
      <c r="J1466" s="1446"/>
      <c r="K1466" s="1446"/>
      <c r="L1466" s="1447"/>
      <c r="M1466" s="1447"/>
      <c r="N1466" s="1447"/>
      <c r="O1466" s="1447"/>
      <c r="P1466" s="1447"/>
      <c r="Q1466" s="1447"/>
      <c r="R1466" s="1475"/>
      <c r="S1466" s="1475"/>
      <c r="T1466" s="1475"/>
      <c r="U1466" s="1475"/>
      <c r="V1466" s="1475"/>
      <c r="W1466" s="1475"/>
      <c r="X1466" s="1613"/>
      <c r="Y1466" s="1475"/>
      <c r="Z1466" s="1475"/>
      <c r="AA1466" s="1475"/>
      <c r="AB1466" s="1521"/>
      <c r="AC1466" s="1475"/>
      <c r="AD1466" s="1185">
        <f t="shared" si="1123"/>
        <v>0</v>
      </c>
      <c r="AE1466" s="1185">
        <f t="shared" si="1127"/>
        <v>0</v>
      </c>
      <c r="AF1466" s="1185">
        <f t="shared" si="1127"/>
        <v>0</v>
      </c>
      <c r="AG1466" s="2585"/>
      <c r="AH1466" s="767"/>
      <c r="AI1466" s="238"/>
      <c r="AJ1466" s="238"/>
      <c r="AK1466" s="238"/>
      <c r="AL1466" s="238"/>
      <c r="AM1466" s="238"/>
      <c r="AN1466" s="238"/>
      <c r="AO1466" s="238"/>
      <c r="AP1466" s="238"/>
      <c r="AQ1466" s="238"/>
      <c r="AR1466" s="238"/>
      <c r="AS1466" s="238"/>
      <c r="AT1466" s="238"/>
      <c r="AU1466" s="238"/>
      <c r="AV1466" s="238"/>
      <c r="AW1466" s="238"/>
      <c r="AX1466" s="238"/>
      <c r="AY1466" s="238"/>
      <c r="AZ1466" s="238"/>
      <c r="BA1466" s="238"/>
      <c r="BB1466" s="238"/>
      <c r="BC1466" s="238"/>
      <c r="BD1466" s="238"/>
      <c r="BE1466" s="238"/>
      <c r="BF1466" s="238"/>
      <c r="BG1466" s="238"/>
      <c r="BH1466" s="238"/>
      <c r="BI1466" s="238"/>
      <c r="BJ1466" s="238"/>
      <c r="BK1466" s="238"/>
      <c r="BL1466" s="238"/>
      <c r="BM1466" s="238"/>
      <c r="BN1466" s="238"/>
      <c r="BO1466" s="238"/>
      <c r="BP1466" s="238"/>
      <c r="BQ1466" s="238"/>
      <c r="BR1466" s="238"/>
      <c r="BS1466" s="238"/>
      <c r="BT1466" s="238"/>
      <c r="BU1466" s="238"/>
      <c r="BV1466" s="238"/>
      <c r="BW1466" s="238"/>
      <c r="BX1466" s="238"/>
      <c r="BY1466" s="238"/>
      <c r="BZ1466" s="238"/>
      <c r="CA1466" s="238"/>
      <c r="CB1466" s="238"/>
      <c r="CC1466" s="238"/>
      <c r="CD1466" s="238"/>
      <c r="CE1466" s="238"/>
      <c r="CF1466" s="238"/>
      <c r="CG1466" s="238"/>
      <c r="CH1466" s="238"/>
      <c r="CI1466" s="238"/>
      <c r="CJ1466" s="238"/>
      <c r="CK1466" s="238"/>
      <c r="CL1466" s="238"/>
      <c r="CM1466" s="238"/>
      <c r="CN1466" s="238"/>
      <c r="CO1466" s="238"/>
      <c r="CP1466" s="238"/>
      <c r="CQ1466" s="238"/>
      <c r="CR1466" s="238"/>
      <c r="CS1466" s="238"/>
      <c r="CT1466" s="238"/>
      <c r="CU1466" s="238"/>
      <c r="CV1466" s="238"/>
      <c r="CW1466" s="238"/>
      <c r="CX1466" s="238"/>
      <c r="CY1466" s="238"/>
      <c r="CZ1466" s="238"/>
      <c r="DA1466" s="238"/>
      <c r="DB1466" s="238"/>
      <c r="DC1466" s="238"/>
      <c r="DD1466" s="238"/>
      <c r="DE1466" s="238"/>
      <c r="DF1466" s="238"/>
      <c r="DG1466" s="238"/>
      <c r="DH1466" s="238"/>
      <c r="DI1466" s="238"/>
      <c r="DJ1466" s="238"/>
      <c r="DK1466" s="238"/>
      <c r="DL1466" s="238"/>
      <c r="DM1466" s="238"/>
      <c r="DN1466" s="238"/>
      <c r="DO1466" s="238"/>
      <c r="DP1466" s="238"/>
      <c r="DQ1466" s="238"/>
      <c r="DR1466" s="238"/>
      <c r="DS1466" s="238"/>
      <c r="DT1466" s="238"/>
      <c r="DU1466" s="238"/>
      <c r="DV1466" s="238"/>
      <c r="DW1466" s="238"/>
      <c r="DX1466" s="238"/>
      <c r="DY1466" s="238"/>
      <c r="DZ1466" s="238"/>
      <c r="EA1466" s="238"/>
      <c r="EB1466" s="238"/>
      <c r="EC1466" s="238"/>
      <c r="ED1466" s="238"/>
      <c r="EE1466" s="238"/>
      <c r="EF1466" s="238"/>
      <c r="EG1466" s="238"/>
      <c r="EH1466" s="238"/>
      <c r="EI1466" s="238"/>
      <c r="EJ1466" s="238"/>
      <c r="EK1466" s="238"/>
      <c r="EL1466" s="238"/>
      <c r="EM1466" s="238"/>
      <c r="EN1466" s="238"/>
      <c r="EO1466" s="238"/>
      <c r="EP1466" s="238"/>
      <c r="EQ1466" s="238"/>
      <c r="ER1466" s="238"/>
      <c r="ES1466" s="238"/>
      <c r="ET1466" s="238"/>
      <c r="EU1466" s="238"/>
      <c r="EV1466" s="238"/>
      <c r="EW1466" s="238"/>
      <c r="EX1466" s="238"/>
      <c r="EY1466" s="238"/>
      <c r="EZ1466" s="238"/>
      <c r="FA1466" s="238"/>
      <c r="FB1466" s="238"/>
      <c r="FC1466" s="238"/>
      <c r="FD1466" s="238"/>
      <c r="FE1466" s="238"/>
      <c r="FF1466" s="238"/>
      <c r="FG1466" s="238"/>
      <c r="FH1466" s="238"/>
      <c r="FI1466" s="238"/>
      <c r="FJ1466" s="238"/>
      <c r="FK1466" s="238"/>
      <c r="FL1466" s="238"/>
      <c r="FM1466" s="238"/>
      <c r="FN1466" s="238"/>
      <c r="FO1466" s="238"/>
      <c r="FP1466" s="238"/>
      <c r="FQ1466" s="238"/>
      <c r="FR1466" s="238"/>
      <c r="FS1466" s="238"/>
      <c r="FT1466" s="238"/>
      <c r="FU1466" s="238"/>
      <c r="FV1466" s="238"/>
      <c r="FW1466" s="238"/>
      <c r="FX1466" s="238"/>
      <c r="FY1466" s="238"/>
      <c r="FZ1466" s="238"/>
      <c r="GA1466" s="238"/>
      <c r="GB1466" s="238"/>
      <c r="GC1466" s="238"/>
      <c r="GD1466" s="238"/>
      <c r="GE1466" s="238"/>
      <c r="GF1466" s="238"/>
      <c r="GG1466" s="238"/>
      <c r="GH1466" s="238"/>
      <c r="GI1466" s="238"/>
      <c r="GJ1466" s="238"/>
      <c r="GK1466" s="238"/>
      <c r="GL1466" s="238"/>
      <c r="GM1466" s="238"/>
      <c r="GN1466" s="238"/>
      <c r="GO1466" s="238"/>
      <c r="GP1466" s="238"/>
      <c r="GQ1466" s="238"/>
      <c r="GR1466" s="238"/>
      <c r="GS1466" s="238"/>
      <c r="GT1466" s="238"/>
      <c r="GU1466" s="238"/>
      <c r="GV1466" s="238"/>
      <c r="GW1466" s="238"/>
      <c r="GX1466" s="238"/>
      <c r="GY1466" s="238"/>
      <c r="GZ1466" s="238"/>
      <c r="HA1466" s="238"/>
      <c r="HB1466" s="238"/>
      <c r="HC1466" s="238"/>
      <c r="HD1466" s="238"/>
      <c r="HE1466" s="238"/>
      <c r="HF1466" s="238"/>
      <c r="HG1466" s="238"/>
      <c r="HH1466" s="238"/>
      <c r="HI1466" s="238"/>
      <c r="HJ1466" s="238"/>
      <c r="HK1466" s="238"/>
      <c r="HL1466" s="238"/>
      <c r="HM1466" s="238"/>
      <c r="HN1466" s="238"/>
      <c r="HO1466" s="238"/>
      <c r="HP1466" s="238"/>
      <c r="HQ1466" s="238"/>
      <c r="HR1466" s="238"/>
      <c r="HS1466" s="238"/>
      <c r="HT1466" s="238"/>
      <c r="HU1466" s="238"/>
      <c r="HV1466" s="238"/>
      <c r="HW1466" s="238"/>
      <c r="HX1466" s="238"/>
      <c r="HY1466" s="238"/>
      <c r="HZ1466" s="238"/>
      <c r="IA1466" s="238"/>
      <c r="IB1466" s="238"/>
      <c r="IC1466" s="238"/>
      <c r="ID1466" s="238"/>
      <c r="IE1466" s="238"/>
      <c r="IF1466" s="238"/>
      <c r="IG1466" s="238"/>
      <c r="IH1466" s="238"/>
      <c r="II1466" s="238"/>
      <c r="IJ1466" s="238"/>
      <c r="IK1466" s="238"/>
      <c r="IL1466" s="238"/>
      <c r="IM1466" s="238"/>
      <c r="IN1466" s="238"/>
      <c r="IO1466" s="238"/>
      <c r="IP1466" s="238"/>
      <c r="IQ1466" s="238"/>
      <c r="IR1466" s="238"/>
      <c r="IS1466" s="238"/>
      <c r="IT1466" s="238"/>
      <c r="IU1466" s="238"/>
      <c r="IV1466" s="238"/>
      <c r="IW1466" s="238"/>
      <c r="IX1466" s="238"/>
      <c r="IY1466" s="238"/>
      <c r="IZ1466" s="238"/>
      <c r="JA1466" s="238"/>
      <c r="JB1466" s="238"/>
      <c r="JC1466" s="238"/>
      <c r="JD1466" s="238"/>
      <c r="JE1466" s="238"/>
      <c r="JF1466" s="238"/>
      <c r="JG1466" s="238"/>
      <c r="JH1466" s="238"/>
      <c r="JI1466" s="238"/>
    </row>
    <row r="1467" spans="1:269" s="791" customFormat="1" ht="33.75" customHeight="1" x14ac:dyDescent="0.25">
      <c r="A1467" s="738">
        <v>1</v>
      </c>
      <c r="B1467" s="1740">
        <v>1</v>
      </c>
      <c r="C1467" s="1184" t="s">
        <v>304</v>
      </c>
      <c r="D1467" s="1184"/>
      <c r="E1467" s="1184"/>
      <c r="F1467" s="2244">
        <f t="shared" si="1125"/>
        <v>20402</v>
      </c>
      <c r="G1467" s="1185">
        <f t="shared" si="1128"/>
        <v>10201</v>
      </c>
      <c r="H1467" s="1185">
        <f t="shared" si="1128"/>
        <v>6437</v>
      </c>
      <c r="I1467" s="1354">
        <f t="shared" si="1128"/>
        <v>63.101656700323495</v>
      </c>
      <c r="J1467" s="1446"/>
      <c r="K1467" s="1446"/>
      <c r="L1467" s="1447"/>
      <c r="M1467" s="1447"/>
      <c r="N1467" s="1447"/>
      <c r="O1467" s="1447"/>
      <c r="P1467" s="1447"/>
      <c r="Q1467" s="1447"/>
      <c r="R1467" s="1475"/>
      <c r="S1467" s="1475"/>
      <c r="T1467" s="1475"/>
      <c r="U1467" s="1475"/>
      <c r="V1467" s="1475"/>
      <c r="W1467" s="1475"/>
      <c r="X1467" s="1613"/>
      <c r="Y1467" s="1475"/>
      <c r="Z1467" s="1475"/>
      <c r="AA1467" s="1475"/>
      <c r="AB1467" s="1521"/>
      <c r="AC1467" s="1475"/>
      <c r="AD1467" s="1185">
        <f t="shared" si="1123"/>
        <v>249</v>
      </c>
      <c r="AE1467" s="1185">
        <f t="shared" si="1127"/>
        <v>211963.62000000002</v>
      </c>
      <c r="AF1467" s="1185">
        <f t="shared" si="1127"/>
        <v>211.96362000000002</v>
      </c>
      <c r="AG1467" s="2585"/>
      <c r="AH1467" s="767"/>
      <c r="AI1467" s="238"/>
      <c r="AJ1467" s="238"/>
      <c r="AK1467" s="238"/>
      <c r="AL1467" s="238"/>
      <c r="AM1467" s="238"/>
      <c r="AN1467" s="238"/>
      <c r="AO1467" s="238"/>
      <c r="AP1467" s="238"/>
      <c r="AQ1467" s="238"/>
      <c r="AR1467" s="238"/>
      <c r="AS1467" s="238"/>
      <c r="AT1467" s="238"/>
      <c r="AU1467" s="238"/>
      <c r="AV1467" s="238"/>
      <c r="AW1467" s="238"/>
      <c r="AX1467" s="238"/>
      <c r="AY1467" s="238"/>
      <c r="AZ1467" s="238"/>
      <c r="BA1467" s="238"/>
      <c r="BB1467" s="238"/>
      <c r="BC1467" s="238"/>
      <c r="BD1467" s="238"/>
      <c r="BE1467" s="238"/>
      <c r="BF1467" s="238"/>
      <c r="BG1467" s="238"/>
      <c r="BH1467" s="238"/>
      <c r="BI1467" s="238"/>
      <c r="BJ1467" s="238"/>
      <c r="BK1467" s="238"/>
      <c r="BL1467" s="238"/>
      <c r="BM1467" s="238"/>
      <c r="BN1467" s="238"/>
      <c r="BO1467" s="238"/>
      <c r="BP1467" s="238"/>
      <c r="BQ1467" s="238"/>
      <c r="BR1467" s="238"/>
      <c r="BS1467" s="238"/>
      <c r="BT1467" s="238"/>
      <c r="BU1467" s="238"/>
      <c r="BV1467" s="238"/>
      <c r="BW1467" s="238"/>
      <c r="BX1467" s="238"/>
      <c r="BY1467" s="238"/>
      <c r="BZ1467" s="238"/>
      <c r="CA1467" s="238"/>
      <c r="CB1467" s="238"/>
      <c r="CC1467" s="238"/>
      <c r="CD1467" s="238"/>
      <c r="CE1467" s="238"/>
      <c r="CF1467" s="238"/>
      <c r="CG1467" s="238"/>
      <c r="CH1467" s="238"/>
      <c r="CI1467" s="238"/>
      <c r="CJ1467" s="238"/>
      <c r="CK1467" s="238"/>
      <c r="CL1467" s="238"/>
      <c r="CM1467" s="238"/>
      <c r="CN1467" s="238"/>
      <c r="CO1467" s="238"/>
      <c r="CP1467" s="238"/>
      <c r="CQ1467" s="238"/>
      <c r="CR1467" s="238"/>
      <c r="CS1467" s="238"/>
      <c r="CT1467" s="238"/>
      <c r="CU1467" s="238"/>
      <c r="CV1467" s="238"/>
      <c r="CW1467" s="238"/>
      <c r="CX1467" s="238"/>
      <c r="CY1467" s="238"/>
      <c r="CZ1467" s="238"/>
      <c r="DA1467" s="238"/>
      <c r="DB1467" s="238"/>
      <c r="DC1467" s="238"/>
      <c r="DD1467" s="238"/>
      <c r="DE1467" s="238"/>
      <c r="DF1467" s="238"/>
      <c r="DG1467" s="238"/>
      <c r="DH1467" s="238"/>
      <c r="DI1467" s="238"/>
      <c r="DJ1467" s="238"/>
      <c r="DK1467" s="238"/>
      <c r="DL1467" s="238"/>
      <c r="DM1467" s="238"/>
      <c r="DN1467" s="238"/>
      <c r="DO1467" s="238"/>
      <c r="DP1467" s="238"/>
      <c r="DQ1467" s="238"/>
      <c r="DR1467" s="238"/>
      <c r="DS1467" s="238"/>
      <c r="DT1467" s="238"/>
      <c r="DU1467" s="238"/>
      <c r="DV1467" s="238"/>
      <c r="DW1467" s="238"/>
      <c r="DX1467" s="238"/>
      <c r="DY1467" s="238"/>
      <c r="DZ1467" s="238"/>
      <c r="EA1467" s="238"/>
      <c r="EB1467" s="238"/>
      <c r="EC1467" s="238"/>
      <c r="ED1467" s="238"/>
      <c r="EE1467" s="238"/>
      <c r="EF1467" s="238"/>
      <c r="EG1467" s="238"/>
      <c r="EH1467" s="238"/>
      <c r="EI1467" s="238"/>
      <c r="EJ1467" s="238"/>
      <c r="EK1467" s="238"/>
      <c r="EL1467" s="238"/>
      <c r="EM1467" s="238"/>
      <c r="EN1467" s="238"/>
      <c r="EO1467" s="238"/>
      <c r="EP1467" s="238"/>
      <c r="EQ1467" s="238"/>
      <c r="ER1467" s="238"/>
      <c r="ES1467" s="238"/>
      <c r="ET1467" s="238"/>
      <c r="EU1467" s="238"/>
      <c r="EV1467" s="238"/>
      <c r="EW1467" s="238"/>
      <c r="EX1467" s="238"/>
      <c r="EY1467" s="238"/>
      <c r="EZ1467" s="238"/>
      <c r="FA1467" s="238"/>
      <c r="FB1467" s="238"/>
      <c r="FC1467" s="238"/>
      <c r="FD1467" s="238"/>
      <c r="FE1467" s="238"/>
      <c r="FF1467" s="238"/>
      <c r="FG1467" s="238"/>
      <c r="FH1467" s="238"/>
      <c r="FI1467" s="238"/>
      <c r="FJ1467" s="238"/>
      <c r="FK1467" s="238"/>
      <c r="FL1467" s="238"/>
      <c r="FM1467" s="238"/>
      <c r="FN1467" s="238"/>
      <c r="FO1467" s="238"/>
      <c r="FP1467" s="238"/>
      <c r="FQ1467" s="238"/>
      <c r="FR1467" s="238"/>
      <c r="FS1467" s="238"/>
      <c r="FT1467" s="238"/>
      <c r="FU1467" s="238"/>
      <c r="FV1467" s="238"/>
      <c r="FW1467" s="238"/>
      <c r="FX1467" s="238"/>
      <c r="FY1467" s="238"/>
      <c r="FZ1467" s="238"/>
      <c r="GA1467" s="238"/>
      <c r="GB1467" s="238"/>
      <c r="GC1467" s="238"/>
      <c r="GD1467" s="238"/>
      <c r="GE1467" s="238"/>
      <c r="GF1467" s="238"/>
      <c r="GG1467" s="238"/>
      <c r="GH1467" s="238"/>
      <c r="GI1467" s="238"/>
      <c r="GJ1467" s="238"/>
      <c r="GK1467" s="238"/>
      <c r="GL1467" s="238"/>
      <c r="GM1467" s="238"/>
      <c r="GN1467" s="238"/>
      <c r="GO1467" s="238"/>
      <c r="GP1467" s="238"/>
      <c r="GQ1467" s="238"/>
      <c r="GR1467" s="238"/>
      <c r="GS1467" s="238"/>
      <c r="GT1467" s="238"/>
      <c r="GU1467" s="238"/>
      <c r="GV1467" s="238"/>
      <c r="GW1467" s="238"/>
      <c r="GX1467" s="238"/>
      <c r="GY1467" s="238"/>
      <c r="GZ1467" s="238"/>
      <c r="HA1467" s="238"/>
      <c r="HB1467" s="238"/>
      <c r="HC1467" s="238"/>
      <c r="HD1467" s="238"/>
      <c r="HE1467" s="238"/>
      <c r="HF1467" s="238"/>
      <c r="HG1467" s="238"/>
      <c r="HH1467" s="238"/>
      <c r="HI1467" s="238"/>
      <c r="HJ1467" s="238"/>
      <c r="HK1467" s="238"/>
      <c r="HL1467" s="238"/>
      <c r="HM1467" s="238"/>
      <c r="HN1467" s="238"/>
      <c r="HO1467" s="238"/>
      <c r="HP1467" s="238"/>
      <c r="HQ1467" s="238"/>
      <c r="HR1467" s="238"/>
      <c r="HS1467" s="238"/>
      <c r="HT1467" s="238"/>
      <c r="HU1467" s="238"/>
      <c r="HV1467" s="238"/>
      <c r="HW1467" s="238"/>
      <c r="HX1467" s="238"/>
      <c r="HY1467" s="238"/>
      <c r="HZ1467" s="238"/>
      <c r="IA1467" s="238"/>
      <c r="IB1467" s="238"/>
      <c r="IC1467" s="238"/>
      <c r="ID1467" s="238"/>
      <c r="IE1467" s="238"/>
      <c r="IF1467" s="238"/>
      <c r="IG1467" s="238"/>
      <c r="IH1467" s="238"/>
      <c r="II1467" s="238"/>
      <c r="IJ1467" s="238"/>
      <c r="IK1467" s="238"/>
      <c r="IL1467" s="238"/>
      <c r="IM1467" s="238"/>
      <c r="IN1467" s="238"/>
      <c r="IO1467" s="238"/>
      <c r="IP1467" s="238"/>
      <c r="IQ1467" s="238"/>
      <c r="IR1467" s="238"/>
      <c r="IS1467" s="238"/>
      <c r="IT1467" s="238"/>
      <c r="IU1467" s="238"/>
      <c r="IV1467" s="238"/>
      <c r="IW1467" s="238"/>
      <c r="IX1467" s="238"/>
      <c r="IY1467" s="238"/>
      <c r="IZ1467" s="238"/>
      <c r="JA1467" s="238"/>
      <c r="JB1467" s="238"/>
      <c r="JC1467" s="238"/>
      <c r="JD1467" s="238"/>
      <c r="JE1467" s="238"/>
      <c r="JF1467" s="238"/>
      <c r="JG1467" s="238"/>
      <c r="JH1467" s="238"/>
      <c r="JI1467" s="238"/>
    </row>
    <row r="1468" spans="1:269" s="791" customFormat="1" ht="45" customHeight="1" x14ac:dyDescent="0.25">
      <c r="A1468" s="738">
        <v>1</v>
      </c>
      <c r="B1468" s="1740">
        <v>1</v>
      </c>
      <c r="C1468" s="1184" t="s">
        <v>305</v>
      </c>
      <c r="D1468" s="1184"/>
      <c r="E1468" s="1184"/>
      <c r="F1468" s="2244">
        <f t="shared" si="1125"/>
        <v>200</v>
      </c>
      <c r="G1468" s="1185">
        <f t="shared" si="1128"/>
        <v>100</v>
      </c>
      <c r="H1468" s="1185">
        <f t="shared" si="1128"/>
        <v>54</v>
      </c>
      <c r="I1468" s="1354">
        <f t="shared" si="1128"/>
        <v>54</v>
      </c>
      <c r="J1468" s="1446"/>
      <c r="K1468" s="1446"/>
      <c r="L1468" s="1447"/>
      <c r="M1468" s="1447"/>
      <c r="N1468" s="1447"/>
      <c r="O1468" s="1447"/>
      <c r="P1468" s="1447"/>
      <c r="Q1468" s="1447"/>
      <c r="R1468" s="1475"/>
      <c r="S1468" s="1475"/>
      <c r="T1468" s="1475"/>
      <c r="U1468" s="1475"/>
      <c r="V1468" s="1475"/>
      <c r="W1468" s="1475"/>
      <c r="X1468" s="1613"/>
      <c r="Y1468" s="1475"/>
      <c r="Z1468" s="1475"/>
      <c r="AA1468" s="1475"/>
      <c r="AB1468" s="1521"/>
      <c r="AC1468" s="1475"/>
      <c r="AD1468" s="1185">
        <f t="shared" si="1123"/>
        <v>0</v>
      </c>
      <c r="AE1468" s="1185">
        <f t="shared" si="1127"/>
        <v>0</v>
      </c>
      <c r="AF1468" s="1185">
        <f t="shared" si="1127"/>
        <v>0</v>
      </c>
      <c r="AG1468" s="2585"/>
      <c r="AH1468" s="767"/>
      <c r="AI1468" s="238"/>
      <c r="AJ1468" s="238"/>
      <c r="AK1468" s="238"/>
      <c r="AL1468" s="238"/>
      <c r="AM1468" s="238"/>
      <c r="AN1468" s="238"/>
      <c r="AO1468" s="238"/>
      <c r="AP1468" s="238"/>
      <c r="AQ1468" s="238"/>
      <c r="AR1468" s="238"/>
      <c r="AS1468" s="238"/>
      <c r="AT1468" s="238"/>
      <c r="AU1468" s="238"/>
      <c r="AV1468" s="238"/>
      <c r="AW1468" s="238"/>
      <c r="AX1468" s="238"/>
      <c r="AY1468" s="238"/>
      <c r="AZ1468" s="238"/>
      <c r="BA1468" s="238"/>
      <c r="BB1468" s="238"/>
      <c r="BC1468" s="238"/>
      <c r="BD1468" s="238"/>
      <c r="BE1468" s="238"/>
      <c r="BF1468" s="238"/>
      <c r="BG1468" s="238"/>
      <c r="BH1468" s="238"/>
      <c r="BI1468" s="238"/>
      <c r="BJ1468" s="238"/>
      <c r="BK1468" s="238"/>
      <c r="BL1468" s="238"/>
      <c r="BM1468" s="238"/>
      <c r="BN1468" s="238"/>
      <c r="BO1468" s="238"/>
      <c r="BP1468" s="238"/>
      <c r="BQ1468" s="238"/>
      <c r="BR1468" s="238"/>
      <c r="BS1468" s="238"/>
      <c r="BT1468" s="238"/>
      <c r="BU1468" s="238"/>
      <c r="BV1468" s="238"/>
      <c r="BW1468" s="238"/>
      <c r="BX1468" s="238"/>
      <c r="BY1468" s="238"/>
      <c r="BZ1468" s="238"/>
      <c r="CA1468" s="238"/>
      <c r="CB1468" s="238"/>
      <c r="CC1468" s="238"/>
      <c r="CD1468" s="238"/>
      <c r="CE1468" s="238"/>
      <c r="CF1468" s="238"/>
      <c r="CG1468" s="238"/>
      <c r="CH1468" s="238"/>
      <c r="CI1468" s="238"/>
      <c r="CJ1468" s="238"/>
      <c r="CK1468" s="238"/>
      <c r="CL1468" s="238"/>
      <c r="CM1468" s="238"/>
      <c r="CN1468" s="238"/>
      <c r="CO1468" s="238"/>
      <c r="CP1468" s="238"/>
      <c r="CQ1468" s="238"/>
      <c r="CR1468" s="238"/>
      <c r="CS1468" s="238"/>
      <c r="CT1468" s="238"/>
      <c r="CU1468" s="238"/>
      <c r="CV1468" s="238"/>
      <c r="CW1468" s="238"/>
      <c r="CX1468" s="238"/>
      <c r="CY1468" s="238"/>
      <c r="CZ1468" s="238"/>
      <c r="DA1468" s="238"/>
      <c r="DB1468" s="238"/>
      <c r="DC1468" s="238"/>
      <c r="DD1468" s="238"/>
      <c r="DE1468" s="238"/>
      <c r="DF1468" s="238"/>
      <c r="DG1468" s="238"/>
      <c r="DH1468" s="238"/>
      <c r="DI1468" s="238"/>
      <c r="DJ1468" s="238"/>
      <c r="DK1468" s="238"/>
      <c r="DL1468" s="238"/>
      <c r="DM1468" s="238"/>
      <c r="DN1468" s="238"/>
      <c r="DO1468" s="238"/>
      <c r="DP1468" s="238"/>
      <c r="DQ1468" s="238"/>
      <c r="DR1468" s="238"/>
      <c r="DS1468" s="238"/>
      <c r="DT1468" s="238"/>
      <c r="DU1468" s="238"/>
      <c r="DV1468" s="238"/>
      <c r="DW1468" s="238"/>
      <c r="DX1468" s="238"/>
      <c r="DY1468" s="238"/>
      <c r="DZ1468" s="238"/>
      <c r="EA1468" s="238"/>
      <c r="EB1468" s="238"/>
      <c r="EC1468" s="238"/>
      <c r="ED1468" s="238"/>
      <c r="EE1468" s="238"/>
      <c r="EF1468" s="238"/>
      <c r="EG1468" s="238"/>
      <c r="EH1468" s="238"/>
      <c r="EI1468" s="238"/>
      <c r="EJ1468" s="238"/>
      <c r="EK1468" s="238"/>
      <c r="EL1468" s="238"/>
      <c r="EM1468" s="238"/>
      <c r="EN1468" s="238"/>
      <c r="EO1468" s="238"/>
      <c r="EP1468" s="238"/>
      <c r="EQ1468" s="238"/>
      <c r="ER1468" s="238"/>
      <c r="ES1468" s="238"/>
      <c r="ET1468" s="238"/>
      <c r="EU1468" s="238"/>
      <c r="EV1468" s="238"/>
      <c r="EW1468" s="238"/>
      <c r="EX1468" s="238"/>
      <c r="EY1468" s="238"/>
      <c r="EZ1468" s="238"/>
      <c r="FA1468" s="238"/>
      <c r="FB1468" s="238"/>
      <c r="FC1468" s="238"/>
      <c r="FD1468" s="238"/>
      <c r="FE1468" s="238"/>
      <c r="FF1468" s="238"/>
      <c r="FG1468" s="238"/>
      <c r="FH1468" s="238"/>
      <c r="FI1468" s="238"/>
      <c r="FJ1468" s="238"/>
      <c r="FK1468" s="238"/>
      <c r="FL1468" s="238"/>
      <c r="FM1468" s="238"/>
      <c r="FN1468" s="238"/>
      <c r="FO1468" s="238"/>
      <c r="FP1468" s="238"/>
      <c r="FQ1468" s="238"/>
      <c r="FR1468" s="238"/>
      <c r="FS1468" s="238"/>
      <c r="FT1468" s="238"/>
      <c r="FU1468" s="238"/>
      <c r="FV1468" s="238"/>
      <c r="FW1468" s="238"/>
      <c r="FX1468" s="238"/>
      <c r="FY1468" s="238"/>
      <c r="FZ1468" s="238"/>
      <c r="GA1468" s="238"/>
      <c r="GB1468" s="238"/>
      <c r="GC1468" s="238"/>
      <c r="GD1468" s="238"/>
      <c r="GE1468" s="238"/>
      <c r="GF1468" s="238"/>
      <c r="GG1468" s="238"/>
      <c r="GH1468" s="238"/>
      <c r="GI1468" s="238"/>
      <c r="GJ1468" s="238"/>
      <c r="GK1468" s="238"/>
      <c r="GL1468" s="238"/>
      <c r="GM1468" s="238"/>
      <c r="GN1468" s="238"/>
      <c r="GO1468" s="238"/>
      <c r="GP1468" s="238"/>
      <c r="GQ1468" s="238"/>
      <c r="GR1468" s="238"/>
      <c r="GS1468" s="238"/>
      <c r="GT1468" s="238"/>
      <c r="GU1468" s="238"/>
      <c r="GV1468" s="238"/>
      <c r="GW1468" s="238"/>
      <c r="GX1468" s="238"/>
      <c r="GY1468" s="238"/>
      <c r="GZ1468" s="238"/>
      <c r="HA1468" s="238"/>
      <c r="HB1468" s="238"/>
      <c r="HC1468" s="238"/>
      <c r="HD1468" s="238"/>
      <c r="HE1468" s="238"/>
      <c r="HF1468" s="238"/>
      <c r="HG1468" s="238"/>
      <c r="HH1468" s="238"/>
      <c r="HI1468" s="238"/>
      <c r="HJ1468" s="238"/>
      <c r="HK1468" s="238"/>
      <c r="HL1468" s="238"/>
      <c r="HM1468" s="238"/>
      <c r="HN1468" s="238"/>
      <c r="HO1468" s="238"/>
      <c r="HP1468" s="238"/>
      <c r="HQ1468" s="238"/>
      <c r="HR1468" s="238"/>
      <c r="HS1468" s="238"/>
      <c r="HT1468" s="238"/>
      <c r="HU1468" s="238"/>
      <c r="HV1468" s="238"/>
      <c r="HW1468" s="238"/>
      <c r="HX1468" s="238"/>
      <c r="HY1468" s="238"/>
      <c r="HZ1468" s="238"/>
      <c r="IA1468" s="238"/>
      <c r="IB1468" s="238"/>
      <c r="IC1468" s="238"/>
      <c r="ID1468" s="238"/>
      <c r="IE1468" s="238"/>
      <c r="IF1468" s="238"/>
      <c r="IG1468" s="238"/>
      <c r="IH1468" s="238"/>
      <c r="II1468" s="238"/>
      <c r="IJ1468" s="238"/>
      <c r="IK1468" s="238"/>
      <c r="IL1468" s="238"/>
      <c r="IM1468" s="238"/>
      <c r="IN1468" s="238"/>
      <c r="IO1468" s="238"/>
      <c r="IP1468" s="238"/>
      <c r="IQ1468" s="238"/>
      <c r="IR1468" s="238"/>
      <c r="IS1468" s="238"/>
      <c r="IT1468" s="238"/>
      <c r="IU1468" s="238"/>
      <c r="IV1468" s="238"/>
      <c r="IW1468" s="238"/>
      <c r="IX1468" s="238"/>
      <c r="IY1468" s="238"/>
      <c r="IZ1468" s="238"/>
      <c r="JA1468" s="238"/>
      <c r="JB1468" s="238"/>
      <c r="JC1468" s="238"/>
      <c r="JD1468" s="238"/>
      <c r="JE1468" s="238"/>
      <c r="JF1468" s="238"/>
      <c r="JG1468" s="238"/>
      <c r="JH1468" s="238"/>
      <c r="JI1468" s="238"/>
    </row>
    <row r="1469" spans="1:269" s="791" customFormat="1" ht="45" customHeight="1" x14ac:dyDescent="0.25">
      <c r="A1469" s="738"/>
      <c r="B1469" s="1740">
        <v>1</v>
      </c>
      <c r="C1469" s="1184" t="s">
        <v>306</v>
      </c>
      <c r="D1469" s="1184"/>
      <c r="E1469" s="1184"/>
      <c r="F1469" s="2244">
        <f t="shared" si="1125"/>
        <v>11000</v>
      </c>
      <c r="G1469" s="1185">
        <f t="shared" si="1128"/>
        <v>5500</v>
      </c>
      <c r="H1469" s="1185">
        <f t="shared" si="1128"/>
        <v>8671</v>
      </c>
      <c r="I1469" s="1354">
        <f t="shared" si="1128"/>
        <v>157.65454545454546</v>
      </c>
      <c r="J1469" s="1446"/>
      <c r="K1469" s="1446"/>
      <c r="L1469" s="1447"/>
      <c r="M1469" s="1447"/>
      <c r="N1469" s="1447"/>
      <c r="O1469" s="1447"/>
      <c r="P1469" s="1447"/>
      <c r="Q1469" s="1447"/>
      <c r="R1469" s="1475"/>
      <c r="S1469" s="1475"/>
      <c r="T1469" s="1475"/>
      <c r="U1469" s="1475"/>
      <c r="V1469" s="1475"/>
      <c r="W1469" s="1475"/>
      <c r="X1469" s="1613"/>
      <c r="Y1469" s="1475"/>
      <c r="Z1469" s="1475"/>
      <c r="AA1469" s="1475"/>
      <c r="AB1469" s="1521"/>
      <c r="AC1469" s="1475"/>
      <c r="AD1469" s="1185">
        <f t="shared" si="1123"/>
        <v>268</v>
      </c>
      <c r="AE1469" s="1185">
        <f t="shared" si="1127"/>
        <v>228137.56</v>
      </c>
      <c r="AF1469" s="1185">
        <f t="shared" si="1127"/>
        <v>228.13756000000001</v>
      </c>
      <c r="AG1469" s="2585"/>
      <c r="AH1469" s="767"/>
      <c r="AI1469" s="238"/>
      <c r="AJ1469" s="238"/>
      <c r="AK1469" s="238"/>
      <c r="AL1469" s="238"/>
      <c r="AM1469" s="238"/>
      <c r="AN1469" s="238"/>
      <c r="AO1469" s="238"/>
      <c r="AP1469" s="238"/>
      <c r="AQ1469" s="238"/>
      <c r="AR1469" s="238"/>
      <c r="AS1469" s="238"/>
      <c r="AT1469" s="238"/>
      <c r="AU1469" s="238"/>
      <c r="AV1469" s="238"/>
      <c r="AW1469" s="238"/>
      <c r="AX1469" s="238"/>
      <c r="AY1469" s="238"/>
      <c r="AZ1469" s="238"/>
      <c r="BA1469" s="238"/>
      <c r="BB1469" s="238"/>
      <c r="BC1469" s="238"/>
      <c r="BD1469" s="238"/>
      <c r="BE1469" s="238"/>
      <c r="BF1469" s="238"/>
      <c r="BG1469" s="238"/>
      <c r="BH1469" s="238"/>
      <c r="BI1469" s="238"/>
      <c r="BJ1469" s="238"/>
      <c r="BK1469" s="238"/>
      <c r="BL1469" s="238"/>
      <c r="BM1469" s="238"/>
      <c r="BN1469" s="238"/>
      <c r="BO1469" s="238"/>
      <c r="BP1469" s="238"/>
      <c r="BQ1469" s="238"/>
      <c r="BR1469" s="238"/>
      <c r="BS1469" s="238"/>
      <c r="BT1469" s="238"/>
      <c r="BU1469" s="238"/>
      <c r="BV1469" s="238"/>
      <c r="BW1469" s="238"/>
      <c r="BX1469" s="238"/>
      <c r="BY1469" s="238"/>
      <c r="BZ1469" s="238"/>
      <c r="CA1469" s="238"/>
      <c r="CB1469" s="238"/>
      <c r="CC1469" s="238"/>
      <c r="CD1469" s="238"/>
      <c r="CE1469" s="238"/>
      <c r="CF1469" s="238"/>
      <c r="CG1469" s="238"/>
      <c r="CH1469" s="238"/>
      <c r="CI1469" s="238"/>
      <c r="CJ1469" s="238"/>
      <c r="CK1469" s="238"/>
      <c r="CL1469" s="238"/>
      <c r="CM1469" s="238"/>
      <c r="CN1469" s="238"/>
      <c r="CO1469" s="238"/>
      <c r="CP1469" s="238"/>
      <c r="CQ1469" s="238"/>
      <c r="CR1469" s="238"/>
      <c r="CS1469" s="238"/>
      <c r="CT1469" s="238"/>
      <c r="CU1469" s="238"/>
      <c r="CV1469" s="238"/>
      <c r="CW1469" s="238"/>
      <c r="CX1469" s="238"/>
      <c r="CY1469" s="238"/>
      <c r="CZ1469" s="238"/>
      <c r="DA1469" s="238"/>
      <c r="DB1469" s="238"/>
      <c r="DC1469" s="238"/>
      <c r="DD1469" s="238"/>
      <c r="DE1469" s="238"/>
      <c r="DF1469" s="238"/>
      <c r="DG1469" s="238"/>
      <c r="DH1469" s="238"/>
      <c r="DI1469" s="238"/>
      <c r="DJ1469" s="238"/>
      <c r="DK1469" s="238"/>
      <c r="DL1469" s="238"/>
      <c r="DM1469" s="238"/>
      <c r="DN1469" s="238"/>
      <c r="DO1469" s="238"/>
      <c r="DP1469" s="238"/>
      <c r="DQ1469" s="238"/>
      <c r="DR1469" s="238"/>
      <c r="DS1469" s="238"/>
      <c r="DT1469" s="238"/>
      <c r="DU1469" s="238"/>
      <c r="DV1469" s="238"/>
      <c r="DW1469" s="238"/>
      <c r="DX1469" s="238"/>
      <c r="DY1469" s="238"/>
      <c r="DZ1469" s="238"/>
      <c r="EA1469" s="238"/>
      <c r="EB1469" s="238"/>
      <c r="EC1469" s="238"/>
      <c r="ED1469" s="238"/>
      <c r="EE1469" s="238"/>
      <c r="EF1469" s="238"/>
      <c r="EG1469" s="238"/>
      <c r="EH1469" s="238"/>
      <c r="EI1469" s="238"/>
      <c r="EJ1469" s="238"/>
      <c r="EK1469" s="238"/>
      <c r="EL1469" s="238"/>
      <c r="EM1469" s="238"/>
      <c r="EN1469" s="238"/>
      <c r="EO1469" s="238"/>
      <c r="EP1469" s="238"/>
      <c r="EQ1469" s="238"/>
      <c r="ER1469" s="238"/>
      <c r="ES1469" s="238"/>
      <c r="ET1469" s="238"/>
      <c r="EU1469" s="238"/>
      <c r="EV1469" s="238"/>
      <c r="EW1469" s="238"/>
      <c r="EX1469" s="238"/>
      <c r="EY1469" s="238"/>
      <c r="EZ1469" s="238"/>
      <c r="FA1469" s="238"/>
      <c r="FB1469" s="238"/>
      <c r="FC1469" s="238"/>
      <c r="FD1469" s="238"/>
      <c r="FE1469" s="238"/>
      <c r="FF1469" s="238"/>
      <c r="FG1469" s="238"/>
      <c r="FH1469" s="238"/>
      <c r="FI1469" s="238"/>
      <c r="FJ1469" s="238"/>
      <c r="FK1469" s="238"/>
      <c r="FL1469" s="238"/>
      <c r="FM1469" s="238"/>
      <c r="FN1469" s="238"/>
      <c r="FO1469" s="238"/>
      <c r="FP1469" s="238"/>
      <c r="FQ1469" s="238"/>
      <c r="FR1469" s="238"/>
      <c r="FS1469" s="238"/>
      <c r="FT1469" s="238"/>
      <c r="FU1469" s="238"/>
      <c r="FV1469" s="238"/>
      <c r="FW1469" s="238"/>
      <c r="FX1469" s="238"/>
      <c r="FY1469" s="238"/>
      <c r="FZ1469" s="238"/>
      <c r="GA1469" s="238"/>
      <c r="GB1469" s="238"/>
      <c r="GC1469" s="238"/>
      <c r="GD1469" s="238"/>
      <c r="GE1469" s="238"/>
      <c r="GF1469" s="238"/>
      <c r="GG1469" s="238"/>
      <c r="GH1469" s="238"/>
      <c r="GI1469" s="238"/>
      <c r="GJ1469" s="238"/>
      <c r="GK1469" s="238"/>
      <c r="GL1469" s="238"/>
      <c r="GM1469" s="238"/>
      <c r="GN1469" s="238"/>
      <c r="GO1469" s="238"/>
      <c r="GP1469" s="238"/>
      <c r="GQ1469" s="238"/>
      <c r="GR1469" s="238"/>
      <c r="GS1469" s="238"/>
      <c r="GT1469" s="238"/>
      <c r="GU1469" s="238"/>
      <c r="GV1469" s="238"/>
      <c r="GW1469" s="238"/>
      <c r="GX1469" s="238"/>
      <c r="GY1469" s="238"/>
      <c r="GZ1469" s="238"/>
      <c r="HA1469" s="238"/>
      <c r="HB1469" s="238"/>
      <c r="HC1469" s="238"/>
      <c r="HD1469" s="238"/>
      <c r="HE1469" s="238"/>
      <c r="HF1469" s="238"/>
      <c r="HG1469" s="238"/>
      <c r="HH1469" s="238"/>
      <c r="HI1469" s="238"/>
      <c r="HJ1469" s="238"/>
      <c r="HK1469" s="238"/>
      <c r="HL1469" s="238"/>
      <c r="HM1469" s="238"/>
      <c r="HN1469" s="238"/>
      <c r="HO1469" s="238"/>
      <c r="HP1469" s="238"/>
      <c r="HQ1469" s="238"/>
      <c r="HR1469" s="238"/>
      <c r="HS1469" s="238"/>
      <c r="HT1469" s="238"/>
      <c r="HU1469" s="238"/>
      <c r="HV1469" s="238"/>
      <c r="HW1469" s="238"/>
      <c r="HX1469" s="238"/>
      <c r="HY1469" s="238"/>
      <c r="HZ1469" s="238"/>
      <c r="IA1469" s="238"/>
      <c r="IB1469" s="238"/>
      <c r="IC1469" s="238"/>
      <c r="ID1469" s="238"/>
      <c r="IE1469" s="238"/>
      <c r="IF1469" s="238"/>
      <c r="IG1469" s="238"/>
      <c r="IH1469" s="238"/>
      <c r="II1469" s="238"/>
      <c r="IJ1469" s="238"/>
      <c r="IK1469" s="238"/>
      <c r="IL1469" s="238"/>
      <c r="IM1469" s="238"/>
      <c r="IN1469" s="238"/>
      <c r="IO1469" s="238"/>
      <c r="IP1469" s="238"/>
      <c r="IQ1469" s="238"/>
      <c r="IR1469" s="238"/>
      <c r="IS1469" s="238"/>
      <c r="IT1469" s="238"/>
      <c r="IU1469" s="238"/>
      <c r="IV1469" s="238"/>
      <c r="IW1469" s="238"/>
      <c r="IX1469" s="238"/>
      <c r="IY1469" s="238"/>
      <c r="IZ1469" s="238"/>
      <c r="JA1469" s="238"/>
      <c r="JB1469" s="238"/>
      <c r="JC1469" s="238"/>
      <c r="JD1469" s="238"/>
      <c r="JE1469" s="238"/>
      <c r="JF1469" s="238"/>
      <c r="JG1469" s="238"/>
      <c r="JH1469" s="238"/>
      <c r="JI1469" s="238"/>
    </row>
    <row r="1470" spans="1:269" s="791" customFormat="1" ht="45" customHeight="1" x14ac:dyDescent="0.25">
      <c r="A1470" s="738"/>
      <c r="B1470" s="1740"/>
      <c r="C1470" s="1184" t="s">
        <v>552</v>
      </c>
      <c r="D1470" s="1184"/>
      <c r="E1470" s="1184"/>
      <c r="F1470" s="2244">
        <f t="shared" si="1125"/>
        <v>2031</v>
      </c>
      <c r="G1470" s="2244">
        <f t="shared" ref="G1470:H1470" si="1129">G1421</f>
        <v>290.14285714285717</v>
      </c>
      <c r="H1470" s="2244">
        <f t="shared" si="1129"/>
        <v>0</v>
      </c>
      <c r="I1470" s="1354">
        <f t="shared" ref="I1470:I1490" si="1130">I1421</f>
        <v>0</v>
      </c>
      <c r="J1470" s="1446"/>
      <c r="K1470" s="1446"/>
      <c r="L1470" s="1447"/>
      <c r="M1470" s="1447"/>
      <c r="N1470" s="1447"/>
      <c r="O1470" s="1447"/>
      <c r="P1470" s="1447"/>
      <c r="Q1470" s="1447"/>
      <c r="R1470" s="1475"/>
      <c r="S1470" s="1475"/>
      <c r="T1470" s="1475"/>
      <c r="U1470" s="1475"/>
      <c r="V1470" s="1475"/>
      <c r="W1470" s="1475"/>
      <c r="X1470" s="1613"/>
      <c r="Y1470" s="1475"/>
      <c r="Z1470" s="1475"/>
      <c r="AA1470" s="1475"/>
      <c r="AB1470" s="1521"/>
      <c r="AC1470" s="1475"/>
      <c r="AD1470" s="1185"/>
      <c r="AE1470" s="1185"/>
      <c r="AF1470" s="1185"/>
      <c r="AG1470" s="2585"/>
      <c r="AH1470" s="767"/>
      <c r="AI1470" s="238"/>
      <c r="AJ1470" s="238"/>
      <c r="AK1470" s="238"/>
      <c r="AL1470" s="238"/>
      <c r="AM1470" s="238"/>
      <c r="AN1470" s="238"/>
      <c r="AO1470" s="238"/>
      <c r="AP1470" s="238"/>
      <c r="AQ1470" s="238"/>
      <c r="AR1470" s="238"/>
      <c r="AS1470" s="238"/>
      <c r="AT1470" s="238"/>
      <c r="AU1470" s="238"/>
      <c r="AV1470" s="238"/>
      <c r="AW1470" s="238"/>
      <c r="AX1470" s="238"/>
      <c r="AY1470" s="238"/>
      <c r="AZ1470" s="238"/>
      <c r="BA1470" s="238"/>
      <c r="BB1470" s="238"/>
      <c r="BC1470" s="238"/>
      <c r="BD1470" s="238"/>
      <c r="BE1470" s="238"/>
      <c r="BF1470" s="238"/>
      <c r="BG1470" s="238"/>
      <c r="BH1470" s="238"/>
      <c r="BI1470" s="238"/>
      <c r="BJ1470" s="238"/>
      <c r="BK1470" s="238"/>
      <c r="BL1470" s="238"/>
      <c r="BM1470" s="238"/>
      <c r="BN1470" s="238"/>
      <c r="BO1470" s="238"/>
      <c r="BP1470" s="238"/>
      <c r="BQ1470" s="238"/>
      <c r="BR1470" s="238"/>
      <c r="BS1470" s="238"/>
      <c r="BT1470" s="238"/>
      <c r="BU1470" s="238"/>
      <c r="BV1470" s="238"/>
      <c r="BW1470" s="238"/>
      <c r="BX1470" s="238"/>
      <c r="BY1470" s="238"/>
      <c r="BZ1470" s="238"/>
      <c r="CA1470" s="238"/>
      <c r="CB1470" s="238"/>
      <c r="CC1470" s="238"/>
      <c r="CD1470" s="238"/>
      <c r="CE1470" s="238"/>
      <c r="CF1470" s="238"/>
      <c r="CG1470" s="238"/>
      <c r="CH1470" s="238"/>
      <c r="CI1470" s="238"/>
      <c r="CJ1470" s="238"/>
      <c r="CK1470" s="238"/>
      <c r="CL1470" s="238"/>
      <c r="CM1470" s="238"/>
      <c r="CN1470" s="238"/>
      <c r="CO1470" s="238"/>
      <c r="CP1470" s="238"/>
      <c r="CQ1470" s="238"/>
      <c r="CR1470" s="238"/>
      <c r="CS1470" s="238"/>
      <c r="CT1470" s="238"/>
      <c r="CU1470" s="238"/>
      <c r="CV1470" s="238"/>
      <c r="CW1470" s="238"/>
      <c r="CX1470" s="238"/>
      <c r="CY1470" s="238"/>
      <c r="CZ1470" s="238"/>
      <c r="DA1470" s="238"/>
      <c r="DB1470" s="238"/>
      <c r="DC1470" s="238"/>
      <c r="DD1470" s="238"/>
      <c r="DE1470" s="238"/>
      <c r="DF1470" s="238"/>
      <c r="DG1470" s="238"/>
      <c r="DH1470" s="238"/>
      <c r="DI1470" s="238"/>
      <c r="DJ1470" s="238"/>
      <c r="DK1470" s="238"/>
      <c r="DL1470" s="238"/>
      <c r="DM1470" s="238"/>
      <c r="DN1470" s="238"/>
      <c r="DO1470" s="238"/>
      <c r="DP1470" s="238"/>
      <c r="DQ1470" s="238"/>
      <c r="DR1470" s="238"/>
      <c r="DS1470" s="238"/>
      <c r="DT1470" s="238"/>
      <c r="DU1470" s="238"/>
      <c r="DV1470" s="238"/>
      <c r="DW1470" s="238"/>
      <c r="DX1470" s="238"/>
      <c r="DY1470" s="238"/>
      <c r="DZ1470" s="238"/>
      <c r="EA1470" s="238"/>
      <c r="EB1470" s="238"/>
      <c r="EC1470" s="238"/>
      <c r="ED1470" s="238"/>
      <c r="EE1470" s="238"/>
      <c r="EF1470" s="238"/>
      <c r="EG1470" s="238"/>
      <c r="EH1470" s="238"/>
      <c r="EI1470" s="238"/>
      <c r="EJ1470" s="238"/>
      <c r="EK1470" s="238"/>
      <c r="EL1470" s="238"/>
      <c r="EM1470" s="238"/>
      <c r="EN1470" s="238"/>
      <c r="EO1470" s="238"/>
      <c r="EP1470" s="238"/>
      <c r="EQ1470" s="238"/>
      <c r="ER1470" s="238"/>
      <c r="ES1470" s="238"/>
      <c r="ET1470" s="238"/>
      <c r="EU1470" s="238"/>
      <c r="EV1470" s="238"/>
      <c r="EW1470" s="238"/>
      <c r="EX1470" s="238"/>
      <c r="EY1470" s="238"/>
      <c r="EZ1470" s="238"/>
      <c r="FA1470" s="238"/>
      <c r="FB1470" s="238"/>
      <c r="FC1470" s="238"/>
      <c r="FD1470" s="238"/>
      <c r="FE1470" s="238"/>
      <c r="FF1470" s="238"/>
      <c r="FG1470" s="238"/>
      <c r="FH1470" s="238"/>
      <c r="FI1470" s="238"/>
      <c r="FJ1470" s="238"/>
      <c r="FK1470" s="238"/>
      <c r="FL1470" s="238"/>
      <c r="FM1470" s="238"/>
      <c r="FN1470" s="238"/>
      <c r="FO1470" s="238"/>
      <c r="FP1470" s="238"/>
      <c r="FQ1470" s="238"/>
      <c r="FR1470" s="238"/>
      <c r="FS1470" s="238"/>
      <c r="FT1470" s="238"/>
      <c r="FU1470" s="238"/>
      <c r="FV1470" s="238"/>
      <c r="FW1470" s="238"/>
      <c r="FX1470" s="238"/>
      <c r="FY1470" s="238"/>
      <c r="FZ1470" s="238"/>
      <c r="GA1470" s="238"/>
      <c r="GB1470" s="238"/>
      <c r="GC1470" s="238"/>
      <c r="GD1470" s="238"/>
      <c r="GE1470" s="238"/>
      <c r="GF1470" s="238"/>
      <c r="GG1470" s="238"/>
      <c r="GH1470" s="238"/>
      <c r="GI1470" s="238"/>
      <c r="GJ1470" s="238"/>
      <c r="GK1470" s="238"/>
      <c r="GL1470" s="238"/>
      <c r="GM1470" s="238"/>
      <c r="GN1470" s="238"/>
      <c r="GO1470" s="238"/>
      <c r="GP1470" s="238"/>
      <c r="GQ1470" s="238"/>
      <c r="GR1470" s="238"/>
      <c r="GS1470" s="238"/>
      <c r="GT1470" s="238"/>
      <c r="GU1470" s="238"/>
      <c r="GV1470" s="238"/>
      <c r="GW1470" s="238"/>
      <c r="GX1470" s="238"/>
      <c r="GY1470" s="238"/>
      <c r="GZ1470" s="238"/>
      <c r="HA1470" s="238"/>
      <c r="HB1470" s="238"/>
      <c r="HC1470" s="238"/>
      <c r="HD1470" s="238"/>
      <c r="HE1470" s="238"/>
      <c r="HF1470" s="238"/>
      <c r="HG1470" s="238"/>
      <c r="HH1470" s="238"/>
      <c r="HI1470" s="238"/>
      <c r="HJ1470" s="238"/>
      <c r="HK1470" s="238"/>
      <c r="HL1470" s="238"/>
      <c r="HM1470" s="238"/>
      <c r="HN1470" s="238"/>
      <c r="HO1470" s="238"/>
      <c r="HP1470" s="238"/>
      <c r="HQ1470" s="238"/>
      <c r="HR1470" s="238"/>
      <c r="HS1470" s="238"/>
      <c r="HT1470" s="238"/>
      <c r="HU1470" s="238"/>
      <c r="HV1470" s="238"/>
      <c r="HW1470" s="238"/>
      <c r="HX1470" s="238"/>
      <c r="HY1470" s="238"/>
      <c r="HZ1470" s="238"/>
      <c r="IA1470" s="238"/>
      <c r="IB1470" s="238"/>
      <c r="IC1470" s="238"/>
      <c r="ID1470" s="238"/>
      <c r="IE1470" s="238"/>
      <c r="IF1470" s="238"/>
      <c r="IG1470" s="238"/>
      <c r="IH1470" s="238"/>
      <c r="II1470" s="238"/>
      <c r="IJ1470" s="238"/>
      <c r="IK1470" s="238"/>
      <c r="IL1470" s="238"/>
      <c r="IM1470" s="238"/>
      <c r="IN1470" s="238"/>
      <c r="IO1470" s="238"/>
      <c r="IP1470" s="238"/>
      <c r="IQ1470" s="238"/>
      <c r="IR1470" s="238"/>
      <c r="IS1470" s="238"/>
      <c r="IT1470" s="238"/>
      <c r="IU1470" s="238"/>
      <c r="IV1470" s="238"/>
      <c r="IW1470" s="238"/>
      <c r="IX1470" s="238"/>
      <c r="IY1470" s="238"/>
      <c r="IZ1470" s="238"/>
      <c r="JA1470" s="238"/>
      <c r="JB1470" s="238"/>
      <c r="JC1470" s="238"/>
      <c r="JD1470" s="238"/>
      <c r="JE1470" s="238"/>
      <c r="JF1470" s="238"/>
      <c r="JG1470" s="238"/>
      <c r="JH1470" s="238"/>
      <c r="JI1470" s="238"/>
    </row>
    <row r="1471" spans="1:269" s="791" customFormat="1" ht="45" customHeight="1" x14ac:dyDescent="0.25">
      <c r="A1471" s="738"/>
      <c r="B1471" s="1740">
        <v>1</v>
      </c>
      <c r="C1471" s="1184" t="s">
        <v>157</v>
      </c>
      <c r="D1471" s="1184"/>
      <c r="E1471" s="1184"/>
      <c r="F1471" s="2244">
        <f t="shared" si="1125"/>
        <v>38458.23529411765</v>
      </c>
      <c r="G1471" s="1185">
        <f t="shared" ref="G1471:H1491" si="1131">G1422</f>
        <v>19229.117647058825</v>
      </c>
      <c r="H1471" s="1185">
        <f t="shared" si="1131"/>
        <v>18519.102352941176</v>
      </c>
      <c r="I1471" s="1354">
        <f t="shared" si="1130"/>
        <v>96.30760335887669</v>
      </c>
      <c r="J1471" s="1446"/>
      <c r="K1471" s="1446"/>
      <c r="L1471" s="1447"/>
      <c r="M1471" s="1447"/>
      <c r="N1471" s="1447"/>
      <c r="O1471" s="1447"/>
      <c r="P1471" s="1447"/>
      <c r="Q1471" s="1447"/>
      <c r="R1471" s="1475"/>
      <c r="S1471" s="1475"/>
      <c r="T1471" s="1475"/>
      <c r="U1471" s="1475"/>
      <c r="V1471" s="1475"/>
      <c r="W1471" s="1475"/>
      <c r="X1471" s="1613"/>
      <c r="Y1471" s="1475"/>
      <c r="Z1471" s="1475"/>
      <c r="AA1471" s="1475"/>
      <c r="AB1471" s="1521"/>
      <c r="AC1471" s="1475"/>
      <c r="AD1471" s="1185">
        <f t="shared" ref="AD1471:AF1474" si="1132">AD1422</f>
        <v>1039.3047058823529</v>
      </c>
      <c r="AE1471" s="1185">
        <f t="shared" si="1132"/>
        <v>2646171.4300000002</v>
      </c>
      <c r="AF1471" s="1185">
        <f t="shared" si="1132"/>
        <v>2646.1714300000003</v>
      </c>
      <c r="AG1471" s="2585"/>
      <c r="AH1471" s="767"/>
      <c r="AI1471" s="238"/>
      <c r="AJ1471" s="238"/>
      <c r="AK1471" s="238"/>
      <c r="AL1471" s="238"/>
      <c r="AM1471" s="238"/>
      <c r="AN1471" s="238"/>
      <c r="AO1471" s="238"/>
      <c r="AP1471" s="238"/>
      <c r="AQ1471" s="238"/>
      <c r="AR1471" s="238"/>
      <c r="AS1471" s="238"/>
      <c r="AT1471" s="238"/>
      <c r="AU1471" s="238"/>
      <c r="AV1471" s="238"/>
      <c r="AW1471" s="238"/>
      <c r="AX1471" s="238"/>
      <c r="AY1471" s="238"/>
      <c r="AZ1471" s="238"/>
      <c r="BA1471" s="238"/>
      <c r="BB1471" s="238"/>
      <c r="BC1471" s="238"/>
      <c r="BD1471" s="238"/>
      <c r="BE1471" s="238"/>
      <c r="BF1471" s="238"/>
      <c r="BG1471" s="238"/>
      <c r="BH1471" s="238"/>
      <c r="BI1471" s="238"/>
      <c r="BJ1471" s="238"/>
      <c r="BK1471" s="238"/>
      <c r="BL1471" s="238"/>
      <c r="BM1471" s="238"/>
      <c r="BN1471" s="238"/>
      <c r="BO1471" s="238"/>
      <c r="BP1471" s="238"/>
      <c r="BQ1471" s="238"/>
      <c r="BR1471" s="238"/>
      <c r="BS1471" s="238"/>
      <c r="BT1471" s="238"/>
      <c r="BU1471" s="238"/>
      <c r="BV1471" s="238"/>
      <c r="BW1471" s="238"/>
      <c r="BX1471" s="238"/>
      <c r="BY1471" s="238"/>
      <c r="BZ1471" s="238"/>
      <c r="CA1471" s="238"/>
      <c r="CB1471" s="238"/>
      <c r="CC1471" s="238"/>
      <c r="CD1471" s="238"/>
      <c r="CE1471" s="238"/>
      <c r="CF1471" s="238"/>
      <c r="CG1471" s="238"/>
      <c r="CH1471" s="238"/>
      <c r="CI1471" s="238"/>
      <c r="CJ1471" s="238"/>
      <c r="CK1471" s="238"/>
      <c r="CL1471" s="238"/>
      <c r="CM1471" s="238"/>
      <c r="CN1471" s="238"/>
      <c r="CO1471" s="238"/>
      <c r="CP1471" s="238"/>
      <c r="CQ1471" s="238"/>
      <c r="CR1471" s="238"/>
      <c r="CS1471" s="238"/>
      <c r="CT1471" s="238"/>
      <c r="CU1471" s="238"/>
      <c r="CV1471" s="238"/>
      <c r="CW1471" s="238"/>
      <c r="CX1471" s="238"/>
      <c r="CY1471" s="238"/>
      <c r="CZ1471" s="238"/>
      <c r="DA1471" s="238"/>
      <c r="DB1471" s="238"/>
      <c r="DC1471" s="238"/>
      <c r="DD1471" s="238"/>
      <c r="DE1471" s="238"/>
      <c r="DF1471" s="238"/>
      <c r="DG1471" s="238"/>
      <c r="DH1471" s="238"/>
      <c r="DI1471" s="238"/>
      <c r="DJ1471" s="238"/>
      <c r="DK1471" s="238"/>
      <c r="DL1471" s="238"/>
      <c r="DM1471" s="238"/>
      <c r="DN1471" s="238"/>
      <c r="DO1471" s="238"/>
      <c r="DP1471" s="238"/>
      <c r="DQ1471" s="238"/>
      <c r="DR1471" s="238"/>
      <c r="DS1471" s="238"/>
      <c r="DT1471" s="238"/>
      <c r="DU1471" s="238"/>
      <c r="DV1471" s="238"/>
      <c r="DW1471" s="238"/>
      <c r="DX1471" s="238"/>
      <c r="DY1471" s="238"/>
      <c r="DZ1471" s="238"/>
      <c r="EA1471" s="238"/>
      <c r="EB1471" s="238"/>
      <c r="EC1471" s="238"/>
      <c r="ED1471" s="238"/>
      <c r="EE1471" s="238"/>
      <c r="EF1471" s="238"/>
      <c r="EG1471" s="238"/>
      <c r="EH1471" s="238"/>
      <c r="EI1471" s="238"/>
      <c r="EJ1471" s="238"/>
      <c r="EK1471" s="238"/>
      <c r="EL1471" s="238"/>
      <c r="EM1471" s="238"/>
      <c r="EN1471" s="238"/>
      <c r="EO1471" s="238"/>
      <c r="EP1471" s="238"/>
      <c r="EQ1471" s="238"/>
      <c r="ER1471" s="238"/>
      <c r="ES1471" s="238"/>
      <c r="ET1471" s="238"/>
      <c r="EU1471" s="238"/>
      <c r="EV1471" s="238"/>
      <c r="EW1471" s="238"/>
      <c r="EX1471" s="238"/>
      <c r="EY1471" s="238"/>
      <c r="EZ1471" s="238"/>
      <c r="FA1471" s="238"/>
      <c r="FB1471" s="238"/>
      <c r="FC1471" s="238"/>
      <c r="FD1471" s="238"/>
      <c r="FE1471" s="238"/>
      <c r="FF1471" s="238"/>
      <c r="FG1471" s="238"/>
      <c r="FH1471" s="238"/>
      <c r="FI1471" s="238"/>
      <c r="FJ1471" s="238"/>
      <c r="FK1471" s="238"/>
      <c r="FL1471" s="238"/>
      <c r="FM1471" s="238"/>
      <c r="FN1471" s="238"/>
      <c r="FO1471" s="238"/>
      <c r="FP1471" s="238"/>
      <c r="FQ1471" s="238"/>
      <c r="FR1471" s="238"/>
      <c r="FS1471" s="238"/>
      <c r="FT1471" s="238"/>
      <c r="FU1471" s="238"/>
      <c r="FV1471" s="238"/>
      <c r="FW1471" s="238"/>
      <c r="FX1471" s="238"/>
      <c r="FY1471" s="238"/>
      <c r="FZ1471" s="238"/>
      <c r="GA1471" s="238"/>
      <c r="GB1471" s="238"/>
      <c r="GC1471" s="238"/>
      <c r="GD1471" s="238"/>
      <c r="GE1471" s="238"/>
      <c r="GF1471" s="238"/>
      <c r="GG1471" s="238"/>
      <c r="GH1471" s="238"/>
      <c r="GI1471" s="238"/>
      <c r="GJ1471" s="238"/>
      <c r="GK1471" s="238"/>
      <c r="GL1471" s="238"/>
      <c r="GM1471" s="238"/>
      <c r="GN1471" s="238"/>
      <c r="GO1471" s="238"/>
      <c r="GP1471" s="238"/>
      <c r="GQ1471" s="238"/>
      <c r="GR1471" s="238"/>
      <c r="GS1471" s="238"/>
      <c r="GT1471" s="238"/>
      <c r="GU1471" s="238"/>
      <c r="GV1471" s="238"/>
      <c r="GW1471" s="238"/>
      <c r="GX1471" s="238"/>
      <c r="GY1471" s="238"/>
      <c r="GZ1471" s="238"/>
      <c r="HA1471" s="238"/>
      <c r="HB1471" s="238"/>
      <c r="HC1471" s="238"/>
      <c r="HD1471" s="238"/>
      <c r="HE1471" s="238"/>
      <c r="HF1471" s="238"/>
      <c r="HG1471" s="238"/>
      <c r="HH1471" s="238"/>
      <c r="HI1471" s="238"/>
      <c r="HJ1471" s="238"/>
      <c r="HK1471" s="238"/>
      <c r="HL1471" s="238"/>
      <c r="HM1471" s="238"/>
      <c r="HN1471" s="238"/>
      <c r="HO1471" s="238"/>
      <c r="HP1471" s="238"/>
      <c r="HQ1471" s="238"/>
      <c r="HR1471" s="238"/>
      <c r="HS1471" s="238"/>
      <c r="HT1471" s="238"/>
      <c r="HU1471" s="238"/>
      <c r="HV1471" s="238"/>
      <c r="HW1471" s="238"/>
      <c r="HX1471" s="238"/>
      <c r="HY1471" s="238"/>
      <c r="HZ1471" s="238"/>
      <c r="IA1471" s="238"/>
      <c r="IB1471" s="238"/>
      <c r="IC1471" s="238"/>
      <c r="ID1471" s="238"/>
      <c r="IE1471" s="238"/>
      <c r="IF1471" s="238"/>
      <c r="IG1471" s="238"/>
      <c r="IH1471" s="238"/>
      <c r="II1471" s="238"/>
      <c r="IJ1471" s="238"/>
      <c r="IK1471" s="238"/>
      <c r="IL1471" s="238"/>
      <c r="IM1471" s="238"/>
      <c r="IN1471" s="238"/>
      <c r="IO1471" s="238"/>
      <c r="IP1471" s="238"/>
      <c r="IQ1471" s="238"/>
      <c r="IR1471" s="238"/>
      <c r="IS1471" s="238"/>
      <c r="IT1471" s="238"/>
      <c r="IU1471" s="238"/>
      <c r="IV1471" s="238"/>
      <c r="IW1471" s="238"/>
      <c r="IX1471" s="238"/>
      <c r="IY1471" s="238"/>
      <c r="IZ1471" s="238"/>
      <c r="JA1471" s="238"/>
      <c r="JB1471" s="238"/>
      <c r="JC1471" s="238"/>
      <c r="JD1471" s="238"/>
      <c r="JE1471" s="238"/>
      <c r="JF1471" s="238"/>
      <c r="JG1471" s="238"/>
      <c r="JH1471" s="238"/>
      <c r="JI1471" s="238"/>
    </row>
    <row r="1472" spans="1:269" s="791" customFormat="1" ht="45" customHeight="1" x14ac:dyDescent="0.25">
      <c r="A1472" s="738"/>
      <c r="B1472" s="1740"/>
      <c r="C1472" s="1184" t="s">
        <v>449</v>
      </c>
      <c r="D1472" s="1184"/>
      <c r="E1472" s="1184"/>
      <c r="F1472" s="2244">
        <f t="shared" si="1125"/>
        <v>36470</v>
      </c>
      <c r="G1472" s="1185">
        <f t="shared" si="1131"/>
        <v>18235</v>
      </c>
      <c r="H1472" s="1185">
        <f t="shared" si="1131"/>
        <v>17499</v>
      </c>
      <c r="I1472" s="1354">
        <f t="shared" si="1130"/>
        <v>95.963805867836584</v>
      </c>
      <c r="J1472" s="1446"/>
      <c r="K1472" s="1446"/>
      <c r="L1472" s="1447"/>
      <c r="M1472" s="1447"/>
      <c r="N1472" s="1447"/>
      <c r="O1472" s="1447"/>
      <c r="P1472" s="1447"/>
      <c r="Q1472" s="1447"/>
      <c r="R1472" s="1475"/>
      <c r="S1472" s="1475"/>
      <c r="T1472" s="1475"/>
      <c r="U1472" s="1475"/>
      <c r="V1472" s="1475"/>
      <c r="W1472" s="1475"/>
      <c r="X1472" s="1613"/>
      <c r="Y1472" s="1475"/>
      <c r="Z1472" s="1475"/>
      <c r="AA1472" s="1475"/>
      <c r="AB1472" s="1521"/>
      <c r="AC1472" s="1475"/>
      <c r="AD1472" s="1185">
        <f t="shared" si="1132"/>
        <v>950</v>
      </c>
      <c r="AE1472" s="1185">
        <f t="shared" si="1132"/>
        <v>2467582.33</v>
      </c>
      <c r="AF1472" s="1185">
        <f t="shared" si="1132"/>
        <v>2467.5823300000002</v>
      </c>
      <c r="AG1472" s="2585"/>
      <c r="AH1472" s="767"/>
      <c r="AI1472" s="238"/>
      <c r="AJ1472" s="238"/>
      <c r="AK1472" s="238"/>
      <c r="AL1472" s="238"/>
      <c r="AM1472" s="238"/>
      <c r="AN1472" s="238"/>
      <c r="AO1472" s="238"/>
      <c r="AP1472" s="238"/>
      <c r="AQ1472" s="238"/>
      <c r="AR1472" s="238"/>
      <c r="AS1472" s="238"/>
      <c r="AT1472" s="238"/>
      <c r="AU1472" s="238"/>
      <c r="AV1472" s="238"/>
      <c r="AW1472" s="238"/>
      <c r="AX1472" s="238"/>
      <c r="AY1472" s="238"/>
      <c r="AZ1472" s="238"/>
      <c r="BA1472" s="238"/>
      <c r="BB1472" s="238"/>
      <c r="BC1472" s="238"/>
      <c r="BD1472" s="238"/>
      <c r="BE1472" s="238"/>
      <c r="BF1472" s="238"/>
      <c r="BG1472" s="238"/>
      <c r="BH1472" s="238"/>
      <c r="BI1472" s="238"/>
      <c r="BJ1472" s="238"/>
      <c r="BK1472" s="238"/>
      <c r="BL1472" s="238"/>
      <c r="BM1472" s="238"/>
      <c r="BN1472" s="238"/>
      <c r="BO1472" s="238"/>
      <c r="BP1472" s="238"/>
      <c r="BQ1472" s="238"/>
      <c r="BR1472" s="238"/>
      <c r="BS1472" s="238"/>
      <c r="BT1472" s="238"/>
      <c r="BU1472" s="238"/>
      <c r="BV1472" s="238"/>
      <c r="BW1472" s="238"/>
      <c r="BX1472" s="238"/>
      <c r="BY1472" s="238"/>
      <c r="BZ1472" s="238"/>
      <c r="CA1472" s="238"/>
      <c r="CB1472" s="238"/>
      <c r="CC1472" s="238"/>
      <c r="CD1472" s="238"/>
      <c r="CE1472" s="238"/>
      <c r="CF1472" s="238"/>
      <c r="CG1472" s="238"/>
      <c r="CH1472" s="238"/>
      <c r="CI1472" s="238"/>
      <c r="CJ1472" s="238"/>
      <c r="CK1472" s="238"/>
      <c r="CL1472" s="238"/>
      <c r="CM1472" s="238"/>
      <c r="CN1472" s="238"/>
      <c r="CO1472" s="238"/>
      <c r="CP1472" s="238"/>
      <c r="CQ1472" s="238"/>
      <c r="CR1472" s="238"/>
      <c r="CS1472" s="238"/>
      <c r="CT1472" s="238"/>
      <c r="CU1472" s="238"/>
      <c r="CV1472" s="238"/>
      <c r="CW1472" s="238"/>
      <c r="CX1472" s="238"/>
      <c r="CY1472" s="238"/>
      <c r="CZ1472" s="238"/>
      <c r="DA1472" s="238"/>
      <c r="DB1472" s="238"/>
      <c r="DC1472" s="238"/>
      <c r="DD1472" s="238"/>
      <c r="DE1472" s="238"/>
      <c r="DF1472" s="238"/>
      <c r="DG1472" s="238"/>
      <c r="DH1472" s="238"/>
      <c r="DI1472" s="238"/>
      <c r="DJ1472" s="238"/>
      <c r="DK1472" s="238"/>
      <c r="DL1472" s="238"/>
      <c r="DM1472" s="238"/>
      <c r="DN1472" s="238"/>
      <c r="DO1472" s="238"/>
      <c r="DP1472" s="238"/>
      <c r="DQ1472" s="238"/>
      <c r="DR1472" s="238"/>
      <c r="DS1472" s="238"/>
      <c r="DT1472" s="238"/>
      <c r="DU1472" s="238"/>
      <c r="DV1472" s="238"/>
      <c r="DW1472" s="238"/>
      <c r="DX1472" s="238"/>
      <c r="DY1472" s="238"/>
      <c r="DZ1472" s="238"/>
      <c r="EA1472" s="238"/>
      <c r="EB1472" s="238"/>
      <c r="EC1472" s="238"/>
      <c r="ED1472" s="238"/>
      <c r="EE1472" s="238"/>
      <c r="EF1472" s="238"/>
      <c r="EG1472" s="238"/>
      <c r="EH1472" s="238"/>
      <c r="EI1472" s="238"/>
      <c r="EJ1472" s="238"/>
      <c r="EK1472" s="238"/>
      <c r="EL1472" s="238"/>
      <c r="EM1472" s="238"/>
      <c r="EN1472" s="238"/>
      <c r="EO1472" s="238"/>
      <c r="EP1472" s="238"/>
      <c r="EQ1472" s="238"/>
      <c r="ER1472" s="238"/>
      <c r="ES1472" s="238"/>
      <c r="ET1472" s="238"/>
      <c r="EU1472" s="238"/>
      <c r="EV1472" s="238"/>
      <c r="EW1472" s="238"/>
      <c r="EX1472" s="238"/>
      <c r="EY1472" s="238"/>
      <c r="EZ1472" s="238"/>
      <c r="FA1472" s="238"/>
      <c r="FB1472" s="238"/>
      <c r="FC1472" s="238"/>
      <c r="FD1472" s="238"/>
      <c r="FE1472" s="238"/>
      <c r="FF1472" s="238"/>
      <c r="FG1472" s="238"/>
      <c r="FH1472" s="238"/>
      <c r="FI1472" s="238"/>
      <c r="FJ1472" s="238"/>
      <c r="FK1472" s="238"/>
      <c r="FL1472" s="238"/>
      <c r="FM1472" s="238"/>
      <c r="FN1472" s="238"/>
      <c r="FO1472" s="238"/>
      <c r="FP1472" s="238"/>
      <c r="FQ1472" s="238"/>
      <c r="FR1472" s="238"/>
      <c r="FS1472" s="238"/>
      <c r="FT1472" s="238"/>
      <c r="FU1472" s="238"/>
      <c r="FV1472" s="238"/>
      <c r="FW1472" s="238"/>
      <c r="FX1472" s="238"/>
      <c r="FY1472" s="238"/>
      <c r="FZ1472" s="238"/>
      <c r="GA1472" s="238"/>
      <c r="GB1472" s="238"/>
      <c r="GC1472" s="238"/>
      <c r="GD1472" s="238"/>
      <c r="GE1472" s="238"/>
      <c r="GF1472" s="238"/>
      <c r="GG1472" s="238"/>
      <c r="GH1472" s="238"/>
      <c r="GI1472" s="238"/>
      <c r="GJ1472" s="238"/>
      <c r="GK1472" s="238"/>
      <c r="GL1472" s="238"/>
      <c r="GM1472" s="238"/>
      <c r="GN1472" s="238"/>
      <c r="GO1472" s="238"/>
      <c r="GP1472" s="238"/>
      <c r="GQ1472" s="238"/>
      <c r="GR1472" s="238"/>
      <c r="GS1472" s="238"/>
      <c r="GT1472" s="238"/>
      <c r="GU1472" s="238"/>
      <c r="GV1472" s="238"/>
      <c r="GW1472" s="238"/>
      <c r="GX1472" s="238"/>
      <c r="GY1472" s="238"/>
      <c r="GZ1472" s="238"/>
      <c r="HA1472" s="238"/>
      <c r="HB1472" s="238"/>
      <c r="HC1472" s="238"/>
      <c r="HD1472" s="238"/>
      <c r="HE1472" s="238"/>
      <c r="HF1472" s="238"/>
      <c r="HG1472" s="238"/>
      <c r="HH1472" s="238"/>
      <c r="HI1472" s="238"/>
      <c r="HJ1472" s="238"/>
      <c r="HK1472" s="238"/>
      <c r="HL1472" s="238"/>
      <c r="HM1472" s="238"/>
      <c r="HN1472" s="238"/>
      <c r="HO1472" s="238"/>
      <c r="HP1472" s="238"/>
      <c r="HQ1472" s="238"/>
      <c r="HR1472" s="238"/>
      <c r="HS1472" s="238"/>
      <c r="HT1472" s="238"/>
      <c r="HU1472" s="238"/>
      <c r="HV1472" s="238"/>
      <c r="HW1472" s="238"/>
      <c r="HX1472" s="238"/>
      <c r="HY1472" s="238"/>
      <c r="HZ1472" s="238"/>
      <c r="IA1472" s="238"/>
      <c r="IB1472" s="238"/>
      <c r="IC1472" s="238"/>
      <c r="ID1472" s="238"/>
      <c r="IE1472" s="238"/>
      <c r="IF1472" s="238"/>
      <c r="IG1472" s="238"/>
      <c r="IH1472" s="238"/>
      <c r="II1472" s="238"/>
      <c r="IJ1472" s="238"/>
      <c r="IK1472" s="238"/>
      <c r="IL1472" s="238"/>
      <c r="IM1472" s="238"/>
      <c r="IN1472" s="238"/>
      <c r="IO1472" s="238"/>
      <c r="IP1472" s="238"/>
      <c r="IQ1472" s="238"/>
      <c r="IR1472" s="238"/>
      <c r="IS1472" s="238"/>
      <c r="IT1472" s="238"/>
      <c r="IU1472" s="238"/>
      <c r="IV1472" s="238"/>
      <c r="IW1472" s="238"/>
      <c r="IX1472" s="238"/>
      <c r="IY1472" s="238"/>
      <c r="IZ1472" s="238"/>
      <c r="JA1472" s="238"/>
      <c r="JB1472" s="238"/>
      <c r="JC1472" s="238"/>
      <c r="JD1472" s="238"/>
      <c r="JE1472" s="238"/>
      <c r="JF1472" s="238"/>
      <c r="JG1472" s="238"/>
      <c r="JH1472" s="238"/>
      <c r="JI1472" s="238"/>
    </row>
    <row r="1473" spans="1:269" s="791" customFormat="1" ht="45" customHeight="1" x14ac:dyDescent="0.25">
      <c r="A1473" s="738"/>
      <c r="B1473" s="1740">
        <v>1</v>
      </c>
      <c r="C1473" s="1184" t="s">
        <v>453</v>
      </c>
      <c r="D1473" s="1184"/>
      <c r="E1473" s="1184"/>
      <c r="F1473" s="2244">
        <f t="shared" si="1125"/>
        <v>16900</v>
      </c>
      <c r="G1473" s="1185">
        <f t="shared" si="1131"/>
        <v>8450</v>
      </c>
      <c r="H1473" s="1185">
        <f t="shared" si="1131"/>
        <v>8670.8700000000008</v>
      </c>
      <c r="I1473" s="1354">
        <f t="shared" si="1130"/>
        <v>102.61384615384617</v>
      </c>
      <c r="J1473" s="1446"/>
      <c r="K1473" s="1446"/>
      <c r="L1473" s="1447"/>
      <c r="M1473" s="1447"/>
      <c r="N1473" s="1447"/>
      <c r="O1473" s="1447"/>
      <c r="P1473" s="1447"/>
      <c r="Q1473" s="1447"/>
      <c r="R1473" s="1475"/>
      <c r="S1473" s="1475"/>
      <c r="T1473" s="1475"/>
      <c r="U1473" s="1475"/>
      <c r="V1473" s="1475"/>
      <c r="W1473" s="1475"/>
      <c r="X1473" s="1613"/>
      <c r="Y1473" s="1475"/>
      <c r="Z1473" s="1475"/>
      <c r="AA1473" s="1475"/>
      <c r="AB1473" s="1521"/>
      <c r="AC1473" s="1475"/>
      <c r="AD1473" s="1185">
        <f t="shared" si="1132"/>
        <v>759.09</v>
      </c>
      <c r="AE1473" s="1185">
        <f t="shared" si="1132"/>
        <v>178589.09999999998</v>
      </c>
      <c r="AF1473" s="1185">
        <f t="shared" si="1132"/>
        <v>178.58909999999997</v>
      </c>
      <c r="AG1473" s="2585"/>
      <c r="AH1473" s="767"/>
      <c r="AI1473" s="238"/>
      <c r="AJ1473" s="238"/>
      <c r="AK1473" s="238"/>
      <c r="AL1473" s="238"/>
      <c r="AM1473" s="238"/>
      <c r="AN1473" s="238"/>
      <c r="AO1473" s="238"/>
      <c r="AP1473" s="238"/>
      <c r="AQ1473" s="238"/>
      <c r="AR1473" s="238"/>
      <c r="AS1473" s="238"/>
      <c r="AT1473" s="238"/>
      <c r="AU1473" s="238"/>
      <c r="AV1473" s="238"/>
      <c r="AW1473" s="238"/>
      <c r="AX1473" s="238"/>
      <c r="AY1473" s="238"/>
      <c r="AZ1473" s="238"/>
      <c r="BA1473" s="238"/>
      <c r="BB1473" s="238"/>
      <c r="BC1473" s="238"/>
      <c r="BD1473" s="238"/>
      <c r="BE1473" s="238"/>
      <c r="BF1473" s="238"/>
      <c r="BG1473" s="238"/>
      <c r="BH1473" s="238"/>
      <c r="BI1473" s="238"/>
      <c r="BJ1473" s="238"/>
      <c r="BK1473" s="238"/>
      <c r="BL1473" s="238"/>
      <c r="BM1473" s="238"/>
      <c r="BN1473" s="238"/>
      <c r="BO1473" s="238"/>
      <c r="BP1473" s="238"/>
      <c r="BQ1473" s="238"/>
      <c r="BR1473" s="238"/>
      <c r="BS1473" s="238"/>
      <c r="BT1473" s="238"/>
      <c r="BU1473" s="238"/>
      <c r="BV1473" s="238"/>
      <c r="BW1473" s="238"/>
      <c r="BX1473" s="238"/>
      <c r="BY1473" s="238"/>
      <c r="BZ1473" s="238"/>
      <c r="CA1473" s="238"/>
      <c r="CB1473" s="238"/>
      <c r="CC1473" s="238"/>
      <c r="CD1473" s="238"/>
      <c r="CE1473" s="238"/>
      <c r="CF1473" s="238"/>
      <c r="CG1473" s="238"/>
      <c r="CH1473" s="238"/>
      <c r="CI1473" s="238"/>
      <c r="CJ1473" s="238"/>
      <c r="CK1473" s="238"/>
      <c r="CL1473" s="238"/>
      <c r="CM1473" s="238"/>
      <c r="CN1473" s="238"/>
      <c r="CO1473" s="238"/>
      <c r="CP1473" s="238"/>
      <c r="CQ1473" s="238"/>
      <c r="CR1473" s="238"/>
      <c r="CS1473" s="238"/>
      <c r="CT1473" s="238"/>
      <c r="CU1473" s="238"/>
      <c r="CV1473" s="238"/>
      <c r="CW1473" s="238"/>
      <c r="CX1473" s="238"/>
      <c r="CY1473" s="238"/>
      <c r="CZ1473" s="238"/>
      <c r="DA1473" s="238"/>
      <c r="DB1473" s="238"/>
      <c r="DC1473" s="238"/>
      <c r="DD1473" s="238"/>
      <c r="DE1473" s="238"/>
      <c r="DF1473" s="238"/>
      <c r="DG1473" s="238"/>
      <c r="DH1473" s="238"/>
      <c r="DI1473" s="238"/>
      <c r="DJ1473" s="238"/>
      <c r="DK1473" s="238"/>
      <c r="DL1473" s="238"/>
      <c r="DM1473" s="238"/>
      <c r="DN1473" s="238"/>
      <c r="DO1473" s="238"/>
      <c r="DP1473" s="238"/>
      <c r="DQ1473" s="238"/>
      <c r="DR1473" s="238"/>
      <c r="DS1473" s="238"/>
      <c r="DT1473" s="238"/>
      <c r="DU1473" s="238"/>
      <c r="DV1473" s="238"/>
      <c r="DW1473" s="238"/>
      <c r="DX1473" s="238"/>
      <c r="DY1473" s="238"/>
      <c r="DZ1473" s="238"/>
      <c r="EA1473" s="238"/>
      <c r="EB1473" s="238"/>
      <c r="EC1473" s="238"/>
      <c r="ED1473" s="238"/>
      <c r="EE1473" s="238"/>
      <c r="EF1473" s="238"/>
      <c r="EG1473" s="238"/>
      <c r="EH1473" s="238"/>
      <c r="EI1473" s="238"/>
      <c r="EJ1473" s="238"/>
      <c r="EK1473" s="238"/>
      <c r="EL1473" s="238"/>
      <c r="EM1473" s="238"/>
      <c r="EN1473" s="238"/>
      <c r="EO1473" s="238"/>
      <c r="EP1473" s="238"/>
      <c r="EQ1473" s="238"/>
      <c r="ER1473" s="238"/>
      <c r="ES1473" s="238"/>
      <c r="ET1473" s="238"/>
      <c r="EU1473" s="238"/>
      <c r="EV1473" s="238"/>
      <c r="EW1473" s="238"/>
      <c r="EX1473" s="238"/>
      <c r="EY1473" s="238"/>
      <c r="EZ1473" s="238"/>
      <c r="FA1473" s="238"/>
      <c r="FB1473" s="238"/>
      <c r="FC1473" s="238"/>
      <c r="FD1473" s="238"/>
      <c r="FE1473" s="238"/>
      <c r="FF1473" s="238"/>
      <c r="FG1473" s="238"/>
      <c r="FH1473" s="238"/>
      <c r="FI1473" s="238"/>
      <c r="FJ1473" s="238"/>
      <c r="FK1473" s="238"/>
      <c r="FL1473" s="238"/>
      <c r="FM1473" s="238"/>
      <c r="FN1473" s="238"/>
      <c r="FO1473" s="238"/>
      <c r="FP1473" s="238"/>
      <c r="FQ1473" s="238"/>
      <c r="FR1473" s="238"/>
      <c r="FS1473" s="238"/>
      <c r="FT1473" s="238"/>
      <c r="FU1473" s="238"/>
      <c r="FV1473" s="238"/>
      <c r="FW1473" s="238"/>
      <c r="FX1473" s="238"/>
      <c r="FY1473" s="238"/>
      <c r="FZ1473" s="238"/>
      <c r="GA1473" s="238"/>
      <c r="GB1473" s="238"/>
      <c r="GC1473" s="238"/>
      <c r="GD1473" s="238"/>
      <c r="GE1473" s="238"/>
      <c r="GF1473" s="238"/>
      <c r="GG1473" s="238"/>
      <c r="GH1473" s="238"/>
      <c r="GI1473" s="238"/>
      <c r="GJ1473" s="238"/>
      <c r="GK1473" s="238"/>
      <c r="GL1473" s="238"/>
      <c r="GM1473" s="238"/>
      <c r="GN1473" s="238"/>
      <c r="GO1473" s="238"/>
      <c r="GP1473" s="238"/>
      <c r="GQ1473" s="238"/>
      <c r="GR1473" s="238"/>
      <c r="GS1473" s="238"/>
      <c r="GT1473" s="238"/>
      <c r="GU1473" s="238"/>
      <c r="GV1473" s="238"/>
      <c r="GW1473" s="238"/>
      <c r="GX1473" s="238"/>
      <c r="GY1473" s="238"/>
      <c r="GZ1473" s="238"/>
      <c r="HA1473" s="238"/>
      <c r="HB1473" s="238"/>
      <c r="HC1473" s="238"/>
      <c r="HD1473" s="238"/>
      <c r="HE1473" s="238"/>
      <c r="HF1473" s="238"/>
      <c r="HG1473" s="238"/>
      <c r="HH1473" s="238"/>
      <c r="HI1473" s="238"/>
      <c r="HJ1473" s="238"/>
      <c r="HK1473" s="238"/>
      <c r="HL1473" s="238"/>
      <c r="HM1473" s="238"/>
      <c r="HN1473" s="238"/>
      <c r="HO1473" s="238"/>
      <c r="HP1473" s="238"/>
      <c r="HQ1473" s="238"/>
      <c r="HR1473" s="238"/>
      <c r="HS1473" s="238"/>
      <c r="HT1473" s="238"/>
      <c r="HU1473" s="238"/>
      <c r="HV1473" s="238"/>
      <c r="HW1473" s="238"/>
      <c r="HX1473" s="238"/>
      <c r="HY1473" s="238"/>
      <c r="HZ1473" s="238"/>
      <c r="IA1473" s="238"/>
      <c r="IB1473" s="238"/>
      <c r="IC1473" s="238"/>
      <c r="ID1473" s="238"/>
      <c r="IE1473" s="238"/>
      <c r="IF1473" s="238"/>
      <c r="IG1473" s="238"/>
      <c r="IH1473" s="238"/>
      <c r="II1473" s="238"/>
      <c r="IJ1473" s="238"/>
      <c r="IK1473" s="238"/>
      <c r="IL1473" s="238"/>
      <c r="IM1473" s="238"/>
      <c r="IN1473" s="238"/>
      <c r="IO1473" s="238"/>
      <c r="IP1473" s="238"/>
      <c r="IQ1473" s="238"/>
      <c r="IR1473" s="238"/>
      <c r="IS1473" s="238"/>
      <c r="IT1473" s="238"/>
      <c r="IU1473" s="238"/>
      <c r="IV1473" s="238"/>
      <c r="IW1473" s="238"/>
      <c r="IX1473" s="238"/>
      <c r="IY1473" s="238"/>
      <c r="IZ1473" s="238"/>
      <c r="JA1473" s="238"/>
      <c r="JB1473" s="238"/>
      <c r="JC1473" s="238"/>
      <c r="JD1473" s="238"/>
      <c r="JE1473" s="238"/>
      <c r="JF1473" s="238"/>
      <c r="JG1473" s="238"/>
      <c r="JH1473" s="238"/>
      <c r="JI1473" s="238"/>
    </row>
    <row r="1474" spans="1:269" s="791" customFormat="1" ht="45" customHeight="1" x14ac:dyDescent="0.25">
      <c r="A1474" s="738"/>
      <c r="B1474" s="1740">
        <v>1</v>
      </c>
      <c r="C1474" s="1196" t="s">
        <v>168</v>
      </c>
      <c r="D1474" s="1196"/>
      <c r="E1474" s="1184"/>
      <c r="F1474" s="2244">
        <f t="shared" si="1125"/>
        <v>153268.96296296298</v>
      </c>
      <c r="G1474" s="1185">
        <f t="shared" si="1131"/>
        <v>76634.481481481489</v>
      </c>
      <c r="H1474" s="1185">
        <f t="shared" si="1131"/>
        <v>73684.470370370371</v>
      </c>
      <c r="I1474" s="1354">
        <f t="shared" si="1130"/>
        <v>96.150543392370992</v>
      </c>
      <c r="J1474" s="1446"/>
      <c r="K1474" s="1446"/>
      <c r="L1474" s="1447"/>
      <c r="M1474" s="1447"/>
      <c r="N1474" s="1447"/>
      <c r="O1474" s="1447"/>
      <c r="P1474" s="1447"/>
      <c r="Q1474" s="1447"/>
      <c r="R1474" s="1475">
        <f t="shared" ref="R1474:AC1474" si="1133">R1425</f>
        <v>130994.71840000001</v>
      </c>
      <c r="S1474" s="1475">
        <f t="shared" ref="S1474:T1474" si="1134">S1425</f>
        <v>130994.71840000001</v>
      </c>
      <c r="T1474" s="1475">
        <f t="shared" si="1134"/>
        <v>130994.71840000001</v>
      </c>
      <c r="U1474" s="1475">
        <f t="shared" ref="U1474:V1474" si="1135">U1425</f>
        <v>130994.71840000001</v>
      </c>
      <c r="V1474" s="1475">
        <f t="shared" si="1135"/>
        <v>130994.71840000001</v>
      </c>
      <c r="W1474" s="1475">
        <f t="shared" ref="W1474" si="1136">W1425</f>
        <v>130994.71840000001</v>
      </c>
      <c r="X1474" s="1475">
        <f t="shared" si="1133"/>
        <v>65497.359200000006</v>
      </c>
      <c r="Y1474" s="1475">
        <f t="shared" si="1133"/>
        <v>65399.113140000001</v>
      </c>
      <c r="Z1474" s="1475">
        <f t="shared" si="1133"/>
        <v>0</v>
      </c>
      <c r="AA1474" s="1475">
        <f t="shared" si="1133"/>
        <v>-98.246060000004945</v>
      </c>
      <c r="AB1474" s="1475">
        <f t="shared" si="1133"/>
        <v>-370.02107999999998</v>
      </c>
      <c r="AC1474" s="1475">
        <f t="shared" si="1133"/>
        <v>65029.092060000003</v>
      </c>
      <c r="AD1474" s="1185">
        <f t="shared" si="1132"/>
        <v>3762.1495726495723</v>
      </c>
      <c r="AE1474" s="1475">
        <f t="shared" si="1132"/>
        <v>3092949.54</v>
      </c>
      <c r="AF1474" s="1475">
        <f t="shared" si="1132"/>
        <v>3092.9495400000001</v>
      </c>
      <c r="AG1474" s="2585"/>
      <c r="AH1474" s="767"/>
      <c r="AI1474" s="238"/>
      <c r="AJ1474" s="238"/>
      <c r="AK1474" s="238"/>
      <c r="AL1474" s="238"/>
      <c r="AM1474" s="238"/>
      <c r="AN1474" s="238"/>
      <c r="AO1474" s="238"/>
      <c r="AP1474" s="238"/>
      <c r="AQ1474" s="238"/>
      <c r="AR1474" s="238"/>
      <c r="AS1474" s="238"/>
      <c r="AT1474" s="238"/>
      <c r="AU1474" s="238"/>
      <c r="AV1474" s="238"/>
      <c r="AW1474" s="238"/>
      <c r="AX1474" s="238"/>
      <c r="AY1474" s="238"/>
      <c r="AZ1474" s="238"/>
      <c r="BA1474" s="238"/>
      <c r="BB1474" s="238"/>
      <c r="BC1474" s="238"/>
      <c r="BD1474" s="238"/>
      <c r="BE1474" s="238"/>
      <c r="BF1474" s="238"/>
      <c r="BG1474" s="238"/>
      <c r="BH1474" s="238"/>
      <c r="BI1474" s="238"/>
      <c r="BJ1474" s="238"/>
      <c r="BK1474" s="238"/>
      <c r="BL1474" s="238"/>
      <c r="BM1474" s="238"/>
      <c r="BN1474" s="238"/>
      <c r="BO1474" s="238"/>
      <c r="BP1474" s="238"/>
      <c r="BQ1474" s="238"/>
      <c r="BR1474" s="238"/>
      <c r="BS1474" s="238"/>
      <c r="BT1474" s="238"/>
      <c r="BU1474" s="238"/>
      <c r="BV1474" s="238"/>
      <c r="BW1474" s="238"/>
      <c r="BX1474" s="238"/>
      <c r="BY1474" s="238"/>
      <c r="BZ1474" s="238"/>
      <c r="CA1474" s="238"/>
      <c r="CB1474" s="238"/>
      <c r="CC1474" s="238"/>
      <c r="CD1474" s="238"/>
      <c r="CE1474" s="238"/>
      <c r="CF1474" s="238"/>
      <c r="CG1474" s="238"/>
      <c r="CH1474" s="238"/>
      <c r="CI1474" s="238"/>
      <c r="CJ1474" s="238"/>
      <c r="CK1474" s="238"/>
      <c r="CL1474" s="238"/>
      <c r="CM1474" s="238"/>
      <c r="CN1474" s="238"/>
      <c r="CO1474" s="238"/>
      <c r="CP1474" s="238"/>
      <c r="CQ1474" s="238"/>
      <c r="CR1474" s="238"/>
      <c r="CS1474" s="238"/>
      <c r="CT1474" s="238"/>
      <c r="CU1474" s="238"/>
      <c r="CV1474" s="238"/>
      <c r="CW1474" s="238"/>
      <c r="CX1474" s="238"/>
      <c r="CY1474" s="238"/>
      <c r="CZ1474" s="238"/>
      <c r="DA1474" s="238"/>
      <c r="DB1474" s="238"/>
      <c r="DC1474" s="238"/>
      <c r="DD1474" s="238"/>
      <c r="DE1474" s="238"/>
      <c r="DF1474" s="238"/>
      <c r="DG1474" s="238"/>
      <c r="DH1474" s="238"/>
      <c r="DI1474" s="238"/>
      <c r="DJ1474" s="238"/>
      <c r="DK1474" s="238"/>
      <c r="DL1474" s="238"/>
      <c r="DM1474" s="238"/>
      <c r="DN1474" s="238"/>
      <c r="DO1474" s="238"/>
      <c r="DP1474" s="238"/>
      <c r="DQ1474" s="238"/>
      <c r="DR1474" s="238"/>
      <c r="DS1474" s="238"/>
      <c r="DT1474" s="238"/>
      <c r="DU1474" s="238"/>
      <c r="DV1474" s="238"/>
      <c r="DW1474" s="238"/>
      <c r="DX1474" s="238"/>
      <c r="DY1474" s="238"/>
      <c r="DZ1474" s="238"/>
      <c r="EA1474" s="238"/>
      <c r="EB1474" s="238"/>
      <c r="EC1474" s="238"/>
      <c r="ED1474" s="238"/>
      <c r="EE1474" s="238"/>
      <c r="EF1474" s="238"/>
      <c r="EG1474" s="238"/>
      <c r="EH1474" s="238"/>
      <c r="EI1474" s="238"/>
      <c r="EJ1474" s="238"/>
      <c r="EK1474" s="238"/>
      <c r="EL1474" s="238"/>
      <c r="EM1474" s="238"/>
      <c r="EN1474" s="238"/>
      <c r="EO1474" s="238"/>
      <c r="EP1474" s="238"/>
      <c r="EQ1474" s="238"/>
      <c r="ER1474" s="238"/>
      <c r="ES1474" s="238"/>
      <c r="ET1474" s="238"/>
      <c r="EU1474" s="238"/>
      <c r="EV1474" s="238"/>
      <c r="EW1474" s="238"/>
      <c r="EX1474" s="238"/>
      <c r="EY1474" s="238"/>
      <c r="EZ1474" s="238"/>
      <c r="FA1474" s="238"/>
      <c r="FB1474" s="238"/>
      <c r="FC1474" s="238"/>
      <c r="FD1474" s="238"/>
      <c r="FE1474" s="238"/>
      <c r="FF1474" s="238"/>
      <c r="FG1474" s="238"/>
      <c r="FH1474" s="238"/>
      <c r="FI1474" s="238"/>
      <c r="FJ1474" s="238"/>
      <c r="FK1474" s="238"/>
      <c r="FL1474" s="238"/>
      <c r="FM1474" s="238"/>
      <c r="FN1474" s="238"/>
      <c r="FO1474" s="238"/>
      <c r="FP1474" s="238"/>
      <c r="FQ1474" s="238"/>
      <c r="FR1474" s="238"/>
      <c r="FS1474" s="238"/>
      <c r="FT1474" s="238"/>
      <c r="FU1474" s="238"/>
      <c r="FV1474" s="238"/>
      <c r="FW1474" s="238"/>
      <c r="FX1474" s="238"/>
      <c r="FY1474" s="238"/>
      <c r="FZ1474" s="238"/>
      <c r="GA1474" s="238"/>
      <c r="GB1474" s="238"/>
      <c r="GC1474" s="238"/>
      <c r="GD1474" s="238"/>
      <c r="GE1474" s="238"/>
      <c r="GF1474" s="238"/>
      <c r="GG1474" s="238"/>
      <c r="GH1474" s="238"/>
      <c r="GI1474" s="238"/>
      <c r="GJ1474" s="238"/>
      <c r="GK1474" s="238"/>
      <c r="GL1474" s="238"/>
      <c r="GM1474" s="238"/>
      <c r="GN1474" s="238"/>
      <c r="GO1474" s="238"/>
      <c r="GP1474" s="238"/>
      <c r="GQ1474" s="238"/>
      <c r="GR1474" s="238"/>
      <c r="GS1474" s="238"/>
      <c r="GT1474" s="238"/>
      <c r="GU1474" s="238"/>
      <c r="GV1474" s="238"/>
      <c r="GW1474" s="238"/>
      <c r="GX1474" s="238"/>
      <c r="GY1474" s="238"/>
      <c r="GZ1474" s="238"/>
      <c r="HA1474" s="238"/>
      <c r="HB1474" s="238"/>
      <c r="HC1474" s="238"/>
      <c r="HD1474" s="238"/>
      <c r="HE1474" s="238"/>
      <c r="HF1474" s="238"/>
      <c r="HG1474" s="238"/>
      <c r="HH1474" s="238"/>
      <c r="HI1474" s="238"/>
      <c r="HJ1474" s="238"/>
      <c r="HK1474" s="238"/>
      <c r="HL1474" s="238"/>
      <c r="HM1474" s="238"/>
      <c r="HN1474" s="238"/>
      <c r="HO1474" s="238"/>
      <c r="HP1474" s="238"/>
      <c r="HQ1474" s="238"/>
      <c r="HR1474" s="238"/>
      <c r="HS1474" s="238"/>
      <c r="HT1474" s="238"/>
      <c r="HU1474" s="238"/>
      <c r="HV1474" s="238"/>
      <c r="HW1474" s="238"/>
      <c r="HX1474" s="238"/>
      <c r="HY1474" s="238"/>
      <c r="HZ1474" s="238"/>
      <c r="IA1474" s="238"/>
      <c r="IB1474" s="238"/>
      <c r="IC1474" s="238"/>
      <c r="ID1474" s="238"/>
      <c r="IE1474" s="238"/>
      <c r="IF1474" s="238"/>
      <c r="IG1474" s="238"/>
      <c r="IH1474" s="238"/>
      <c r="II1474" s="238"/>
      <c r="IJ1474" s="238"/>
      <c r="IK1474" s="238"/>
      <c r="IL1474" s="238"/>
      <c r="IM1474" s="238"/>
      <c r="IN1474" s="238"/>
      <c r="IO1474" s="238"/>
      <c r="IP1474" s="238"/>
      <c r="IQ1474" s="238"/>
      <c r="IR1474" s="238"/>
      <c r="IS1474" s="238"/>
      <c r="IT1474" s="238"/>
      <c r="IU1474" s="238"/>
      <c r="IV1474" s="238"/>
      <c r="IW1474" s="238"/>
      <c r="IX1474" s="238"/>
      <c r="IY1474" s="238"/>
      <c r="IZ1474" s="238"/>
      <c r="JA1474" s="238"/>
      <c r="JB1474" s="238"/>
      <c r="JC1474" s="238"/>
      <c r="JD1474" s="238"/>
      <c r="JE1474" s="238"/>
      <c r="JF1474" s="238"/>
      <c r="JG1474" s="238"/>
      <c r="JH1474" s="238"/>
      <c r="JI1474" s="238"/>
    </row>
    <row r="1475" spans="1:269" s="791" customFormat="1" ht="45" customHeight="1" x14ac:dyDescent="0.25">
      <c r="A1475" s="738"/>
      <c r="B1475" s="1740">
        <v>1</v>
      </c>
      <c r="C1475" s="1344" t="s">
        <v>307</v>
      </c>
      <c r="D1475" s="1344"/>
      <c r="E1475" s="1184"/>
      <c r="F1475" s="2244">
        <f t="shared" si="1125"/>
        <v>0</v>
      </c>
      <c r="G1475" s="1185">
        <f t="shared" si="1131"/>
        <v>0</v>
      </c>
      <c r="H1475" s="1185">
        <f t="shared" si="1131"/>
        <v>0</v>
      </c>
      <c r="I1475" s="1354">
        <f t="shared" si="1130"/>
        <v>0</v>
      </c>
      <c r="J1475" s="1446"/>
      <c r="K1475" s="1446"/>
      <c r="L1475" s="1447"/>
      <c r="M1475" s="1447"/>
      <c r="N1475" s="1447"/>
      <c r="O1475" s="1447"/>
      <c r="P1475" s="1447"/>
      <c r="Q1475" s="1447"/>
      <c r="R1475" s="1475"/>
      <c r="S1475" s="1475"/>
      <c r="T1475" s="1475"/>
      <c r="U1475" s="1475"/>
      <c r="V1475" s="1475"/>
      <c r="W1475" s="1475"/>
      <c r="X1475" s="1613"/>
      <c r="Y1475" s="1475"/>
      <c r="Z1475" s="1475"/>
      <c r="AA1475" s="1475"/>
      <c r="AB1475" s="1521"/>
      <c r="AC1475" s="1475"/>
      <c r="AD1475" s="1185">
        <f t="shared" ref="AD1475:AD1491" si="1137">AD1426</f>
        <v>0</v>
      </c>
      <c r="AE1475" s="1475"/>
      <c r="AF1475" s="1475"/>
      <c r="AG1475" s="2585"/>
      <c r="AH1475" s="767"/>
      <c r="AI1475" s="238"/>
      <c r="AJ1475" s="238"/>
      <c r="AK1475" s="238"/>
      <c r="AL1475" s="238"/>
      <c r="AM1475" s="238"/>
      <c r="AN1475" s="238"/>
      <c r="AO1475" s="238"/>
      <c r="AP1475" s="238"/>
      <c r="AQ1475" s="238"/>
      <c r="AR1475" s="238"/>
      <c r="AS1475" s="238"/>
      <c r="AT1475" s="238"/>
      <c r="AU1475" s="238"/>
      <c r="AV1475" s="238"/>
      <c r="AW1475" s="238"/>
      <c r="AX1475" s="238"/>
      <c r="AY1475" s="238"/>
      <c r="AZ1475" s="238"/>
      <c r="BA1475" s="238"/>
      <c r="BB1475" s="238"/>
      <c r="BC1475" s="238"/>
      <c r="BD1475" s="238"/>
      <c r="BE1475" s="238"/>
      <c r="BF1475" s="238"/>
      <c r="BG1475" s="238"/>
      <c r="BH1475" s="238"/>
      <c r="BI1475" s="238"/>
      <c r="BJ1475" s="238"/>
      <c r="BK1475" s="238"/>
      <c r="BL1475" s="238"/>
      <c r="BM1475" s="238"/>
      <c r="BN1475" s="238"/>
      <c r="BO1475" s="238"/>
      <c r="BP1475" s="238"/>
      <c r="BQ1475" s="238"/>
      <c r="BR1475" s="238"/>
      <c r="BS1475" s="238"/>
      <c r="BT1475" s="238"/>
      <c r="BU1475" s="238"/>
      <c r="BV1475" s="238"/>
      <c r="BW1475" s="238"/>
      <c r="BX1475" s="238"/>
      <c r="BY1475" s="238"/>
      <c r="BZ1475" s="238"/>
      <c r="CA1475" s="238"/>
      <c r="CB1475" s="238"/>
      <c r="CC1475" s="238"/>
      <c r="CD1475" s="238"/>
      <c r="CE1475" s="238"/>
      <c r="CF1475" s="238"/>
      <c r="CG1475" s="238"/>
      <c r="CH1475" s="238"/>
      <c r="CI1475" s="238"/>
      <c r="CJ1475" s="238"/>
      <c r="CK1475" s="238"/>
      <c r="CL1475" s="238"/>
      <c r="CM1475" s="238"/>
      <c r="CN1475" s="238"/>
      <c r="CO1475" s="238"/>
      <c r="CP1475" s="238"/>
      <c r="CQ1475" s="238"/>
      <c r="CR1475" s="238"/>
      <c r="CS1475" s="238"/>
      <c r="CT1475" s="238"/>
      <c r="CU1475" s="238"/>
      <c r="CV1475" s="238"/>
      <c r="CW1475" s="238"/>
      <c r="CX1475" s="238"/>
      <c r="CY1475" s="238"/>
      <c r="CZ1475" s="238"/>
      <c r="DA1475" s="238"/>
      <c r="DB1475" s="238"/>
      <c r="DC1475" s="238"/>
      <c r="DD1475" s="238"/>
      <c r="DE1475" s="238"/>
      <c r="DF1475" s="238"/>
      <c r="DG1475" s="238"/>
      <c r="DH1475" s="238"/>
      <c r="DI1475" s="238"/>
      <c r="DJ1475" s="238"/>
      <c r="DK1475" s="238"/>
      <c r="DL1475" s="238"/>
      <c r="DM1475" s="238"/>
      <c r="DN1475" s="238"/>
      <c r="DO1475" s="238"/>
      <c r="DP1475" s="238"/>
      <c r="DQ1475" s="238"/>
      <c r="DR1475" s="238"/>
      <c r="DS1475" s="238"/>
      <c r="DT1475" s="238"/>
      <c r="DU1475" s="238"/>
      <c r="DV1475" s="238"/>
      <c r="DW1475" s="238"/>
      <c r="DX1475" s="238"/>
      <c r="DY1475" s="238"/>
      <c r="DZ1475" s="238"/>
      <c r="EA1475" s="238"/>
      <c r="EB1475" s="238"/>
      <c r="EC1475" s="238"/>
      <c r="ED1475" s="238"/>
      <c r="EE1475" s="238"/>
      <c r="EF1475" s="238"/>
      <c r="EG1475" s="238"/>
      <c r="EH1475" s="238"/>
      <c r="EI1475" s="238"/>
      <c r="EJ1475" s="238"/>
      <c r="EK1475" s="238"/>
      <c r="EL1475" s="238"/>
      <c r="EM1475" s="238"/>
      <c r="EN1475" s="238"/>
      <c r="EO1475" s="238"/>
      <c r="EP1475" s="238"/>
      <c r="EQ1475" s="238"/>
      <c r="ER1475" s="238"/>
      <c r="ES1475" s="238"/>
      <c r="ET1475" s="238"/>
      <c r="EU1475" s="238"/>
      <c r="EV1475" s="238"/>
      <c r="EW1475" s="238"/>
      <c r="EX1475" s="238"/>
      <c r="EY1475" s="238"/>
      <c r="EZ1475" s="238"/>
      <c r="FA1475" s="238"/>
      <c r="FB1475" s="238"/>
      <c r="FC1475" s="238"/>
      <c r="FD1475" s="238"/>
      <c r="FE1475" s="238"/>
      <c r="FF1475" s="238"/>
      <c r="FG1475" s="238"/>
      <c r="FH1475" s="238"/>
      <c r="FI1475" s="238"/>
      <c r="FJ1475" s="238"/>
      <c r="FK1475" s="238"/>
      <c r="FL1475" s="238"/>
      <c r="FM1475" s="238"/>
      <c r="FN1475" s="238"/>
      <c r="FO1475" s="238"/>
      <c r="FP1475" s="238"/>
      <c r="FQ1475" s="238"/>
      <c r="FR1475" s="238"/>
      <c r="FS1475" s="238"/>
      <c r="FT1475" s="238"/>
      <c r="FU1475" s="238"/>
      <c r="FV1475" s="238"/>
      <c r="FW1475" s="238"/>
      <c r="FX1475" s="238"/>
      <c r="FY1475" s="238"/>
      <c r="FZ1475" s="238"/>
      <c r="GA1475" s="238"/>
      <c r="GB1475" s="238"/>
      <c r="GC1475" s="238"/>
      <c r="GD1475" s="238"/>
      <c r="GE1475" s="238"/>
      <c r="GF1475" s="238"/>
      <c r="GG1475" s="238"/>
      <c r="GH1475" s="238"/>
      <c r="GI1475" s="238"/>
      <c r="GJ1475" s="238"/>
      <c r="GK1475" s="238"/>
      <c r="GL1475" s="238"/>
      <c r="GM1475" s="238"/>
      <c r="GN1475" s="238"/>
      <c r="GO1475" s="238"/>
      <c r="GP1475" s="238"/>
      <c r="GQ1475" s="238"/>
      <c r="GR1475" s="238"/>
      <c r="GS1475" s="238"/>
      <c r="GT1475" s="238"/>
      <c r="GU1475" s="238"/>
      <c r="GV1475" s="238"/>
      <c r="GW1475" s="238"/>
      <c r="GX1475" s="238"/>
      <c r="GY1475" s="238"/>
      <c r="GZ1475" s="238"/>
      <c r="HA1475" s="238"/>
      <c r="HB1475" s="238"/>
      <c r="HC1475" s="238"/>
      <c r="HD1475" s="238"/>
      <c r="HE1475" s="238"/>
      <c r="HF1475" s="238"/>
      <c r="HG1475" s="238"/>
      <c r="HH1475" s="238"/>
      <c r="HI1475" s="238"/>
      <c r="HJ1475" s="238"/>
      <c r="HK1475" s="238"/>
      <c r="HL1475" s="238"/>
      <c r="HM1475" s="238"/>
      <c r="HN1475" s="238"/>
      <c r="HO1475" s="238"/>
      <c r="HP1475" s="238"/>
      <c r="HQ1475" s="238"/>
      <c r="HR1475" s="238"/>
      <c r="HS1475" s="238"/>
      <c r="HT1475" s="238"/>
      <c r="HU1475" s="238"/>
      <c r="HV1475" s="238"/>
      <c r="HW1475" s="238"/>
      <c r="HX1475" s="238"/>
      <c r="HY1475" s="238"/>
      <c r="HZ1475" s="238"/>
      <c r="IA1475" s="238"/>
      <c r="IB1475" s="238"/>
      <c r="IC1475" s="238"/>
      <c r="ID1475" s="238"/>
      <c r="IE1475" s="238"/>
      <c r="IF1475" s="238"/>
      <c r="IG1475" s="238"/>
      <c r="IH1475" s="238"/>
      <c r="II1475" s="238"/>
      <c r="IJ1475" s="238"/>
      <c r="IK1475" s="238"/>
      <c r="IL1475" s="238"/>
      <c r="IM1475" s="238"/>
      <c r="IN1475" s="238"/>
      <c r="IO1475" s="238"/>
      <c r="IP1475" s="238"/>
      <c r="IQ1475" s="238"/>
      <c r="IR1475" s="238"/>
      <c r="IS1475" s="238"/>
      <c r="IT1475" s="238"/>
      <c r="IU1475" s="238"/>
      <c r="IV1475" s="238"/>
      <c r="IW1475" s="238"/>
      <c r="IX1475" s="238"/>
      <c r="IY1475" s="238"/>
      <c r="IZ1475" s="238"/>
      <c r="JA1475" s="238"/>
      <c r="JB1475" s="238"/>
      <c r="JC1475" s="238"/>
      <c r="JD1475" s="238"/>
      <c r="JE1475" s="238"/>
      <c r="JF1475" s="238"/>
      <c r="JG1475" s="238"/>
      <c r="JH1475" s="238"/>
      <c r="JI1475" s="238"/>
    </row>
    <row r="1476" spans="1:269" s="791" customFormat="1" ht="45" customHeight="1" x14ac:dyDescent="0.25">
      <c r="A1476" s="738"/>
      <c r="B1476" s="1740">
        <v>1</v>
      </c>
      <c r="C1476" s="1184" t="s">
        <v>198</v>
      </c>
      <c r="D1476" s="1184"/>
      <c r="E1476" s="1184"/>
      <c r="F1476" s="2244">
        <f t="shared" si="1125"/>
        <v>35649</v>
      </c>
      <c r="G1476" s="1185">
        <f t="shared" si="1131"/>
        <v>17826</v>
      </c>
      <c r="H1476" s="1185">
        <f t="shared" si="1131"/>
        <v>22045</v>
      </c>
      <c r="I1476" s="1354">
        <f t="shared" si="1130"/>
        <v>123.6676764276899</v>
      </c>
      <c r="J1476" s="1446"/>
      <c r="K1476" s="1446"/>
      <c r="L1476" s="1447"/>
      <c r="M1476" s="1447"/>
      <c r="N1476" s="1447"/>
      <c r="O1476" s="1447"/>
      <c r="P1476" s="1447"/>
      <c r="Q1476" s="1447"/>
      <c r="R1476" s="1475"/>
      <c r="S1476" s="1475"/>
      <c r="T1476" s="1475"/>
      <c r="U1476" s="1475"/>
      <c r="V1476" s="1475"/>
      <c r="W1476" s="1475"/>
      <c r="X1476" s="1613"/>
      <c r="Y1476" s="1475"/>
      <c r="Z1476" s="1475"/>
      <c r="AA1476" s="1475"/>
      <c r="AB1476" s="1521"/>
      <c r="AC1476" s="1475"/>
      <c r="AD1476" s="1185">
        <f t="shared" si="1137"/>
        <v>59</v>
      </c>
      <c r="AE1476" s="1185">
        <f t="shared" ref="AE1476:AF1491" si="1138">AE1427</f>
        <v>93005.54</v>
      </c>
      <c r="AF1476" s="1185">
        <f t="shared" si="1138"/>
        <v>93.005539999999996</v>
      </c>
      <c r="AG1476" s="2585"/>
      <c r="AH1476" s="767"/>
      <c r="AI1476" s="238"/>
      <c r="AJ1476" s="238"/>
      <c r="AK1476" s="238"/>
      <c r="AL1476" s="238"/>
      <c r="AM1476" s="238"/>
      <c r="AN1476" s="238"/>
      <c r="AO1476" s="238"/>
      <c r="AP1476" s="238"/>
      <c r="AQ1476" s="238"/>
      <c r="AR1476" s="238"/>
      <c r="AS1476" s="238"/>
      <c r="AT1476" s="238"/>
      <c r="AU1476" s="238"/>
      <c r="AV1476" s="238"/>
      <c r="AW1476" s="238"/>
      <c r="AX1476" s="238"/>
      <c r="AY1476" s="238"/>
      <c r="AZ1476" s="238"/>
      <c r="BA1476" s="238"/>
      <c r="BB1476" s="238"/>
      <c r="BC1476" s="238"/>
      <c r="BD1476" s="238"/>
      <c r="BE1476" s="238"/>
      <c r="BF1476" s="238"/>
      <c r="BG1476" s="238"/>
      <c r="BH1476" s="238"/>
      <c r="BI1476" s="238"/>
      <c r="BJ1476" s="238"/>
      <c r="BK1476" s="238"/>
      <c r="BL1476" s="238"/>
      <c r="BM1476" s="238"/>
      <c r="BN1476" s="238"/>
      <c r="BO1476" s="238"/>
      <c r="BP1476" s="238"/>
      <c r="BQ1476" s="238"/>
      <c r="BR1476" s="238"/>
      <c r="BS1476" s="238"/>
      <c r="BT1476" s="238"/>
      <c r="BU1476" s="238"/>
      <c r="BV1476" s="238"/>
      <c r="BW1476" s="238"/>
      <c r="BX1476" s="238"/>
      <c r="BY1476" s="238"/>
      <c r="BZ1476" s="238"/>
      <c r="CA1476" s="238"/>
      <c r="CB1476" s="238"/>
      <c r="CC1476" s="238"/>
      <c r="CD1476" s="238"/>
      <c r="CE1476" s="238"/>
      <c r="CF1476" s="238"/>
      <c r="CG1476" s="238"/>
      <c r="CH1476" s="238"/>
      <c r="CI1476" s="238"/>
      <c r="CJ1476" s="238"/>
      <c r="CK1476" s="238"/>
      <c r="CL1476" s="238"/>
      <c r="CM1476" s="238"/>
      <c r="CN1476" s="238"/>
      <c r="CO1476" s="238"/>
      <c r="CP1476" s="238"/>
      <c r="CQ1476" s="238"/>
      <c r="CR1476" s="238"/>
      <c r="CS1476" s="238"/>
      <c r="CT1476" s="238"/>
      <c r="CU1476" s="238"/>
      <c r="CV1476" s="238"/>
      <c r="CW1476" s="238"/>
      <c r="CX1476" s="238"/>
      <c r="CY1476" s="238"/>
      <c r="CZ1476" s="238"/>
      <c r="DA1476" s="238"/>
      <c r="DB1476" s="238"/>
      <c r="DC1476" s="238"/>
      <c r="DD1476" s="238"/>
      <c r="DE1476" s="238"/>
      <c r="DF1476" s="238"/>
      <c r="DG1476" s="238"/>
      <c r="DH1476" s="238"/>
      <c r="DI1476" s="238"/>
      <c r="DJ1476" s="238"/>
      <c r="DK1476" s="238"/>
      <c r="DL1476" s="238"/>
      <c r="DM1476" s="238"/>
      <c r="DN1476" s="238"/>
      <c r="DO1476" s="238"/>
      <c r="DP1476" s="238"/>
      <c r="DQ1476" s="238"/>
      <c r="DR1476" s="238"/>
      <c r="DS1476" s="238"/>
      <c r="DT1476" s="238"/>
      <c r="DU1476" s="238"/>
      <c r="DV1476" s="238"/>
      <c r="DW1476" s="238"/>
      <c r="DX1476" s="238"/>
      <c r="DY1476" s="238"/>
      <c r="DZ1476" s="238"/>
      <c r="EA1476" s="238"/>
      <c r="EB1476" s="238"/>
      <c r="EC1476" s="238"/>
      <c r="ED1476" s="238"/>
      <c r="EE1476" s="238"/>
      <c r="EF1476" s="238"/>
      <c r="EG1476" s="238"/>
      <c r="EH1476" s="238"/>
      <c r="EI1476" s="238"/>
      <c r="EJ1476" s="238"/>
      <c r="EK1476" s="238"/>
      <c r="EL1476" s="238"/>
      <c r="EM1476" s="238"/>
      <c r="EN1476" s="238"/>
      <c r="EO1476" s="238"/>
      <c r="EP1476" s="238"/>
      <c r="EQ1476" s="238"/>
      <c r="ER1476" s="238"/>
      <c r="ES1476" s="238"/>
      <c r="ET1476" s="238"/>
      <c r="EU1476" s="238"/>
      <c r="EV1476" s="238"/>
      <c r="EW1476" s="238"/>
      <c r="EX1476" s="238"/>
      <c r="EY1476" s="238"/>
      <c r="EZ1476" s="238"/>
      <c r="FA1476" s="238"/>
      <c r="FB1476" s="238"/>
      <c r="FC1476" s="238"/>
      <c r="FD1476" s="238"/>
      <c r="FE1476" s="238"/>
      <c r="FF1476" s="238"/>
      <c r="FG1476" s="238"/>
      <c r="FH1476" s="238"/>
      <c r="FI1476" s="238"/>
      <c r="FJ1476" s="238"/>
      <c r="FK1476" s="238"/>
      <c r="FL1476" s="238"/>
      <c r="FM1476" s="238"/>
      <c r="FN1476" s="238"/>
      <c r="FO1476" s="238"/>
      <c r="FP1476" s="238"/>
      <c r="FQ1476" s="238"/>
      <c r="FR1476" s="238"/>
      <c r="FS1476" s="238"/>
      <c r="FT1476" s="238"/>
      <c r="FU1476" s="238"/>
      <c r="FV1476" s="238"/>
      <c r="FW1476" s="238"/>
      <c r="FX1476" s="238"/>
      <c r="FY1476" s="238"/>
      <c r="FZ1476" s="238"/>
      <c r="GA1476" s="238"/>
      <c r="GB1476" s="238"/>
      <c r="GC1476" s="238"/>
      <c r="GD1476" s="238"/>
      <c r="GE1476" s="238"/>
      <c r="GF1476" s="238"/>
      <c r="GG1476" s="238"/>
      <c r="GH1476" s="238"/>
      <c r="GI1476" s="238"/>
      <c r="GJ1476" s="238"/>
      <c r="GK1476" s="238"/>
      <c r="GL1476" s="238"/>
      <c r="GM1476" s="238"/>
      <c r="GN1476" s="238"/>
      <c r="GO1476" s="238"/>
      <c r="GP1476" s="238"/>
      <c r="GQ1476" s="238"/>
      <c r="GR1476" s="238"/>
      <c r="GS1476" s="238"/>
      <c r="GT1476" s="238"/>
      <c r="GU1476" s="238"/>
      <c r="GV1476" s="238"/>
      <c r="GW1476" s="238"/>
      <c r="GX1476" s="238"/>
      <c r="GY1476" s="238"/>
      <c r="GZ1476" s="238"/>
      <c r="HA1476" s="238"/>
      <c r="HB1476" s="238"/>
      <c r="HC1476" s="238"/>
      <c r="HD1476" s="238"/>
      <c r="HE1476" s="238"/>
      <c r="HF1476" s="238"/>
      <c r="HG1476" s="238"/>
      <c r="HH1476" s="238"/>
      <c r="HI1476" s="238"/>
      <c r="HJ1476" s="238"/>
      <c r="HK1476" s="238"/>
      <c r="HL1476" s="238"/>
      <c r="HM1476" s="238"/>
      <c r="HN1476" s="238"/>
      <c r="HO1476" s="238"/>
      <c r="HP1476" s="238"/>
      <c r="HQ1476" s="238"/>
      <c r="HR1476" s="238"/>
      <c r="HS1476" s="238"/>
      <c r="HT1476" s="238"/>
      <c r="HU1476" s="238"/>
      <c r="HV1476" s="238"/>
      <c r="HW1476" s="238"/>
      <c r="HX1476" s="238"/>
      <c r="HY1476" s="238"/>
      <c r="HZ1476" s="238"/>
      <c r="IA1476" s="238"/>
      <c r="IB1476" s="238"/>
      <c r="IC1476" s="238"/>
      <c r="ID1476" s="238"/>
      <c r="IE1476" s="238"/>
      <c r="IF1476" s="238"/>
      <c r="IG1476" s="238"/>
      <c r="IH1476" s="238"/>
      <c r="II1476" s="238"/>
      <c r="IJ1476" s="238"/>
      <c r="IK1476" s="238"/>
      <c r="IL1476" s="238"/>
      <c r="IM1476" s="238"/>
      <c r="IN1476" s="238"/>
      <c r="IO1476" s="238"/>
      <c r="IP1476" s="238"/>
      <c r="IQ1476" s="238"/>
      <c r="IR1476" s="238"/>
      <c r="IS1476" s="238"/>
      <c r="IT1476" s="238"/>
      <c r="IU1476" s="238"/>
      <c r="IV1476" s="238"/>
      <c r="IW1476" s="238"/>
      <c r="IX1476" s="238"/>
      <c r="IY1476" s="238"/>
      <c r="IZ1476" s="238"/>
      <c r="JA1476" s="238"/>
      <c r="JB1476" s="238"/>
      <c r="JC1476" s="238"/>
      <c r="JD1476" s="238"/>
      <c r="JE1476" s="238"/>
      <c r="JF1476" s="238"/>
      <c r="JG1476" s="238"/>
      <c r="JH1476" s="238"/>
      <c r="JI1476" s="238"/>
    </row>
    <row r="1477" spans="1:269" s="791" customFormat="1" ht="45" customHeight="1" x14ac:dyDescent="0.25">
      <c r="A1477" s="738"/>
      <c r="B1477" s="1740">
        <v>1</v>
      </c>
      <c r="C1477" s="1184" t="s">
        <v>303</v>
      </c>
      <c r="D1477" s="1184"/>
      <c r="E1477" s="1184"/>
      <c r="F1477" s="2244">
        <f t="shared" si="1125"/>
        <v>0</v>
      </c>
      <c r="G1477" s="1185">
        <f t="shared" si="1131"/>
        <v>0</v>
      </c>
      <c r="H1477" s="1185">
        <f t="shared" si="1131"/>
        <v>0</v>
      </c>
      <c r="I1477" s="1354">
        <f t="shared" si="1130"/>
        <v>0</v>
      </c>
      <c r="J1477" s="1446"/>
      <c r="K1477" s="1446"/>
      <c r="L1477" s="1447"/>
      <c r="M1477" s="1447"/>
      <c r="N1477" s="1447"/>
      <c r="O1477" s="1447"/>
      <c r="P1477" s="1447"/>
      <c r="Q1477" s="1447"/>
      <c r="R1477" s="1475"/>
      <c r="S1477" s="1475"/>
      <c r="T1477" s="1475"/>
      <c r="U1477" s="1475"/>
      <c r="V1477" s="1475"/>
      <c r="W1477" s="1475"/>
      <c r="X1477" s="1613"/>
      <c r="Y1477" s="1475"/>
      <c r="Z1477" s="1475"/>
      <c r="AA1477" s="1475"/>
      <c r="AB1477" s="1521"/>
      <c r="AC1477" s="1475"/>
      <c r="AD1477" s="1185">
        <f t="shared" si="1137"/>
        <v>0</v>
      </c>
      <c r="AE1477" s="1185">
        <f t="shared" si="1138"/>
        <v>0</v>
      </c>
      <c r="AF1477" s="1185">
        <f t="shared" si="1138"/>
        <v>0</v>
      </c>
      <c r="AG1477" s="2585"/>
      <c r="AH1477" s="767"/>
      <c r="AI1477" s="238"/>
      <c r="AJ1477" s="238"/>
      <c r="AK1477" s="238"/>
      <c r="AL1477" s="238"/>
      <c r="AM1477" s="238"/>
      <c r="AN1477" s="238"/>
      <c r="AO1477" s="238"/>
      <c r="AP1477" s="238"/>
      <c r="AQ1477" s="238"/>
      <c r="AR1477" s="238"/>
      <c r="AS1477" s="238"/>
      <c r="AT1477" s="238"/>
      <c r="AU1477" s="238"/>
      <c r="AV1477" s="238"/>
      <c r="AW1477" s="238"/>
      <c r="AX1477" s="238"/>
      <c r="AY1477" s="238"/>
      <c r="AZ1477" s="238"/>
      <c r="BA1477" s="238"/>
      <c r="BB1477" s="238"/>
      <c r="BC1477" s="238"/>
      <c r="BD1477" s="238"/>
      <c r="BE1477" s="238"/>
      <c r="BF1477" s="238"/>
      <c r="BG1477" s="238"/>
      <c r="BH1477" s="238"/>
      <c r="BI1477" s="238"/>
      <c r="BJ1477" s="238"/>
      <c r="BK1477" s="238"/>
      <c r="BL1477" s="238"/>
      <c r="BM1477" s="238"/>
      <c r="BN1477" s="238"/>
      <c r="BO1477" s="238"/>
      <c r="BP1477" s="238"/>
      <c r="BQ1477" s="238"/>
      <c r="BR1477" s="238"/>
      <c r="BS1477" s="238"/>
      <c r="BT1477" s="238"/>
      <c r="BU1477" s="238"/>
      <c r="BV1477" s="238"/>
      <c r="BW1477" s="238"/>
      <c r="BX1477" s="238"/>
      <c r="BY1477" s="238"/>
      <c r="BZ1477" s="238"/>
      <c r="CA1477" s="238"/>
      <c r="CB1477" s="238"/>
      <c r="CC1477" s="238"/>
      <c r="CD1477" s="238"/>
      <c r="CE1477" s="238"/>
      <c r="CF1477" s="238"/>
      <c r="CG1477" s="238"/>
      <c r="CH1477" s="238"/>
      <c r="CI1477" s="238"/>
      <c r="CJ1477" s="238"/>
      <c r="CK1477" s="238"/>
      <c r="CL1477" s="238"/>
      <c r="CM1477" s="238"/>
      <c r="CN1477" s="238"/>
      <c r="CO1477" s="238"/>
      <c r="CP1477" s="238"/>
      <c r="CQ1477" s="238"/>
      <c r="CR1477" s="238"/>
      <c r="CS1477" s="238"/>
      <c r="CT1477" s="238"/>
      <c r="CU1477" s="238"/>
      <c r="CV1477" s="238"/>
      <c r="CW1477" s="238"/>
      <c r="CX1477" s="238"/>
      <c r="CY1477" s="238"/>
      <c r="CZ1477" s="238"/>
      <c r="DA1477" s="238"/>
      <c r="DB1477" s="238"/>
      <c r="DC1477" s="238"/>
      <c r="DD1477" s="238"/>
      <c r="DE1477" s="238"/>
      <c r="DF1477" s="238"/>
      <c r="DG1477" s="238"/>
      <c r="DH1477" s="238"/>
      <c r="DI1477" s="238"/>
      <c r="DJ1477" s="238"/>
      <c r="DK1477" s="238"/>
      <c r="DL1477" s="238"/>
      <c r="DM1477" s="238"/>
      <c r="DN1477" s="238"/>
      <c r="DO1477" s="238"/>
      <c r="DP1477" s="238"/>
      <c r="DQ1477" s="238"/>
      <c r="DR1477" s="238"/>
      <c r="DS1477" s="238"/>
      <c r="DT1477" s="238"/>
      <c r="DU1477" s="238"/>
      <c r="DV1477" s="238"/>
      <c r="DW1477" s="238"/>
      <c r="DX1477" s="238"/>
      <c r="DY1477" s="238"/>
      <c r="DZ1477" s="238"/>
      <c r="EA1477" s="238"/>
      <c r="EB1477" s="238"/>
      <c r="EC1477" s="238"/>
      <c r="ED1477" s="238"/>
      <c r="EE1477" s="238"/>
      <c r="EF1477" s="238"/>
      <c r="EG1477" s="238"/>
      <c r="EH1477" s="238"/>
      <c r="EI1477" s="238"/>
      <c r="EJ1477" s="238"/>
      <c r="EK1477" s="238"/>
      <c r="EL1477" s="238"/>
      <c r="EM1477" s="238"/>
      <c r="EN1477" s="238"/>
      <c r="EO1477" s="238"/>
      <c r="EP1477" s="238"/>
      <c r="EQ1477" s="238"/>
      <c r="ER1477" s="238"/>
      <c r="ES1477" s="238"/>
      <c r="ET1477" s="238"/>
      <c r="EU1477" s="238"/>
      <c r="EV1477" s="238"/>
      <c r="EW1477" s="238"/>
      <c r="EX1477" s="238"/>
      <c r="EY1477" s="238"/>
      <c r="EZ1477" s="238"/>
      <c r="FA1477" s="238"/>
      <c r="FB1477" s="238"/>
      <c r="FC1477" s="238"/>
      <c r="FD1477" s="238"/>
      <c r="FE1477" s="238"/>
      <c r="FF1477" s="238"/>
      <c r="FG1477" s="238"/>
      <c r="FH1477" s="238"/>
      <c r="FI1477" s="238"/>
      <c r="FJ1477" s="238"/>
      <c r="FK1477" s="238"/>
      <c r="FL1477" s="238"/>
      <c r="FM1477" s="238"/>
      <c r="FN1477" s="238"/>
      <c r="FO1477" s="238"/>
      <c r="FP1477" s="238"/>
      <c r="FQ1477" s="238"/>
      <c r="FR1477" s="238"/>
      <c r="FS1477" s="238"/>
      <c r="FT1477" s="238"/>
      <c r="FU1477" s="238"/>
      <c r="FV1477" s="238"/>
      <c r="FW1477" s="238"/>
      <c r="FX1477" s="238"/>
      <c r="FY1477" s="238"/>
      <c r="FZ1477" s="238"/>
      <c r="GA1477" s="238"/>
      <c r="GB1477" s="238"/>
      <c r="GC1477" s="238"/>
      <c r="GD1477" s="238"/>
      <c r="GE1477" s="238"/>
      <c r="GF1477" s="238"/>
      <c r="GG1477" s="238"/>
      <c r="GH1477" s="238"/>
      <c r="GI1477" s="238"/>
      <c r="GJ1477" s="238"/>
      <c r="GK1477" s="238"/>
      <c r="GL1477" s="238"/>
      <c r="GM1477" s="238"/>
      <c r="GN1477" s="238"/>
      <c r="GO1477" s="238"/>
      <c r="GP1477" s="238"/>
      <c r="GQ1477" s="238"/>
      <c r="GR1477" s="238"/>
      <c r="GS1477" s="238"/>
      <c r="GT1477" s="238"/>
      <c r="GU1477" s="238"/>
      <c r="GV1477" s="238"/>
      <c r="GW1477" s="238"/>
      <c r="GX1477" s="238"/>
      <c r="GY1477" s="238"/>
      <c r="GZ1477" s="238"/>
      <c r="HA1477" s="238"/>
      <c r="HB1477" s="238"/>
      <c r="HC1477" s="238"/>
      <c r="HD1477" s="238"/>
      <c r="HE1477" s="238"/>
      <c r="HF1477" s="238"/>
      <c r="HG1477" s="238"/>
      <c r="HH1477" s="238"/>
      <c r="HI1477" s="238"/>
      <c r="HJ1477" s="238"/>
      <c r="HK1477" s="238"/>
      <c r="HL1477" s="238"/>
      <c r="HM1477" s="238"/>
      <c r="HN1477" s="238"/>
      <c r="HO1477" s="238"/>
      <c r="HP1477" s="238"/>
      <c r="HQ1477" s="238"/>
      <c r="HR1477" s="238"/>
      <c r="HS1477" s="238"/>
      <c r="HT1477" s="238"/>
      <c r="HU1477" s="238"/>
      <c r="HV1477" s="238"/>
      <c r="HW1477" s="238"/>
      <c r="HX1477" s="238"/>
      <c r="HY1477" s="238"/>
      <c r="HZ1477" s="238"/>
      <c r="IA1477" s="238"/>
      <c r="IB1477" s="238"/>
      <c r="IC1477" s="238"/>
      <c r="ID1477" s="238"/>
      <c r="IE1477" s="238"/>
      <c r="IF1477" s="238"/>
      <c r="IG1477" s="238"/>
      <c r="IH1477" s="238"/>
      <c r="II1477" s="238"/>
      <c r="IJ1477" s="238"/>
      <c r="IK1477" s="238"/>
      <c r="IL1477" s="238"/>
      <c r="IM1477" s="238"/>
      <c r="IN1477" s="238"/>
      <c r="IO1477" s="238"/>
      <c r="IP1477" s="238"/>
      <c r="IQ1477" s="238"/>
      <c r="IR1477" s="238"/>
      <c r="IS1477" s="238"/>
      <c r="IT1477" s="238"/>
      <c r="IU1477" s="238"/>
      <c r="IV1477" s="238"/>
      <c r="IW1477" s="238"/>
      <c r="IX1477" s="238"/>
      <c r="IY1477" s="238"/>
      <c r="IZ1477" s="238"/>
      <c r="JA1477" s="238"/>
      <c r="JB1477" s="238"/>
      <c r="JC1477" s="238"/>
      <c r="JD1477" s="238"/>
      <c r="JE1477" s="238"/>
      <c r="JF1477" s="238"/>
      <c r="JG1477" s="238"/>
      <c r="JH1477" s="238"/>
      <c r="JI1477" s="238"/>
    </row>
    <row r="1478" spans="1:269" s="791" customFormat="1" ht="45" customHeight="1" x14ac:dyDescent="0.25">
      <c r="A1478" s="738"/>
      <c r="B1478" s="1740">
        <v>1</v>
      </c>
      <c r="C1478" s="1184" t="s">
        <v>308</v>
      </c>
      <c r="D1478" s="1184"/>
      <c r="E1478" s="1184"/>
      <c r="F1478" s="2244">
        <f t="shared" si="1125"/>
        <v>6574</v>
      </c>
      <c r="G1478" s="1185">
        <f t="shared" si="1131"/>
        <v>3288</v>
      </c>
      <c r="H1478" s="1185">
        <f t="shared" si="1131"/>
        <v>4280</v>
      </c>
      <c r="I1478" s="1354">
        <f t="shared" si="1130"/>
        <v>130.17031630170317</v>
      </c>
      <c r="J1478" s="1446"/>
      <c r="K1478" s="1446"/>
      <c r="L1478" s="1447"/>
      <c r="M1478" s="1447"/>
      <c r="N1478" s="1447"/>
      <c r="O1478" s="1447"/>
      <c r="P1478" s="1447"/>
      <c r="Q1478" s="1447"/>
      <c r="R1478" s="1475"/>
      <c r="S1478" s="1475"/>
      <c r="T1478" s="1475"/>
      <c r="U1478" s="1475"/>
      <c r="V1478" s="1475"/>
      <c r="W1478" s="1475"/>
      <c r="X1478" s="1613"/>
      <c r="Y1478" s="1475"/>
      <c r="Z1478" s="1475"/>
      <c r="AA1478" s="1475"/>
      <c r="AB1478" s="1521"/>
      <c r="AC1478" s="1475"/>
      <c r="AD1478" s="1185">
        <f t="shared" si="1137"/>
        <v>0</v>
      </c>
      <c r="AE1478" s="1185">
        <f t="shared" si="1138"/>
        <v>0</v>
      </c>
      <c r="AF1478" s="1185">
        <f t="shared" si="1138"/>
        <v>0</v>
      </c>
      <c r="AG1478" s="2585"/>
      <c r="AH1478" s="767"/>
      <c r="AI1478" s="238"/>
      <c r="AJ1478" s="238"/>
      <c r="AK1478" s="238"/>
      <c r="AL1478" s="238"/>
      <c r="AM1478" s="238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</row>
    <row r="1479" spans="1:269" s="791" customFormat="1" ht="45" customHeight="1" x14ac:dyDescent="0.25">
      <c r="A1479" s="738"/>
      <c r="B1479" s="1740">
        <v>1</v>
      </c>
      <c r="C1479" s="1184" t="s">
        <v>309</v>
      </c>
      <c r="D1479" s="1184"/>
      <c r="E1479" s="1184"/>
      <c r="F1479" s="2244">
        <f t="shared" si="1125"/>
        <v>3562</v>
      </c>
      <c r="G1479" s="1185">
        <f t="shared" si="1131"/>
        <v>1781</v>
      </c>
      <c r="H1479" s="1185">
        <f t="shared" si="1131"/>
        <v>1578</v>
      </c>
      <c r="I1479" s="1354">
        <f t="shared" si="1130"/>
        <v>88.601909039865248</v>
      </c>
      <c r="J1479" s="1446"/>
      <c r="K1479" s="1446"/>
      <c r="L1479" s="1447"/>
      <c r="M1479" s="1447"/>
      <c r="N1479" s="1447"/>
      <c r="O1479" s="1447"/>
      <c r="P1479" s="1447"/>
      <c r="Q1479" s="1447"/>
      <c r="R1479" s="1475"/>
      <c r="S1479" s="1475"/>
      <c r="T1479" s="1475"/>
      <c r="U1479" s="1475"/>
      <c r="V1479" s="1475"/>
      <c r="W1479" s="1475"/>
      <c r="X1479" s="1613"/>
      <c r="Y1479" s="1475"/>
      <c r="Z1479" s="1475"/>
      <c r="AA1479" s="1475"/>
      <c r="AB1479" s="1521"/>
      <c r="AC1479" s="1475"/>
      <c r="AD1479" s="1185">
        <f t="shared" si="1137"/>
        <v>0</v>
      </c>
      <c r="AE1479" s="1185">
        <f t="shared" si="1138"/>
        <v>0</v>
      </c>
      <c r="AF1479" s="1185">
        <f t="shared" si="1138"/>
        <v>0</v>
      </c>
      <c r="AG1479" s="2585"/>
      <c r="AH1479" s="767"/>
      <c r="AI1479" s="238"/>
      <c r="AJ1479" s="238"/>
      <c r="AK1479" s="238"/>
      <c r="AL1479" s="238"/>
      <c r="AM1479" s="238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</row>
    <row r="1480" spans="1:269" s="791" customFormat="1" ht="38.1" customHeight="1" x14ac:dyDescent="0.25">
      <c r="A1480" s="738">
        <v>1</v>
      </c>
      <c r="B1480" s="1740">
        <v>1</v>
      </c>
      <c r="C1480" s="1184" t="s">
        <v>310</v>
      </c>
      <c r="D1480" s="1184"/>
      <c r="E1480" s="1184"/>
      <c r="F1480" s="2244">
        <f t="shared" si="1125"/>
        <v>1069</v>
      </c>
      <c r="G1480" s="1185">
        <f t="shared" si="1131"/>
        <v>535</v>
      </c>
      <c r="H1480" s="1185">
        <f t="shared" si="1131"/>
        <v>505</v>
      </c>
      <c r="I1480" s="1354">
        <f t="shared" si="1130"/>
        <v>94.392523364485982</v>
      </c>
      <c r="J1480" s="1446"/>
      <c r="K1480" s="1446"/>
      <c r="L1480" s="1447"/>
      <c r="M1480" s="1447"/>
      <c r="N1480" s="1447"/>
      <c r="O1480" s="1447"/>
      <c r="P1480" s="1447"/>
      <c r="Q1480" s="1447"/>
      <c r="R1480" s="1475"/>
      <c r="S1480" s="1475"/>
      <c r="T1480" s="1475"/>
      <c r="U1480" s="1475"/>
      <c r="V1480" s="1475"/>
      <c r="W1480" s="1475"/>
      <c r="X1480" s="1613"/>
      <c r="Y1480" s="1475"/>
      <c r="Z1480" s="1475"/>
      <c r="AA1480" s="1475"/>
      <c r="AB1480" s="1521"/>
      <c r="AC1480" s="1475"/>
      <c r="AD1480" s="1185">
        <f t="shared" si="1137"/>
        <v>0</v>
      </c>
      <c r="AE1480" s="1185">
        <f t="shared" si="1138"/>
        <v>0</v>
      </c>
      <c r="AF1480" s="1185">
        <f t="shared" si="1138"/>
        <v>0</v>
      </c>
      <c r="AG1480" s="2585"/>
      <c r="AH1480" s="767"/>
      <c r="AI1480" s="238"/>
      <c r="AJ1480" s="238"/>
      <c r="AK1480" s="238"/>
      <c r="AL1480" s="238"/>
      <c r="AM1480" s="238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</row>
    <row r="1481" spans="1:269" s="791" customFormat="1" ht="38.1" customHeight="1" x14ac:dyDescent="0.25">
      <c r="A1481" s="738">
        <v>1</v>
      </c>
      <c r="B1481" s="1740">
        <v>1</v>
      </c>
      <c r="C1481" s="1184" t="s">
        <v>354</v>
      </c>
      <c r="D1481" s="1184"/>
      <c r="E1481" s="1184"/>
      <c r="F1481" s="2244">
        <f t="shared" si="1125"/>
        <v>729</v>
      </c>
      <c r="G1481" s="1185">
        <f t="shared" si="1131"/>
        <v>365</v>
      </c>
      <c r="H1481" s="1185">
        <f t="shared" si="1131"/>
        <v>851</v>
      </c>
      <c r="I1481" s="1354">
        <f t="shared" si="1130"/>
        <v>233.15068493150685</v>
      </c>
      <c r="J1481" s="1446"/>
      <c r="K1481" s="1446"/>
      <c r="L1481" s="1447"/>
      <c r="M1481" s="1447"/>
      <c r="N1481" s="1447"/>
      <c r="O1481" s="1447"/>
      <c r="P1481" s="1447"/>
      <c r="Q1481" s="1447"/>
      <c r="R1481" s="1475"/>
      <c r="S1481" s="1475"/>
      <c r="T1481" s="1475"/>
      <c r="U1481" s="1475"/>
      <c r="V1481" s="1475"/>
      <c r="W1481" s="1475"/>
      <c r="X1481" s="1613"/>
      <c r="Y1481" s="1475"/>
      <c r="Z1481" s="1475"/>
      <c r="AA1481" s="1475"/>
      <c r="AB1481" s="1521"/>
      <c r="AC1481" s="1475"/>
      <c r="AD1481" s="1185">
        <f t="shared" si="1137"/>
        <v>0</v>
      </c>
      <c r="AE1481" s="1185">
        <f t="shared" si="1138"/>
        <v>0</v>
      </c>
      <c r="AF1481" s="1185">
        <f t="shared" si="1138"/>
        <v>0</v>
      </c>
      <c r="AG1481" s="2585"/>
      <c r="AH1481" s="767"/>
      <c r="AI1481" s="238"/>
      <c r="AJ1481" s="238"/>
      <c r="AK1481" s="238"/>
      <c r="AL1481" s="238"/>
      <c r="AM1481" s="238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</row>
    <row r="1482" spans="1:269" s="791" customFormat="1" ht="49.5" customHeight="1" x14ac:dyDescent="0.25">
      <c r="A1482" s="738">
        <v>1</v>
      </c>
      <c r="B1482" s="1740">
        <v>1</v>
      </c>
      <c r="C1482" s="1184" t="s">
        <v>355</v>
      </c>
      <c r="D1482" s="1184"/>
      <c r="E1482" s="1184"/>
      <c r="F1482" s="2244">
        <f t="shared" si="1125"/>
        <v>1214</v>
      </c>
      <c r="G1482" s="1185">
        <f t="shared" si="1131"/>
        <v>607</v>
      </c>
      <c r="H1482" s="1185">
        <f t="shared" si="1131"/>
        <v>1346</v>
      </c>
      <c r="I1482" s="1354">
        <f t="shared" si="1130"/>
        <v>221.7462932454695</v>
      </c>
      <c r="J1482" s="1446"/>
      <c r="K1482" s="1446"/>
      <c r="L1482" s="1447"/>
      <c r="M1482" s="1447"/>
      <c r="N1482" s="1447"/>
      <c r="O1482" s="1447"/>
      <c r="P1482" s="1447"/>
      <c r="Q1482" s="1447"/>
      <c r="R1482" s="1475"/>
      <c r="S1482" s="1475"/>
      <c r="T1482" s="1475"/>
      <c r="U1482" s="1475"/>
      <c r="V1482" s="1475"/>
      <c r="W1482" s="1475"/>
      <c r="X1482" s="1613"/>
      <c r="Y1482" s="1475"/>
      <c r="Z1482" s="1475"/>
      <c r="AA1482" s="1475"/>
      <c r="AB1482" s="1521"/>
      <c r="AC1482" s="1475"/>
      <c r="AD1482" s="1185">
        <f t="shared" si="1137"/>
        <v>0</v>
      </c>
      <c r="AE1482" s="1185">
        <f t="shared" si="1138"/>
        <v>0</v>
      </c>
      <c r="AF1482" s="1185">
        <f t="shared" si="1138"/>
        <v>0</v>
      </c>
      <c r="AG1482" s="2585"/>
      <c r="AH1482" s="767"/>
      <c r="AI1482" s="238"/>
      <c r="AJ1482" s="238"/>
      <c r="AK1482" s="238"/>
      <c r="AL1482" s="238"/>
      <c r="AM1482" s="238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</row>
    <row r="1483" spans="1:269" s="791" customFormat="1" ht="54" customHeight="1" x14ac:dyDescent="0.25">
      <c r="A1483" s="738">
        <v>1</v>
      </c>
      <c r="B1483" s="1740">
        <v>1</v>
      </c>
      <c r="C1483" s="1184" t="s">
        <v>311</v>
      </c>
      <c r="D1483" s="1184"/>
      <c r="E1483" s="1184"/>
      <c r="F1483" s="2244">
        <f t="shared" si="1125"/>
        <v>29075</v>
      </c>
      <c r="G1483" s="1185">
        <f t="shared" si="1131"/>
        <v>14538</v>
      </c>
      <c r="H1483" s="1185">
        <f t="shared" si="1131"/>
        <v>17765</v>
      </c>
      <c r="I1483" s="1354">
        <f t="shared" si="1130"/>
        <v>122.19700096299353</v>
      </c>
      <c r="J1483" s="1446"/>
      <c r="K1483" s="1446"/>
      <c r="L1483" s="1447"/>
      <c r="M1483" s="1447"/>
      <c r="N1483" s="1447"/>
      <c r="O1483" s="1447"/>
      <c r="P1483" s="1447"/>
      <c r="Q1483" s="1447"/>
      <c r="R1483" s="1475"/>
      <c r="S1483" s="1475"/>
      <c r="T1483" s="1475"/>
      <c r="U1483" s="1475"/>
      <c r="V1483" s="1475"/>
      <c r="W1483" s="1475"/>
      <c r="X1483" s="1613"/>
      <c r="Y1483" s="1475"/>
      <c r="Z1483" s="1475"/>
      <c r="AA1483" s="1475"/>
      <c r="AB1483" s="1521"/>
      <c r="AC1483" s="1475"/>
      <c r="AD1483" s="1185">
        <f t="shared" si="1137"/>
        <v>59</v>
      </c>
      <c r="AE1483" s="1185">
        <f t="shared" si="1138"/>
        <v>93005.54</v>
      </c>
      <c r="AF1483" s="1185">
        <f t="shared" si="1138"/>
        <v>93.005539999999996</v>
      </c>
      <c r="AG1483" s="2585"/>
      <c r="AH1483" s="767"/>
      <c r="AI1483" s="238"/>
      <c r="AJ1483" s="238"/>
      <c r="AK1483" s="238"/>
      <c r="AL1483" s="238"/>
      <c r="AM1483" s="238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</row>
    <row r="1484" spans="1:269" s="791" customFormat="1" ht="38.1" customHeight="1" x14ac:dyDescent="0.25">
      <c r="A1484" s="738">
        <v>1</v>
      </c>
      <c r="B1484" s="1740">
        <v>1</v>
      </c>
      <c r="C1484" s="1184" t="s">
        <v>312</v>
      </c>
      <c r="D1484" s="1184"/>
      <c r="E1484" s="1184"/>
      <c r="F1484" s="2244">
        <f t="shared" si="1125"/>
        <v>1500</v>
      </c>
      <c r="G1484" s="1185">
        <f t="shared" si="1131"/>
        <v>750</v>
      </c>
      <c r="H1484" s="1185">
        <f t="shared" si="1131"/>
        <v>501</v>
      </c>
      <c r="I1484" s="1354">
        <f t="shared" si="1130"/>
        <v>66.8</v>
      </c>
      <c r="J1484" s="1446"/>
      <c r="K1484" s="1446"/>
      <c r="L1484" s="1447"/>
      <c r="M1484" s="1447"/>
      <c r="N1484" s="1447"/>
      <c r="O1484" s="1447"/>
      <c r="P1484" s="1447"/>
      <c r="Q1484" s="1447"/>
      <c r="R1484" s="1475"/>
      <c r="S1484" s="1475"/>
      <c r="T1484" s="1475"/>
      <c r="U1484" s="1475"/>
      <c r="V1484" s="1475"/>
      <c r="W1484" s="1475"/>
      <c r="X1484" s="1613"/>
      <c r="Y1484" s="1475"/>
      <c r="Z1484" s="1475"/>
      <c r="AA1484" s="1475"/>
      <c r="AB1484" s="1521"/>
      <c r="AC1484" s="1475"/>
      <c r="AD1484" s="1185">
        <f t="shared" si="1137"/>
        <v>31</v>
      </c>
      <c r="AE1484" s="1185">
        <f t="shared" si="1138"/>
        <v>52563.69</v>
      </c>
      <c r="AF1484" s="1185">
        <f t="shared" si="1138"/>
        <v>52.563690000000001</v>
      </c>
      <c r="AG1484" s="2585"/>
      <c r="AH1484" s="767"/>
      <c r="AI1484" s="238"/>
      <c r="AJ1484" s="238"/>
      <c r="AK1484" s="238"/>
      <c r="AL1484" s="238"/>
      <c r="AM1484" s="238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</row>
    <row r="1485" spans="1:269" s="791" customFormat="1" ht="38.1" customHeight="1" x14ac:dyDescent="0.25">
      <c r="A1485" s="738">
        <v>1</v>
      </c>
      <c r="B1485" s="1740">
        <v>1</v>
      </c>
      <c r="C1485" s="1184" t="s">
        <v>321</v>
      </c>
      <c r="D1485" s="1184"/>
      <c r="E1485" s="1184"/>
      <c r="F1485" s="2244">
        <f t="shared" si="1125"/>
        <v>19705</v>
      </c>
      <c r="G1485" s="1185">
        <f t="shared" si="1131"/>
        <v>9853</v>
      </c>
      <c r="H1485" s="1185">
        <f t="shared" si="1131"/>
        <v>16019</v>
      </c>
      <c r="I1485" s="1354">
        <f t="shared" si="1130"/>
        <v>162.57992489597078</v>
      </c>
      <c r="J1485" s="1446"/>
      <c r="K1485" s="1446"/>
      <c r="L1485" s="1447"/>
      <c r="M1485" s="1447"/>
      <c r="N1485" s="1447"/>
      <c r="O1485" s="1447"/>
      <c r="P1485" s="1447"/>
      <c r="Q1485" s="1447"/>
      <c r="R1485" s="1475"/>
      <c r="S1485" s="1475"/>
      <c r="T1485" s="1475"/>
      <c r="U1485" s="1475"/>
      <c r="V1485" s="1475"/>
      <c r="W1485" s="1475"/>
      <c r="X1485" s="1613"/>
      <c r="Y1485" s="1475"/>
      <c r="Z1485" s="1475"/>
      <c r="AA1485" s="1475"/>
      <c r="AB1485" s="1521"/>
      <c r="AC1485" s="1475"/>
      <c r="AD1485" s="1185">
        <f t="shared" si="1137"/>
        <v>14</v>
      </c>
      <c r="AE1485" s="1185">
        <f t="shared" si="1138"/>
        <v>26384.849999999995</v>
      </c>
      <c r="AF1485" s="1185">
        <f t="shared" si="1138"/>
        <v>26.384849999999997</v>
      </c>
      <c r="AG1485" s="2585"/>
      <c r="AH1485" s="767"/>
      <c r="AI1485" s="238"/>
      <c r="AJ1485" s="238"/>
      <c r="AK1485" s="238"/>
      <c r="AL1485" s="238"/>
      <c r="AM1485" s="238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</row>
    <row r="1486" spans="1:269" s="791" customFormat="1" ht="62.25" customHeight="1" x14ac:dyDescent="0.25">
      <c r="A1486" s="738">
        <v>1</v>
      </c>
      <c r="B1486" s="1740">
        <v>1</v>
      </c>
      <c r="C1486" s="1184" t="s">
        <v>322</v>
      </c>
      <c r="D1486" s="1184"/>
      <c r="E1486" s="1184"/>
      <c r="F1486" s="2244">
        <f t="shared" si="1125"/>
        <v>7870</v>
      </c>
      <c r="G1486" s="1185">
        <f t="shared" si="1131"/>
        <v>3935</v>
      </c>
      <c r="H1486" s="1185">
        <f t="shared" si="1131"/>
        <v>1245</v>
      </c>
      <c r="I1486" s="1354">
        <f t="shared" si="1130"/>
        <v>31.639135959339264</v>
      </c>
      <c r="J1486" s="1446"/>
      <c r="K1486" s="1446"/>
      <c r="L1486" s="1447"/>
      <c r="M1486" s="1447"/>
      <c r="N1486" s="1447"/>
      <c r="O1486" s="1447"/>
      <c r="P1486" s="1447"/>
      <c r="Q1486" s="1447"/>
      <c r="R1486" s="1475"/>
      <c r="S1486" s="1475"/>
      <c r="T1486" s="1475"/>
      <c r="U1486" s="1475"/>
      <c r="V1486" s="1475"/>
      <c r="W1486" s="1475"/>
      <c r="X1486" s="1613"/>
      <c r="Y1486" s="1475"/>
      <c r="Z1486" s="1475"/>
      <c r="AA1486" s="1475"/>
      <c r="AB1486" s="1521"/>
      <c r="AC1486" s="1475"/>
      <c r="AD1486" s="1185">
        <f t="shared" si="1137"/>
        <v>14</v>
      </c>
      <c r="AE1486" s="1185">
        <f t="shared" si="1138"/>
        <v>14057.000000000004</v>
      </c>
      <c r="AF1486" s="1185">
        <f t="shared" si="1138"/>
        <v>14.057000000000004</v>
      </c>
      <c r="AG1486" s="2585"/>
      <c r="AH1486" s="767"/>
      <c r="AI1486" s="238"/>
      <c r="AJ1486" s="238"/>
      <c r="AK1486" s="238"/>
      <c r="AL1486" s="238"/>
      <c r="AM1486" s="238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</row>
    <row r="1487" spans="1:269" s="791" customFormat="1" ht="49.5" customHeight="1" x14ac:dyDescent="0.25">
      <c r="A1487" s="738">
        <v>1</v>
      </c>
      <c r="B1487" s="1740">
        <v>1</v>
      </c>
      <c r="C1487" s="1184" t="s">
        <v>157</v>
      </c>
      <c r="D1487" s="1184"/>
      <c r="E1487" s="1184"/>
      <c r="F1487" s="2244">
        <f t="shared" si="1125"/>
        <v>0</v>
      </c>
      <c r="G1487" s="1185">
        <f t="shared" si="1131"/>
        <v>0</v>
      </c>
      <c r="H1487" s="1185">
        <f t="shared" si="1131"/>
        <v>0</v>
      </c>
      <c r="I1487" s="1354">
        <f t="shared" si="1130"/>
        <v>0</v>
      </c>
      <c r="J1487" s="1446"/>
      <c r="K1487" s="1446"/>
      <c r="L1487" s="1447"/>
      <c r="M1487" s="1447"/>
      <c r="N1487" s="1447"/>
      <c r="O1487" s="1447"/>
      <c r="P1487" s="1447"/>
      <c r="Q1487" s="1447"/>
      <c r="R1487" s="1475"/>
      <c r="S1487" s="1475"/>
      <c r="T1487" s="1475"/>
      <c r="U1487" s="1475"/>
      <c r="V1487" s="1475"/>
      <c r="W1487" s="1475"/>
      <c r="X1487" s="1613"/>
      <c r="Y1487" s="1475"/>
      <c r="Z1487" s="1475"/>
      <c r="AA1487" s="1475"/>
      <c r="AB1487" s="1521"/>
      <c r="AC1487" s="1475"/>
      <c r="AD1487" s="1185">
        <f t="shared" si="1137"/>
        <v>0</v>
      </c>
      <c r="AE1487" s="1185">
        <f t="shared" si="1138"/>
        <v>0</v>
      </c>
      <c r="AF1487" s="1185">
        <f t="shared" si="1138"/>
        <v>0</v>
      </c>
      <c r="AG1487" s="2585"/>
      <c r="AH1487" s="767"/>
      <c r="AI1487" s="238"/>
      <c r="AJ1487" s="238"/>
      <c r="AK1487" s="238"/>
      <c r="AL1487" s="238"/>
      <c r="AM1487" s="238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</row>
    <row r="1488" spans="1:269" s="791" customFormat="1" ht="38.1" customHeight="1" x14ac:dyDescent="0.25">
      <c r="A1488" s="738">
        <v>1</v>
      </c>
      <c r="B1488" s="1740">
        <v>1</v>
      </c>
      <c r="C1488" s="1184" t="s">
        <v>158</v>
      </c>
      <c r="D1488" s="1184"/>
      <c r="E1488" s="1184"/>
      <c r="F1488" s="2244">
        <f t="shared" si="1125"/>
        <v>16671</v>
      </c>
      <c r="G1488" s="1185">
        <f t="shared" si="1131"/>
        <v>8336</v>
      </c>
      <c r="H1488" s="1185">
        <f t="shared" si="1131"/>
        <v>3017</v>
      </c>
      <c r="I1488" s="1354">
        <f t="shared" si="1130"/>
        <v>36.192418426103643</v>
      </c>
      <c r="J1488" s="1446"/>
      <c r="K1488" s="1446"/>
      <c r="L1488" s="1447"/>
      <c r="M1488" s="1447"/>
      <c r="N1488" s="1447"/>
      <c r="O1488" s="1447"/>
      <c r="P1488" s="1447"/>
      <c r="Q1488" s="1447"/>
      <c r="R1488" s="1475"/>
      <c r="S1488" s="1475"/>
      <c r="T1488" s="1475"/>
      <c r="U1488" s="1475"/>
      <c r="V1488" s="1475"/>
      <c r="W1488" s="1475"/>
      <c r="X1488" s="1613"/>
      <c r="Y1488" s="1475"/>
      <c r="Z1488" s="1475"/>
      <c r="AA1488" s="1475"/>
      <c r="AB1488" s="1521"/>
      <c r="AC1488" s="1475"/>
      <c r="AD1488" s="1185">
        <f t="shared" si="1137"/>
        <v>85</v>
      </c>
      <c r="AE1488" s="1185">
        <f t="shared" si="1138"/>
        <v>68772.649999999994</v>
      </c>
      <c r="AF1488" s="1185">
        <f t="shared" si="1138"/>
        <v>68.772649999999999</v>
      </c>
      <c r="AG1488" s="2585"/>
      <c r="AH1488" s="767"/>
      <c r="AI1488" s="238"/>
      <c r="AJ1488" s="238"/>
      <c r="AK1488" s="238"/>
      <c r="AL1488" s="238"/>
      <c r="AM1488" s="238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</row>
    <row r="1489" spans="1:269" s="791" customFormat="1" ht="38.1" customHeight="1" x14ac:dyDescent="0.25">
      <c r="A1489" s="738">
        <v>1</v>
      </c>
      <c r="B1489" s="1740">
        <v>1</v>
      </c>
      <c r="C1489" s="1184" t="s">
        <v>320</v>
      </c>
      <c r="D1489" s="1184"/>
      <c r="E1489" s="1184"/>
      <c r="F1489" s="2244">
        <f t="shared" si="1125"/>
        <v>0</v>
      </c>
      <c r="G1489" s="1185">
        <f t="shared" si="1131"/>
        <v>0</v>
      </c>
      <c r="H1489" s="1185">
        <f t="shared" si="1131"/>
        <v>0</v>
      </c>
      <c r="I1489" s="1354">
        <f t="shared" si="1130"/>
        <v>0</v>
      </c>
      <c r="J1489" s="1446"/>
      <c r="K1489" s="1446"/>
      <c r="L1489" s="1447"/>
      <c r="M1489" s="1447"/>
      <c r="N1489" s="1447"/>
      <c r="O1489" s="1447"/>
      <c r="P1489" s="1447"/>
      <c r="Q1489" s="1447"/>
      <c r="R1489" s="1475"/>
      <c r="S1489" s="1475"/>
      <c r="T1489" s="1475"/>
      <c r="U1489" s="1475"/>
      <c r="V1489" s="1475"/>
      <c r="W1489" s="1475"/>
      <c r="X1489" s="1613"/>
      <c r="Y1489" s="1475"/>
      <c r="Z1489" s="1475"/>
      <c r="AA1489" s="1475"/>
      <c r="AB1489" s="1521"/>
      <c r="AC1489" s="1475"/>
      <c r="AD1489" s="1185">
        <f t="shared" si="1137"/>
        <v>0</v>
      </c>
      <c r="AE1489" s="1185">
        <f t="shared" si="1138"/>
        <v>0</v>
      </c>
      <c r="AF1489" s="1185">
        <f t="shared" si="1138"/>
        <v>0</v>
      </c>
      <c r="AG1489" s="2585"/>
      <c r="AH1489" s="767"/>
      <c r="AI1489" s="238"/>
      <c r="AJ1489" s="238"/>
      <c r="AK1489" s="238"/>
      <c r="AL1489" s="238"/>
      <c r="AM1489" s="238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</row>
    <row r="1490" spans="1:269" s="791" customFormat="1" ht="21" customHeight="1" x14ac:dyDescent="0.25">
      <c r="A1490" s="738">
        <v>1</v>
      </c>
      <c r="B1490" s="1740">
        <v>1</v>
      </c>
      <c r="C1490" s="1189" t="s">
        <v>356</v>
      </c>
      <c r="D1490" s="1189"/>
      <c r="E1490" s="1184"/>
      <c r="F1490" s="2244">
        <f t="shared" si="1125"/>
        <v>1500</v>
      </c>
      <c r="G1490" s="1185">
        <f t="shared" si="1131"/>
        <v>750</v>
      </c>
      <c r="H1490" s="1185">
        <f t="shared" si="1131"/>
        <v>846</v>
      </c>
      <c r="I1490" s="1354">
        <f t="shared" si="1130"/>
        <v>112.79999999999998</v>
      </c>
      <c r="J1490" s="1446"/>
      <c r="K1490" s="1446"/>
      <c r="L1490" s="1447"/>
      <c r="M1490" s="1447"/>
      <c r="N1490" s="1447"/>
      <c r="O1490" s="1447"/>
      <c r="P1490" s="1447"/>
      <c r="Q1490" s="1447"/>
      <c r="R1490" s="1475"/>
      <c r="S1490" s="1475"/>
      <c r="T1490" s="1475"/>
      <c r="U1490" s="1475"/>
      <c r="V1490" s="1475"/>
      <c r="W1490" s="1475"/>
      <c r="X1490" s="1613"/>
      <c r="Y1490" s="1475"/>
      <c r="Z1490" s="1475"/>
      <c r="AA1490" s="1475"/>
      <c r="AB1490" s="1521"/>
      <c r="AC1490" s="1475"/>
      <c r="AD1490" s="1185">
        <f t="shared" si="1137"/>
        <v>34</v>
      </c>
      <c r="AE1490" s="1185">
        <f t="shared" si="1138"/>
        <v>27509.06</v>
      </c>
      <c r="AF1490" s="1185">
        <f t="shared" si="1138"/>
        <v>27.509060000000002</v>
      </c>
      <c r="AG1490" s="2585"/>
      <c r="AH1490" s="767"/>
      <c r="AI1490" s="238"/>
      <c r="AJ1490" s="238"/>
      <c r="AK1490" s="238"/>
      <c r="AL1490" s="238"/>
      <c r="AM1490" s="238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</row>
    <row r="1491" spans="1:269" s="791" customFormat="1" ht="17.25" customHeight="1" x14ac:dyDescent="0.25">
      <c r="A1491" s="738">
        <v>1</v>
      </c>
      <c r="B1491" s="1740">
        <v>1</v>
      </c>
      <c r="C1491" s="1196" t="s">
        <v>165</v>
      </c>
      <c r="D1491" s="1196"/>
      <c r="E1491" s="1184"/>
      <c r="F1491" s="2244">
        <f t="shared" si="1125"/>
        <v>52320</v>
      </c>
      <c r="G1491" s="1185">
        <f t="shared" si="1131"/>
        <v>26162</v>
      </c>
      <c r="H1491" s="1185">
        <f t="shared" si="1131"/>
        <v>25062</v>
      </c>
      <c r="I1491" s="1354">
        <f>H1491/G1491*100</f>
        <v>95.795428484060849</v>
      </c>
      <c r="J1491" s="1446"/>
      <c r="K1491" s="1446"/>
      <c r="L1491" s="1447"/>
      <c r="M1491" s="1447"/>
      <c r="N1491" s="1447"/>
      <c r="O1491" s="1447"/>
      <c r="P1491" s="1447"/>
      <c r="Q1491" s="1447"/>
      <c r="R1491" s="1475">
        <f t="shared" ref="R1491:AC1491" si="1139">R1442</f>
        <v>46720.167529999999</v>
      </c>
      <c r="S1491" s="1475">
        <f t="shared" ref="S1491:T1491" si="1140">S1442</f>
        <v>46720.167529999999</v>
      </c>
      <c r="T1491" s="1475">
        <f t="shared" si="1140"/>
        <v>46720.167529999999</v>
      </c>
      <c r="U1491" s="1475">
        <f t="shared" ref="U1491:V1491" si="1141">U1442</f>
        <v>46720.167529999999</v>
      </c>
      <c r="V1491" s="1475">
        <f t="shared" si="1141"/>
        <v>46720.167529999999</v>
      </c>
      <c r="W1491" s="1475">
        <f t="shared" ref="W1491" si="1142">W1442</f>
        <v>46720.167529999999</v>
      </c>
      <c r="X1491" s="1475">
        <f t="shared" si="1139"/>
        <v>23360.083764999999</v>
      </c>
      <c r="Y1491" s="1475">
        <f t="shared" si="1139"/>
        <v>19156.070039999999</v>
      </c>
      <c r="Z1491" s="1475">
        <f t="shared" si="1139"/>
        <v>0</v>
      </c>
      <c r="AA1491" s="1475">
        <f t="shared" si="1139"/>
        <v>-4204.0137250000007</v>
      </c>
      <c r="AB1491" s="1475">
        <f t="shared" si="1139"/>
        <v>-257.95224000000002</v>
      </c>
      <c r="AC1491" s="1475">
        <f t="shared" si="1139"/>
        <v>18898.1178</v>
      </c>
      <c r="AD1491" s="1185">
        <f t="shared" si="1137"/>
        <v>144</v>
      </c>
      <c r="AE1491" s="1475">
        <f t="shared" si="1138"/>
        <v>161778.19</v>
      </c>
      <c r="AF1491" s="1475">
        <f t="shared" si="1138"/>
        <v>161.77819</v>
      </c>
      <c r="AG1491" s="2585"/>
      <c r="AH1491" s="767"/>
      <c r="AI1491" s="238"/>
      <c r="AJ1491" s="238"/>
      <c r="AK1491" s="238"/>
      <c r="AL1491" s="238"/>
      <c r="AM1491" s="238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</row>
    <row r="1492" spans="1:269" s="791" customFormat="1" ht="17.25" customHeight="1" x14ac:dyDescent="0.25">
      <c r="A1492" s="738"/>
      <c r="B1492" s="1740">
        <v>1</v>
      </c>
      <c r="C1492" s="1516" t="s">
        <v>14</v>
      </c>
      <c r="D1492" s="1516"/>
      <c r="E1492" s="1184"/>
      <c r="F1492" s="2244"/>
      <c r="G1492" s="1185"/>
      <c r="H1492" s="1185"/>
      <c r="I1492" s="1354"/>
      <c r="J1492" s="1446"/>
      <c r="K1492" s="1446"/>
      <c r="L1492" s="1447"/>
      <c r="M1492" s="1447"/>
      <c r="N1492" s="1447"/>
      <c r="O1492" s="1447"/>
      <c r="P1492" s="1447"/>
      <c r="Q1492" s="1447"/>
      <c r="R1492" s="1475"/>
      <c r="S1492" s="1475"/>
      <c r="T1492" s="1475"/>
      <c r="U1492" s="1475"/>
      <c r="V1492" s="1475"/>
      <c r="W1492" s="1475"/>
      <c r="X1492" s="1613"/>
      <c r="Y1492" s="1475"/>
      <c r="Z1492" s="1475"/>
      <c r="AA1492" s="1475"/>
      <c r="AB1492" s="1521"/>
      <c r="AC1492" s="1475"/>
      <c r="AD1492" s="1185"/>
      <c r="AE1492" s="1475"/>
      <c r="AF1492" s="1475"/>
      <c r="AG1492" s="2585"/>
      <c r="AH1492" s="767"/>
      <c r="AI1492" s="238"/>
      <c r="AJ1492" s="238"/>
      <c r="AK1492" s="238"/>
      <c r="AL1492" s="238"/>
      <c r="AM1492" s="238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</row>
    <row r="1493" spans="1:269" s="791" customFormat="1" ht="32.25" customHeight="1" x14ac:dyDescent="0.25">
      <c r="A1493" s="738"/>
      <c r="B1493" s="1740">
        <v>1</v>
      </c>
      <c r="C1493" s="1291" t="s">
        <v>198</v>
      </c>
      <c r="D1493" s="1291"/>
      <c r="E1493" s="1184"/>
      <c r="F1493" s="2244">
        <f>F1415+F1427</f>
        <v>67880.629629629635</v>
      </c>
      <c r="G1493" s="1185">
        <f>G1415+G1427</f>
        <v>33941.814814814818</v>
      </c>
      <c r="H1493" s="1185">
        <f>H1415+H1427</f>
        <v>37509.370370370372</v>
      </c>
      <c r="I1493" s="1354">
        <f t="shared" ref="I1493:I1504" si="1143">H1493/G1493*100</f>
        <v>110.51079789050762</v>
      </c>
      <c r="J1493" s="1446"/>
      <c r="K1493" s="1446"/>
      <c r="L1493" s="1447"/>
      <c r="M1493" s="1447"/>
      <c r="N1493" s="1447"/>
      <c r="O1493" s="1447"/>
      <c r="P1493" s="1447"/>
      <c r="Q1493" s="1447"/>
      <c r="R1493" s="1475"/>
      <c r="S1493" s="1475"/>
      <c r="T1493" s="1475"/>
      <c r="U1493" s="1475"/>
      <c r="V1493" s="1475"/>
      <c r="W1493" s="1475"/>
      <c r="X1493" s="1613"/>
      <c r="Y1493" s="1475"/>
      <c r="Z1493" s="1475"/>
      <c r="AA1493" s="1475"/>
      <c r="AB1493" s="1521"/>
      <c r="AC1493" s="1475"/>
      <c r="AD1493" s="1185">
        <f>AD1415+AD1427</f>
        <v>586.51111111111106</v>
      </c>
      <c r="AE1493" s="1185">
        <f t="shared" ref="AE1493:AF1493" si="1144">AE1415+AE1427</f>
        <v>539783.65</v>
      </c>
      <c r="AF1493" s="1185">
        <f t="shared" si="1144"/>
        <v>539.78364999999997</v>
      </c>
      <c r="AG1493" s="2585"/>
      <c r="AH1493" s="767"/>
      <c r="AI1493" s="238"/>
      <c r="AJ1493" s="238"/>
      <c r="AK1493" s="238"/>
      <c r="AL1493" s="238"/>
      <c r="AM1493" s="238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</row>
    <row r="1494" spans="1:269" s="791" customFormat="1" ht="15" customHeight="1" x14ac:dyDescent="0.25">
      <c r="A1494" s="738">
        <v>1</v>
      </c>
      <c r="B1494" s="1740">
        <v>1</v>
      </c>
      <c r="C1494" s="1291" t="s">
        <v>157</v>
      </c>
      <c r="D1494" s="1291"/>
      <c r="E1494" s="1184"/>
      <c r="F1494" s="2244">
        <f>F1471</f>
        <v>38458.23529411765</v>
      </c>
      <c r="G1494" s="1185">
        <f t="shared" ref="G1494:H1494" si="1145">G1471</f>
        <v>19229.117647058825</v>
      </c>
      <c r="H1494" s="1185">
        <f t="shared" si="1145"/>
        <v>18519.102352941176</v>
      </c>
      <c r="I1494" s="1354">
        <f t="shared" si="1143"/>
        <v>96.30760335887669</v>
      </c>
      <c r="J1494" s="1446"/>
      <c r="K1494" s="1446"/>
      <c r="L1494" s="1447"/>
      <c r="M1494" s="1447"/>
      <c r="N1494" s="1447"/>
      <c r="O1494" s="1447"/>
      <c r="P1494" s="1447"/>
      <c r="Q1494" s="1447"/>
      <c r="R1494" s="1475"/>
      <c r="S1494" s="1475"/>
      <c r="T1494" s="1475"/>
      <c r="U1494" s="1475"/>
      <c r="V1494" s="1475"/>
      <c r="W1494" s="1475"/>
      <c r="X1494" s="1613"/>
      <c r="Y1494" s="1475"/>
      <c r="Z1494" s="1475"/>
      <c r="AA1494" s="1475"/>
      <c r="AB1494" s="1521"/>
      <c r="AC1494" s="1475"/>
      <c r="AD1494" s="1185">
        <f t="shared" ref="AD1494:AF1494" si="1146">AD1471</f>
        <v>1039.3047058823529</v>
      </c>
      <c r="AE1494" s="1185">
        <f t="shared" si="1146"/>
        <v>2646171.4300000002</v>
      </c>
      <c r="AF1494" s="1185">
        <f t="shared" si="1146"/>
        <v>2646.1714300000003</v>
      </c>
      <c r="AG1494" s="2585"/>
      <c r="AH1494" s="767"/>
      <c r="AI1494" s="238"/>
      <c r="AJ1494" s="238"/>
      <c r="AK1494" s="238"/>
      <c r="AL1494" s="238"/>
      <c r="AM1494" s="238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</row>
    <row r="1495" spans="1:269" s="791" customFormat="1" ht="15" customHeight="1" x14ac:dyDescent="0.25">
      <c r="A1495" s="738">
        <v>1</v>
      </c>
      <c r="B1495" s="1740">
        <v>1</v>
      </c>
      <c r="C1495" s="1291" t="s">
        <v>158</v>
      </c>
      <c r="D1495" s="1291"/>
      <c r="E1495" s="1184"/>
      <c r="F1495" s="2244">
        <f>F1439</f>
        <v>16671</v>
      </c>
      <c r="G1495" s="1185">
        <f>G1439</f>
        <v>8336</v>
      </c>
      <c r="H1495" s="1185">
        <f>H1439</f>
        <v>3017</v>
      </c>
      <c r="I1495" s="1354">
        <f t="shared" si="1143"/>
        <v>36.192418426103643</v>
      </c>
      <c r="J1495" s="1446"/>
      <c r="K1495" s="1446"/>
      <c r="L1495" s="1447"/>
      <c r="M1495" s="1447"/>
      <c r="N1495" s="1447"/>
      <c r="O1495" s="1447"/>
      <c r="P1495" s="1447"/>
      <c r="Q1495" s="1447"/>
      <c r="R1495" s="1475"/>
      <c r="S1495" s="1475"/>
      <c r="T1495" s="1475"/>
      <c r="U1495" s="1475"/>
      <c r="V1495" s="1475"/>
      <c r="W1495" s="1475"/>
      <c r="X1495" s="1613"/>
      <c r="Y1495" s="1475"/>
      <c r="Z1495" s="1475"/>
      <c r="AA1495" s="1475"/>
      <c r="AB1495" s="1521"/>
      <c r="AC1495" s="1475"/>
      <c r="AD1495" s="1185">
        <f>AD1439</f>
        <v>85</v>
      </c>
      <c r="AE1495" s="1185">
        <f t="shared" ref="AE1495:AF1495" si="1147">AE1439</f>
        <v>68772.649999999994</v>
      </c>
      <c r="AF1495" s="1185">
        <f t="shared" si="1147"/>
        <v>68.772649999999999</v>
      </c>
      <c r="AG1495" s="2585"/>
      <c r="AH1495" s="767"/>
      <c r="AI1495" s="238"/>
      <c r="AJ1495" s="238"/>
      <c r="AK1495" s="238"/>
      <c r="AL1495" s="238"/>
      <c r="AM1495" s="238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</row>
    <row r="1496" spans="1:269" ht="27" customHeight="1" x14ac:dyDescent="0.25">
      <c r="A1496" s="738">
        <v>1</v>
      </c>
      <c r="B1496" s="1740">
        <v>1</v>
      </c>
      <c r="C1496" s="1423" t="s">
        <v>88</v>
      </c>
      <c r="D1496" s="1423"/>
      <c r="E1496" s="1423"/>
      <c r="F1496" s="2181">
        <f>SUM(F1443,)</f>
        <v>205588.96296296298</v>
      </c>
      <c r="G1496" s="1178">
        <f>SUM(G1443,)</f>
        <v>102796.48148148149</v>
      </c>
      <c r="H1496" s="1178">
        <f>SUM(H1443,)</f>
        <v>98746.470370370371</v>
      </c>
      <c r="I1496" s="1178">
        <f t="shared" si="1143"/>
        <v>96.060165627516426</v>
      </c>
      <c r="J1496" s="1524"/>
      <c r="K1496" s="1524"/>
      <c r="L1496" s="1524"/>
      <c r="M1496" s="1524"/>
      <c r="N1496" s="1524"/>
      <c r="O1496" s="1524"/>
      <c r="P1496" s="1524"/>
      <c r="Q1496" s="1524"/>
      <c r="R1496" s="1178">
        <f t="shared" ref="R1496:AC1496" si="1148">SUM(R1443,)</f>
        <v>177714.88593000002</v>
      </c>
      <c r="S1496" s="1178">
        <f t="shared" ref="S1496:T1496" si="1149">SUM(S1443,)</f>
        <v>177714.88593000002</v>
      </c>
      <c r="T1496" s="1178">
        <f t="shared" si="1149"/>
        <v>177714.88593000002</v>
      </c>
      <c r="U1496" s="1178">
        <f t="shared" ref="U1496:V1496" si="1150">SUM(U1443,)</f>
        <v>177714.88593000002</v>
      </c>
      <c r="V1496" s="1178">
        <f t="shared" si="1150"/>
        <v>177714.88593000002</v>
      </c>
      <c r="W1496" s="1178">
        <f t="shared" ref="W1496" si="1151">SUM(W1443,)</f>
        <v>177714.88593000002</v>
      </c>
      <c r="X1496" s="1643">
        <f t="shared" si="1148"/>
        <v>88857.442965000009</v>
      </c>
      <c r="Y1496" s="1178">
        <f t="shared" si="1148"/>
        <v>84555.183179999993</v>
      </c>
      <c r="Z1496" s="1178">
        <f t="shared" si="1148"/>
        <v>0</v>
      </c>
      <c r="AA1496" s="1178">
        <f t="shared" si="1148"/>
        <v>-4302.2597850000056</v>
      </c>
      <c r="AB1496" s="1178">
        <f t="shared" si="1148"/>
        <v>-627.97332000000006</v>
      </c>
      <c r="AC1496" s="1178">
        <f t="shared" si="1148"/>
        <v>83927.209860000003</v>
      </c>
      <c r="AD1496" s="1178">
        <f>SUM(AD1443,)</f>
        <v>3906.1495726495723</v>
      </c>
      <c r="AE1496" s="1178">
        <f t="shared" ref="AE1496:AF1496" si="1152">SUM(AE1443,)</f>
        <v>3254727.73</v>
      </c>
      <c r="AF1496" s="1178">
        <f t="shared" si="1152"/>
        <v>3254.7277300000001</v>
      </c>
      <c r="AG1496" s="2585"/>
    </row>
    <row r="1497" spans="1:269" x14ac:dyDescent="0.25">
      <c r="A1497" s="738">
        <v>1</v>
      </c>
      <c r="B1497" s="1740">
        <v>1</v>
      </c>
      <c r="C1497" s="1392" t="s">
        <v>79</v>
      </c>
      <c r="D1497" s="1392"/>
      <c r="E1497" s="1392"/>
      <c r="F1497" s="2181">
        <f>F1448</f>
        <v>200</v>
      </c>
      <c r="G1497" s="1354">
        <f>G1448</f>
        <v>101</v>
      </c>
      <c r="H1497" s="1354">
        <f>H1448</f>
        <v>116</v>
      </c>
      <c r="I1497" s="1354">
        <f t="shared" si="1143"/>
        <v>114.85148514851484</v>
      </c>
      <c r="J1497" s="1183">
        <f>L1497/F1497</f>
        <v>9.9649999999999999</v>
      </c>
      <c r="K1497" s="1183">
        <f>N1497/H1497</f>
        <v>10.189655172413794</v>
      </c>
      <c r="L1497" s="1354">
        <f>L1448</f>
        <v>1993</v>
      </c>
      <c r="M1497" s="1354">
        <f>M1448</f>
        <v>997</v>
      </c>
      <c r="N1497" s="1354">
        <f>N1448</f>
        <v>1182</v>
      </c>
      <c r="O1497" s="1180">
        <f>N1497/M1497*100</f>
        <v>118.55566700100302</v>
      </c>
      <c r="P1497" s="1354">
        <f>SUM(P1448,)</f>
        <v>7</v>
      </c>
      <c r="Q1497" s="1180">
        <f>N1497/$C$3*12/P1497</f>
        <v>337.71428571428572</v>
      </c>
      <c r="R1497" s="1354"/>
      <c r="S1497" s="1354"/>
      <c r="T1497" s="1354"/>
      <c r="U1497" s="1354"/>
      <c r="V1497" s="1354"/>
      <c r="W1497" s="1354"/>
      <c r="X1497" s="1661"/>
      <c r="Y1497" s="1354"/>
      <c r="Z1497" s="1354"/>
      <c r="AA1497" s="1354"/>
      <c r="AB1497" s="1354"/>
      <c r="AC1497" s="1354"/>
      <c r="AD1497" s="1354">
        <f>AD1448</f>
        <v>0</v>
      </c>
      <c r="AE1497" s="1354"/>
      <c r="AF1497" s="1354"/>
      <c r="AG1497" s="2585"/>
    </row>
    <row r="1498" spans="1:269" ht="15" customHeight="1" x14ac:dyDescent="0.25">
      <c r="A1498" s="738">
        <v>1</v>
      </c>
      <c r="B1498" s="1740">
        <v>1</v>
      </c>
      <c r="C1498" s="1393" t="s">
        <v>16</v>
      </c>
      <c r="D1498" s="1393"/>
      <c r="E1498" s="1393"/>
      <c r="F1498" s="2182">
        <f>SUM(F1450,)</f>
        <v>610</v>
      </c>
      <c r="G1498" s="1186">
        <f>SUM(G1450,)</f>
        <v>305</v>
      </c>
      <c r="H1498" s="1186">
        <f>SUM(H1450,)</f>
        <v>348</v>
      </c>
      <c r="I1498" s="1186">
        <f t="shared" si="1143"/>
        <v>114.09836065573771</v>
      </c>
      <c r="J1498" s="1183">
        <f>L1498/F1498</f>
        <v>8</v>
      </c>
      <c r="K1498" s="1183">
        <f>N1498/H1498</f>
        <v>8.7471264367816097</v>
      </c>
      <c r="L1498" s="1186">
        <f>SUM(L1450,)</f>
        <v>4880</v>
      </c>
      <c r="M1498" s="1186">
        <f>SUM(M1450,)</f>
        <v>2440</v>
      </c>
      <c r="N1498" s="1186">
        <f>SUM(N1450,)</f>
        <v>3044</v>
      </c>
      <c r="O1498" s="1180">
        <f>N1498/M1498*100</f>
        <v>124.75409836065575</v>
      </c>
      <c r="P1498" s="1186">
        <f>SUM(P1451,)</f>
        <v>20</v>
      </c>
      <c r="Q1498" s="1180">
        <f>N1498/$C$3*12/P1498</f>
        <v>304.39999999999998</v>
      </c>
      <c r="R1498" s="1186"/>
      <c r="S1498" s="1186"/>
      <c r="T1498" s="1186"/>
      <c r="U1498" s="1186"/>
      <c r="V1498" s="1186"/>
      <c r="W1498" s="1186"/>
      <c r="X1498" s="1678"/>
      <c r="Y1498" s="1186"/>
      <c r="Z1498" s="1186"/>
      <c r="AA1498" s="1186"/>
      <c r="AB1498" s="1186"/>
      <c r="AC1498" s="1186"/>
      <c r="AD1498" s="1186">
        <f>SUM(AD1450,)</f>
        <v>0</v>
      </c>
      <c r="AE1498" s="1186"/>
      <c r="AF1498" s="1186"/>
      <c r="AG1498" s="2585"/>
    </row>
    <row r="1499" spans="1:269" ht="29.25" x14ac:dyDescent="0.25">
      <c r="A1499" s="738">
        <v>1</v>
      </c>
      <c r="B1499" s="1740">
        <v>1</v>
      </c>
      <c r="C1499" s="1215" t="s">
        <v>173</v>
      </c>
      <c r="D1499" s="1215"/>
      <c r="E1499" s="1215"/>
      <c r="F1499" s="2181">
        <f>SUM(F1452,)</f>
        <v>810</v>
      </c>
      <c r="G1499" s="1178">
        <f>SUM(G1452,)</f>
        <v>406</v>
      </c>
      <c r="H1499" s="1178">
        <f>SUM(H1452,)</f>
        <v>464</v>
      </c>
      <c r="I1499" s="1178">
        <f t="shared" si="1143"/>
        <v>114.28571428571428</v>
      </c>
      <c r="J1499" s="1183">
        <f>L1499/F1499</f>
        <v>8.4851851851851858</v>
      </c>
      <c r="K1499" s="1183">
        <f>N1499/H1499</f>
        <v>9.1077586206896548</v>
      </c>
      <c r="L1499" s="1178">
        <f>SUM(L1452,)</f>
        <v>6873</v>
      </c>
      <c r="M1499" s="1178">
        <f>SUM(M1452,)</f>
        <v>3437</v>
      </c>
      <c r="N1499" s="1178">
        <f>SUM(N1452,)</f>
        <v>4226</v>
      </c>
      <c r="O1499" s="1180">
        <f>N1499/M1499*100</f>
        <v>122.95606633692174</v>
      </c>
      <c r="P1499" s="1178">
        <f>SUM(P1452,)</f>
        <v>27</v>
      </c>
      <c r="Q1499" s="1180">
        <f>N1499/$C$3*12/P1499</f>
        <v>313.03703703703701</v>
      </c>
      <c r="R1499" s="1178">
        <f t="shared" ref="R1499:AC1499" si="1153">SUM(R1452,)</f>
        <v>14150.894553600001</v>
      </c>
      <c r="S1499" s="1178">
        <f t="shared" ref="S1499:T1499" si="1154">SUM(S1452,)</f>
        <v>14150.894553600001</v>
      </c>
      <c r="T1499" s="1178">
        <f t="shared" si="1154"/>
        <v>14150.894553600001</v>
      </c>
      <c r="U1499" s="1178">
        <f t="shared" ref="U1499:V1499" si="1155">SUM(U1452,)</f>
        <v>14150.894553600001</v>
      </c>
      <c r="V1499" s="1178">
        <f t="shared" si="1155"/>
        <v>14150.894553600001</v>
      </c>
      <c r="W1499" s="1178">
        <f t="shared" ref="W1499" si="1156">SUM(W1452,)</f>
        <v>14150.894553600001</v>
      </c>
      <c r="X1499" s="1643">
        <f t="shared" si="1153"/>
        <v>7075.4472768000005</v>
      </c>
      <c r="Y1499" s="1178">
        <f t="shared" si="1153"/>
        <v>8116.6040800000019</v>
      </c>
      <c r="Z1499" s="1178">
        <f t="shared" si="1153"/>
        <v>0</v>
      </c>
      <c r="AA1499" s="1178">
        <f t="shared" si="1153"/>
        <v>1041.1568032000014</v>
      </c>
      <c r="AB1499" s="1178">
        <f t="shared" si="1153"/>
        <v>-189.59759</v>
      </c>
      <c r="AC1499" s="1178">
        <f t="shared" si="1153"/>
        <v>7927.0064900000016</v>
      </c>
      <c r="AD1499" s="1178">
        <f>SUM(AD1452,)</f>
        <v>0</v>
      </c>
      <c r="AE1499" s="1178">
        <f t="shared" ref="AE1499:AF1499" si="1157">SUM(AE1452,)</f>
        <v>0</v>
      </c>
      <c r="AF1499" s="1178">
        <f t="shared" si="1157"/>
        <v>0</v>
      </c>
      <c r="AG1499" s="2585"/>
    </row>
    <row r="1500" spans="1:269" x14ac:dyDescent="0.25">
      <c r="A1500" s="738">
        <v>1</v>
      </c>
      <c r="B1500" s="1740">
        <v>1</v>
      </c>
      <c r="C1500" s="1387" t="s">
        <v>326</v>
      </c>
      <c r="D1500" s="1387"/>
      <c r="E1500" s="1387"/>
      <c r="F1500" s="2201">
        <f t="shared" ref="F1500:H1504" si="1158">F1454</f>
        <v>9980</v>
      </c>
      <c r="G1500" s="1218">
        <f t="shared" si="1158"/>
        <v>4990</v>
      </c>
      <c r="H1500" s="1218">
        <f t="shared" si="1158"/>
        <v>5867</v>
      </c>
      <c r="I1500" s="1175">
        <f t="shared" si="1143"/>
        <v>117.57515030060119</v>
      </c>
      <c r="J1500" s="1366"/>
      <c r="K1500" s="1366"/>
      <c r="L1500" s="1218"/>
      <c r="M1500" s="1218"/>
      <c r="N1500" s="1218"/>
      <c r="O1500" s="1368"/>
      <c r="P1500" s="1218"/>
      <c r="Q1500" s="1368"/>
      <c r="R1500" s="1218"/>
      <c r="S1500" s="1218"/>
      <c r="T1500" s="1218"/>
      <c r="U1500" s="1218"/>
      <c r="V1500" s="1218"/>
      <c r="W1500" s="1218"/>
      <c r="X1500" s="1679"/>
      <c r="Y1500" s="1218"/>
      <c r="Z1500" s="1218"/>
      <c r="AA1500" s="1218"/>
      <c r="AB1500" s="1218"/>
      <c r="AC1500" s="1218"/>
      <c r="AD1500" s="1218">
        <f>AD1454</f>
        <v>0</v>
      </c>
      <c r="AE1500" s="1218"/>
      <c r="AF1500" s="1218"/>
      <c r="AG1500" s="2585"/>
    </row>
    <row r="1501" spans="1:269" x14ac:dyDescent="0.25">
      <c r="A1501" s="738">
        <v>1</v>
      </c>
      <c r="B1501" s="1740">
        <v>1</v>
      </c>
      <c r="C1501" s="1300" t="s">
        <v>327</v>
      </c>
      <c r="D1501" s="1300"/>
      <c r="E1501" s="1300"/>
      <c r="F1501" s="2202">
        <f t="shared" si="1158"/>
        <v>9980</v>
      </c>
      <c r="G1501" s="1525">
        <f t="shared" si="1158"/>
        <v>4990</v>
      </c>
      <c r="H1501" s="1525">
        <f t="shared" si="1158"/>
        <v>5867</v>
      </c>
      <c r="I1501" s="1186">
        <f t="shared" si="1143"/>
        <v>117.57515030060119</v>
      </c>
      <c r="J1501" s="1370"/>
      <c r="K1501" s="1370"/>
      <c r="L1501" s="1525"/>
      <c r="M1501" s="1525"/>
      <c r="N1501" s="1525"/>
      <c r="O1501" s="1214"/>
      <c r="P1501" s="1525"/>
      <c r="Q1501" s="1214"/>
      <c r="R1501" s="1525"/>
      <c r="S1501" s="1525"/>
      <c r="T1501" s="1525"/>
      <c r="U1501" s="1525"/>
      <c r="V1501" s="1525"/>
      <c r="W1501" s="1525"/>
      <c r="X1501" s="1680"/>
      <c r="Y1501" s="1525"/>
      <c r="Z1501" s="1525"/>
      <c r="AA1501" s="1525"/>
      <c r="AB1501" s="1525"/>
      <c r="AC1501" s="1525"/>
      <c r="AD1501" s="1525">
        <f>AD1455</f>
        <v>0</v>
      </c>
      <c r="AE1501" s="1525"/>
      <c r="AF1501" s="1525"/>
      <c r="AG1501" s="2585"/>
    </row>
    <row r="1502" spans="1:269" x14ac:dyDescent="0.25">
      <c r="A1502" s="738">
        <v>1</v>
      </c>
      <c r="B1502" s="1740">
        <v>1</v>
      </c>
      <c r="C1502" s="1215" t="s">
        <v>328</v>
      </c>
      <c r="D1502" s="1215"/>
      <c r="E1502" s="1215"/>
      <c r="F1502" s="2203">
        <f t="shared" si="1158"/>
        <v>10</v>
      </c>
      <c r="G1502" s="1213">
        <f t="shared" si="1158"/>
        <v>5</v>
      </c>
      <c r="H1502" s="1213">
        <f t="shared" si="1158"/>
        <v>3</v>
      </c>
      <c r="I1502" s="1178">
        <f t="shared" si="1143"/>
        <v>60</v>
      </c>
      <c r="J1502" s="1373"/>
      <c r="K1502" s="1373"/>
      <c r="L1502" s="1213"/>
      <c r="M1502" s="1213"/>
      <c r="N1502" s="1213"/>
      <c r="O1502" s="1214"/>
      <c r="P1502" s="1213"/>
      <c r="Q1502" s="1214"/>
      <c r="R1502" s="1213"/>
      <c r="S1502" s="1213"/>
      <c r="T1502" s="1213"/>
      <c r="U1502" s="1213"/>
      <c r="V1502" s="1213"/>
      <c r="W1502" s="1213"/>
      <c r="X1502" s="1681"/>
      <c r="Y1502" s="1213"/>
      <c r="Z1502" s="1213"/>
      <c r="AA1502" s="1213"/>
      <c r="AB1502" s="1213"/>
      <c r="AC1502" s="1213"/>
      <c r="AD1502" s="1213">
        <f>AD1456</f>
        <v>0</v>
      </c>
      <c r="AE1502" s="1213"/>
      <c r="AF1502" s="1213"/>
      <c r="AG1502" s="2585"/>
    </row>
    <row r="1503" spans="1:269" ht="30" x14ac:dyDescent="0.25">
      <c r="A1503" s="738">
        <v>1</v>
      </c>
      <c r="B1503" s="1740">
        <v>1</v>
      </c>
      <c r="C1503" s="1300" t="s">
        <v>329</v>
      </c>
      <c r="D1503" s="1300"/>
      <c r="E1503" s="1300"/>
      <c r="F1503" s="2182">
        <f t="shared" si="1158"/>
        <v>10</v>
      </c>
      <c r="G1503" s="1525">
        <f t="shared" si="1158"/>
        <v>5</v>
      </c>
      <c r="H1503" s="1186">
        <f t="shared" si="1158"/>
        <v>3</v>
      </c>
      <c r="I1503" s="1525">
        <f t="shared" si="1143"/>
        <v>60</v>
      </c>
      <c r="J1503" s="1504"/>
      <c r="K1503" s="1504"/>
      <c r="L1503" s="1186"/>
      <c r="M1503" s="1186"/>
      <c r="N1503" s="1186"/>
      <c r="O1503" s="1214"/>
      <c r="P1503" s="1525"/>
      <c r="Q1503" s="1214"/>
      <c r="R1503" s="1525"/>
      <c r="S1503" s="1525"/>
      <c r="T1503" s="1525"/>
      <c r="U1503" s="1525"/>
      <c r="V1503" s="1525"/>
      <c r="W1503" s="1525"/>
      <c r="X1503" s="1680"/>
      <c r="Y1503" s="1186"/>
      <c r="Z1503" s="1525"/>
      <c r="AA1503" s="1525"/>
      <c r="AB1503" s="1186"/>
      <c r="AC1503" s="1525"/>
      <c r="AD1503" s="1525">
        <f>AD1457</f>
        <v>0</v>
      </c>
      <c r="AE1503" s="1525"/>
      <c r="AF1503" s="1525"/>
      <c r="AG1503" s="2585"/>
    </row>
    <row r="1504" spans="1:269" ht="18.75" customHeight="1" thickBot="1" x14ac:dyDescent="0.3">
      <c r="B1504" s="1740"/>
      <c r="C1504" s="1390" t="s">
        <v>344</v>
      </c>
      <c r="D1504" s="1390"/>
      <c r="E1504" s="1390"/>
      <c r="F1504" s="2204">
        <f t="shared" si="1158"/>
        <v>9990</v>
      </c>
      <c r="G1504" s="1223">
        <f t="shared" si="1158"/>
        <v>4995</v>
      </c>
      <c r="H1504" s="1223">
        <f t="shared" si="1158"/>
        <v>5870</v>
      </c>
      <c r="I1504" s="1223">
        <f t="shared" si="1143"/>
        <v>117.51751751751752</v>
      </c>
      <c r="J1504" s="1380"/>
      <c r="K1504" s="1380"/>
      <c r="L1504" s="1526"/>
      <c r="M1504" s="1526"/>
      <c r="N1504" s="1526"/>
      <c r="O1504" s="1224"/>
      <c r="P1504" s="1526"/>
      <c r="Q1504" s="1224"/>
      <c r="R1504" s="1526">
        <f t="shared" ref="R1504:W1504" si="1159">R1458</f>
        <v>27892.726900000001</v>
      </c>
      <c r="S1504" s="1526">
        <f t="shared" si="1159"/>
        <v>27892.726900000001</v>
      </c>
      <c r="T1504" s="1526">
        <f t="shared" si="1159"/>
        <v>27892.726900000001</v>
      </c>
      <c r="U1504" s="1526">
        <f t="shared" si="1159"/>
        <v>27892.726900000001</v>
      </c>
      <c r="V1504" s="1526">
        <f t="shared" si="1159"/>
        <v>27892.726900000001</v>
      </c>
      <c r="W1504" s="1526">
        <f t="shared" si="1159"/>
        <v>27892.726900000001</v>
      </c>
      <c r="X1504" s="1682">
        <f t="shared" ref="X1504:AC1504" si="1160">X1458</f>
        <v>13946.363450000001</v>
      </c>
      <c r="Y1504" s="1526">
        <f t="shared" si="1160"/>
        <v>13838.888790000001</v>
      </c>
      <c r="Z1504" s="1526">
        <f t="shared" si="1160"/>
        <v>0</v>
      </c>
      <c r="AA1504" s="1526">
        <f t="shared" si="1160"/>
        <v>-107.47465999999986</v>
      </c>
      <c r="AB1504" s="2110">
        <f t="shared" si="1160"/>
        <v>-89.995640000000009</v>
      </c>
      <c r="AC1504" s="1526">
        <f t="shared" si="1160"/>
        <v>13748.893150000002</v>
      </c>
      <c r="AD1504" s="1223">
        <f>AD1458</f>
        <v>161</v>
      </c>
      <c r="AE1504" s="1526">
        <f>AE1458</f>
        <v>307823.59999999998</v>
      </c>
      <c r="AF1504" s="1526">
        <f>AF1458</f>
        <v>307.8236</v>
      </c>
      <c r="AG1504" s="2585"/>
    </row>
    <row r="1505" spans="1:34" ht="15.75" thickBot="1" x14ac:dyDescent="0.3">
      <c r="A1505" s="738">
        <v>1</v>
      </c>
      <c r="B1505" s="1740">
        <v>1</v>
      </c>
      <c r="C1505" s="839" t="s">
        <v>71</v>
      </c>
      <c r="D1505" s="839"/>
      <c r="E1505" s="839"/>
      <c r="F1505" s="726"/>
      <c r="G1505" s="887"/>
      <c r="H1505" s="887"/>
      <c r="I1505" s="887"/>
      <c r="J1505" s="606"/>
      <c r="K1505" s="606"/>
      <c r="L1505" s="606"/>
      <c r="M1505" s="606"/>
      <c r="N1505" s="606"/>
      <c r="O1505" s="606"/>
      <c r="P1505" s="606"/>
      <c r="Q1505" s="606"/>
      <c r="R1505" s="761"/>
      <c r="S1505" s="761"/>
      <c r="T1505" s="761"/>
      <c r="U1505" s="761"/>
      <c r="V1505" s="761"/>
      <c r="W1505" s="761"/>
      <c r="X1505" s="1683"/>
      <c r="Y1505" s="761"/>
      <c r="Z1505" s="761"/>
      <c r="AA1505" s="761"/>
      <c r="AB1505" s="888"/>
      <c r="AC1505" s="761"/>
      <c r="AD1505" s="761"/>
      <c r="AE1505" s="1866"/>
      <c r="AF1505" s="1866"/>
      <c r="AG1505" s="2585"/>
    </row>
    <row r="1506" spans="1:34" ht="34.5" customHeight="1" x14ac:dyDescent="0.25">
      <c r="A1506" s="738">
        <v>1</v>
      </c>
      <c r="B1506" s="1740">
        <v>1</v>
      </c>
      <c r="C1506" s="689" t="s">
        <v>280</v>
      </c>
      <c r="D1506" s="2532"/>
      <c r="E1506" s="457"/>
      <c r="F1506" s="726"/>
      <c r="G1506" s="458"/>
      <c r="H1506" s="458"/>
      <c r="I1506" s="458"/>
      <c r="J1506" s="720"/>
      <c r="K1506" s="720"/>
      <c r="L1506" s="889"/>
      <c r="M1506" s="889"/>
      <c r="N1506" s="831"/>
      <c r="O1506" s="889"/>
      <c r="P1506" s="889"/>
      <c r="Q1506" s="889"/>
      <c r="R1506" s="749"/>
      <c r="S1506" s="749"/>
      <c r="T1506" s="749"/>
      <c r="U1506" s="749"/>
      <c r="V1506" s="749"/>
      <c r="W1506" s="749"/>
      <c r="X1506" s="1639"/>
      <c r="Y1506" s="749"/>
      <c r="Z1506" s="749"/>
      <c r="AA1506" s="749"/>
      <c r="AB1506" s="840"/>
      <c r="AC1506" s="749"/>
      <c r="AD1506" s="749"/>
      <c r="AE1506" s="1843"/>
      <c r="AF1506" s="1843"/>
      <c r="AG1506" s="2585"/>
    </row>
    <row r="1507" spans="1:34" s="70" customFormat="1" ht="15" customHeight="1" x14ac:dyDescent="0.25">
      <c r="A1507" s="738">
        <v>1</v>
      </c>
      <c r="B1507" s="1740">
        <v>1</v>
      </c>
      <c r="C1507" s="654" t="s">
        <v>5</v>
      </c>
      <c r="D1507" s="654"/>
      <c r="E1507" s="654"/>
      <c r="F1507" s="867"/>
      <c r="G1507" s="228"/>
      <c r="H1507" s="228"/>
      <c r="I1507" s="228"/>
      <c r="J1507" s="228"/>
      <c r="K1507" s="228"/>
      <c r="L1507" s="655"/>
      <c r="M1507" s="655"/>
      <c r="N1507" s="655"/>
      <c r="O1507" s="655"/>
      <c r="P1507" s="655"/>
      <c r="Q1507" s="655"/>
      <c r="R1507" s="228"/>
      <c r="S1507" s="228"/>
      <c r="T1507" s="228"/>
      <c r="U1507" s="228"/>
      <c r="V1507" s="228"/>
      <c r="W1507" s="228"/>
      <c r="X1507" s="1630"/>
      <c r="Y1507" s="228"/>
      <c r="Z1507" s="228"/>
      <c r="AA1507" s="228"/>
      <c r="AB1507" s="228"/>
      <c r="AC1507" s="228"/>
      <c r="AD1507" s="228"/>
      <c r="AE1507" s="1856"/>
      <c r="AF1507" s="1856"/>
      <c r="AG1507" s="2585"/>
      <c r="AH1507" s="1726"/>
    </row>
    <row r="1508" spans="1:34" s="70" customFormat="1" ht="15" customHeight="1" x14ac:dyDescent="0.25">
      <c r="A1508" s="738">
        <v>1</v>
      </c>
      <c r="B1508" s="1740">
        <v>1</v>
      </c>
      <c r="C1508" s="124" t="s">
        <v>10</v>
      </c>
      <c r="D1508" s="2535" t="s">
        <v>521</v>
      </c>
      <c r="E1508" s="361">
        <v>340</v>
      </c>
      <c r="F1508" s="711">
        <v>1310</v>
      </c>
      <c r="G1508" s="92">
        <f t="shared" ref="G1508:G1514" si="1161">F1508/12*$C$3</f>
        <v>655</v>
      </c>
      <c r="H1508" s="890">
        <v>697</v>
      </c>
      <c r="I1508" s="829">
        <f t="shared" ref="I1508:I1515" si="1162">H1508/G1508*100</f>
        <v>106.41221374045801</v>
      </c>
      <c r="J1508" s="865">
        <v>11</v>
      </c>
      <c r="K1508" s="93">
        <f t="shared" ref="K1508:K1515" si="1163">N1508/H1508</f>
        <v>9.3672883787661405</v>
      </c>
      <c r="L1508" s="94">
        <f t="shared" ref="L1508:L1514" si="1164">ROUND(F1508*J1508,0)</f>
        <v>14410</v>
      </c>
      <c r="M1508" s="94">
        <f t="shared" ref="M1508:M1514" si="1165">ROUND(L1508/12*$C$3,0)</f>
        <v>7205</v>
      </c>
      <c r="N1508" s="655">
        <v>6529</v>
      </c>
      <c r="O1508" s="94">
        <f t="shared" ref="O1508:O1515" si="1166">N1508/M1508*100</f>
        <v>90.617626648160993</v>
      </c>
      <c r="P1508" s="94">
        <f t="shared" ref="P1508:P1514" si="1167">L1508/E1508</f>
        <v>42.382352941176471</v>
      </c>
      <c r="Q1508" s="94">
        <f t="shared" ref="Q1508:Q1515" si="1168">N1508/$C$3*12/P1508</f>
        <v>308.0999306037474</v>
      </c>
      <c r="R1508" s="228"/>
      <c r="S1508" s="228"/>
      <c r="T1508" s="228"/>
      <c r="U1508" s="228"/>
      <c r="V1508" s="228"/>
      <c r="W1508" s="228"/>
      <c r="X1508" s="1630"/>
      <c r="Y1508" s="228"/>
      <c r="Z1508" s="228"/>
      <c r="AA1508" s="228"/>
      <c r="AB1508" s="228"/>
      <c r="AC1508" s="228"/>
      <c r="AD1508" s="228"/>
      <c r="AE1508" s="1856"/>
      <c r="AF1508" s="1856"/>
      <c r="AG1508" s="2585"/>
      <c r="AH1508" s="1726"/>
    </row>
    <row r="1509" spans="1:34" s="70" customFormat="1" ht="15" customHeight="1" x14ac:dyDescent="0.25">
      <c r="A1509" s="738">
        <v>1</v>
      </c>
      <c r="B1509" s="1740">
        <v>1</v>
      </c>
      <c r="C1509" s="124" t="s">
        <v>63</v>
      </c>
      <c r="D1509" s="2535" t="s">
        <v>521</v>
      </c>
      <c r="E1509" s="361">
        <v>340</v>
      </c>
      <c r="F1509" s="711">
        <v>530</v>
      </c>
      <c r="G1509" s="92">
        <f t="shared" si="1161"/>
        <v>265</v>
      </c>
      <c r="H1509" s="890">
        <v>288</v>
      </c>
      <c r="I1509" s="829">
        <f t="shared" si="1162"/>
        <v>108.67924528301887</v>
      </c>
      <c r="J1509" s="865">
        <v>9</v>
      </c>
      <c r="K1509" s="93">
        <f t="shared" si="1163"/>
        <v>10.375</v>
      </c>
      <c r="L1509" s="94">
        <f t="shared" si="1164"/>
        <v>4770</v>
      </c>
      <c r="M1509" s="94">
        <f t="shared" si="1165"/>
        <v>2385</v>
      </c>
      <c r="N1509" s="655">
        <v>2988</v>
      </c>
      <c r="O1509" s="94">
        <f t="shared" si="1166"/>
        <v>125.28301886792453</v>
      </c>
      <c r="P1509" s="94">
        <f t="shared" si="1167"/>
        <v>14.029411764705882</v>
      </c>
      <c r="Q1509" s="94">
        <f t="shared" si="1168"/>
        <v>425.96226415094338</v>
      </c>
      <c r="R1509" s="228"/>
      <c r="S1509" s="228"/>
      <c r="T1509" s="228"/>
      <c r="U1509" s="228"/>
      <c r="V1509" s="228"/>
      <c r="W1509" s="228"/>
      <c r="X1509" s="1630"/>
      <c r="Y1509" s="228"/>
      <c r="Z1509" s="228"/>
      <c r="AA1509" s="228"/>
      <c r="AB1509" s="228"/>
      <c r="AC1509" s="228"/>
      <c r="AD1509" s="228"/>
      <c r="AE1509" s="1856"/>
      <c r="AF1509" s="1856"/>
      <c r="AG1509" s="2585"/>
      <c r="AH1509" s="1726"/>
    </row>
    <row r="1510" spans="1:34" s="70" customFormat="1" ht="15" customHeight="1" x14ac:dyDescent="0.25">
      <c r="A1510" s="738">
        <v>1</v>
      </c>
      <c r="B1510" s="1740">
        <v>1</v>
      </c>
      <c r="C1510" s="124" t="s">
        <v>25</v>
      </c>
      <c r="D1510" s="2535" t="s">
        <v>521</v>
      </c>
      <c r="E1510" s="361">
        <v>270</v>
      </c>
      <c r="F1510" s="711">
        <v>220</v>
      </c>
      <c r="G1510" s="92">
        <f t="shared" si="1161"/>
        <v>110</v>
      </c>
      <c r="H1510" s="890">
        <v>97</v>
      </c>
      <c r="I1510" s="829">
        <f t="shared" si="1162"/>
        <v>88.181818181818187</v>
      </c>
      <c r="J1510" s="865">
        <v>8</v>
      </c>
      <c r="K1510" s="93">
        <f t="shared" si="1163"/>
        <v>7.0309278350515463</v>
      </c>
      <c r="L1510" s="94">
        <f t="shared" si="1164"/>
        <v>1760</v>
      </c>
      <c r="M1510" s="94">
        <f t="shared" si="1165"/>
        <v>880</v>
      </c>
      <c r="N1510" s="655">
        <v>682</v>
      </c>
      <c r="O1510" s="94">
        <f t="shared" si="1166"/>
        <v>77.5</v>
      </c>
      <c r="P1510" s="94">
        <f t="shared" si="1167"/>
        <v>6.5185185185185182</v>
      </c>
      <c r="Q1510" s="94">
        <f t="shared" si="1168"/>
        <v>209.25</v>
      </c>
      <c r="R1510" s="228"/>
      <c r="S1510" s="228"/>
      <c r="T1510" s="228"/>
      <c r="U1510" s="228"/>
      <c r="V1510" s="228"/>
      <c r="W1510" s="228"/>
      <c r="X1510" s="1630"/>
      <c r="Y1510" s="228"/>
      <c r="Z1510" s="228"/>
      <c r="AA1510" s="228"/>
      <c r="AB1510" s="228"/>
      <c r="AC1510" s="228"/>
      <c r="AD1510" s="228"/>
      <c r="AE1510" s="1856"/>
      <c r="AF1510" s="1856"/>
      <c r="AG1510" s="2585"/>
      <c r="AH1510" s="1726"/>
    </row>
    <row r="1511" spans="1:34" s="70" customFormat="1" ht="15" customHeight="1" x14ac:dyDescent="0.25">
      <c r="A1511" s="738">
        <v>1</v>
      </c>
      <c r="B1511" s="1740">
        <v>1</v>
      </c>
      <c r="C1511" s="124" t="s">
        <v>27</v>
      </c>
      <c r="D1511" s="2535" t="s">
        <v>521</v>
      </c>
      <c r="E1511" s="361">
        <v>300</v>
      </c>
      <c r="F1511" s="711">
        <v>200</v>
      </c>
      <c r="G1511" s="92">
        <f t="shared" si="1161"/>
        <v>100</v>
      </c>
      <c r="H1511" s="890">
        <v>80</v>
      </c>
      <c r="I1511" s="829">
        <f t="shared" si="1162"/>
        <v>80</v>
      </c>
      <c r="J1511" s="865">
        <v>5.2</v>
      </c>
      <c r="K1511" s="93">
        <f t="shared" si="1163"/>
        <v>8.6624999999999996</v>
      </c>
      <c r="L1511" s="94">
        <f t="shared" si="1164"/>
        <v>1040</v>
      </c>
      <c r="M1511" s="94">
        <f t="shared" si="1165"/>
        <v>520</v>
      </c>
      <c r="N1511" s="655">
        <v>693</v>
      </c>
      <c r="O1511" s="94">
        <f t="shared" si="1166"/>
        <v>133.26923076923077</v>
      </c>
      <c r="P1511" s="94">
        <f t="shared" si="1167"/>
        <v>3.4666666666666668</v>
      </c>
      <c r="Q1511" s="94">
        <f t="shared" si="1168"/>
        <v>399.80769230769232</v>
      </c>
      <c r="R1511" s="228"/>
      <c r="S1511" s="228"/>
      <c r="T1511" s="228"/>
      <c r="U1511" s="228"/>
      <c r="V1511" s="228"/>
      <c r="W1511" s="228"/>
      <c r="X1511" s="1630"/>
      <c r="Y1511" s="228"/>
      <c r="Z1511" s="228"/>
      <c r="AA1511" s="228"/>
      <c r="AB1511" s="228"/>
      <c r="AC1511" s="228"/>
      <c r="AD1511" s="228"/>
      <c r="AE1511" s="1856"/>
      <c r="AF1511" s="1856"/>
      <c r="AG1511" s="2585"/>
      <c r="AH1511" s="1726"/>
    </row>
    <row r="1512" spans="1:34" s="70" customFormat="1" ht="15" customHeight="1" x14ac:dyDescent="0.25">
      <c r="A1512" s="738">
        <v>1</v>
      </c>
      <c r="B1512" s="1740">
        <v>1</v>
      </c>
      <c r="C1512" s="124" t="s">
        <v>26</v>
      </c>
      <c r="D1512" s="2535" t="s">
        <v>521</v>
      </c>
      <c r="E1512" s="361">
        <v>340</v>
      </c>
      <c r="F1512" s="711">
        <v>340</v>
      </c>
      <c r="G1512" s="92">
        <f t="shared" si="1161"/>
        <v>170</v>
      </c>
      <c r="H1512" s="890">
        <v>155</v>
      </c>
      <c r="I1512" s="829">
        <f t="shared" si="1162"/>
        <v>91.17647058823529</v>
      </c>
      <c r="J1512" s="865">
        <v>6.1</v>
      </c>
      <c r="K1512" s="93">
        <f t="shared" si="1163"/>
        <v>5.8451612903225802</v>
      </c>
      <c r="L1512" s="94">
        <f t="shared" si="1164"/>
        <v>2074</v>
      </c>
      <c r="M1512" s="94">
        <f t="shared" si="1165"/>
        <v>1037</v>
      </c>
      <c r="N1512" s="655">
        <v>906</v>
      </c>
      <c r="O1512" s="94">
        <f t="shared" si="1166"/>
        <v>87.367405978784944</v>
      </c>
      <c r="P1512" s="94">
        <f t="shared" si="1167"/>
        <v>6.1</v>
      </c>
      <c r="Q1512" s="94">
        <f t="shared" si="1168"/>
        <v>297.0491803278689</v>
      </c>
      <c r="R1512" s="228"/>
      <c r="S1512" s="228"/>
      <c r="T1512" s="228"/>
      <c r="U1512" s="228"/>
      <c r="V1512" s="228"/>
      <c r="W1512" s="228"/>
      <c r="X1512" s="1630"/>
      <c r="Y1512" s="228"/>
      <c r="Z1512" s="228"/>
      <c r="AA1512" s="228"/>
      <c r="AB1512" s="228"/>
      <c r="AC1512" s="228"/>
      <c r="AD1512" s="228"/>
      <c r="AE1512" s="1856"/>
      <c r="AF1512" s="1856"/>
      <c r="AG1512" s="2585"/>
      <c r="AH1512" s="1726"/>
    </row>
    <row r="1513" spans="1:34" s="70" customFormat="1" ht="15" customHeight="1" x14ac:dyDescent="0.25">
      <c r="A1513" s="738"/>
      <c r="B1513" s="1740">
        <v>1</v>
      </c>
      <c r="C1513" s="124" t="s">
        <v>362</v>
      </c>
      <c r="D1513" s="2535" t="s">
        <v>521</v>
      </c>
      <c r="E1513" s="361">
        <v>330</v>
      </c>
      <c r="F1513" s="711">
        <v>20</v>
      </c>
      <c r="G1513" s="92">
        <f t="shared" ref="G1513" si="1169">F1513/12*$C$3</f>
        <v>10</v>
      </c>
      <c r="H1513" s="890">
        <v>11</v>
      </c>
      <c r="I1513" s="829">
        <f>H1513/ROUND(G1513,0)*100</f>
        <v>110.00000000000001</v>
      </c>
      <c r="J1513" s="865">
        <v>10</v>
      </c>
      <c r="K1513" s="93">
        <f t="shared" si="1163"/>
        <v>10.727272727272727</v>
      </c>
      <c r="L1513" s="94">
        <f t="shared" si="1164"/>
        <v>200</v>
      </c>
      <c r="M1513" s="94">
        <f t="shared" si="1165"/>
        <v>100</v>
      </c>
      <c r="N1513" s="655">
        <v>118</v>
      </c>
      <c r="O1513" s="94">
        <f t="shared" si="1166"/>
        <v>118</v>
      </c>
      <c r="P1513" s="94">
        <f t="shared" si="1167"/>
        <v>0.60606060606060608</v>
      </c>
      <c r="Q1513" s="94">
        <f t="shared" si="1168"/>
        <v>389.4</v>
      </c>
      <c r="R1513" s="228"/>
      <c r="S1513" s="228"/>
      <c r="T1513" s="228"/>
      <c r="U1513" s="228"/>
      <c r="V1513" s="228"/>
      <c r="W1513" s="228"/>
      <c r="X1513" s="1630"/>
      <c r="Y1513" s="228"/>
      <c r="Z1513" s="228"/>
      <c r="AA1513" s="228"/>
      <c r="AB1513" s="228"/>
      <c r="AC1513" s="228"/>
      <c r="AD1513" s="228"/>
      <c r="AE1513" s="1856"/>
      <c r="AF1513" s="1856"/>
      <c r="AG1513" s="2585"/>
      <c r="AH1513" s="1726"/>
    </row>
    <row r="1514" spans="1:34" s="70" customFormat="1" ht="15" customHeight="1" x14ac:dyDescent="0.25">
      <c r="A1514" s="738">
        <v>1</v>
      </c>
      <c r="B1514" s="1740">
        <v>1</v>
      </c>
      <c r="C1514" s="124" t="s">
        <v>77</v>
      </c>
      <c r="D1514" s="2535" t="s">
        <v>521</v>
      </c>
      <c r="E1514" s="361">
        <v>320</v>
      </c>
      <c r="F1514" s="711">
        <v>310</v>
      </c>
      <c r="G1514" s="92">
        <f t="shared" si="1161"/>
        <v>155</v>
      </c>
      <c r="H1514" s="890">
        <v>126</v>
      </c>
      <c r="I1514" s="829">
        <f t="shared" si="1162"/>
        <v>81.290322580645153</v>
      </c>
      <c r="J1514" s="865">
        <v>10</v>
      </c>
      <c r="K1514" s="93">
        <f t="shared" si="1163"/>
        <v>9.087301587301587</v>
      </c>
      <c r="L1514" s="94">
        <f t="shared" si="1164"/>
        <v>3100</v>
      </c>
      <c r="M1514" s="94">
        <f t="shared" si="1165"/>
        <v>1550</v>
      </c>
      <c r="N1514" s="655">
        <v>1145</v>
      </c>
      <c r="O1514" s="94">
        <f t="shared" si="1166"/>
        <v>73.870967741935488</v>
      </c>
      <c r="P1514" s="94">
        <f t="shared" si="1167"/>
        <v>9.6875</v>
      </c>
      <c r="Q1514" s="94">
        <f t="shared" si="1168"/>
        <v>236.38709677419354</v>
      </c>
      <c r="R1514" s="228"/>
      <c r="S1514" s="228"/>
      <c r="T1514" s="228"/>
      <c r="U1514" s="228"/>
      <c r="V1514" s="228"/>
      <c r="W1514" s="228"/>
      <c r="X1514" s="1630"/>
      <c r="Y1514" s="228"/>
      <c r="Z1514" s="228"/>
      <c r="AA1514" s="228"/>
      <c r="AB1514" s="228"/>
      <c r="AC1514" s="228"/>
      <c r="AD1514" s="228"/>
      <c r="AE1514" s="1856"/>
      <c r="AF1514" s="1856"/>
      <c r="AG1514" s="2585"/>
      <c r="AH1514" s="1726"/>
    </row>
    <row r="1515" spans="1:34" s="70" customFormat="1" ht="15" customHeight="1" x14ac:dyDescent="0.25">
      <c r="A1515" s="738">
        <v>1</v>
      </c>
      <c r="B1515" s="1740">
        <v>1</v>
      </c>
      <c r="C1515" s="280" t="s">
        <v>7</v>
      </c>
      <c r="D1515" s="280"/>
      <c r="E1515" s="280"/>
      <c r="F1515" s="2240">
        <f>SUM(F1508:F1514)</f>
        <v>2930</v>
      </c>
      <c r="G1515" s="673">
        <f>SUM(G1508:G1514)</f>
        <v>1465</v>
      </c>
      <c r="H1515" s="673">
        <f>SUM(H1508:H1514)</f>
        <v>1454</v>
      </c>
      <c r="I1515" s="673">
        <f t="shared" si="1162"/>
        <v>99.249146757679185</v>
      </c>
      <c r="J1515" s="678">
        <f>IF(F1515=0,0,L1515/F1515)</f>
        <v>9.3358361774744019</v>
      </c>
      <c r="K1515" s="117">
        <f t="shared" si="1163"/>
        <v>8.9828060522696003</v>
      </c>
      <c r="L1515" s="673">
        <f>SUM(L1508:L1514)</f>
        <v>27354</v>
      </c>
      <c r="M1515" s="673">
        <f>SUM(M1508:M1514)</f>
        <v>13677</v>
      </c>
      <c r="N1515" s="2786">
        <f>SUM(N1508:N1514)</f>
        <v>13061</v>
      </c>
      <c r="O1515" s="94">
        <f t="shared" si="1166"/>
        <v>95.496088323462743</v>
      </c>
      <c r="P1515" s="673">
        <f>SUM(P1508:P1514)</f>
        <v>82.790510497128139</v>
      </c>
      <c r="Q1515" s="94">
        <f t="shared" si="1168"/>
        <v>315.51925266732263</v>
      </c>
      <c r="R1515" s="673">
        <v>103389.59355311999</v>
      </c>
      <c r="S1515" s="673">
        <v>103389.59355311999</v>
      </c>
      <c r="T1515" s="673">
        <v>103389.59355311999</v>
      </c>
      <c r="U1515" s="673">
        <v>103389.59355311999</v>
      </c>
      <c r="V1515" s="673">
        <v>103389.59355311999</v>
      </c>
      <c r="W1515" s="673">
        <v>103389.59355311999</v>
      </c>
      <c r="X1515" s="1603">
        <f>R1515/12*$C$3+(S1515-R1515)/11*5+(T1515-S1515)/10*4+(U1515-T1515)/9*3+(V1515-U1515)/8*2+(W1515-V1515)/7*1</f>
        <v>51694.796776560004</v>
      </c>
      <c r="Y1515" s="673">
        <f>AC1515-AB1515-Z1515</f>
        <v>54225.707479999983</v>
      </c>
      <c r="Z1515" s="673">
        <v>-82.19019999999999</v>
      </c>
      <c r="AA1515" s="673">
        <f>Y1515-X1515</f>
        <v>2530.9107034399785</v>
      </c>
      <c r="AB1515" s="673">
        <v>-1470.7707399999999</v>
      </c>
      <c r="AC1515" s="673">
        <v>52672.746539999986</v>
      </c>
      <c r="AD1515" s="673"/>
      <c r="AE1515" s="1857"/>
      <c r="AF1515" s="1857">
        <f>AE1515/1000</f>
        <v>0</v>
      </c>
      <c r="AG1515" s="2585"/>
      <c r="AH1515" s="1726"/>
    </row>
    <row r="1516" spans="1:34" s="70" customFormat="1" ht="15" customHeight="1" x14ac:dyDescent="0.25">
      <c r="A1516" s="738">
        <v>1</v>
      </c>
      <c r="B1516" s="1740">
        <v>1</v>
      </c>
      <c r="C1516" s="636" t="s">
        <v>14</v>
      </c>
      <c r="D1516" s="636"/>
      <c r="E1516" s="830"/>
      <c r="F1516" s="2240"/>
      <c r="G1516" s="673"/>
      <c r="H1516" s="673"/>
      <c r="I1516" s="673"/>
      <c r="J1516" s="674"/>
      <c r="K1516" s="674"/>
      <c r="L1516" s="673"/>
      <c r="M1516" s="673"/>
      <c r="N1516" s="673"/>
      <c r="O1516" s="673"/>
      <c r="P1516" s="673"/>
      <c r="Q1516" s="673"/>
      <c r="R1516" s="228"/>
      <c r="S1516" s="228"/>
      <c r="T1516" s="228"/>
      <c r="U1516" s="228"/>
      <c r="V1516" s="228"/>
      <c r="W1516" s="228"/>
      <c r="X1516" s="1630"/>
      <c r="Y1516" s="228"/>
      <c r="Z1516" s="228"/>
      <c r="AA1516" s="228"/>
      <c r="AB1516" s="228"/>
      <c r="AC1516" s="228"/>
      <c r="AD1516" s="228"/>
      <c r="AE1516" s="1856"/>
      <c r="AF1516" s="1856"/>
      <c r="AG1516" s="2585"/>
      <c r="AH1516" s="1726"/>
    </row>
    <row r="1517" spans="1:34" s="70" customFormat="1" ht="16.5" customHeight="1" x14ac:dyDescent="0.25">
      <c r="A1517" s="738">
        <v>1</v>
      </c>
      <c r="B1517" s="1740">
        <v>1</v>
      </c>
      <c r="C1517" s="507" t="s">
        <v>302</v>
      </c>
      <c r="D1517" s="507"/>
      <c r="E1517" s="520"/>
      <c r="F1517" s="2207"/>
      <c r="G1517" s="116"/>
      <c r="H1517" s="116"/>
      <c r="I1517" s="116"/>
      <c r="J1517" s="363"/>
      <c r="K1517" s="363"/>
      <c r="L1517" s="365"/>
      <c r="M1517" s="365"/>
      <c r="N1517" s="365"/>
      <c r="O1517" s="365"/>
      <c r="P1517" s="365"/>
      <c r="Q1517" s="365"/>
      <c r="R1517" s="440"/>
      <c r="S1517" s="440"/>
      <c r="T1517" s="440"/>
      <c r="U1517" s="440"/>
      <c r="V1517" s="440"/>
      <c r="W1517" s="440"/>
      <c r="X1517" s="1684"/>
      <c r="Y1517" s="440"/>
      <c r="Z1517" s="440"/>
      <c r="AA1517" s="440"/>
      <c r="AB1517" s="440"/>
      <c r="AC1517" s="440"/>
      <c r="AD1517" s="440"/>
      <c r="AE1517" s="1832"/>
      <c r="AF1517" s="1832"/>
      <c r="AG1517" s="2585"/>
      <c r="AH1517" s="1726"/>
    </row>
    <row r="1518" spans="1:34" s="70" customFormat="1" ht="15" customHeight="1" x14ac:dyDescent="0.25">
      <c r="A1518" s="738">
        <v>1</v>
      </c>
      <c r="B1518" s="1740">
        <v>1</v>
      </c>
      <c r="C1518" s="407" t="s">
        <v>198</v>
      </c>
      <c r="D1518" s="407"/>
      <c r="E1518" s="407"/>
      <c r="F1518" s="711">
        <f t="shared" ref="F1518:G1518" si="1170">SUM(F1520:F1523)+F1519/2.7</f>
        <v>20920.370370370369</v>
      </c>
      <c r="G1518" s="440">
        <f t="shared" si="1170"/>
        <v>10460.185185185184</v>
      </c>
      <c r="H1518" s="440">
        <f>SUM(H1520:H1523)+H1519/2.7</f>
        <v>14405.525925925926</v>
      </c>
      <c r="I1518" s="440">
        <f>H1518/G1518*100</f>
        <v>137.71769496326459</v>
      </c>
      <c r="J1518" s="125"/>
      <c r="K1518" s="125"/>
      <c r="L1518" s="464"/>
      <c r="M1518" s="464"/>
      <c r="N1518" s="464"/>
      <c r="O1518" s="464"/>
      <c r="P1518" s="464"/>
      <c r="Q1518" s="464"/>
      <c r="R1518" s="711"/>
      <c r="S1518" s="711"/>
      <c r="T1518" s="711"/>
      <c r="U1518" s="711"/>
      <c r="V1518" s="711"/>
      <c r="W1518" s="711"/>
      <c r="X1518" s="1685"/>
      <c r="Y1518" s="711"/>
      <c r="Z1518" s="711"/>
      <c r="AA1518" s="711"/>
      <c r="AB1518" s="711"/>
      <c r="AC1518" s="711"/>
      <c r="AD1518" s="2472">
        <f t="shared" ref="AD1518" si="1171">SUM(AD1520:AD1523)+AD1519/2.7</f>
        <v>0</v>
      </c>
      <c r="AE1518" s="1837"/>
      <c r="AF1518" s="1837"/>
      <c r="AG1518" s="2585"/>
      <c r="AH1518" s="1726"/>
    </row>
    <row r="1519" spans="1:34" s="70" customFormat="1" ht="15" customHeight="1" x14ac:dyDescent="0.25">
      <c r="A1519" s="738"/>
      <c r="B1519" s="1740"/>
      <c r="C1519" s="407" t="s">
        <v>469</v>
      </c>
      <c r="D1519" s="407"/>
      <c r="E1519" s="407"/>
      <c r="F1519" s="711">
        <v>1000</v>
      </c>
      <c r="G1519" s="711">
        <f t="shared" ref="G1519:G1527" si="1172">ROUND(F1519/12*$C$3,0)</f>
        <v>500</v>
      </c>
      <c r="H1519" s="711">
        <v>725.02</v>
      </c>
      <c r="I1519" s="440">
        <f>H1519/G1519*100</f>
        <v>145.00399999999999</v>
      </c>
      <c r="J1519" s="125"/>
      <c r="K1519" s="125"/>
      <c r="L1519" s="464"/>
      <c r="M1519" s="464"/>
      <c r="N1519" s="464"/>
      <c r="O1519" s="464"/>
      <c r="P1519" s="464"/>
      <c r="Q1519" s="464"/>
      <c r="R1519" s="711"/>
      <c r="S1519" s="711"/>
      <c r="T1519" s="711"/>
      <c r="U1519" s="711"/>
      <c r="V1519" s="711"/>
      <c r="W1519" s="711"/>
      <c r="X1519" s="1685"/>
      <c r="Y1519" s="711"/>
      <c r="Z1519" s="711"/>
      <c r="AA1519" s="711"/>
      <c r="AB1519" s="711"/>
      <c r="AC1519" s="711"/>
      <c r="AD1519" s="711"/>
      <c r="AE1519" s="1837"/>
      <c r="AF1519" s="1837"/>
      <c r="AG1519" s="2585"/>
      <c r="AH1519" s="1726"/>
    </row>
    <row r="1520" spans="1:34" s="70" customFormat="1" ht="15" customHeight="1" x14ac:dyDescent="0.25">
      <c r="A1520" s="738">
        <v>1</v>
      </c>
      <c r="B1520" s="1740">
        <v>1</v>
      </c>
      <c r="C1520" s="407" t="s">
        <v>303</v>
      </c>
      <c r="D1520" s="407"/>
      <c r="E1520" s="407"/>
      <c r="F1520" s="711"/>
      <c r="G1520" s="92">
        <f t="shared" si="1172"/>
        <v>0</v>
      </c>
      <c r="H1520" s="440"/>
      <c r="I1520" s="440"/>
      <c r="J1520" s="125"/>
      <c r="K1520" s="125"/>
      <c r="L1520" s="464"/>
      <c r="M1520" s="464"/>
      <c r="N1520" s="464"/>
      <c r="O1520" s="464"/>
      <c r="P1520" s="464"/>
      <c r="Q1520" s="464"/>
      <c r="R1520" s="711"/>
      <c r="S1520" s="711"/>
      <c r="T1520" s="711"/>
      <c r="U1520" s="711"/>
      <c r="V1520" s="711"/>
      <c r="W1520" s="711"/>
      <c r="X1520" s="1685"/>
      <c r="Y1520" s="711"/>
      <c r="Z1520" s="711"/>
      <c r="AA1520" s="711"/>
      <c r="AB1520" s="711"/>
      <c r="AC1520" s="711"/>
      <c r="AD1520" s="711"/>
      <c r="AE1520" s="1837"/>
      <c r="AF1520" s="1837"/>
      <c r="AG1520" s="2585"/>
      <c r="AH1520" s="1726"/>
    </row>
    <row r="1521" spans="1:34" s="70" customFormat="1" ht="38.1" customHeight="1" x14ac:dyDescent="0.25">
      <c r="A1521" s="738">
        <v>1</v>
      </c>
      <c r="B1521" s="1740">
        <v>1</v>
      </c>
      <c r="C1521" s="407" t="s">
        <v>304</v>
      </c>
      <c r="D1521" s="407"/>
      <c r="E1521" s="407"/>
      <c r="F1521" s="711">
        <v>6400</v>
      </c>
      <c r="G1521" s="92">
        <f t="shared" si="1172"/>
        <v>3200</v>
      </c>
      <c r="H1521" s="440">
        <v>1850</v>
      </c>
      <c r="I1521" s="440">
        <f t="shared" ref="I1521:I1528" si="1173">H1521/G1521*100</f>
        <v>57.8125</v>
      </c>
      <c r="J1521" s="125"/>
      <c r="K1521" s="125"/>
      <c r="L1521" s="464"/>
      <c r="M1521" s="464"/>
      <c r="N1521" s="464"/>
      <c r="O1521" s="464"/>
      <c r="P1521" s="464"/>
      <c r="Q1521" s="464"/>
      <c r="R1521" s="711"/>
      <c r="S1521" s="711"/>
      <c r="T1521" s="711"/>
      <c r="U1521" s="711"/>
      <c r="V1521" s="711"/>
      <c r="W1521" s="711"/>
      <c r="X1521" s="1685"/>
      <c r="Y1521" s="711"/>
      <c r="Z1521" s="711"/>
      <c r="AA1521" s="711"/>
      <c r="AB1521" s="711"/>
      <c r="AC1521" s="711"/>
      <c r="AD1521" s="711"/>
      <c r="AE1521" s="1837"/>
      <c r="AF1521" s="1837"/>
      <c r="AG1521" s="2585"/>
      <c r="AH1521" s="1726"/>
    </row>
    <row r="1522" spans="1:34" s="70" customFormat="1" ht="38.1" customHeight="1" x14ac:dyDescent="0.25">
      <c r="A1522" s="738">
        <v>1</v>
      </c>
      <c r="B1522" s="1740">
        <v>1</v>
      </c>
      <c r="C1522" s="407" t="s">
        <v>305</v>
      </c>
      <c r="D1522" s="407"/>
      <c r="E1522" s="407"/>
      <c r="F1522" s="711">
        <v>150</v>
      </c>
      <c r="G1522" s="92">
        <f t="shared" si="1172"/>
        <v>75</v>
      </c>
      <c r="H1522" s="440">
        <v>41</v>
      </c>
      <c r="I1522" s="440">
        <f t="shared" si="1173"/>
        <v>54.666666666666664</v>
      </c>
      <c r="J1522" s="125"/>
      <c r="K1522" s="125"/>
      <c r="L1522" s="464"/>
      <c r="M1522" s="464"/>
      <c r="N1522" s="464"/>
      <c r="O1522" s="464"/>
      <c r="P1522" s="464"/>
      <c r="Q1522" s="464"/>
      <c r="R1522" s="711"/>
      <c r="S1522" s="711"/>
      <c r="T1522" s="711"/>
      <c r="U1522" s="711"/>
      <c r="V1522" s="711"/>
      <c r="W1522" s="711"/>
      <c r="X1522" s="1685"/>
      <c r="Y1522" s="711"/>
      <c r="Z1522" s="711"/>
      <c r="AA1522" s="711"/>
      <c r="AB1522" s="711"/>
      <c r="AC1522" s="711"/>
      <c r="AD1522" s="711"/>
      <c r="AE1522" s="1837"/>
      <c r="AF1522" s="1837"/>
      <c r="AG1522" s="2585"/>
      <c r="AH1522" s="1726"/>
    </row>
    <row r="1523" spans="1:34" s="70" customFormat="1" ht="22.5" customHeight="1" x14ac:dyDescent="0.25">
      <c r="A1523" s="738">
        <v>1</v>
      </c>
      <c r="B1523" s="1740">
        <v>1</v>
      </c>
      <c r="C1523" s="407" t="s">
        <v>306</v>
      </c>
      <c r="D1523" s="407"/>
      <c r="E1523" s="407"/>
      <c r="F1523" s="711">
        <v>14000</v>
      </c>
      <c r="G1523" s="92">
        <f t="shared" si="1172"/>
        <v>7000</v>
      </c>
      <c r="H1523" s="440">
        <v>12246</v>
      </c>
      <c r="I1523" s="440">
        <f t="shared" si="1173"/>
        <v>174.94285714285712</v>
      </c>
      <c r="J1523" s="125"/>
      <c r="K1523" s="125"/>
      <c r="L1523" s="464"/>
      <c r="M1523" s="464"/>
      <c r="N1523" s="464"/>
      <c r="O1523" s="464"/>
      <c r="P1523" s="464"/>
      <c r="Q1523" s="464"/>
      <c r="R1523" s="711"/>
      <c r="S1523" s="711"/>
      <c r="T1523" s="711"/>
      <c r="U1523" s="711"/>
      <c r="V1523" s="711"/>
      <c r="W1523" s="711"/>
      <c r="X1523" s="1685"/>
      <c r="Y1523" s="711"/>
      <c r="Z1523" s="711"/>
      <c r="AA1523" s="711"/>
      <c r="AB1523" s="711"/>
      <c r="AC1523" s="711"/>
      <c r="AD1523" s="711"/>
      <c r="AE1523" s="1837"/>
      <c r="AF1523" s="1837"/>
      <c r="AG1523" s="2585"/>
      <c r="AH1523" s="1726"/>
    </row>
    <row r="1524" spans="1:34" s="70" customFormat="1" ht="42" customHeight="1" x14ac:dyDescent="0.25">
      <c r="A1524" s="738"/>
      <c r="B1524" s="1740"/>
      <c r="C1524" s="407" t="s">
        <v>552</v>
      </c>
      <c r="D1524" s="407"/>
      <c r="E1524" s="407"/>
      <c r="F1524" s="711">
        <v>1270</v>
      </c>
      <c r="G1524" s="92">
        <f>F1524/7*($C$3-5)</f>
        <v>181.42857142857142</v>
      </c>
      <c r="H1524" s="440"/>
      <c r="I1524" s="440">
        <f t="shared" si="1173"/>
        <v>0</v>
      </c>
      <c r="J1524" s="125"/>
      <c r="K1524" s="125"/>
      <c r="L1524" s="464"/>
      <c r="M1524" s="464"/>
      <c r="N1524" s="464"/>
      <c r="O1524" s="464"/>
      <c r="P1524" s="464"/>
      <c r="Q1524" s="464"/>
      <c r="R1524" s="711"/>
      <c r="S1524" s="711"/>
      <c r="T1524" s="711"/>
      <c r="U1524" s="711"/>
      <c r="V1524" s="711"/>
      <c r="W1524" s="711"/>
      <c r="X1524" s="1685"/>
      <c r="Y1524" s="711"/>
      <c r="Z1524" s="711"/>
      <c r="AA1524" s="711"/>
      <c r="AB1524" s="711"/>
      <c r="AC1524" s="711"/>
      <c r="AD1524" s="711"/>
      <c r="AE1524" s="1837"/>
      <c r="AF1524" s="1837"/>
      <c r="AG1524" s="2585"/>
      <c r="AH1524" s="1726"/>
    </row>
    <row r="1525" spans="1:34" s="70" customFormat="1" ht="20.25" customHeight="1" x14ac:dyDescent="0.25">
      <c r="A1525" s="738">
        <v>1</v>
      </c>
      <c r="B1525" s="1740">
        <v>1</v>
      </c>
      <c r="C1525" s="407" t="s">
        <v>157</v>
      </c>
      <c r="D1525" s="407"/>
      <c r="E1525" s="407"/>
      <c r="F1525" s="711">
        <f>F1526+F1527/8.5</f>
        <v>36305.76470588235</v>
      </c>
      <c r="G1525" s="92">
        <f t="shared" ref="G1525:H1525" si="1174">G1526+G1527/8.5</f>
        <v>18152.882352941175</v>
      </c>
      <c r="H1525" s="92">
        <f t="shared" si="1174"/>
        <v>11520.529411764706</v>
      </c>
      <c r="I1525" s="440">
        <f t="shared" si="1173"/>
        <v>63.463912715206469</v>
      </c>
      <c r="J1525" s="125"/>
      <c r="K1525" s="125"/>
      <c r="L1525" s="464"/>
      <c r="M1525" s="464"/>
      <c r="N1525" s="464"/>
      <c r="O1525" s="464"/>
      <c r="P1525" s="464"/>
      <c r="Q1525" s="464"/>
      <c r="R1525" s="711"/>
      <c r="S1525" s="711"/>
      <c r="T1525" s="711"/>
      <c r="U1525" s="711"/>
      <c r="V1525" s="711"/>
      <c r="W1525" s="711"/>
      <c r="X1525" s="1685"/>
      <c r="Y1525" s="711"/>
      <c r="Z1525" s="711"/>
      <c r="AA1525" s="711"/>
      <c r="AB1525" s="711"/>
      <c r="AC1525" s="711"/>
      <c r="AD1525" s="92">
        <f t="shared" ref="AD1525" si="1175">AD1526+AD1527/8.5</f>
        <v>3</v>
      </c>
      <c r="AE1525" s="1837">
        <f>AE1526</f>
        <v>14912.76</v>
      </c>
      <c r="AF1525" s="1837">
        <f>AE1525/1000</f>
        <v>14.91276</v>
      </c>
      <c r="AG1525" s="2585"/>
      <c r="AH1525" s="1726"/>
    </row>
    <row r="1526" spans="1:34" s="70" customFormat="1" ht="20.25" customHeight="1" x14ac:dyDescent="0.25">
      <c r="A1526" s="738"/>
      <c r="B1526" s="1740"/>
      <c r="C1526" s="1278" t="s">
        <v>449</v>
      </c>
      <c r="D1526" s="1278"/>
      <c r="E1526" s="407"/>
      <c r="F1526" s="711">
        <v>31694</v>
      </c>
      <c r="G1526" s="92">
        <f t="shared" si="1172"/>
        <v>15847</v>
      </c>
      <c r="H1526" s="92">
        <v>9852</v>
      </c>
      <c r="I1526" s="440">
        <f t="shared" si="1173"/>
        <v>62.169495803622134</v>
      </c>
      <c r="J1526" s="125"/>
      <c r="K1526" s="125"/>
      <c r="L1526" s="464"/>
      <c r="M1526" s="464"/>
      <c r="N1526" s="464"/>
      <c r="O1526" s="464"/>
      <c r="P1526" s="464"/>
      <c r="Q1526" s="464"/>
      <c r="R1526" s="711"/>
      <c r="S1526" s="711"/>
      <c r="T1526" s="711"/>
      <c r="U1526" s="711"/>
      <c r="V1526" s="711"/>
      <c r="W1526" s="711"/>
      <c r="X1526" s="1685"/>
      <c r="Y1526" s="711"/>
      <c r="Z1526" s="711"/>
      <c r="AA1526" s="711"/>
      <c r="AB1526" s="711"/>
      <c r="AC1526" s="711"/>
      <c r="AD1526" s="711">
        <v>3</v>
      </c>
      <c r="AE1526" s="1837">
        <v>14912.76</v>
      </c>
      <c r="AF1526" s="1837">
        <f>AE1526/1000</f>
        <v>14.91276</v>
      </c>
      <c r="AG1526" s="2585"/>
      <c r="AH1526" s="1726"/>
    </row>
    <row r="1527" spans="1:34" s="70" customFormat="1" ht="24" customHeight="1" x14ac:dyDescent="0.25">
      <c r="A1527" s="738">
        <v>1</v>
      </c>
      <c r="B1527" s="1740">
        <v>1</v>
      </c>
      <c r="C1527" s="407" t="s">
        <v>453</v>
      </c>
      <c r="D1527" s="407"/>
      <c r="E1527" s="407"/>
      <c r="F1527" s="711">
        <v>39200</v>
      </c>
      <c r="G1527" s="92">
        <f t="shared" si="1172"/>
        <v>19600</v>
      </c>
      <c r="H1527" s="92">
        <v>14182.5</v>
      </c>
      <c r="I1527" s="440">
        <f t="shared" si="1173"/>
        <v>72.359693877551024</v>
      </c>
      <c r="J1527" s="125"/>
      <c r="K1527" s="125"/>
      <c r="L1527" s="464"/>
      <c r="M1527" s="464"/>
      <c r="N1527" s="464"/>
      <c r="O1527" s="464"/>
      <c r="P1527" s="464"/>
      <c r="Q1527" s="464"/>
      <c r="R1527" s="711"/>
      <c r="S1527" s="711"/>
      <c r="T1527" s="711"/>
      <c r="U1527" s="711"/>
      <c r="V1527" s="711"/>
      <c r="W1527" s="711"/>
      <c r="X1527" s="1685"/>
      <c r="Y1527" s="711"/>
      <c r="Z1527" s="711"/>
      <c r="AA1527" s="711"/>
      <c r="AB1527" s="711"/>
      <c r="AC1527" s="711"/>
      <c r="AD1527" s="711"/>
      <c r="AE1527" s="1837"/>
      <c r="AF1527" s="1837"/>
      <c r="AG1527" s="2585"/>
      <c r="AH1527" s="1726"/>
    </row>
    <row r="1528" spans="1:34" s="70" customFormat="1" ht="15" customHeight="1" x14ac:dyDescent="0.25">
      <c r="A1528" s="738">
        <v>1</v>
      </c>
      <c r="B1528" s="1740">
        <v>1</v>
      </c>
      <c r="C1528" s="213" t="s">
        <v>168</v>
      </c>
      <c r="D1528" s="213"/>
      <c r="E1528" s="407"/>
      <c r="F1528" s="712">
        <f>F1518+F1526*3.2+F1527/3.9</f>
        <v>132392.45242165242</v>
      </c>
      <c r="G1528" s="388">
        <f t="shared" ref="G1528:H1528" si="1176">G1518+G1526*3.2+G1527/3.9</f>
        <v>66196.226210826208</v>
      </c>
      <c r="H1528" s="388">
        <f t="shared" si="1176"/>
        <v>49568.464387464388</v>
      </c>
      <c r="I1528" s="388">
        <f t="shared" si="1173"/>
        <v>74.881103085235395</v>
      </c>
      <c r="J1528" s="125"/>
      <c r="K1528" s="125"/>
      <c r="L1528" s="464"/>
      <c r="M1528" s="464"/>
      <c r="N1528" s="464"/>
      <c r="O1528" s="464"/>
      <c r="P1528" s="464"/>
      <c r="Q1528" s="464"/>
      <c r="R1528" s="644">
        <v>114580.02009999999</v>
      </c>
      <c r="S1528" s="644">
        <v>114580.02009999999</v>
      </c>
      <c r="T1528" s="644">
        <v>114580.02009999999</v>
      </c>
      <c r="U1528" s="644">
        <v>114580.02009999999</v>
      </c>
      <c r="V1528" s="644">
        <v>114580.02009999999</v>
      </c>
      <c r="W1528" s="644">
        <v>114580.02009999999</v>
      </c>
      <c r="X1528" s="1737">
        <f>R1528/12*$C$3+(S1528-R1528)/11*5+(T1528-S1528)/10*4+(U1528-T1528)/9*3+(V1528-U1528)/8*2+(W1528-V1528)/7*1</f>
        <v>57290.010049999997</v>
      </c>
      <c r="Y1528" s="644">
        <f>AC1528-AB1528</f>
        <v>55857.759870000002</v>
      </c>
      <c r="Z1528" s="644"/>
      <c r="AA1528" s="644">
        <f>Y1528-X1528</f>
        <v>-1432.2501799999955</v>
      </c>
      <c r="AB1528" s="644">
        <v>-123.52164999999999</v>
      </c>
      <c r="AC1528" s="644">
        <v>55734.238219999999</v>
      </c>
      <c r="AD1528" s="388">
        <f t="shared" ref="AD1528" si="1177">AD1518+AD1526*3.2+AD1527/3.9</f>
        <v>9.6000000000000014</v>
      </c>
      <c r="AE1528" s="1841">
        <f>AE1525+AE1518</f>
        <v>14912.76</v>
      </c>
      <c r="AF1528" s="1841">
        <f>AF1525+AF1518</f>
        <v>14.91276</v>
      </c>
      <c r="AG1528" s="2585"/>
      <c r="AH1528" s="1726"/>
    </row>
    <row r="1529" spans="1:34" s="70" customFormat="1" ht="15" customHeight="1" x14ac:dyDescent="0.25">
      <c r="A1529" s="738">
        <v>1</v>
      </c>
      <c r="B1529" s="1740">
        <v>1</v>
      </c>
      <c r="C1529" s="507" t="s">
        <v>307</v>
      </c>
      <c r="D1529" s="507"/>
      <c r="E1529" s="407"/>
      <c r="F1529" s="711"/>
      <c r="G1529" s="440"/>
      <c r="H1529" s="440"/>
      <c r="I1529" s="388"/>
      <c r="J1529" s="125"/>
      <c r="K1529" s="125"/>
      <c r="L1529" s="464"/>
      <c r="M1529" s="464"/>
      <c r="N1529" s="464"/>
      <c r="O1529" s="464"/>
      <c r="P1529" s="464"/>
      <c r="Q1529" s="464"/>
      <c r="R1529" s="711"/>
      <c r="S1529" s="711"/>
      <c r="T1529" s="711"/>
      <c r="U1529" s="711"/>
      <c r="V1529" s="711"/>
      <c r="W1529" s="711"/>
      <c r="X1529" s="1685"/>
      <c r="Y1529" s="711"/>
      <c r="Z1529" s="711"/>
      <c r="AA1529" s="711"/>
      <c r="AB1529" s="711"/>
      <c r="AC1529" s="711"/>
      <c r="AD1529" s="711"/>
      <c r="AE1529" s="1837"/>
      <c r="AF1529" s="1837"/>
      <c r="AG1529" s="2585"/>
      <c r="AH1529" s="1726"/>
    </row>
    <row r="1530" spans="1:34" s="70" customFormat="1" ht="15" customHeight="1" x14ac:dyDescent="0.25">
      <c r="A1530" s="738">
        <v>1</v>
      </c>
      <c r="B1530" s="1740">
        <v>1</v>
      </c>
      <c r="C1530" s="407" t="s">
        <v>198</v>
      </c>
      <c r="D1530" s="407"/>
      <c r="E1530" s="407"/>
      <c r="F1530" s="711">
        <f>SUM(F1532,F1537)</f>
        <v>21776</v>
      </c>
      <c r="G1530" s="440">
        <f>SUM(G1532,G1537)</f>
        <v>10888</v>
      </c>
      <c r="H1530" s="440">
        <f>SUM(H1532,H1537)</f>
        <v>8477</v>
      </c>
      <c r="I1530" s="388">
        <f>H1530/G1530*100</f>
        <v>77.856355620867006</v>
      </c>
      <c r="J1530" s="125"/>
      <c r="K1530" s="125"/>
      <c r="L1530" s="464"/>
      <c r="M1530" s="464"/>
      <c r="N1530" s="464"/>
      <c r="O1530" s="464"/>
      <c r="P1530" s="464"/>
      <c r="Q1530" s="464"/>
      <c r="R1530" s="711"/>
      <c r="S1530" s="711"/>
      <c r="T1530" s="711"/>
      <c r="U1530" s="711"/>
      <c r="V1530" s="711"/>
      <c r="W1530" s="711"/>
      <c r="X1530" s="1685"/>
      <c r="Y1530" s="711"/>
      <c r="Z1530" s="711"/>
      <c r="AA1530" s="711"/>
      <c r="AB1530" s="711"/>
      <c r="AC1530" s="711"/>
      <c r="AD1530" s="711">
        <f>AD1531+AD1532+AD1537</f>
        <v>0</v>
      </c>
      <c r="AE1530" s="711">
        <f t="shared" ref="AE1530:AF1530" si="1178">AE1531+AE1532+AE1537</f>
        <v>0</v>
      </c>
      <c r="AF1530" s="711">
        <f t="shared" si="1178"/>
        <v>0</v>
      </c>
      <c r="AG1530" s="2585"/>
      <c r="AH1530" s="1726"/>
    </row>
    <row r="1531" spans="1:34" s="70" customFormat="1" ht="38.1" customHeight="1" x14ac:dyDescent="0.25">
      <c r="A1531" s="738">
        <v>1</v>
      </c>
      <c r="B1531" s="1740">
        <v>1</v>
      </c>
      <c r="C1531" s="407" t="s">
        <v>303</v>
      </c>
      <c r="D1531" s="407"/>
      <c r="E1531" s="407"/>
      <c r="F1531" s="711"/>
      <c r="G1531" s="92">
        <f>ROUND(F1531/12*$C$3,0)</f>
        <v>0</v>
      </c>
      <c r="H1531" s="440"/>
      <c r="I1531" s="388"/>
      <c r="J1531" s="125"/>
      <c r="K1531" s="125"/>
      <c r="L1531" s="464"/>
      <c r="M1531" s="464"/>
      <c r="N1531" s="464"/>
      <c r="O1531" s="464"/>
      <c r="P1531" s="464"/>
      <c r="Q1531" s="464"/>
      <c r="R1531" s="711"/>
      <c r="S1531" s="711"/>
      <c r="T1531" s="711"/>
      <c r="U1531" s="711"/>
      <c r="V1531" s="711"/>
      <c r="W1531" s="711"/>
      <c r="X1531" s="1685"/>
      <c r="Y1531" s="711"/>
      <c r="Z1531" s="711"/>
      <c r="AA1531" s="711"/>
      <c r="AB1531" s="711"/>
      <c r="AC1531" s="711"/>
      <c r="AD1531" s="711"/>
      <c r="AE1531" s="1837"/>
      <c r="AF1531" s="1837"/>
      <c r="AG1531" s="2585"/>
      <c r="AH1531" s="1726"/>
    </row>
    <row r="1532" spans="1:34" s="70" customFormat="1" ht="48" customHeight="1" x14ac:dyDescent="0.25">
      <c r="A1532" s="738">
        <v>1</v>
      </c>
      <c r="B1532" s="1740">
        <v>1</v>
      </c>
      <c r="C1532" s="407" t="s">
        <v>308</v>
      </c>
      <c r="D1532" s="407"/>
      <c r="E1532" s="407"/>
      <c r="F1532" s="711">
        <f>SUM(F1533:F1536)</f>
        <v>5232</v>
      </c>
      <c r="G1532" s="440">
        <f>SUM(G1533:G1536)</f>
        <v>2616</v>
      </c>
      <c r="H1532" s="440">
        <f>SUM(H1533:H1536)</f>
        <v>1454</v>
      </c>
      <c r="I1532" s="388">
        <f t="shared" ref="I1532:I1540" si="1179">H1532/G1532*100</f>
        <v>55.581039755351682</v>
      </c>
      <c r="J1532" s="125"/>
      <c r="K1532" s="125"/>
      <c r="L1532" s="464"/>
      <c r="M1532" s="464"/>
      <c r="N1532" s="464"/>
      <c r="O1532" s="464"/>
      <c r="P1532" s="464"/>
      <c r="Q1532" s="464"/>
      <c r="R1532" s="711"/>
      <c r="S1532" s="711"/>
      <c r="T1532" s="711"/>
      <c r="U1532" s="711"/>
      <c r="V1532" s="711"/>
      <c r="W1532" s="711"/>
      <c r="X1532" s="1685"/>
      <c r="Y1532" s="711"/>
      <c r="Z1532" s="711"/>
      <c r="AA1532" s="711"/>
      <c r="AB1532" s="711"/>
      <c r="AC1532" s="711"/>
      <c r="AD1532" s="711">
        <f>AD1533+AD1534+AD1535*1.9412</f>
        <v>0</v>
      </c>
      <c r="AE1532" s="1837">
        <f>AE1533+AE1534+AE1535</f>
        <v>0</v>
      </c>
      <c r="AF1532" s="1837">
        <f>AF1533+AF1534+AF1535</f>
        <v>0</v>
      </c>
      <c r="AG1532" s="2585"/>
      <c r="AH1532" s="1726"/>
    </row>
    <row r="1533" spans="1:34" s="70" customFormat="1" ht="38.1" customHeight="1" x14ac:dyDescent="0.25">
      <c r="A1533" s="738">
        <v>1</v>
      </c>
      <c r="B1533" s="1740">
        <v>1</v>
      </c>
      <c r="C1533" s="407" t="s">
        <v>309</v>
      </c>
      <c r="D1533" s="407"/>
      <c r="E1533" s="407"/>
      <c r="F1533" s="711">
        <v>2326</v>
      </c>
      <c r="G1533" s="92">
        <f>ROUND(F1533/12*$C$3,0)</f>
        <v>1163</v>
      </c>
      <c r="H1533" s="440">
        <v>983</v>
      </c>
      <c r="I1533" s="388">
        <f t="shared" si="1179"/>
        <v>84.52278589853826</v>
      </c>
      <c r="J1533" s="125"/>
      <c r="K1533" s="125"/>
      <c r="L1533" s="464"/>
      <c r="M1533" s="464"/>
      <c r="N1533" s="464"/>
      <c r="O1533" s="464"/>
      <c r="P1533" s="464"/>
      <c r="Q1533" s="464"/>
      <c r="R1533" s="711"/>
      <c r="S1533" s="711"/>
      <c r="T1533" s="711"/>
      <c r="U1533" s="711"/>
      <c r="V1533" s="711"/>
      <c r="W1533" s="711"/>
      <c r="X1533" s="1685"/>
      <c r="Y1533" s="711"/>
      <c r="Z1533" s="711"/>
      <c r="AA1533" s="711"/>
      <c r="AB1533" s="711"/>
      <c r="AC1533" s="711"/>
      <c r="AD1533" s="711"/>
      <c r="AE1533" s="1837"/>
      <c r="AF1533" s="1837">
        <f>AE1533/1000</f>
        <v>0</v>
      </c>
      <c r="AG1533" s="2585"/>
      <c r="AH1533" s="1726"/>
    </row>
    <row r="1534" spans="1:34" s="70" customFormat="1" ht="38.1" customHeight="1" x14ac:dyDescent="0.25">
      <c r="A1534" s="738">
        <v>1</v>
      </c>
      <c r="B1534" s="1740">
        <v>1</v>
      </c>
      <c r="C1534" s="407" t="s">
        <v>310</v>
      </c>
      <c r="D1534" s="407"/>
      <c r="E1534" s="407"/>
      <c r="F1534" s="711">
        <v>698</v>
      </c>
      <c r="G1534" s="92">
        <f>ROUND(F1534/12*$C$3,0)</f>
        <v>349</v>
      </c>
      <c r="H1534" s="440">
        <v>282</v>
      </c>
      <c r="I1534" s="388">
        <f t="shared" si="1179"/>
        <v>80.802292263610326</v>
      </c>
      <c r="J1534" s="125"/>
      <c r="K1534" s="125"/>
      <c r="L1534" s="464"/>
      <c r="M1534" s="464"/>
      <c r="N1534" s="464"/>
      <c r="O1534" s="464"/>
      <c r="P1534" s="464"/>
      <c r="Q1534" s="464"/>
      <c r="R1534" s="711"/>
      <c r="S1534" s="711"/>
      <c r="T1534" s="711"/>
      <c r="U1534" s="711"/>
      <c r="V1534" s="711"/>
      <c r="W1534" s="711"/>
      <c r="X1534" s="1685"/>
      <c r="Y1534" s="711"/>
      <c r="Z1534" s="711"/>
      <c r="AA1534" s="711"/>
      <c r="AB1534" s="711"/>
      <c r="AC1534" s="711"/>
      <c r="AD1534" s="711"/>
      <c r="AE1534" s="1837"/>
      <c r="AF1534" s="1837"/>
      <c r="AG1534" s="2585"/>
      <c r="AH1534" s="1726"/>
    </row>
    <row r="1535" spans="1:34" s="70" customFormat="1" ht="45.75" customHeight="1" x14ac:dyDescent="0.25">
      <c r="A1535" s="738">
        <v>1</v>
      </c>
      <c r="B1535" s="1740">
        <v>1</v>
      </c>
      <c r="C1535" s="407" t="s">
        <v>354</v>
      </c>
      <c r="D1535" s="407"/>
      <c r="E1535" s="407"/>
      <c r="F1535" s="711">
        <v>144</v>
      </c>
      <c r="G1535" s="92">
        <f>ROUND(F1535/12*$C$3,0)</f>
        <v>72</v>
      </c>
      <c r="H1535" s="440">
        <v>189</v>
      </c>
      <c r="I1535" s="388">
        <f t="shared" si="1179"/>
        <v>262.5</v>
      </c>
      <c r="J1535" s="125"/>
      <c r="K1535" s="125"/>
      <c r="L1535" s="464"/>
      <c r="M1535" s="464"/>
      <c r="N1535" s="464"/>
      <c r="O1535" s="464"/>
      <c r="P1535" s="464"/>
      <c r="Q1535" s="464"/>
      <c r="R1535" s="711"/>
      <c r="S1535" s="711"/>
      <c r="T1535" s="711"/>
      <c r="U1535" s="711"/>
      <c r="V1535" s="711"/>
      <c r="W1535" s="711"/>
      <c r="X1535" s="1685"/>
      <c r="Y1535" s="711"/>
      <c r="Z1535" s="711"/>
      <c r="AA1535" s="711"/>
      <c r="AB1535" s="711"/>
      <c r="AC1535" s="711"/>
      <c r="AD1535" s="711"/>
      <c r="AE1535" s="1837"/>
      <c r="AF1535" s="1837">
        <f>AE1535/1000</f>
        <v>0</v>
      </c>
      <c r="AG1535" s="2585"/>
      <c r="AH1535" s="1726"/>
    </row>
    <row r="1536" spans="1:34" s="70" customFormat="1" ht="48" customHeight="1" x14ac:dyDescent="0.25">
      <c r="A1536" s="738">
        <v>1</v>
      </c>
      <c r="B1536" s="1740">
        <v>1</v>
      </c>
      <c r="C1536" s="407" t="s">
        <v>355</v>
      </c>
      <c r="D1536" s="407"/>
      <c r="E1536" s="407"/>
      <c r="F1536" s="711">
        <v>2064</v>
      </c>
      <c r="G1536" s="92">
        <f>ROUND(F1536/12*$C$3,0)</f>
        <v>1032</v>
      </c>
      <c r="H1536" s="440"/>
      <c r="I1536" s="388">
        <f t="shared" si="1179"/>
        <v>0</v>
      </c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1685"/>
      <c r="Y1536" s="711"/>
      <c r="Z1536" s="711"/>
      <c r="AA1536" s="711"/>
      <c r="AB1536" s="711"/>
      <c r="AC1536" s="711"/>
      <c r="AD1536" s="711"/>
      <c r="AE1536" s="1837"/>
      <c r="AF1536" s="1837"/>
      <c r="AG1536" s="2585"/>
      <c r="AH1536" s="1726"/>
    </row>
    <row r="1537" spans="1:34" s="70" customFormat="1" ht="50.25" customHeight="1" x14ac:dyDescent="0.25">
      <c r="A1537" s="738">
        <v>1</v>
      </c>
      <c r="B1537" s="1740">
        <v>1</v>
      </c>
      <c r="C1537" s="407" t="s">
        <v>311</v>
      </c>
      <c r="D1537" s="407"/>
      <c r="E1537" s="407"/>
      <c r="F1537" s="711">
        <f>SUM(F1538:F1540)</f>
        <v>16544</v>
      </c>
      <c r="G1537" s="440">
        <f>SUM(G1538:G1540)</f>
        <v>8272</v>
      </c>
      <c r="H1537" s="440">
        <f>SUM(H1538:H1540)</f>
        <v>7023</v>
      </c>
      <c r="I1537" s="388">
        <f t="shared" si="1179"/>
        <v>84.900870406189554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1685"/>
      <c r="Y1537" s="711"/>
      <c r="Z1537" s="711"/>
      <c r="AA1537" s="711"/>
      <c r="AB1537" s="711"/>
      <c r="AC1537" s="711"/>
      <c r="AD1537" s="711">
        <f>AD1538+AD1539*4.7647+AD1540*1.4375</f>
        <v>0</v>
      </c>
      <c r="AE1537" s="1837">
        <f>AE1538+AE1539+AE1540</f>
        <v>0</v>
      </c>
      <c r="AF1537" s="1837">
        <f>AF1538+AF1539+AF1540</f>
        <v>0</v>
      </c>
      <c r="AG1537" s="2585"/>
      <c r="AH1537" s="1726"/>
    </row>
    <row r="1538" spans="1:34" s="70" customFormat="1" ht="38.1" customHeight="1" x14ac:dyDescent="0.25">
      <c r="A1538" s="738">
        <v>1</v>
      </c>
      <c r="B1538" s="1740">
        <v>1</v>
      </c>
      <c r="C1538" s="407" t="s">
        <v>312</v>
      </c>
      <c r="D1538" s="407"/>
      <c r="E1538" s="407"/>
      <c r="F1538" s="711">
        <v>2000</v>
      </c>
      <c r="G1538" s="92">
        <f t="shared" ref="G1538:G1543" si="1180">ROUND(F1538/12*$C$3,0)</f>
        <v>1000</v>
      </c>
      <c r="H1538" s="440">
        <v>726</v>
      </c>
      <c r="I1538" s="388">
        <f t="shared" si="1179"/>
        <v>72.599999999999994</v>
      </c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1685"/>
      <c r="Y1538" s="711"/>
      <c r="Z1538" s="711"/>
      <c r="AA1538" s="711"/>
      <c r="AB1538" s="711"/>
      <c r="AC1538" s="711"/>
      <c r="AD1538" s="711"/>
      <c r="AE1538" s="1837"/>
      <c r="AF1538" s="1837">
        <f t="shared" ref="AF1538:AF1540" si="1181">AE1538/1000</f>
        <v>0</v>
      </c>
      <c r="AG1538" s="2585"/>
      <c r="AH1538" s="1726"/>
    </row>
    <row r="1539" spans="1:34" s="70" customFormat="1" ht="56.25" customHeight="1" x14ac:dyDescent="0.25">
      <c r="A1539" s="738">
        <v>1</v>
      </c>
      <c r="B1539" s="1740">
        <v>1</v>
      </c>
      <c r="C1539" s="407" t="s">
        <v>376</v>
      </c>
      <c r="D1539" s="407"/>
      <c r="E1539" s="407"/>
      <c r="F1539" s="711">
        <v>10544</v>
      </c>
      <c r="G1539" s="92">
        <f t="shared" si="1180"/>
        <v>5272</v>
      </c>
      <c r="H1539" s="440">
        <v>5575</v>
      </c>
      <c r="I1539" s="388">
        <f t="shared" si="1179"/>
        <v>105.747344461305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1685"/>
      <c r="Y1539" s="711"/>
      <c r="Z1539" s="711"/>
      <c r="AA1539" s="711"/>
      <c r="AB1539" s="711"/>
      <c r="AC1539" s="711"/>
      <c r="AD1539" s="711"/>
      <c r="AE1539" s="1837"/>
      <c r="AF1539" s="1837">
        <f t="shared" si="1181"/>
        <v>0</v>
      </c>
      <c r="AG1539" s="2585"/>
      <c r="AH1539" s="1726"/>
    </row>
    <row r="1540" spans="1:34" s="70" customFormat="1" ht="49.5" customHeight="1" x14ac:dyDescent="0.25">
      <c r="A1540" s="738">
        <v>1</v>
      </c>
      <c r="B1540" s="1740">
        <v>1</v>
      </c>
      <c r="C1540" s="407" t="s">
        <v>322</v>
      </c>
      <c r="D1540" s="407"/>
      <c r="E1540" s="407"/>
      <c r="F1540" s="711">
        <v>4000</v>
      </c>
      <c r="G1540" s="92">
        <f t="shared" si="1180"/>
        <v>2000</v>
      </c>
      <c r="H1540" s="440">
        <v>722</v>
      </c>
      <c r="I1540" s="388">
        <f t="shared" si="1179"/>
        <v>36.1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1685"/>
      <c r="Y1540" s="711"/>
      <c r="Z1540" s="711"/>
      <c r="AA1540" s="711"/>
      <c r="AB1540" s="711"/>
      <c r="AC1540" s="711"/>
      <c r="AD1540" s="711"/>
      <c r="AE1540" s="1837"/>
      <c r="AF1540" s="1837">
        <f t="shared" si="1181"/>
        <v>0</v>
      </c>
      <c r="AG1540" s="2585"/>
      <c r="AH1540" s="1726"/>
    </row>
    <row r="1541" spans="1:34" s="70" customFormat="1" ht="21.75" customHeight="1" x14ac:dyDescent="0.25">
      <c r="A1541" s="738">
        <v>1</v>
      </c>
      <c r="B1541" s="1740">
        <v>1</v>
      </c>
      <c r="C1541" s="407" t="s">
        <v>157</v>
      </c>
      <c r="D1541" s="407"/>
      <c r="E1541" s="407"/>
      <c r="F1541" s="711"/>
      <c r="G1541" s="92">
        <f t="shared" si="1180"/>
        <v>0</v>
      </c>
      <c r="H1541" s="440"/>
      <c r="I1541" s="388"/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1685"/>
      <c r="Y1541" s="711"/>
      <c r="Z1541" s="711"/>
      <c r="AA1541" s="711"/>
      <c r="AB1541" s="711"/>
      <c r="AC1541" s="711"/>
      <c r="AD1541" s="711"/>
      <c r="AE1541" s="1837"/>
      <c r="AF1541" s="1837"/>
      <c r="AG1541" s="2585"/>
      <c r="AH1541" s="1726"/>
    </row>
    <row r="1542" spans="1:34" s="70" customFormat="1" ht="38.1" customHeight="1" x14ac:dyDescent="0.25">
      <c r="A1542" s="738">
        <v>1</v>
      </c>
      <c r="B1542" s="1740">
        <v>1</v>
      </c>
      <c r="C1542" s="407" t="s">
        <v>158</v>
      </c>
      <c r="D1542" s="407"/>
      <c r="E1542" s="407"/>
      <c r="F1542" s="711">
        <v>12300</v>
      </c>
      <c r="G1542" s="92">
        <f t="shared" si="1180"/>
        <v>6150</v>
      </c>
      <c r="H1542" s="92">
        <v>7085</v>
      </c>
      <c r="I1542" s="388">
        <f>H1542/G1542*100</f>
        <v>115.20325203252033</v>
      </c>
      <c r="J1542" s="125"/>
      <c r="K1542" s="125"/>
      <c r="L1542" s="464"/>
      <c r="M1542" s="464"/>
      <c r="N1542" s="464"/>
      <c r="O1542" s="464"/>
      <c r="P1542" s="464"/>
      <c r="Q1542" s="464"/>
      <c r="R1542" s="711"/>
      <c r="S1542" s="711"/>
      <c r="T1542" s="711"/>
      <c r="U1542" s="711"/>
      <c r="V1542" s="711"/>
      <c r="W1542" s="711"/>
      <c r="X1542" s="1685"/>
      <c r="Y1542" s="711"/>
      <c r="Z1542" s="711"/>
      <c r="AA1542" s="711"/>
      <c r="AB1542" s="711"/>
      <c r="AC1542" s="711"/>
      <c r="AD1542" s="711"/>
      <c r="AE1542" s="1837"/>
      <c r="AF1542" s="1837">
        <f>AE1542/1000</f>
        <v>0</v>
      </c>
      <c r="AG1542" s="2585"/>
      <c r="AH1542" s="1726"/>
    </row>
    <row r="1543" spans="1:34" s="70" customFormat="1" ht="38.1" customHeight="1" x14ac:dyDescent="0.25">
      <c r="A1543" s="738">
        <v>1</v>
      </c>
      <c r="B1543" s="1740">
        <v>1</v>
      </c>
      <c r="C1543" s="407" t="s">
        <v>320</v>
      </c>
      <c r="D1543" s="407"/>
      <c r="E1543" s="407"/>
      <c r="F1543" s="711"/>
      <c r="G1543" s="92">
        <f t="shared" si="1180"/>
        <v>0</v>
      </c>
      <c r="H1543" s="92"/>
      <c r="I1543" s="388"/>
      <c r="J1543" s="125"/>
      <c r="K1543" s="125"/>
      <c r="L1543" s="464"/>
      <c r="M1543" s="464"/>
      <c r="N1543" s="464"/>
      <c r="O1543" s="464"/>
      <c r="P1543" s="464"/>
      <c r="Q1543" s="464"/>
      <c r="R1543" s="711"/>
      <c r="S1543" s="711"/>
      <c r="T1543" s="711"/>
      <c r="U1543" s="711"/>
      <c r="V1543" s="711"/>
      <c r="W1543" s="711"/>
      <c r="X1543" s="1685"/>
      <c r="Y1543" s="711"/>
      <c r="Z1543" s="711"/>
      <c r="AA1543" s="711"/>
      <c r="AB1543" s="711"/>
      <c r="AC1543" s="711"/>
      <c r="AD1543" s="711"/>
      <c r="AE1543" s="1837"/>
      <c r="AF1543" s="1837"/>
      <c r="AG1543" s="2585"/>
      <c r="AH1543" s="1726"/>
    </row>
    <row r="1544" spans="1:34" s="70" customFormat="1" ht="15" customHeight="1" x14ac:dyDescent="0.25">
      <c r="A1544" s="738">
        <v>1</v>
      </c>
      <c r="B1544" s="1740">
        <v>1</v>
      </c>
      <c r="C1544" s="213" t="s">
        <v>165</v>
      </c>
      <c r="D1544" s="213"/>
      <c r="E1544" s="508"/>
      <c r="F1544" s="712">
        <f>F1530+F1542</f>
        <v>34076</v>
      </c>
      <c r="G1544" s="388">
        <f>G1530+G1542</f>
        <v>17038</v>
      </c>
      <c r="H1544" s="388">
        <f>H1530+H1542</f>
        <v>15562</v>
      </c>
      <c r="I1544" s="388">
        <f>H1544/G1544*100</f>
        <v>91.337011386312952</v>
      </c>
      <c r="J1544" s="125"/>
      <c r="K1544" s="125"/>
      <c r="L1544" s="464"/>
      <c r="M1544" s="464"/>
      <c r="N1544" s="464"/>
      <c r="O1544" s="464"/>
      <c r="P1544" s="464"/>
      <c r="Q1544" s="464"/>
      <c r="R1544" s="644">
        <v>33454.009270000002</v>
      </c>
      <c r="S1544" s="644">
        <v>33454.009270000002</v>
      </c>
      <c r="T1544" s="644">
        <v>33454.009270000002</v>
      </c>
      <c r="U1544" s="644">
        <v>33454.009270000002</v>
      </c>
      <c r="V1544" s="644">
        <v>33454.009270000002</v>
      </c>
      <c r="W1544" s="644">
        <v>33454.009270000002</v>
      </c>
      <c r="X1544" s="1603">
        <f>R1544/12*$C$3+(S1544-R1544)/11*5+(T1544-S1544)/10*4+(U1544-T1544)/9*3+(V1544-U1544)/8*2+(W1544-V1544)/7*1</f>
        <v>16727.004635000001</v>
      </c>
      <c r="Y1544" s="644">
        <f>AC1544-AB1544</f>
        <v>15758.74091</v>
      </c>
      <c r="Z1544" s="644"/>
      <c r="AA1544" s="644">
        <f>Y1544-X1544</f>
        <v>-968.2637250000007</v>
      </c>
      <c r="AB1544" s="644">
        <v>-90.066690000000008</v>
      </c>
      <c r="AC1544" s="644">
        <v>15668.674220000001</v>
      </c>
      <c r="AD1544" s="388">
        <f>AD1530+AD1542</f>
        <v>0</v>
      </c>
      <c r="AE1544" s="644">
        <f t="shared" ref="AE1544:AF1544" si="1182">AE1542+AE1530</f>
        <v>0</v>
      </c>
      <c r="AF1544" s="644">
        <f t="shared" si="1182"/>
        <v>0</v>
      </c>
      <c r="AG1544" s="2585"/>
      <c r="AH1544" s="1726"/>
    </row>
    <row r="1545" spans="1:34" s="70" customFormat="1" ht="15" customHeight="1" x14ac:dyDescent="0.25">
      <c r="A1545" s="738">
        <v>1</v>
      </c>
      <c r="B1545" s="1740">
        <v>1</v>
      </c>
      <c r="C1545" s="672" t="s">
        <v>343</v>
      </c>
      <c r="D1545" s="672"/>
      <c r="E1545" s="672"/>
      <c r="F1545" s="2240">
        <f>SUM(F1544,F1528)</f>
        <v>166468.45242165242</v>
      </c>
      <c r="G1545" s="673">
        <f>SUM(G1544,G1528)</f>
        <v>83234.226210826208</v>
      </c>
      <c r="H1545" s="673">
        <f>SUM(H1544,H1528)</f>
        <v>65130.464387464388</v>
      </c>
      <c r="I1545" s="673">
        <f>H1545/G1545*100</f>
        <v>78.249618399159132</v>
      </c>
      <c r="J1545" s="674"/>
      <c r="K1545" s="674"/>
      <c r="L1545" s="673"/>
      <c r="M1545" s="673"/>
      <c r="N1545" s="673"/>
      <c r="O1545" s="673"/>
      <c r="P1545" s="673"/>
      <c r="Q1545" s="673"/>
      <c r="R1545" s="644">
        <f t="shared" ref="R1545:S1545" si="1183">SUM(R1544,R1528)</f>
        <v>148034.02937</v>
      </c>
      <c r="S1545" s="644">
        <f t="shared" si="1183"/>
        <v>148034.02937</v>
      </c>
      <c r="T1545" s="644">
        <f t="shared" ref="T1545:U1545" si="1184">SUM(T1544,T1528)</f>
        <v>148034.02937</v>
      </c>
      <c r="U1545" s="644">
        <f t="shared" si="1184"/>
        <v>148034.02937</v>
      </c>
      <c r="V1545" s="644">
        <f t="shared" ref="V1545:W1545" si="1185">SUM(V1544,V1528)</f>
        <v>148034.02937</v>
      </c>
      <c r="W1545" s="644">
        <f t="shared" si="1185"/>
        <v>148034.02937</v>
      </c>
      <c r="X1545" s="644">
        <f t="shared" ref="X1545:AC1545" si="1186">SUM(X1544,X1528)</f>
        <v>74017.014685000002</v>
      </c>
      <c r="Y1545" s="644">
        <f t="shared" si="1186"/>
        <v>71616.500780000002</v>
      </c>
      <c r="Z1545" s="644">
        <f t="shared" si="1186"/>
        <v>0</v>
      </c>
      <c r="AA1545" s="644">
        <f t="shared" si="1186"/>
        <v>-2400.5139049999962</v>
      </c>
      <c r="AB1545" s="644">
        <f t="shared" si="1186"/>
        <v>-213.58834000000002</v>
      </c>
      <c r="AC1545" s="644">
        <f t="shared" si="1186"/>
        <v>71402.91244</v>
      </c>
      <c r="AD1545" s="673">
        <f>SUM(AD1544,AD1528)</f>
        <v>9.6000000000000014</v>
      </c>
      <c r="AE1545" s="644">
        <f t="shared" ref="AE1545:AF1545" si="1187">SUM(AE1544,AE1528)</f>
        <v>14912.76</v>
      </c>
      <c r="AF1545" s="644">
        <f t="shared" si="1187"/>
        <v>14.91276</v>
      </c>
      <c r="AG1545" s="2585"/>
      <c r="AH1545" s="1726"/>
    </row>
    <row r="1546" spans="1:34" s="70" customFormat="1" ht="15" customHeight="1" x14ac:dyDescent="0.25">
      <c r="A1546" s="738">
        <v>1</v>
      </c>
      <c r="B1546" s="1740">
        <v>1</v>
      </c>
      <c r="C1546" s="217" t="s">
        <v>31</v>
      </c>
      <c r="D1546" s="217"/>
      <c r="E1546" s="217"/>
      <c r="F1546" s="2239"/>
      <c r="G1546" s="675"/>
      <c r="H1546" s="675"/>
      <c r="I1546" s="675"/>
      <c r="J1546" s="674"/>
      <c r="K1546" s="674"/>
      <c r="L1546" s="673"/>
      <c r="M1546" s="673"/>
      <c r="N1546" s="673"/>
      <c r="O1546" s="673"/>
      <c r="P1546" s="673"/>
      <c r="Q1546" s="673"/>
      <c r="R1546" s="63"/>
      <c r="S1546" s="63"/>
      <c r="T1546" s="63"/>
      <c r="U1546" s="63"/>
      <c r="V1546" s="63"/>
      <c r="W1546" s="63"/>
      <c r="X1546" s="1640"/>
      <c r="Y1546" s="63"/>
      <c r="Z1546" s="63"/>
      <c r="AA1546" s="63"/>
      <c r="AB1546" s="63"/>
      <c r="AC1546" s="63"/>
      <c r="AD1546" s="63"/>
      <c r="AE1546" s="1832"/>
      <c r="AF1546" s="1832"/>
      <c r="AG1546" s="2585"/>
      <c r="AH1546" s="1726"/>
    </row>
    <row r="1547" spans="1:34" s="70" customFormat="1" ht="15" customHeight="1" x14ac:dyDescent="0.25">
      <c r="A1547" s="738">
        <v>1</v>
      </c>
      <c r="B1547" s="1740">
        <v>1</v>
      </c>
      <c r="C1547" s="144" t="s">
        <v>10</v>
      </c>
      <c r="D1547" s="144"/>
      <c r="E1547" s="438">
        <v>300</v>
      </c>
      <c r="F1547" s="772">
        <v>300</v>
      </c>
      <c r="G1547" s="1050">
        <f t="shared" ref="G1547:G1549" si="1188">ROUND(F1547/12*$C$3,0)</f>
        <v>150</v>
      </c>
      <c r="H1547" s="92">
        <v>150</v>
      </c>
      <c r="I1547" s="92">
        <f>H1547/G1547*100</f>
        <v>100</v>
      </c>
      <c r="J1547" s="363">
        <v>12.7</v>
      </c>
      <c r="K1547" s="93">
        <f>N1547/H1547</f>
        <v>10.246666666666666</v>
      </c>
      <c r="L1547" s="94">
        <f>ROUND(F1547*J1547,0)</f>
        <v>3810</v>
      </c>
      <c r="M1547" s="94">
        <f t="shared" ref="M1547:M1549" si="1189">ROUND(L1547/12*$C$3,0)</f>
        <v>1905</v>
      </c>
      <c r="N1547" s="94">
        <v>1537</v>
      </c>
      <c r="O1547" s="94">
        <f>N1547/M1547*100</f>
        <v>80.682414698162731</v>
      </c>
      <c r="P1547" s="94">
        <f>L1547/E1547</f>
        <v>12.7</v>
      </c>
      <c r="Q1547" s="94">
        <f>N1547/$C$3*12/P1547</f>
        <v>242.04724409448821</v>
      </c>
      <c r="R1547" s="711"/>
      <c r="S1547" s="711"/>
      <c r="T1547" s="711"/>
      <c r="U1547" s="711"/>
      <c r="V1547" s="711"/>
      <c r="W1547" s="711"/>
      <c r="X1547" s="1685"/>
      <c r="Y1547" s="711"/>
      <c r="Z1547" s="711"/>
      <c r="AA1547" s="711"/>
      <c r="AB1547" s="711"/>
      <c r="AC1547" s="711"/>
      <c r="AD1547" s="711"/>
      <c r="AE1547" s="1837"/>
      <c r="AF1547" s="1837"/>
      <c r="AG1547" s="2585"/>
      <c r="AH1547" s="1726"/>
    </row>
    <row r="1548" spans="1:34" s="70" customFormat="1" ht="15" customHeight="1" x14ac:dyDescent="0.25">
      <c r="A1548" s="738">
        <v>1</v>
      </c>
      <c r="B1548" s="1740">
        <v>1</v>
      </c>
      <c r="C1548" s="144" t="s">
        <v>77</v>
      </c>
      <c r="D1548" s="144"/>
      <c r="E1548" s="438">
        <v>300</v>
      </c>
      <c r="F1548" s="772">
        <v>50</v>
      </c>
      <c r="G1548" s="1050">
        <f t="shared" si="1188"/>
        <v>25</v>
      </c>
      <c r="H1548" s="92">
        <v>13</v>
      </c>
      <c r="I1548" s="92">
        <f>H1548/G1548*100</f>
        <v>52</v>
      </c>
      <c r="J1548" s="363">
        <v>9</v>
      </c>
      <c r="K1548" s="93">
        <f>N1548/H1548</f>
        <v>9.1538461538461533</v>
      </c>
      <c r="L1548" s="94">
        <f>ROUND(F1548*J1548,0)</f>
        <v>450</v>
      </c>
      <c r="M1548" s="94">
        <f t="shared" si="1189"/>
        <v>225</v>
      </c>
      <c r="N1548" s="94">
        <v>119</v>
      </c>
      <c r="O1548" s="94">
        <f>N1548/M1548*100</f>
        <v>52.888888888888886</v>
      </c>
      <c r="P1548" s="94">
        <f>L1548/E1548</f>
        <v>1.5</v>
      </c>
      <c r="Q1548" s="94">
        <f>N1548/$C$3*12/P1548</f>
        <v>158.66666666666666</v>
      </c>
      <c r="R1548" s="711"/>
      <c r="S1548" s="711"/>
      <c r="T1548" s="711"/>
      <c r="U1548" s="711"/>
      <c r="V1548" s="711"/>
      <c r="W1548" s="711"/>
      <c r="X1548" s="1685"/>
      <c r="Y1548" s="711"/>
      <c r="Z1548" s="711"/>
      <c r="AA1548" s="711"/>
      <c r="AB1548" s="711"/>
      <c r="AC1548" s="711"/>
      <c r="AD1548" s="711"/>
      <c r="AE1548" s="1837"/>
      <c r="AF1548" s="1837"/>
      <c r="AG1548" s="2585"/>
      <c r="AH1548" s="1726"/>
    </row>
    <row r="1549" spans="1:34" s="70" customFormat="1" ht="15" customHeight="1" x14ac:dyDescent="0.25">
      <c r="A1549" s="738">
        <v>1</v>
      </c>
      <c r="B1549" s="1740">
        <v>1</v>
      </c>
      <c r="C1549" s="144" t="s">
        <v>63</v>
      </c>
      <c r="D1549" s="144"/>
      <c r="E1549" s="438">
        <v>300</v>
      </c>
      <c r="F1549" s="772">
        <v>50</v>
      </c>
      <c r="G1549" s="1050">
        <f t="shared" si="1188"/>
        <v>25</v>
      </c>
      <c r="H1549" s="92">
        <v>10</v>
      </c>
      <c r="I1549" s="92">
        <f>H1549/G1549*100</f>
        <v>40</v>
      </c>
      <c r="J1549" s="363">
        <v>9</v>
      </c>
      <c r="K1549" s="93">
        <f>N1549/H1549</f>
        <v>11</v>
      </c>
      <c r="L1549" s="94">
        <f>ROUND(F1549*J1549,0)</f>
        <v>450</v>
      </c>
      <c r="M1549" s="94">
        <f t="shared" si="1189"/>
        <v>225</v>
      </c>
      <c r="N1549" s="94">
        <v>110</v>
      </c>
      <c r="O1549" s="94">
        <f>N1549/M1549*100</f>
        <v>48.888888888888886</v>
      </c>
      <c r="P1549" s="94">
        <f>L1549/E1549</f>
        <v>1.5</v>
      </c>
      <c r="Q1549" s="94">
        <f>N1549/$C$3*12/P1549</f>
        <v>146.66666666666666</v>
      </c>
      <c r="R1549" s="711"/>
      <c r="S1549" s="711"/>
      <c r="T1549" s="711"/>
      <c r="U1549" s="711"/>
      <c r="V1549" s="711"/>
      <c r="W1549" s="711"/>
      <c r="X1549" s="1685"/>
      <c r="Y1549" s="711"/>
      <c r="Z1549" s="711"/>
      <c r="AA1549" s="711"/>
      <c r="AB1549" s="711"/>
      <c r="AC1549" s="711"/>
      <c r="AD1549" s="711"/>
      <c r="AE1549" s="1837"/>
      <c r="AF1549" s="1837"/>
      <c r="AG1549" s="2585"/>
      <c r="AH1549" s="1726"/>
    </row>
    <row r="1550" spans="1:34" s="70" customFormat="1" ht="15" customHeight="1" x14ac:dyDescent="0.25">
      <c r="A1550" s="738">
        <v>1</v>
      </c>
      <c r="B1550" s="1740">
        <v>1</v>
      </c>
      <c r="C1550" s="508" t="s">
        <v>13</v>
      </c>
      <c r="D1550" s="508"/>
      <c r="E1550" s="508"/>
      <c r="F1550" s="2187">
        <f>SUM(F1547:F1549)</f>
        <v>400</v>
      </c>
      <c r="G1550" s="412">
        <f>SUM(G1547:G1549)</f>
        <v>200</v>
      </c>
      <c r="H1550" s="412">
        <f>SUM(H1547:H1549)</f>
        <v>173</v>
      </c>
      <c r="I1550" s="412">
        <f>H1550/G1550*100</f>
        <v>86.5</v>
      </c>
      <c r="J1550" s="678">
        <f>IF(F1550=0,0,L1550/F1550)</f>
        <v>11.775</v>
      </c>
      <c r="K1550" s="117">
        <f>N1550/H1550</f>
        <v>10.208092485549132</v>
      </c>
      <c r="L1550" s="412">
        <f>SUM(L1547:L1549)</f>
        <v>4710</v>
      </c>
      <c r="M1550" s="412">
        <f>SUM(M1547:M1549)</f>
        <v>2355</v>
      </c>
      <c r="N1550" s="2781">
        <f>SUM(N1547:N1549)</f>
        <v>1766</v>
      </c>
      <c r="O1550" s="94">
        <f>N1550/M1550*100</f>
        <v>74.989384288747345</v>
      </c>
      <c r="P1550" s="281">
        <f>SUM(P1547:P1549)</f>
        <v>15.7</v>
      </c>
      <c r="Q1550" s="94">
        <f>N1550/$C$3*12/P1550</f>
        <v>224.96815286624204</v>
      </c>
      <c r="R1550" s="412"/>
      <c r="S1550" s="412"/>
      <c r="T1550" s="412"/>
      <c r="U1550" s="412"/>
      <c r="V1550" s="412"/>
      <c r="W1550" s="412"/>
      <c r="X1550" s="1612"/>
      <c r="Y1550" s="412"/>
      <c r="Z1550" s="412"/>
      <c r="AA1550" s="412"/>
      <c r="AB1550" s="412"/>
      <c r="AC1550" s="412"/>
      <c r="AD1550" s="412"/>
      <c r="AE1550" s="1858"/>
      <c r="AF1550" s="1858"/>
      <c r="AG1550" s="2585"/>
      <c r="AH1550" s="1726"/>
    </row>
    <row r="1551" spans="1:34" s="70" customFormat="1" ht="15" customHeight="1" x14ac:dyDescent="0.25">
      <c r="A1551" s="738">
        <v>1</v>
      </c>
      <c r="B1551" s="1740">
        <v>1</v>
      </c>
      <c r="C1551" s="217" t="s">
        <v>148</v>
      </c>
      <c r="D1551" s="217"/>
      <c r="E1551" s="508"/>
      <c r="F1551" s="2187"/>
      <c r="G1551" s="412"/>
      <c r="H1551" s="412"/>
      <c r="I1551" s="412"/>
      <c r="J1551" s="678"/>
      <c r="K1551" s="117"/>
      <c r="L1551" s="412"/>
      <c r="M1551" s="412"/>
      <c r="N1551" s="412"/>
      <c r="O1551" s="94"/>
      <c r="P1551" s="94"/>
      <c r="Q1551" s="94"/>
      <c r="R1551" s="412"/>
      <c r="S1551" s="412"/>
      <c r="T1551" s="412"/>
      <c r="U1551" s="412"/>
      <c r="V1551" s="412"/>
      <c r="W1551" s="412"/>
      <c r="X1551" s="1612"/>
      <c r="Y1551" s="412"/>
      <c r="Z1551" s="412"/>
      <c r="AA1551" s="412"/>
      <c r="AB1551" s="412"/>
      <c r="AC1551" s="412"/>
      <c r="AD1551" s="412"/>
      <c r="AE1551" s="1858"/>
      <c r="AF1551" s="1858"/>
      <c r="AG1551" s="2585"/>
      <c r="AH1551" s="1726"/>
    </row>
    <row r="1552" spans="1:34" s="70" customFormat="1" ht="15" customHeight="1" x14ac:dyDescent="0.25">
      <c r="A1552" s="738">
        <v>1</v>
      </c>
      <c r="B1552" s="1740">
        <v>1</v>
      </c>
      <c r="C1552" s="150" t="s">
        <v>55</v>
      </c>
      <c r="D1552" s="150"/>
      <c r="E1552" s="438">
        <v>240</v>
      </c>
      <c r="F1552" s="711">
        <v>114</v>
      </c>
      <c r="G1552" s="1050">
        <f>(F1552-(F1554/12*3))/9*($C$3-3)+F1554/12*3</f>
        <v>66.333333333333343</v>
      </c>
      <c r="H1552" s="92">
        <f>49+48</f>
        <v>97</v>
      </c>
      <c r="I1552" s="92">
        <f>H1552/G1552*100</f>
        <v>146.23115577889445</v>
      </c>
      <c r="J1552" s="501">
        <v>8</v>
      </c>
      <c r="K1552" s="93">
        <f>N1552/H1552</f>
        <v>8.7113402061855663</v>
      </c>
      <c r="L1552" s="94">
        <f>ROUND(F1552*J1552,0)</f>
        <v>912</v>
      </c>
      <c r="M1552" s="94">
        <f>(L1552-(L1554/12*3))/9*($C$3-3)+L1554/12*3</f>
        <v>530.66666666666674</v>
      </c>
      <c r="N1552" s="94">
        <v>845</v>
      </c>
      <c r="O1552" s="94">
        <f>N1552/M1552*100</f>
        <v>159.23366834170852</v>
      </c>
      <c r="P1552" s="94">
        <f>L1552/E1552</f>
        <v>3.8</v>
      </c>
      <c r="Q1552" s="94">
        <f>N1552/$C$3*12/P1552</f>
        <v>444.73684210526318</v>
      </c>
      <c r="R1552" s="711"/>
      <c r="S1552" s="711"/>
      <c r="T1552" s="711"/>
      <c r="U1552" s="711"/>
      <c r="V1552" s="711"/>
      <c r="W1552" s="711"/>
      <c r="X1552" s="1612"/>
      <c r="Y1552" s="412"/>
      <c r="Z1552" s="412"/>
      <c r="AA1552" s="412"/>
      <c r="AB1552" s="711"/>
      <c r="AC1552" s="711"/>
      <c r="AD1552" s="711"/>
      <c r="AE1552" s="1837"/>
      <c r="AF1552" s="1837"/>
      <c r="AG1552" s="2585"/>
      <c r="AH1552" s="1726"/>
    </row>
    <row r="1553" spans="1:269" s="70" customFormat="1" ht="15" customHeight="1" x14ac:dyDescent="0.25">
      <c r="A1553" s="738"/>
      <c r="B1553" s="1740"/>
      <c r="C1553" s="150" t="s">
        <v>77</v>
      </c>
      <c r="D1553" s="150"/>
      <c r="E1553" s="442">
        <v>240</v>
      </c>
      <c r="F1553" s="711">
        <v>56</v>
      </c>
      <c r="G1553" s="2568">
        <f>ROUND(F1553/9*($C$3-3),0)</f>
        <v>19</v>
      </c>
      <c r="H1553" s="92"/>
      <c r="I1553" s="92">
        <f>H1553/G1553*100</f>
        <v>0</v>
      </c>
      <c r="J1553" s="501">
        <v>8</v>
      </c>
      <c r="K1553" s="93" t="e">
        <f>N1553/H1553</f>
        <v>#DIV/0!</v>
      </c>
      <c r="L1553" s="94">
        <f>ROUND(F1553*J1553,0)</f>
        <v>448</v>
      </c>
      <c r="M1553" s="94">
        <f>ROUND(L1553/9*($C$3-3),0)</f>
        <v>149</v>
      </c>
      <c r="N1553" s="94"/>
      <c r="O1553" s="94">
        <f>N1553/M1553*100</f>
        <v>0</v>
      </c>
      <c r="P1553" s="94">
        <f>L1553/E1553</f>
        <v>1.8666666666666667</v>
      </c>
      <c r="Q1553" s="94">
        <f>N1553/$C$3*12/P1553</f>
        <v>0</v>
      </c>
      <c r="R1553" s="711"/>
      <c r="S1553" s="711"/>
      <c r="T1553" s="711"/>
      <c r="U1553" s="711"/>
      <c r="V1553" s="711"/>
      <c r="W1553" s="711"/>
      <c r="X1553" s="1612"/>
      <c r="Y1553" s="412"/>
      <c r="Z1553" s="412"/>
      <c r="AA1553" s="412"/>
      <c r="AB1553" s="711"/>
      <c r="AC1553" s="711"/>
      <c r="AD1553" s="711"/>
      <c r="AE1553" s="1837"/>
      <c r="AF1553" s="1837"/>
      <c r="AG1553" s="2585"/>
      <c r="AH1553" s="1726"/>
    </row>
    <row r="1554" spans="1:269" s="96" customFormat="1" ht="15" customHeight="1" x14ac:dyDescent="0.25">
      <c r="A1554" s="791"/>
      <c r="B1554" s="1740">
        <v>1</v>
      </c>
      <c r="C1554" s="508" t="s">
        <v>187</v>
      </c>
      <c r="D1554" s="546"/>
      <c r="E1554" s="546">
        <f>E1552</f>
        <v>240</v>
      </c>
      <c r="F1554" s="712">
        <f>SUM(F1552:F1553)</f>
        <v>170</v>
      </c>
      <c r="G1554" s="388">
        <f t="shared" ref="G1554:H1554" si="1190">SUM(G1552:G1553)</f>
        <v>85.333333333333343</v>
      </c>
      <c r="H1554" s="224">
        <f t="shared" si="1190"/>
        <v>97</v>
      </c>
      <c r="I1554" s="224">
        <f>I1552</f>
        <v>146.23115577889445</v>
      </c>
      <c r="J1554" s="224">
        <f>J1552</f>
        <v>8</v>
      </c>
      <c r="K1554" s="224">
        <f>K1552</f>
        <v>8.7113402061855663</v>
      </c>
      <c r="L1554" s="224">
        <f>SUM(L1552:L1553)</f>
        <v>1360</v>
      </c>
      <c r="M1554" s="224">
        <f t="shared" ref="M1554:N1554" si="1191">SUM(M1552:M1553)</f>
        <v>679.66666666666674</v>
      </c>
      <c r="N1554" s="224">
        <f t="shared" si="1191"/>
        <v>845</v>
      </c>
      <c r="O1554" s="521">
        <f>O1552</f>
        <v>159.23366834170852</v>
      </c>
      <c r="P1554" s="521">
        <f>SUM(P1552:P1553)</f>
        <v>5.6666666666666661</v>
      </c>
      <c r="Q1554" s="521">
        <f>N1554/$C$3*12/P1554</f>
        <v>298.23529411764707</v>
      </c>
      <c r="R1554" s="388"/>
      <c r="S1554" s="388"/>
      <c r="T1554" s="388"/>
      <c r="U1554" s="388"/>
      <c r="V1554" s="388"/>
      <c r="W1554" s="388"/>
      <c r="X1554" s="1615"/>
      <c r="Y1554" s="388"/>
      <c r="Z1554" s="388"/>
      <c r="AA1554" s="388"/>
      <c r="AB1554" s="388"/>
      <c r="AC1554" s="388"/>
      <c r="AD1554" s="388"/>
      <c r="AE1554" s="1838"/>
      <c r="AF1554" s="1838"/>
      <c r="AG1554" s="2585"/>
      <c r="AH1554" s="2406"/>
    </row>
    <row r="1555" spans="1:269" s="70" customFormat="1" ht="29.25" customHeight="1" x14ac:dyDescent="0.25">
      <c r="A1555" s="738">
        <v>1</v>
      </c>
      <c r="B1555" s="1740">
        <v>1</v>
      </c>
      <c r="C1555" s="590" t="s">
        <v>172</v>
      </c>
      <c r="D1555" s="590"/>
      <c r="E1555" s="590"/>
      <c r="F1555" s="2187">
        <f>SUM(F1554,F1550)</f>
        <v>570</v>
      </c>
      <c r="G1555" s="644">
        <f>SUM(G1554,G1550)</f>
        <v>285.33333333333337</v>
      </c>
      <c r="H1555" s="644">
        <f>SUM(H1554,H1550)</f>
        <v>270</v>
      </c>
      <c r="I1555" s="644">
        <f t="shared" ref="I1555:I1560" si="1192">H1555/G1555*100</f>
        <v>94.62616822429905</v>
      </c>
      <c r="J1555" s="644">
        <f>L1555/F1555</f>
        <v>10.649122807017545</v>
      </c>
      <c r="K1555" s="644">
        <f>N1555/H1555</f>
        <v>9.6703703703703709</v>
      </c>
      <c r="L1555" s="644">
        <f>SUM(L1554,L1550)</f>
        <v>6070</v>
      </c>
      <c r="M1555" s="644">
        <f t="shared" ref="M1555:N1555" si="1193">SUM(M1554,M1550)</f>
        <v>3034.666666666667</v>
      </c>
      <c r="N1555" s="644">
        <f t="shared" si="1193"/>
        <v>2611</v>
      </c>
      <c r="O1555" s="94">
        <f>N1555/M1555*100</f>
        <v>86.039103690685408</v>
      </c>
      <c r="P1555" s="644">
        <f>SUM(P1554,P1550)</f>
        <v>21.366666666666667</v>
      </c>
      <c r="Q1555" s="94">
        <f>N1555/$C$3*12/P1555</f>
        <v>244.39937597503899</v>
      </c>
      <c r="R1555" s="644">
        <v>10166.710041600001</v>
      </c>
      <c r="S1555" s="644">
        <v>10166.710041600001</v>
      </c>
      <c r="T1555" s="644">
        <v>10166.710041600001</v>
      </c>
      <c r="U1555" s="644">
        <v>10166.710041600001</v>
      </c>
      <c r="V1555" s="644">
        <v>10166.710041600001</v>
      </c>
      <c r="W1555" s="644">
        <v>10166.710041600001</v>
      </c>
      <c r="X1555" s="1603">
        <f>R1555/12*$C$3+(S1555-R1555)/11*5+(T1555-S1555)/10*4+(U1555-T1555)/9*3+(V1555-U1555)/8*2+(W1555-V1555)/7*1</f>
        <v>5083.3550208000006</v>
      </c>
      <c r="Y1555" s="63">
        <f>AC1555-AB1555</f>
        <v>4633.422669999999</v>
      </c>
      <c r="Z1555" s="574"/>
      <c r="AA1555" s="673">
        <f>Y1555-X1555</f>
        <v>-449.93235080000159</v>
      </c>
      <c r="AB1555" s="644">
        <v>-41.684309999999996</v>
      </c>
      <c r="AC1555" s="644">
        <v>4591.7383599999994</v>
      </c>
      <c r="AD1555" s="644"/>
      <c r="AE1555" s="1841"/>
      <c r="AF1555" s="1841"/>
      <c r="AG1555" s="2585"/>
      <c r="AH1555" s="1726"/>
    </row>
    <row r="1556" spans="1:269" s="70" customFormat="1" ht="29.25" customHeight="1" x14ac:dyDescent="0.25">
      <c r="A1556" s="738">
        <v>1</v>
      </c>
      <c r="B1556" s="1740">
        <v>1</v>
      </c>
      <c r="C1556" s="590" t="s">
        <v>326</v>
      </c>
      <c r="D1556" s="590"/>
      <c r="E1556" s="590"/>
      <c r="F1556" s="2188">
        <f>F1557</f>
        <v>5395</v>
      </c>
      <c r="G1556" s="644">
        <f>G1557</f>
        <v>2698</v>
      </c>
      <c r="H1556" s="644">
        <f>H1557</f>
        <v>1913</v>
      </c>
      <c r="I1556" s="644">
        <f t="shared" si="1192"/>
        <v>70.904373610081535</v>
      </c>
      <c r="J1556" s="680"/>
      <c r="K1556" s="835"/>
      <c r="L1556" s="645"/>
      <c r="M1556" s="645"/>
      <c r="N1556" s="645"/>
      <c r="O1556" s="100"/>
      <c r="P1556" s="645"/>
      <c r="Q1556" s="100"/>
      <c r="R1556" s="645"/>
      <c r="S1556" s="645"/>
      <c r="T1556" s="645"/>
      <c r="U1556" s="645"/>
      <c r="V1556" s="645"/>
      <c r="W1556" s="645"/>
      <c r="X1556" s="1603"/>
      <c r="Y1556" s="413"/>
      <c r="Z1556" s="432"/>
      <c r="AA1556" s="432"/>
      <c r="AB1556" s="645"/>
      <c r="AC1556" s="645"/>
      <c r="AD1556" s="645"/>
      <c r="AE1556" s="1846"/>
      <c r="AF1556" s="1846"/>
      <c r="AG1556" s="2585"/>
      <c r="AH1556" s="1726"/>
    </row>
    <row r="1557" spans="1:269" s="70" customFormat="1" ht="29.25" customHeight="1" x14ac:dyDescent="0.25">
      <c r="A1557" s="738">
        <v>1</v>
      </c>
      <c r="B1557" s="1740">
        <v>1</v>
      </c>
      <c r="C1557" s="687" t="s">
        <v>327</v>
      </c>
      <c r="D1557" s="687"/>
      <c r="E1557" s="687"/>
      <c r="F1557" s="2231">
        <v>5395</v>
      </c>
      <c r="G1557" s="756">
        <f>ROUND(F1557/12*$C$3,0)</f>
        <v>2698</v>
      </c>
      <c r="H1557" s="756">
        <f>H1560-H1558</f>
        <v>1913</v>
      </c>
      <c r="I1557" s="756">
        <f t="shared" si="1192"/>
        <v>70.904373610081535</v>
      </c>
      <c r="J1557" s="570"/>
      <c r="K1557" s="835"/>
      <c r="L1557" s="750"/>
      <c r="M1557" s="750"/>
      <c r="N1557" s="750"/>
      <c r="O1557" s="100"/>
      <c r="P1557" s="750"/>
      <c r="Q1557" s="100"/>
      <c r="R1557" s="750"/>
      <c r="S1557" s="750"/>
      <c r="T1557" s="750"/>
      <c r="U1557" s="750"/>
      <c r="V1557" s="750"/>
      <c r="W1557" s="750"/>
      <c r="X1557" s="1603"/>
      <c r="Y1557" s="843"/>
      <c r="Z1557" s="843"/>
      <c r="AA1557" s="843"/>
      <c r="AB1557" s="750"/>
      <c r="AC1557" s="750"/>
      <c r="AD1557" s="750"/>
      <c r="AE1557" s="1860"/>
      <c r="AF1557" s="1860"/>
      <c r="AG1557" s="2585"/>
      <c r="AH1557" s="1726"/>
    </row>
    <row r="1558" spans="1:269" s="70" customFormat="1" ht="29.25" customHeight="1" x14ac:dyDescent="0.25">
      <c r="A1558" s="738">
        <v>1</v>
      </c>
      <c r="B1558" s="1740">
        <v>1</v>
      </c>
      <c r="C1558" s="590" t="s">
        <v>328</v>
      </c>
      <c r="D1558" s="590"/>
      <c r="E1558" s="590"/>
      <c r="F1558" s="2188">
        <f>F1559</f>
        <v>5</v>
      </c>
      <c r="G1558" s="645">
        <f t="shared" ref="G1558:G1559" si="1194">ROUND(F1558/12*$C$3,0)</f>
        <v>3</v>
      </c>
      <c r="H1558" s="645">
        <f t="shared" ref="H1558" si="1195">H1559</f>
        <v>0</v>
      </c>
      <c r="I1558" s="644">
        <f t="shared" si="1192"/>
        <v>0</v>
      </c>
      <c r="J1558" s="680"/>
      <c r="K1558" s="835"/>
      <c r="L1558" s="645"/>
      <c r="M1558" s="645"/>
      <c r="N1558" s="645"/>
      <c r="O1558" s="100"/>
      <c r="P1558" s="645"/>
      <c r="Q1558" s="100"/>
      <c r="R1558" s="645"/>
      <c r="S1558" s="645"/>
      <c r="T1558" s="645"/>
      <c r="U1558" s="645"/>
      <c r="V1558" s="645"/>
      <c r="W1558" s="645"/>
      <c r="X1558" s="1603"/>
      <c r="Y1558" s="432"/>
      <c r="Z1558" s="432"/>
      <c r="AA1558" s="432"/>
      <c r="AB1558" s="645"/>
      <c r="AC1558" s="645"/>
      <c r="AD1558" s="645"/>
      <c r="AE1558" s="1846"/>
      <c r="AF1558" s="1846"/>
      <c r="AG1558" s="2585"/>
      <c r="AH1558" s="1726"/>
    </row>
    <row r="1559" spans="1:269" s="70" customFormat="1" ht="29.25" customHeight="1" x14ac:dyDescent="0.25">
      <c r="A1559" s="738">
        <v>1</v>
      </c>
      <c r="B1559" s="1740">
        <v>1</v>
      </c>
      <c r="C1559" s="687" t="s">
        <v>329</v>
      </c>
      <c r="D1559" s="687"/>
      <c r="E1559" s="687"/>
      <c r="F1559" s="2231">
        <v>5</v>
      </c>
      <c r="G1559" s="756">
        <f t="shared" si="1194"/>
        <v>3</v>
      </c>
      <c r="H1559" s="756"/>
      <c r="I1559" s="756">
        <f t="shared" si="1192"/>
        <v>0</v>
      </c>
      <c r="J1559" s="501"/>
      <c r="K1559" s="228"/>
      <c r="L1559" s="750"/>
      <c r="M1559" s="756"/>
      <c r="N1559" s="756"/>
      <c r="O1559" s="100"/>
      <c r="P1559" s="750"/>
      <c r="Q1559" s="100"/>
      <c r="R1559" s="756"/>
      <c r="S1559" s="756"/>
      <c r="T1559" s="756"/>
      <c r="U1559" s="756"/>
      <c r="V1559" s="756"/>
      <c r="W1559" s="756"/>
      <c r="X1559" s="1603"/>
      <c r="Y1559" s="677"/>
      <c r="Z1559" s="677"/>
      <c r="AA1559" s="677"/>
      <c r="AB1559" s="750"/>
      <c r="AC1559" s="750"/>
      <c r="AD1559" s="750"/>
      <c r="AE1559" s="1860"/>
      <c r="AF1559" s="1860"/>
      <c r="AG1559" s="2585"/>
      <c r="AH1559" s="1726"/>
    </row>
    <row r="1560" spans="1:269" s="70" customFormat="1" ht="29.25" customHeight="1" thickBot="1" x14ac:dyDescent="0.3">
      <c r="A1560" s="738"/>
      <c r="B1560" s="1740"/>
      <c r="C1560" s="590" t="s">
        <v>344</v>
      </c>
      <c r="D1560" s="590"/>
      <c r="E1560" s="590"/>
      <c r="F1560" s="2188">
        <f>SUM(F1556,F1558)</f>
        <v>5400</v>
      </c>
      <c r="G1560" s="2600">
        <f>SUM(G1556,G1558)</f>
        <v>2701</v>
      </c>
      <c r="H1560" s="2600">
        <v>1913</v>
      </c>
      <c r="I1560" s="644">
        <f t="shared" si="1192"/>
        <v>70.825620140688642</v>
      </c>
      <c r="J1560" s="2081"/>
      <c r="K1560" s="230"/>
      <c r="L1560" s="2086"/>
      <c r="M1560" s="2082"/>
      <c r="N1560" s="2082"/>
      <c r="O1560" s="1732"/>
      <c r="P1560" s="2086"/>
      <c r="Q1560" s="1732"/>
      <c r="R1560" s="2082">
        <v>16955.19929</v>
      </c>
      <c r="S1560" s="2082">
        <v>16955.19929</v>
      </c>
      <c r="T1560" s="2082">
        <v>16955.19929</v>
      </c>
      <c r="U1560" s="2082">
        <v>16955.19929</v>
      </c>
      <c r="V1560" s="2082">
        <v>16955.19929</v>
      </c>
      <c r="W1560" s="2082">
        <v>16955.19929</v>
      </c>
      <c r="X1560" s="2060">
        <f>R1560/12*$C$3+(S1560-R1560)/11*5+(T1560-S1560)/10*4+(U1560-T1560)/9*3+(V1560-U1560)/8*2+(W1560-V1560)/7*1</f>
        <v>8477.5996450000002</v>
      </c>
      <c r="Y1560" s="2083">
        <f>AC1560-AB1560</f>
        <v>8343.2563199999986</v>
      </c>
      <c r="Z1560" s="2083"/>
      <c r="AA1560" s="2083">
        <f>Y1560-X1560</f>
        <v>-134.34332500000164</v>
      </c>
      <c r="AB1560" s="2086">
        <v>-22.447220000000002</v>
      </c>
      <c r="AC1560" s="2086">
        <v>8320.8090999999986</v>
      </c>
      <c r="AD1560" s="2082"/>
      <c r="AE1560" s="2084"/>
      <c r="AF1560" s="2084"/>
      <c r="AG1560" s="2585"/>
      <c r="AH1560" s="1726"/>
    </row>
    <row r="1561" spans="1:269" s="70" customFormat="1" ht="25.5" customHeight="1" thickBot="1" x14ac:dyDescent="0.3">
      <c r="A1561" s="738">
        <v>1</v>
      </c>
      <c r="B1561" s="1740">
        <v>1</v>
      </c>
      <c r="C1561" s="683" t="s">
        <v>17</v>
      </c>
      <c r="D1561" s="844"/>
      <c r="E1561" s="844"/>
      <c r="F1561" s="2602"/>
      <c r="G1561" s="686"/>
      <c r="H1561" s="686"/>
      <c r="I1561" s="2603"/>
      <c r="J1561" s="685"/>
      <c r="K1561" s="685"/>
      <c r="L1561" s="686"/>
      <c r="M1561" s="686"/>
      <c r="N1561" s="686">
        <f>SUM(N1555,N1515)</f>
        <v>15672</v>
      </c>
      <c r="O1561" s="686"/>
      <c r="P1561" s="686"/>
      <c r="Q1561" s="686"/>
      <c r="R1561" s="762">
        <f t="shared" ref="R1561:W1561" si="1196">SUM(R1560,R1555,R1545,R1515)</f>
        <v>278545.53225471999</v>
      </c>
      <c r="S1561" s="762">
        <f t="shared" si="1196"/>
        <v>278545.53225471999</v>
      </c>
      <c r="T1561" s="762">
        <f t="shared" si="1196"/>
        <v>278545.53225471999</v>
      </c>
      <c r="U1561" s="762">
        <f t="shared" si="1196"/>
        <v>278545.53225471999</v>
      </c>
      <c r="V1561" s="762">
        <f t="shared" si="1196"/>
        <v>278545.53225471999</v>
      </c>
      <c r="W1561" s="762">
        <f t="shared" si="1196"/>
        <v>278545.53225471999</v>
      </c>
      <c r="X1561" s="1641">
        <f t="shared" ref="X1561:AC1561" si="1197">SUM(X1560,X1555,X1545,X1515)</f>
        <v>139272.76612736</v>
      </c>
      <c r="Y1561" s="686">
        <f t="shared" si="1197"/>
        <v>138818.88724999997</v>
      </c>
      <c r="Z1561" s="686">
        <f t="shared" si="1197"/>
        <v>-82.19019999999999</v>
      </c>
      <c r="AA1561" s="686">
        <f t="shared" si="1197"/>
        <v>-453.87887736002085</v>
      </c>
      <c r="AB1561" s="686">
        <f t="shared" si="1197"/>
        <v>-1748.4906099999998</v>
      </c>
      <c r="AC1561" s="751">
        <f t="shared" si="1197"/>
        <v>136988.20643999998</v>
      </c>
      <c r="AD1561" s="686"/>
      <c r="AE1561" s="751">
        <f t="shared" ref="AE1561:AF1561" si="1198">SUM(AE1560,AE1555,AE1545,AE1515)</f>
        <v>14912.76</v>
      </c>
      <c r="AF1561" s="751">
        <f t="shared" si="1198"/>
        <v>14.91276</v>
      </c>
      <c r="AG1561" s="2585"/>
      <c r="AH1561" s="1726"/>
    </row>
    <row r="1562" spans="1:269" x14ac:dyDescent="0.25">
      <c r="A1562" s="738">
        <v>1</v>
      </c>
      <c r="B1562" s="1740">
        <v>1</v>
      </c>
      <c r="C1562" s="1484" t="s">
        <v>228</v>
      </c>
      <c r="D1562" s="1484"/>
      <c r="E1562" s="1484"/>
      <c r="F1562" s="2267"/>
      <c r="G1562" s="1508"/>
      <c r="H1562" s="2601"/>
      <c r="I1562" s="1508"/>
      <c r="J1562" s="1520"/>
      <c r="K1562" s="1520"/>
      <c r="L1562" s="1508"/>
      <c r="M1562" s="1508"/>
      <c r="N1562" s="1508"/>
      <c r="O1562" s="1508"/>
      <c r="P1562" s="1508"/>
      <c r="Q1562" s="1508"/>
      <c r="R1562" s="1442">
        <f t="shared" ref="R1562:W1562" si="1199">R1561</f>
        <v>278545.53225471999</v>
      </c>
      <c r="S1562" s="1442">
        <f t="shared" si="1199"/>
        <v>278545.53225471999</v>
      </c>
      <c r="T1562" s="1442">
        <f t="shared" si="1199"/>
        <v>278545.53225471999</v>
      </c>
      <c r="U1562" s="1442">
        <f t="shared" si="1199"/>
        <v>278545.53225471999</v>
      </c>
      <c r="V1562" s="1442">
        <f t="shared" si="1199"/>
        <v>278545.53225471999</v>
      </c>
      <c r="W1562" s="1442">
        <f t="shared" si="1199"/>
        <v>278545.53225471999</v>
      </c>
      <c r="X1562" s="1636">
        <f t="shared" ref="X1562:AC1562" si="1200">X1561</f>
        <v>139272.76612736</v>
      </c>
      <c r="Y1562" s="1442">
        <f t="shared" si="1200"/>
        <v>138818.88724999997</v>
      </c>
      <c r="Z1562" s="1442">
        <f t="shared" si="1200"/>
        <v>-82.19019999999999</v>
      </c>
      <c r="AA1562" s="1442">
        <f t="shared" si="1200"/>
        <v>-453.87887736002085</v>
      </c>
      <c r="AB1562" s="1442">
        <f t="shared" si="1200"/>
        <v>-1748.4906099999998</v>
      </c>
      <c r="AC1562" s="1442">
        <f t="shared" si="1200"/>
        <v>136988.20643999998</v>
      </c>
      <c r="AD1562" s="1508"/>
      <c r="AE1562" s="1442">
        <f t="shared" ref="AE1562:AF1562" si="1201">AE1561</f>
        <v>14912.76</v>
      </c>
      <c r="AF1562" s="1442">
        <f t="shared" si="1201"/>
        <v>14.91276</v>
      </c>
      <c r="AG1562" s="2585"/>
    </row>
    <row r="1563" spans="1:269" ht="29.25" x14ac:dyDescent="0.25">
      <c r="A1563" s="738">
        <v>1</v>
      </c>
      <c r="B1563" s="1740">
        <v>1</v>
      </c>
      <c r="C1563" s="1364" t="s">
        <v>93</v>
      </c>
      <c r="D1563" s="1364"/>
      <c r="E1563" s="1364"/>
      <c r="F1563" s="2181">
        <f>F1515</f>
        <v>2930</v>
      </c>
      <c r="G1563" s="1354">
        <f>G1515</f>
        <v>1465</v>
      </c>
      <c r="H1563" s="1354">
        <f>H1515</f>
        <v>1454</v>
      </c>
      <c r="I1563" s="1354">
        <f>H1563/G1563*100</f>
        <v>99.249146757679185</v>
      </c>
      <c r="J1563" s="1183">
        <f>L1563/F1563</f>
        <v>9.3358361774744019</v>
      </c>
      <c r="K1563" s="1183">
        <f>N1563/H1563</f>
        <v>8.9828060522696003</v>
      </c>
      <c r="L1563" s="1354">
        <f>L1515</f>
        <v>27354</v>
      </c>
      <c r="M1563" s="1354">
        <f>M1515</f>
        <v>13677</v>
      </c>
      <c r="N1563" s="1354">
        <f>N1515</f>
        <v>13061</v>
      </c>
      <c r="O1563" s="1180">
        <f>N1563/M1563*100</f>
        <v>95.496088323462743</v>
      </c>
      <c r="P1563" s="1354">
        <f>P1515</f>
        <v>82.790510497128139</v>
      </c>
      <c r="Q1563" s="1180">
        <f>N1563/$C$3*12/P1563</f>
        <v>315.51925266732263</v>
      </c>
      <c r="R1563" s="1354">
        <f t="shared" ref="R1563:AC1563" si="1202">R1515</f>
        <v>103389.59355311999</v>
      </c>
      <c r="S1563" s="1354">
        <f t="shared" ref="S1563:T1563" si="1203">S1515</f>
        <v>103389.59355311999</v>
      </c>
      <c r="T1563" s="1354">
        <f t="shared" si="1203"/>
        <v>103389.59355311999</v>
      </c>
      <c r="U1563" s="1354">
        <f t="shared" ref="U1563:V1563" si="1204">U1515</f>
        <v>103389.59355311999</v>
      </c>
      <c r="V1563" s="1354">
        <f t="shared" si="1204"/>
        <v>103389.59355311999</v>
      </c>
      <c r="W1563" s="1354">
        <f t="shared" ref="W1563" si="1205">W1515</f>
        <v>103389.59355311999</v>
      </c>
      <c r="X1563" s="1661">
        <f t="shared" si="1202"/>
        <v>51694.796776560004</v>
      </c>
      <c r="Y1563" s="1354">
        <f t="shared" si="1202"/>
        <v>54225.707479999983</v>
      </c>
      <c r="Z1563" s="1354">
        <f t="shared" si="1202"/>
        <v>-82.19019999999999</v>
      </c>
      <c r="AA1563" s="1354">
        <f t="shared" si="1202"/>
        <v>2530.9107034399785</v>
      </c>
      <c r="AB1563" s="1354">
        <f t="shared" si="1202"/>
        <v>-1470.7707399999999</v>
      </c>
      <c r="AC1563" s="1354">
        <f t="shared" si="1202"/>
        <v>52672.746539999986</v>
      </c>
      <c r="AD1563" s="1354">
        <f>AD1515</f>
        <v>0</v>
      </c>
      <c r="AE1563" s="1354">
        <f t="shared" ref="AE1563:AF1563" si="1206">AE1515</f>
        <v>0</v>
      </c>
      <c r="AF1563" s="1354">
        <f t="shared" si="1206"/>
        <v>0</v>
      </c>
      <c r="AG1563" s="2585"/>
    </row>
    <row r="1564" spans="1:269" s="791" customFormat="1" ht="20.100000000000001" customHeight="1" x14ac:dyDescent="0.25">
      <c r="A1564" s="738">
        <v>1</v>
      </c>
      <c r="B1564" s="1740">
        <v>1</v>
      </c>
      <c r="C1564" s="1344" t="s">
        <v>302</v>
      </c>
      <c r="D1564" s="1344"/>
      <c r="E1564" s="1184"/>
      <c r="F1564" s="2244"/>
      <c r="G1564" s="1185"/>
      <c r="H1564" s="1185"/>
      <c r="I1564" s="1185"/>
      <c r="J1564" s="1446"/>
      <c r="K1564" s="1446"/>
      <c r="L1564" s="1447"/>
      <c r="M1564" s="1447"/>
      <c r="N1564" s="1447"/>
      <c r="O1564" s="1447"/>
      <c r="P1564" s="1447"/>
      <c r="Q1564" s="1447"/>
      <c r="R1564" s="1475"/>
      <c r="S1564" s="1475"/>
      <c r="T1564" s="1475"/>
      <c r="U1564" s="1475"/>
      <c r="V1564" s="1475"/>
      <c r="W1564" s="1475"/>
      <c r="X1564" s="1666"/>
      <c r="Y1564" s="1475"/>
      <c r="Z1564" s="1475"/>
      <c r="AA1564" s="1475"/>
      <c r="AB1564" s="1521"/>
      <c r="AC1564" s="1475"/>
      <c r="AD1564" s="1185"/>
      <c r="AE1564" s="1475"/>
      <c r="AF1564" s="1475"/>
      <c r="AG1564" s="2585"/>
      <c r="AH1564" s="767"/>
      <c r="AI1564" s="238"/>
      <c r="AJ1564" s="238"/>
      <c r="AK1564" s="238"/>
      <c r="AL1564" s="238"/>
      <c r="AM1564" s="238"/>
      <c r="AN1564" s="238"/>
      <c r="AO1564" s="238"/>
      <c r="AP1564" s="238"/>
      <c r="AQ1564" s="238"/>
      <c r="AR1564" s="238"/>
      <c r="AS1564" s="238"/>
      <c r="AT1564" s="238"/>
      <c r="AU1564" s="238"/>
      <c r="AV1564" s="238"/>
      <c r="AW1564" s="238"/>
      <c r="AX1564" s="238"/>
      <c r="AY1564" s="238"/>
      <c r="AZ1564" s="238"/>
      <c r="BA1564" s="238"/>
      <c r="BB1564" s="238"/>
      <c r="BC1564" s="238"/>
      <c r="BD1564" s="238"/>
      <c r="BE1564" s="238"/>
      <c r="BF1564" s="238"/>
      <c r="BG1564" s="238"/>
      <c r="BH1564" s="238"/>
      <c r="BI1564" s="238"/>
      <c r="BJ1564" s="238"/>
      <c r="BK1564" s="238"/>
      <c r="BL1564" s="238"/>
      <c r="BM1564" s="238"/>
      <c r="BN1564" s="238"/>
      <c r="BO1564" s="238"/>
      <c r="BP1564" s="238"/>
      <c r="BQ1564" s="238"/>
      <c r="BR1564" s="238"/>
      <c r="BS1564" s="238"/>
      <c r="BT1564" s="238"/>
      <c r="BU1564" s="238"/>
      <c r="BV1564" s="238"/>
      <c r="BW1564" s="238"/>
      <c r="BX1564" s="238"/>
      <c r="BY1564" s="238"/>
      <c r="BZ1564" s="238"/>
      <c r="CA1564" s="238"/>
      <c r="CB1564" s="238"/>
      <c r="CC1564" s="238"/>
      <c r="CD1564" s="238"/>
      <c r="CE1564" s="238"/>
      <c r="CF1564" s="238"/>
      <c r="CG1564" s="238"/>
      <c r="CH1564" s="238"/>
      <c r="CI1564" s="238"/>
      <c r="CJ1564" s="238"/>
      <c r="CK1564" s="238"/>
      <c r="CL1564" s="238"/>
      <c r="CM1564" s="238"/>
      <c r="CN1564" s="238"/>
      <c r="CO1564" s="238"/>
      <c r="CP1564" s="238"/>
      <c r="CQ1564" s="238"/>
      <c r="CR1564" s="238"/>
      <c r="CS1564" s="238"/>
      <c r="CT1564" s="238"/>
      <c r="CU1564" s="238"/>
      <c r="CV1564" s="238"/>
      <c r="CW1564" s="238"/>
      <c r="CX1564" s="238"/>
      <c r="CY1564" s="238"/>
      <c r="CZ1564" s="238"/>
      <c r="DA1564" s="238"/>
      <c r="DB1564" s="238"/>
      <c r="DC1564" s="238"/>
      <c r="DD1564" s="238"/>
      <c r="DE1564" s="238"/>
      <c r="DF1564" s="238"/>
      <c r="DG1564" s="238"/>
      <c r="DH1564" s="238"/>
      <c r="DI1564" s="238"/>
      <c r="DJ1564" s="238"/>
      <c r="DK1564" s="238"/>
      <c r="DL1564" s="238"/>
      <c r="DM1564" s="238"/>
      <c r="DN1564" s="238"/>
      <c r="DO1564" s="238"/>
      <c r="DP1564" s="238"/>
      <c r="DQ1564" s="238"/>
      <c r="DR1564" s="238"/>
      <c r="DS1564" s="238"/>
      <c r="DT1564" s="238"/>
      <c r="DU1564" s="238"/>
      <c r="DV1564" s="238"/>
      <c r="DW1564" s="238"/>
      <c r="DX1564" s="238"/>
      <c r="DY1564" s="238"/>
      <c r="DZ1564" s="238"/>
      <c r="EA1564" s="238"/>
      <c r="EB1564" s="238"/>
      <c r="EC1564" s="238"/>
      <c r="ED1564" s="238"/>
      <c r="EE1564" s="238"/>
      <c r="EF1564" s="238"/>
      <c r="EG1564" s="238"/>
      <c r="EH1564" s="238"/>
      <c r="EI1564" s="238"/>
      <c r="EJ1564" s="238"/>
      <c r="EK1564" s="238"/>
      <c r="EL1564" s="238"/>
      <c r="EM1564" s="238"/>
      <c r="EN1564" s="238"/>
      <c r="EO1564" s="238"/>
      <c r="EP1564" s="238"/>
      <c r="EQ1564" s="238"/>
      <c r="ER1564" s="238"/>
      <c r="ES1564" s="238"/>
      <c r="ET1564" s="238"/>
      <c r="EU1564" s="238"/>
      <c r="EV1564" s="238"/>
      <c r="EW1564" s="238"/>
      <c r="EX1564" s="238"/>
      <c r="EY1564" s="238"/>
      <c r="EZ1564" s="238"/>
      <c r="FA1564" s="238"/>
      <c r="FB1564" s="238"/>
      <c r="FC1564" s="238"/>
      <c r="FD1564" s="238"/>
      <c r="FE1564" s="238"/>
      <c r="FF1564" s="238"/>
      <c r="FG1564" s="238"/>
      <c r="FH1564" s="238"/>
      <c r="FI1564" s="238"/>
      <c r="FJ1564" s="238"/>
      <c r="FK1564" s="238"/>
      <c r="FL1564" s="238"/>
      <c r="FM1564" s="238"/>
      <c r="FN1564" s="238"/>
      <c r="FO1564" s="238"/>
      <c r="FP1564" s="238"/>
      <c r="FQ1564" s="238"/>
      <c r="FR1564" s="238"/>
      <c r="FS1564" s="238"/>
      <c r="FT1564" s="238"/>
      <c r="FU1564" s="238"/>
      <c r="FV1564" s="238"/>
      <c r="FW1564" s="238"/>
      <c r="FX1564" s="238"/>
      <c r="FY1564" s="238"/>
      <c r="FZ1564" s="238"/>
      <c r="GA1564" s="238"/>
      <c r="GB1564" s="238"/>
      <c r="GC1564" s="238"/>
      <c r="GD1564" s="238"/>
      <c r="GE1564" s="238"/>
      <c r="GF1564" s="238"/>
      <c r="GG1564" s="238"/>
      <c r="GH1564" s="238"/>
      <c r="GI1564" s="238"/>
      <c r="GJ1564" s="238"/>
      <c r="GK1564" s="238"/>
      <c r="GL1564" s="238"/>
      <c r="GM1564" s="238"/>
      <c r="GN1564" s="238"/>
      <c r="GO1564" s="238"/>
      <c r="GP1564" s="238"/>
      <c r="GQ1564" s="238"/>
      <c r="GR1564" s="238"/>
      <c r="GS1564" s="238"/>
      <c r="GT1564" s="238"/>
      <c r="GU1564" s="238"/>
      <c r="GV1564" s="238"/>
      <c r="GW1564" s="238"/>
      <c r="GX1564" s="238"/>
      <c r="GY1564" s="238"/>
      <c r="GZ1564" s="238"/>
      <c r="HA1564" s="238"/>
      <c r="HB1564" s="238"/>
      <c r="HC1564" s="238"/>
      <c r="HD1564" s="238"/>
      <c r="HE1564" s="238"/>
      <c r="HF1564" s="238"/>
      <c r="HG1564" s="238"/>
      <c r="HH1564" s="238"/>
      <c r="HI1564" s="238"/>
      <c r="HJ1564" s="238"/>
      <c r="HK1564" s="238"/>
      <c r="HL1564" s="238"/>
      <c r="HM1564" s="238"/>
      <c r="HN1564" s="238"/>
      <c r="HO1564" s="238"/>
      <c r="HP1564" s="238"/>
      <c r="HQ1564" s="238"/>
      <c r="HR1564" s="238"/>
      <c r="HS1564" s="238"/>
      <c r="HT1564" s="238"/>
      <c r="HU1564" s="238"/>
      <c r="HV1564" s="238"/>
      <c r="HW1564" s="238"/>
      <c r="HX1564" s="238"/>
      <c r="HY1564" s="238"/>
      <c r="HZ1564" s="238"/>
      <c r="IA1564" s="238"/>
      <c r="IB1564" s="238"/>
      <c r="IC1564" s="238"/>
      <c r="ID1564" s="238"/>
      <c r="IE1564" s="238"/>
      <c r="IF1564" s="238"/>
      <c r="IG1564" s="238"/>
      <c r="IH1564" s="238"/>
      <c r="II1564" s="238"/>
      <c r="IJ1564" s="238"/>
      <c r="IK1564" s="238"/>
      <c r="IL1564" s="238"/>
      <c r="IM1564" s="238"/>
      <c r="IN1564" s="238"/>
      <c r="IO1564" s="238"/>
      <c r="IP1564" s="238"/>
      <c r="IQ1564" s="238"/>
      <c r="IR1564" s="238"/>
      <c r="IS1564" s="238"/>
      <c r="IT1564" s="238"/>
      <c r="IU1564" s="238"/>
      <c r="IV1564" s="238"/>
      <c r="IW1564" s="238"/>
      <c r="IX1564" s="238"/>
      <c r="IY1564" s="238"/>
      <c r="IZ1564" s="238"/>
      <c r="JA1564" s="238"/>
      <c r="JB1564" s="238"/>
      <c r="JC1564" s="238"/>
      <c r="JD1564" s="238"/>
      <c r="JE1564" s="238"/>
      <c r="JF1564" s="238"/>
      <c r="JG1564" s="238"/>
      <c r="JH1564" s="238"/>
      <c r="JI1564" s="238"/>
    </row>
    <row r="1565" spans="1:269" s="791" customFormat="1" ht="20.100000000000001" customHeight="1" x14ac:dyDescent="0.25">
      <c r="A1565" s="738">
        <v>1</v>
      </c>
      <c r="B1565" s="1740">
        <v>1</v>
      </c>
      <c r="C1565" s="1184" t="s">
        <v>198</v>
      </c>
      <c r="D1565" s="1184"/>
      <c r="E1565" s="1184"/>
      <c r="F1565" s="2244">
        <f>F1518</f>
        <v>20920.370370370369</v>
      </c>
      <c r="G1565" s="1185">
        <f>G1518</f>
        <v>10460.185185185184</v>
      </c>
      <c r="H1565" s="1185">
        <f>H1518</f>
        <v>14405.525925925926</v>
      </c>
      <c r="I1565" s="1354">
        <f>I1518</f>
        <v>137.71769496326459</v>
      </c>
      <c r="J1565" s="1446"/>
      <c r="K1565" s="1446"/>
      <c r="L1565" s="1447"/>
      <c r="M1565" s="1447"/>
      <c r="N1565" s="1447"/>
      <c r="O1565" s="1447"/>
      <c r="P1565" s="1447"/>
      <c r="Q1565" s="1447"/>
      <c r="R1565" s="1475"/>
      <c r="S1565" s="1475"/>
      <c r="T1565" s="1475"/>
      <c r="U1565" s="1475"/>
      <c r="V1565" s="1475"/>
      <c r="W1565" s="1475"/>
      <c r="X1565" s="1686"/>
      <c r="Y1565" s="1475"/>
      <c r="Z1565" s="1475"/>
      <c r="AA1565" s="1475"/>
      <c r="AB1565" s="1521"/>
      <c r="AC1565" s="1475"/>
      <c r="AD1565" s="1185">
        <f t="shared" ref="AD1565:AD1570" si="1207">AD1518</f>
        <v>0</v>
      </c>
      <c r="AE1565" s="1185">
        <f t="shared" ref="AE1565:AF1565" si="1208">AE1518</f>
        <v>0</v>
      </c>
      <c r="AF1565" s="1185">
        <f t="shared" si="1208"/>
        <v>0</v>
      </c>
      <c r="AG1565" s="2585"/>
      <c r="AH1565" s="767"/>
      <c r="AI1565" s="238"/>
      <c r="AJ1565" s="238"/>
      <c r="AK1565" s="238"/>
      <c r="AL1565" s="238"/>
      <c r="AM1565" s="238"/>
      <c r="AN1565" s="238"/>
      <c r="AO1565" s="238"/>
      <c r="AP1565" s="238"/>
      <c r="AQ1565" s="238"/>
      <c r="AR1565" s="238"/>
      <c r="AS1565" s="238"/>
      <c r="AT1565" s="238"/>
      <c r="AU1565" s="238"/>
      <c r="AV1565" s="238"/>
      <c r="AW1565" s="238"/>
      <c r="AX1565" s="238"/>
      <c r="AY1565" s="238"/>
      <c r="AZ1565" s="238"/>
      <c r="BA1565" s="238"/>
      <c r="BB1565" s="238"/>
      <c r="BC1565" s="238"/>
      <c r="BD1565" s="238"/>
      <c r="BE1565" s="238"/>
      <c r="BF1565" s="238"/>
      <c r="BG1565" s="238"/>
      <c r="BH1565" s="238"/>
      <c r="BI1565" s="238"/>
      <c r="BJ1565" s="238"/>
      <c r="BK1565" s="238"/>
      <c r="BL1565" s="238"/>
      <c r="BM1565" s="238"/>
      <c r="BN1565" s="238"/>
      <c r="BO1565" s="238"/>
      <c r="BP1565" s="238"/>
      <c r="BQ1565" s="238"/>
      <c r="BR1565" s="238"/>
      <c r="BS1565" s="238"/>
      <c r="BT1565" s="238"/>
      <c r="BU1565" s="238"/>
      <c r="BV1565" s="238"/>
      <c r="BW1565" s="238"/>
      <c r="BX1565" s="238"/>
      <c r="BY1565" s="238"/>
      <c r="BZ1565" s="238"/>
      <c r="CA1565" s="238"/>
      <c r="CB1565" s="238"/>
      <c r="CC1565" s="238"/>
      <c r="CD1565" s="238"/>
      <c r="CE1565" s="238"/>
      <c r="CF1565" s="238"/>
      <c r="CG1565" s="238"/>
      <c r="CH1565" s="238"/>
      <c r="CI1565" s="238"/>
      <c r="CJ1565" s="238"/>
      <c r="CK1565" s="238"/>
      <c r="CL1565" s="238"/>
      <c r="CM1565" s="238"/>
      <c r="CN1565" s="238"/>
      <c r="CO1565" s="238"/>
      <c r="CP1565" s="238"/>
      <c r="CQ1565" s="238"/>
      <c r="CR1565" s="238"/>
      <c r="CS1565" s="238"/>
      <c r="CT1565" s="238"/>
      <c r="CU1565" s="238"/>
      <c r="CV1565" s="238"/>
      <c r="CW1565" s="238"/>
      <c r="CX1565" s="238"/>
      <c r="CY1565" s="238"/>
      <c r="CZ1565" s="238"/>
      <c r="DA1565" s="238"/>
      <c r="DB1565" s="238"/>
      <c r="DC1565" s="238"/>
      <c r="DD1565" s="238"/>
      <c r="DE1565" s="238"/>
      <c r="DF1565" s="238"/>
      <c r="DG1565" s="238"/>
      <c r="DH1565" s="238"/>
      <c r="DI1565" s="238"/>
      <c r="DJ1565" s="238"/>
      <c r="DK1565" s="238"/>
      <c r="DL1565" s="238"/>
      <c r="DM1565" s="238"/>
      <c r="DN1565" s="238"/>
      <c r="DO1565" s="238"/>
      <c r="DP1565" s="238"/>
      <c r="DQ1565" s="238"/>
      <c r="DR1565" s="238"/>
      <c r="DS1565" s="238"/>
      <c r="DT1565" s="238"/>
      <c r="DU1565" s="238"/>
      <c r="DV1565" s="238"/>
      <c r="DW1565" s="238"/>
      <c r="DX1565" s="238"/>
      <c r="DY1565" s="238"/>
      <c r="DZ1565" s="238"/>
      <c r="EA1565" s="238"/>
      <c r="EB1565" s="238"/>
      <c r="EC1565" s="238"/>
      <c r="ED1565" s="238"/>
      <c r="EE1565" s="238"/>
      <c r="EF1565" s="238"/>
      <c r="EG1565" s="238"/>
      <c r="EH1565" s="238"/>
      <c r="EI1565" s="238"/>
      <c r="EJ1565" s="238"/>
      <c r="EK1565" s="238"/>
      <c r="EL1565" s="238"/>
      <c r="EM1565" s="238"/>
      <c r="EN1565" s="238"/>
      <c r="EO1565" s="238"/>
      <c r="EP1565" s="238"/>
      <c r="EQ1565" s="238"/>
      <c r="ER1565" s="238"/>
      <c r="ES1565" s="238"/>
      <c r="ET1565" s="238"/>
      <c r="EU1565" s="238"/>
      <c r="EV1565" s="238"/>
      <c r="EW1565" s="238"/>
      <c r="EX1565" s="238"/>
      <c r="EY1565" s="238"/>
      <c r="EZ1565" s="238"/>
      <c r="FA1565" s="238"/>
      <c r="FB1565" s="238"/>
      <c r="FC1565" s="238"/>
      <c r="FD1565" s="238"/>
      <c r="FE1565" s="238"/>
      <c r="FF1565" s="238"/>
      <c r="FG1565" s="238"/>
      <c r="FH1565" s="238"/>
      <c r="FI1565" s="238"/>
      <c r="FJ1565" s="238"/>
      <c r="FK1565" s="238"/>
      <c r="FL1565" s="238"/>
      <c r="FM1565" s="238"/>
      <c r="FN1565" s="238"/>
      <c r="FO1565" s="238"/>
      <c r="FP1565" s="238"/>
      <c r="FQ1565" s="238"/>
      <c r="FR1565" s="238"/>
      <c r="FS1565" s="238"/>
      <c r="FT1565" s="238"/>
      <c r="FU1565" s="238"/>
      <c r="FV1565" s="238"/>
      <c r="FW1565" s="238"/>
      <c r="FX1565" s="238"/>
      <c r="FY1565" s="238"/>
      <c r="FZ1565" s="238"/>
      <c r="GA1565" s="238"/>
      <c r="GB1565" s="238"/>
      <c r="GC1565" s="238"/>
      <c r="GD1565" s="238"/>
      <c r="GE1565" s="238"/>
      <c r="GF1565" s="238"/>
      <c r="GG1565" s="238"/>
      <c r="GH1565" s="238"/>
      <c r="GI1565" s="238"/>
      <c r="GJ1565" s="238"/>
      <c r="GK1565" s="238"/>
      <c r="GL1565" s="238"/>
      <c r="GM1565" s="238"/>
      <c r="GN1565" s="238"/>
      <c r="GO1565" s="238"/>
      <c r="GP1565" s="238"/>
      <c r="GQ1565" s="238"/>
      <c r="GR1565" s="238"/>
      <c r="GS1565" s="238"/>
      <c r="GT1565" s="238"/>
      <c r="GU1565" s="238"/>
      <c r="GV1565" s="238"/>
      <c r="GW1565" s="238"/>
      <c r="GX1565" s="238"/>
      <c r="GY1565" s="238"/>
      <c r="GZ1565" s="238"/>
      <c r="HA1565" s="238"/>
      <c r="HB1565" s="238"/>
      <c r="HC1565" s="238"/>
      <c r="HD1565" s="238"/>
      <c r="HE1565" s="238"/>
      <c r="HF1565" s="238"/>
      <c r="HG1565" s="238"/>
      <c r="HH1565" s="238"/>
      <c r="HI1565" s="238"/>
      <c r="HJ1565" s="238"/>
      <c r="HK1565" s="238"/>
      <c r="HL1565" s="238"/>
      <c r="HM1565" s="238"/>
      <c r="HN1565" s="238"/>
      <c r="HO1565" s="238"/>
      <c r="HP1565" s="238"/>
      <c r="HQ1565" s="238"/>
      <c r="HR1565" s="238"/>
      <c r="HS1565" s="238"/>
      <c r="HT1565" s="238"/>
      <c r="HU1565" s="238"/>
      <c r="HV1565" s="238"/>
      <c r="HW1565" s="238"/>
      <c r="HX1565" s="238"/>
      <c r="HY1565" s="238"/>
      <c r="HZ1565" s="238"/>
      <c r="IA1565" s="238"/>
      <c r="IB1565" s="238"/>
      <c r="IC1565" s="238"/>
      <c r="ID1565" s="238"/>
      <c r="IE1565" s="238"/>
      <c r="IF1565" s="238"/>
      <c r="IG1565" s="238"/>
      <c r="IH1565" s="238"/>
      <c r="II1565" s="238"/>
      <c r="IJ1565" s="238"/>
      <c r="IK1565" s="238"/>
      <c r="IL1565" s="238"/>
      <c r="IM1565" s="238"/>
      <c r="IN1565" s="238"/>
      <c r="IO1565" s="238"/>
      <c r="IP1565" s="238"/>
      <c r="IQ1565" s="238"/>
      <c r="IR1565" s="238"/>
      <c r="IS1565" s="238"/>
      <c r="IT1565" s="238"/>
      <c r="IU1565" s="238"/>
      <c r="IV1565" s="238"/>
      <c r="IW1565" s="238"/>
      <c r="IX1565" s="238"/>
      <c r="IY1565" s="238"/>
      <c r="IZ1565" s="238"/>
      <c r="JA1565" s="238"/>
      <c r="JB1565" s="238"/>
      <c r="JC1565" s="238"/>
      <c r="JD1565" s="238"/>
      <c r="JE1565" s="238"/>
      <c r="JF1565" s="238"/>
      <c r="JG1565" s="238"/>
      <c r="JH1565" s="238"/>
      <c r="JI1565" s="238"/>
    </row>
    <row r="1566" spans="1:269" s="791" customFormat="1" ht="20.100000000000001" customHeight="1" x14ac:dyDescent="0.25">
      <c r="A1566" s="738"/>
      <c r="B1566" s="1740"/>
      <c r="C1566" s="1184" t="s">
        <v>469</v>
      </c>
      <c r="D1566" s="1184"/>
      <c r="E1566" s="1184"/>
      <c r="F1566" s="2244">
        <f t="shared" ref="F1566:F1591" si="1209">F1519</f>
        <v>1000</v>
      </c>
      <c r="G1566" s="1185">
        <f t="shared" ref="G1566:H1566" si="1210">G1519</f>
        <v>500</v>
      </c>
      <c r="H1566" s="1185">
        <f t="shared" si="1210"/>
        <v>725.02</v>
      </c>
      <c r="I1566" s="1354"/>
      <c r="J1566" s="1446"/>
      <c r="K1566" s="1446"/>
      <c r="L1566" s="1447"/>
      <c r="M1566" s="1447"/>
      <c r="N1566" s="1447"/>
      <c r="O1566" s="1447"/>
      <c r="P1566" s="1447"/>
      <c r="Q1566" s="1447"/>
      <c r="R1566" s="1475"/>
      <c r="S1566" s="1475"/>
      <c r="T1566" s="1475"/>
      <c r="U1566" s="1475"/>
      <c r="V1566" s="1475"/>
      <c r="W1566" s="1475"/>
      <c r="X1566" s="1686"/>
      <c r="Y1566" s="1475"/>
      <c r="Z1566" s="1475"/>
      <c r="AA1566" s="1475"/>
      <c r="AB1566" s="1521"/>
      <c r="AC1566" s="1475"/>
      <c r="AD1566" s="1185">
        <f t="shared" si="1207"/>
        <v>0</v>
      </c>
      <c r="AE1566" s="1185">
        <f t="shared" ref="AE1566:AF1570" si="1211">AE1519</f>
        <v>0</v>
      </c>
      <c r="AF1566" s="1185">
        <f t="shared" si="1211"/>
        <v>0</v>
      </c>
      <c r="AG1566" s="2585"/>
      <c r="AH1566" s="767"/>
      <c r="AI1566" s="238"/>
      <c r="AJ1566" s="238"/>
      <c r="AK1566" s="238"/>
      <c r="AL1566" s="238"/>
      <c r="AM1566" s="238"/>
      <c r="AN1566" s="238"/>
      <c r="AO1566" s="238"/>
      <c r="AP1566" s="238"/>
      <c r="AQ1566" s="238"/>
      <c r="AR1566" s="238"/>
      <c r="AS1566" s="238"/>
      <c r="AT1566" s="238"/>
      <c r="AU1566" s="238"/>
      <c r="AV1566" s="238"/>
      <c r="AW1566" s="238"/>
      <c r="AX1566" s="238"/>
      <c r="AY1566" s="238"/>
      <c r="AZ1566" s="238"/>
      <c r="BA1566" s="238"/>
      <c r="BB1566" s="238"/>
      <c r="BC1566" s="238"/>
      <c r="BD1566" s="238"/>
      <c r="BE1566" s="238"/>
      <c r="BF1566" s="238"/>
      <c r="BG1566" s="238"/>
      <c r="BH1566" s="238"/>
      <c r="BI1566" s="238"/>
      <c r="BJ1566" s="238"/>
      <c r="BK1566" s="238"/>
      <c r="BL1566" s="238"/>
      <c r="BM1566" s="238"/>
      <c r="BN1566" s="238"/>
      <c r="BO1566" s="238"/>
      <c r="BP1566" s="238"/>
      <c r="BQ1566" s="238"/>
      <c r="BR1566" s="238"/>
      <c r="BS1566" s="238"/>
      <c r="BT1566" s="238"/>
      <c r="BU1566" s="238"/>
      <c r="BV1566" s="238"/>
      <c r="BW1566" s="238"/>
      <c r="BX1566" s="238"/>
      <c r="BY1566" s="238"/>
      <c r="BZ1566" s="238"/>
      <c r="CA1566" s="238"/>
      <c r="CB1566" s="238"/>
      <c r="CC1566" s="238"/>
      <c r="CD1566" s="238"/>
      <c r="CE1566" s="238"/>
      <c r="CF1566" s="238"/>
      <c r="CG1566" s="238"/>
      <c r="CH1566" s="238"/>
      <c r="CI1566" s="238"/>
      <c r="CJ1566" s="238"/>
      <c r="CK1566" s="238"/>
      <c r="CL1566" s="238"/>
      <c r="CM1566" s="238"/>
      <c r="CN1566" s="238"/>
      <c r="CO1566" s="238"/>
      <c r="CP1566" s="238"/>
      <c r="CQ1566" s="238"/>
      <c r="CR1566" s="238"/>
      <c r="CS1566" s="238"/>
      <c r="CT1566" s="238"/>
      <c r="CU1566" s="238"/>
      <c r="CV1566" s="238"/>
      <c r="CW1566" s="238"/>
      <c r="CX1566" s="238"/>
      <c r="CY1566" s="238"/>
      <c r="CZ1566" s="238"/>
      <c r="DA1566" s="238"/>
      <c r="DB1566" s="238"/>
      <c r="DC1566" s="238"/>
      <c r="DD1566" s="238"/>
      <c r="DE1566" s="238"/>
      <c r="DF1566" s="238"/>
      <c r="DG1566" s="238"/>
      <c r="DH1566" s="238"/>
      <c r="DI1566" s="238"/>
      <c r="DJ1566" s="238"/>
      <c r="DK1566" s="238"/>
      <c r="DL1566" s="238"/>
      <c r="DM1566" s="238"/>
      <c r="DN1566" s="238"/>
      <c r="DO1566" s="238"/>
      <c r="DP1566" s="238"/>
      <c r="DQ1566" s="238"/>
      <c r="DR1566" s="238"/>
      <c r="DS1566" s="238"/>
      <c r="DT1566" s="238"/>
      <c r="DU1566" s="238"/>
      <c r="DV1566" s="238"/>
      <c r="DW1566" s="238"/>
      <c r="DX1566" s="238"/>
      <c r="DY1566" s="238"/>
      <c r="DZ1566" s="238"/>
      <c r="EA1566" s="238"/>
      <c r="EB1566" s="238"/>
      <c r="EC1566" s="238"/>
      <c r="ED1566" s="238"/>
      <c r="EE1566" s="238"/>
      <c r="EF1566" s="238"/>
      <c r="EG1566" s="238"/>
      <c r="EH1566" s="238"/>
      <c r="EI1566" s="238"/>
      <c r="EJ1566" s="238"/>
      <c r="EK1566" s="238"/>
      <c r="EL1566" s="238"/>
      <c r="EM1566" s="238"/>
      <c r="EN1566" s="238"/>
      <c r="EO1566" s="238"/>
      <c r="EP1566" s="238"/>
      <c r="EQ1566" s="238"/>
      <c r="ER1566" s="238"/>
      <c r="ES1566" s="238"/>
      <c r="ET1566" s="238"/>
      <c r="EU1566" s="238"/>
      <c r="EV1566" s="238"/>
      <c r="EW1566" s="238"/>
      <c r="EX1566" s="238"/>
      <c r="EY1566" s="238"/>
      <c r="EZ1566" s="238"/>
      <c r="FA1566" s="238"/>
      <c r="FB1566" s="238"/>
      <c r="FC1566" s="238"/>
      <c r="FD1566" s="238"/>
      <c r="FE1566" s="238"/>
      <c r="FF1566" s="238"/>
      <c r="FG1566" s="238"/>
      <c r="FH1566" s="238"/>
      <c r="FI1566" s="238"/>
      <c r="FJ1566" s="238"/>
      <c r="FK1566" s="238"/>
      <c r="FL1566" s="238"/>
      <c r="FM1566" s="238"/>
      <c r="FN1566" s="238"/>
      <c r="FO1566" s="238"/>
      <c r="FP1566" s="238"/>
      <c r="FQ1566" s="238"/>
      <c r="FR1566" s="238"/>
      <c r="FS1566" s="238"/>
      <c r="FT1566" s="238"/>
      <c r="FU1566" s="238"/>
      <c r="FV1566" s="238"/>
      <c r="FW1566" s="238"/>
      <c r="FX1566" s="238"/>
      <c r="FY1566" s="238"/>
      <c r="FZ1566" s="238"/>
      <c r="GA1566" s="238"/>
      <c r="GB1566" s="238"/>
      <c r="GC1566" s="238"/>
      <c r="GD1566" s="238"/>
      <c r="GE1566" s="238"/>
      <c r="GF1566" s="238"/>
      <c r="GG1566" s="238"/>
      <c r="GH1566" s="238"/>
      <c r="GI1566" s="238"/>
      <c r="GJ1566" s="238"/>
      <c r="GK1566" s="238"/>
      <c r="GL1566" s="238"/>
      <c r="GM1566" s="238"/>
      <c r="GN1566" s="238"/>
      <c r="GO1566" s="238"/>
      <c r="GP1566" s="238"/>
      <c r="GQ1566" s="238"/>
      <c r="GR1566" s="238"/>
      <c r="GS1566" s="238"/>
      <c r="GT1566" s="238"/>
      <c r="GU1566" s="238"/>
      <c r="GV1566" s="238"/>
      <c r="GW1566" s="238"/>
      <c r="GX1566" s="238"/>
      <c r="GY1566" s="238"/>
      <c r="GZ1566" s="238"/>
      <c r="HA1566" s="238"/>
      <c r="HB1566" s="238"/>
      <c r="HC1566" s="238"/>
      <c r="HD1566" s="238"/>
      <c r="HE1566" s="238"/>
      <c r="HF1566" s="238"/>
      <c r="HG1566" s="238"/>
      <c r="HH1566" s="238"/>
      <c r="HI1566" s="238"/>
      <c r="HJ1566" s="238"/>
      <c r="HK1566" s="238"/>
      <c r="HL1566" s="238"/>
      <c r="HM1566" s="238"/>
      <c r="HN1566" s="238"/>
      <c r="HO1566" s="238"/>
      <c r="HP1566" s="238"/>
      <c r="HQ1566" s="238"/>
      <c r="HR1566" s="238"/>
      <c r="HS1566" s="238"/>
      <c r="HT1566" s="238"/>
      <c r="HU1566" s="238"/>
      <c r="HV1566" s="238"/>
      <c r="HW1566" s="238"/>
      <c r="HX1566" s="238"/>
      <c r="HY1566" s="238"/>
      <c r="HZ1566" s="238"/>
      <c r="IA1566" s="238"/>
      <c r="IB1566" s="238"/>
      <c r="IC1566" s="238"/>
      <c r="ID1566" s="238"/>
      <c r="IE1566" s="238"/>
      <c r="IF1566" s="238"/>
      <c r="IG1566" s="238"/>
      <c r="IH1566" s="238"/>
      <c r="II1566" s="238"/>
      <c r="IJ1566" s="238"/>
      <c r="IK1566" s="238"/>
      <c r="IL1566" s="238"/>
      <c r="IM1566" s="238"/>
      <c r="IN1566" s="238"/>
      <c r="IO1566" s="238"/>
      <c r="IP1566" s="238"/>
      <c r="IQ1566" s="238"/>
      <c r="IR1566" s="238"/>
      <c r="IS1566" s="238"/>
      <c r="IT1566" s="238"/>
      <c r="IU1566" s="238"/>
      <c r="IV1566" s="238"/>
      <c r="IW1566" s="238"/>
      <c r="IX1566" s="238"/>
      <c r="IY1566" s="238"/>
      <c r="IZ1566" s="238"/>
      <c r="JA1566" s="238"/>
      <c r="JB1566" s="238"/>
      <c r="JC1566" s="238"/>
      <c r="JD1566" s="238"/>
      <c r="JE1566" s="238"/>
      <c r="JF1566" s="238"/>
      <c r="JG1566" s="238"/>
      <c r="JH1566" s="238"/>
      <c r="JI1566" s="238"/>
    </row>
    <row r="1567" spans="1:269" s="791" customFormat="1" ht="20.100000000000001" customHeight="1" x14ac:dyDescent="0.25">
      <c r="A1567" s="738">
        <v>1</v>
      </c>
      <c r="B1567" s="1740">
        <v>1</v>
      </c>
      <c r="C1567" s="1184" t="s">
        <v>303</v>
      </c>
      <c r="D1567" s="1184"/>
      <c r="E1567" s="1184"/>
      <c r="F1567" s="2244">
        <f t="shared" si="1209"/>
        <v>0</v>
      </c>
      <c r="G1567" s="1185">
        <f t="shared" ref="G1567:I1570" si="1212">G1520</f>
        <v>0</v>
      </c>
      <c r="H1567" s="1185">
        <f t="shared" si="1212"/>
        <v>0</v>
      </c>
      <c r="I1567" s="1354">
        <f t="shared" si="1212"/>
        <v>0</v>
      </c>
      <c r="J1567" s="1446"/>
      <c r="K1567" s="1446"/>
      <c r="L1567" s="1447"/>
      <c r="M1567" s="1447"/>
      <c r="N1567" s="1447"/>
      <c r="O1567" s="1447"/>
      <c r="P1567" s="1447"/>
      <c r="Q1567" s="1447"/>
      <c r="R1567" s="1475"/>
      <c r="S1567" s="1475"/>
      <c r="T1567" s="1475"/>
      <c r="U1567" s="1475"/>
      <c r="V1567" s="1475"/>
      <c r="W1567" s="1475"/>
      <c r="X1567" s="1613"/>
      <c r="Y1567" s="1475"/>
      <c r="Z1567" s="1475"/>
      <c r="AA1567" s="1475"/>
      <c r="AB1567" s="1521"/>
      <c r="AC1567" s="1475"/>
      <c r="AD1567" s="1185">
        <f t="shared" si="1207"/>
        <v>0</v>
      </c>
      <c r="AE1567" s="1185">
        <f t="shared" si="1211"/>
        <v>0</v>
      </c>
      <c r="AF1567" s="1185">
        <f t="shared" si="1211"/>
        <v>0</v>
      </c>
      <c r="AG1567" s="2585"/>
      <c r="AH1567" s="767"/>
      <c r="AI1567" s="238"/>
      <c r="AJ1567" s="238"/>
      <c r="AK1567" s="238"/>
      <c r="AL1567" s="238"/>
      <c r="AM1567" s="238"/>
      <c r="AN1567" s="238"/>
      <c r="AO1567" s="238"/>
      <c r="AP1567" s="238"/>
      <c r="AQ1567" s="238"/>
      <c r="AR1567" s="238"/>
      <c r="AS1567" s="238"/>
      <c r="AT1567" s="238"/>
      <c r="AU1567" s="238"/>
      <c r="AV1567" s="238"/>
      <c r="AW1567" s="238"/>
      <c r="AX1567" s="238"/>
      <c r="AY1567" s="238"/>
      <c r="AZ1567" s="238"/>
      <c r="BA1567" s="238"/>
      <c r="BB1567" s="238"/>
      <c r="BC1567" s="238"/>
      <c r="BD1567" s="238"/>
      <c r="BE1567" s="238"/>
      <c r="BF1567" s="238"/>
      <c r="BG1567" s="238"/>
      <c r="BH1567" s="238"/>
      <c r="BI1567" s="238"/>
      <c r="BJ1567" s="238"/>
      <c r="BK1567" s="238"/>
      <c r="BL1567" s="238"/>
      <c r="BM1567" s="238"/>
      <c r="BN1567" s="238"/>
      <c r="BO1567" s="238"/>
      <c r="BP1567" s="238"/>
      <c r="BQ1567" s="238"/>
      <c r="BR1567" s="238"/>
      <c r="BS1567" s="238"/>
      <c r="BT1567" s="238"/>
      <c r="BU1567" s="238"/>
      <c r="BV1567" s="238"/>
      <c r="BW1567" s="238"/>
      <c r="BX1567" s="238"/>
      <c r="BY1567" s="238"/>
      <c r="BZ1567" s="238"/>
      <c r="CA1567" s="238"/>
      <c r="CB1567" s="238"/>
      <c r="CC1567" s="238"/>
      <c r="CD1567" s="238"/>
      <c r="CE1567" s="238"/>
      <c r="CF1567" s="238"/>
      <c r="CG1567" s="238"/>
      <c r="CH1567" s="238"/>
      <c r="CI1567" s="238"/>
      <c r="CJ1567" s="238"/>
      <c r="CK1567" s="238"/>
      <c r="CL1567" s="238"/>
      <c r="CM1567" s="238"/>
      <c r="CN1567" s="238"/>
      <c r="CO1567" s="238"/>
      <c r="CP1567" s="238"/>
      <c r="CQ1567" s="238"/>
      <c r="CR1567" s="238"/>
      <c r="CS1567" s="238"/>
      <c r="CT1567" s="238"/>
      <c r="CU1567" s="238"/>
      <c r="CV1567" s="238"/>
      <c r="CW1567" s="238"/>
      <c r="CX1567" s="238"/>
      <c r="CY1567" s="238"/>
      <c r="CZ1567" s="238"/>
      <c r="DA1567" s="238"/>
      <c r="DB1567" s="238"/>
      <c r="DC1567" s="238"/>
      <c r="DD1567" s="238"/>
      <c r="DE1567" s="238"/>
      <c r="DF1567" s="238"/>
      <c r="DG1567" s="238"/>
      <c r="DH1567" s="238"/>
      <c r="DI1567" s="238"/>
      <c r="DJ1567" s="238"/>
      <c r="DK1567" s="238"/>
      <c r="DL1567" s="238"/>
      <c r="DM1567" s="238"/>
      <c r="DN1567" s="238"/>
      <c r="DO1567" s="238"/>
      <c r="DP1567" s="238"/>
      <c r="DQ1567" s="238"/>
      <c r="DR1567" s="238"/>
      <c r="DS1567" s="238"/>
      <c r="DT1567" s="238"/>
      <c r="DU1567" s="238"/>
      <c r="DV1567" s="238"/>
      <c r="DW1567" s="238"/>
      <c r="DX1567" s="238"/>
      <c r="DY1567" s="238"/>
      <c r="DZ1567" s="238"/>
      <c r="EA1567" s="238"/>
      <c r="EB1567" s="238"/>
      <c r="EC1567" s="238"/>
      <c r="ED1567" s="238"/>
      <c r="EE1567" s="238"/>
      <c r="EF1567" s="238"/>
      <c r="EG1567" s="238"/>
      <c r="EH1567" s="238"/>
      <c r="EI1567" s="238"/>
      <c r="EJ1567" s="238"/>
      <c r="EK1567" s="238"/>
      <c r="EL1567" s="238"/>
      <c r="EM1567" s="238"/>
      <c r="EN1567" s="238"/>
      <c r="EO1567" s="238"/>
      <c r="EP1567" s="238"/>
      <c r="EQ1567" s="238"/>
      <c r="ER1567" s="238"/>
      <c r="ES1567" s="238"/>
      <c r="ET1567" s="238"/>
      <c r="EU1567" s="238"/>
      <c r="EV1567" s="238"/>
      <c r="EW1567" s="238"/>
      <c r="EX1567" s="238"/>
      <c r="EY1567" s="238"/>
      <c r="EZ1567" s="238"/>
      <c r="FA1567" s="238"/>
      <c r="FB1567" s="238"/>
      <c r="FC1567" s="238"/>
      <c r="FD1567" s="238"/>
      <c r="FE1567" s="238"/>
      <c r="FF1567" s="238"/>
      <c r="FG1567" s="238"/>
      <c r="FH1567" s="238"/>
      <c r="FI1567" s="238"/>
      <c r="FJ1567" s="238"/>
      <c r="FK1567" s="238"/>
      <c r="FL1567" s="238"/>
      <c r="FM1567" s="238"/>
      <c r="FN1567" s="238"/>
      <c r="FO1567" s="238"/>
      <c r="FP1567" s="238"/>
      <c r="FQ1567" s="238"/>
      <c r="FR1567" s="238"/>
      <c r="FS1567" s="238"/>
      <c r="FT1567" s="238"/>
      <c r="FU1567" s="238"/>
      <c r="FV1567" s="238"/>
      <c r="FW1567" s="238"/>
      <c r="FX1567" s="238"/>
      <c r="FY1567" s="238"/>
      <c r="FZ1567" s="238"/>
      <c r="GA1567" s="238"/>
      <c r="GB1567" s="238"/>
      <c r="GC1567" s="238"/>
      <c r="GD1567" s="238"/>
      <c r="GE1567" s="238"/>
      <c r="GF1567" s="238"/>
      <c r="GG1567" s="238"/>
      <c r="GH1567" s="238"/>
      <c r="GI1567" s="238"/>
      <c r="GJ1567" s="238"/>
      <c r="GK1567" s="238"/>
      <c r="GL1567" s="238"/>
      <c r="GM1567" s="238"/>
      <c r="GN1567" s="238"/>
      <c r="GO1567" s="238"/>
      <c r="GP1567" s="238"/>
      <c r="GQ1567" s="238"/>
      <c r="GR1567" s="238"/>
      <c r="GS1567" s="238"/>
      <c r="GT1567" s="238"/>
      <c r="GU1567" s="238"/>
      <c r="GV1567" s="238"/>
      <c r="GW1567" s="238"/>
      <c r="GX1567" s="238"/>
      <c r="GY1567" s="238"/>
      <c r="GZ1567" s="238"/>
      <c r="HA1567" s="238"/>
      <c r="HB1567" s="238"/>
      <c r="HC1567" s="238"/>
      <c r="HD1567" s="238"/>
      <c r="HE1567" s="238"/>
      <c r="HF1567" s="238"/>
      <c r="HG1567" s="238"/>
      <c r="HH1567" s="238"/>
      <c r="HI1567" s="238"/>
      <c r="HJ1567" s="238"/>
      <c r="HK1567" s="238"/>
      <c r="HL1567" s="238"/>
      <c r="HM1567" s="238"/>
      <c r="HN1567" s="238"/>
      <c r="HO1567" s="238"/>
      <c r="HP1567" s="238"/>
      <c r="HQ1567" s="238"/>
      <c r="HR1567" s="238"/>
      <c r="HS1567" s="238"/>
      <c r="HT1567" s="238"/>
      <c r="HU1567" s="238"/>
      <c r="HV1567" s="238"/>
      <c r="HW1567" s="238"/>
      <c r="HX1567" s="238"/>
      <c r="HY1567" s="238"/>
      <c r="HZ1567" s="238"/>
      <c r="IA1567" s="238"/>
      <c r="IB1567" s="238"/>
      <c r="IC1567" s="238"/>
      <c r="ID1567" s="238"/>
      <c r="IE1567" s="238"/>
      <c r="IF1567" s="238"/>
      <c r="IG1567" s="238"/>
      <c r="IH1567" s="238"/>
      <c r="II1567" s="238"/>
      <c r="IJ1567" s="238"/>
      <c r="IK1567" s="238"/>
      <c r="IL1567" s="238"/>
      <c r="IM1567" s="238"/>
      <c r="IN1567" s="238"/>
      <c r="IO1567" s="238"/>
      <c r="IP1567" s="238"/>
      <c r="IQ1567" s="238"/>
      <c r="IR1567" s="238"/>
      <c r="IS1567" s="238"/>
      <c r="IT1567" s="238"/>
      <c r="IU1567" s="238"/>
      <c r="IV1567" s="238"/>
      <c r="IW1567" s="238"/>
      <c r="IX1567" s="238"/>
      <c r="IY1567" s="238"/>
      <c r="IZ1567" s="238"/>
      <c r="JA1567" s="238"/>
      <c r="JB1567" s="238"/>
      <c r="JC1567" s="238"/>
      <c r="JD1567" s="238"/>
      <c r="JE1567" s="238"/>
      <c r="JF1567" s="238"/>
      <c r="JG1567" s="238"/>
      <c r="JH1567" s="238"/>
      <c r="JI1567" s="238"/>
    </row>
    <row r="1568" spans="1:269" s="791" customFormat="1" ht="42.75" customHeight="1" x14ac:dyDescent="0.25">
      <c r="A1568" s="738"/>
      <c r="B1568" s="1740">
        <v>1</v>
      </c>
      <c r="C1568" s="1184" t="s">
        <v>304</v>
      </c>
      <c r="D1568" s="1184"/>
      <c r="E1568" s="1184"/>
      <c r="F1568" s="2244">
        <f t="shared" si="1209"/>
        <v>6400</v>
      </c>
      <c r="G1568" s="1185">
        <f t="shared" si="1212"/>
        <v>3200</v>
      </c>
      <c r="H1568" s="1185">
        <f t="shared" si="1212"/>
        <v>1850</v>
      </c>
      <c r="I1568" s="1354">
        <f t="shared" si="1212"/>
        <v>57.8125</v>
      </c>
      <c r="J1568" s="1446"/>
      <c r="K1568" s="1446"/>
      <c r="L1568" s="1447"/>
      <c r="M1568" s="1447"/>
      <c r="N1568" s="1447"/>
      <c r="O1568" s="1447"/>
      <c r="P1568" s="1447"/>
      <c r="Q1568" s="1447"/>
      <c r="R1568" s="1475"/>
      <c r="S1568" s="1475"/>
      <c r="T1568" s="1475"/>
      <c r="U1568" s="1475"/>
      <c r="V1568" s="1475"/>
      <c r="W1568" s="1475"/>
      <c r="X1568" s="1613"/>
      <c r="Y1568" s="1475"/>
      <c r="Z1568" s="1475"/>
      <c r="AA1568" s="1475"/>
      <c r="AB1568" s="1521"/>
      <c r="AC1568" s="1475"/>
      <c r="AD1568" s="1185">
        <f t="shared" si="1207"/>
        <v>0</v>
      </c>
      <c r="AE1568" s="1185">
        <f t="shared" si="1211"/>
        <v>0</v>
      </c>
      <c r="AF1568" s="1185">
        <f t="shared" si="1211"/>
        <v>0</v>
      </c>
      <c r="AG1568" s="2585"/>
      <c r="AH1568" s="767"/>
      <c r="AI1568" s="238"/>
      <c r="AJ1568" s="238"/>
      <c r="AK1568" s="238"/>
      <c r="AL1568" s="238"/>
      <c r="AM1568" s="238"/>
      <c r="AN1568" s="238"/>
      <c r="AO1568" s="238"/>
      <c r="AP1568" s="238"/>
      <c r="AQ1568" s="238"/>
      <c r="AR1568" s="238"/>
      <c r="AS1568" s="238"/>
      <c r="AT1568" s="238"/>
      <c r="AU1568" s="238"/>
      <c r="AV1568" s="238"/>
      <c r="AW1568" s="238"/>
      <c r="AX1568" s="238"/>
      <c r="AY1568" s="238"/>
      <c r="AZ1568" s="238"/>
      <c r="BA1568" s="238"/>
      <c r="BB1568" s="238"/>
      <c r="BC1568" s="238"/>
      <c r="BD1568" s="238"/>
      <c r="BE1568" s="238"/>
      <c r="BF1568" s="238"/>
      <c r="BG1568" s="238"/>
      <c r="BH1568" s="238"/>
      <c r="BI1568" s="238"/>
      <c r="BJ1568" s="238"/>
      <c r="BK1568" s="238"/>
      <c r="BL1568" s="238"/>
      <c r="BM1568" s="238"/>
      <c r="BN1568" s="238"/>
      <c r="BO1568" s="238"/>
      <c r="BP1568" s="238"/>
      <c r="BQ1568" s="238"/>
      <c r="BR1568" s="238"/>
      <c r="BS1568" s="238"/>
      <c r="BT1568" s="238"/>
      <c r="BU1568" s="238"/>
      <c r="BV1568" s="238"/>
      <c r="BW1568" s="238"/>
      <c r="BX1568" s="238"/>
      <c r="BY1568" s="238"/>
      <c r="BZ1568" s="238"/>
      <c r="CA1568" s="238"/>
      <c r="CB1568" s="238"/>
      <c r="CC1568" s="238"/>
      <c r="CD1568" s="238"/>
      <c r="CE1568" s="238"/>
      <c r="CF1568" s="238"/>
      <c r="CG1568" s="238"/>
      <c r="CH1568" s="238"/>
      <c r="CI1568" s="238"/>
      <c r="CJ1568" s="238"/>
      <c r="CK1568" s="238"/>
      <c r="CL1568" s="238"/>
      <c r="CM1568" s="238"/>
      <c r="CN1568" s="238"/>
      <c r="CO1568" s="238"/>
      <c r="CP1568" s="238"/>
      <c r="CQ1568" s="238"/>
      <c r="CR1568" s="238"/>
      <c r="CS1568" s="238"/>
      <c r="CT1568" s="238"/>
      <c r="CU1568" s="238"/>
      <c r="CV1568" s="238"/>
      <c r="CW1568" s="238"/>
      <c r="CX1568" s="238"/>
      <c r="CY1568" s="238"/>
      <c r="CZ1568" s="238"/>
      <c r="DA1568" s="238"/>
      <c r="DB1568" s="238"/>
      <c r="DC1568" s="238"/>
      <c r="DD1568" s="238"/>
      <c r="DE1568" s="238"/>
      <c r="DF1568" s="238"/>
      <c r="DG1568" s="238"/>
      <c r="DH1568" s="238"/>
      <c r="DI1568" s="238"/>
      <c r="DJ1568" s="238"/>
      <c r="DK1568" s="238"/>
      <c r="DL1568" s="238"/>
      <c r="DM1568" s="238"/>
      <c r="DN1568" s="238"/>
      <c r="DO1568" s="238"/>
      <c r="DP1568" s="238"/>
      <c r="DQ1568" s="238"/>
      <c r="DR1568" s="238"/>
      <c r="DS1568" s="238"/>
      <c r="DT1568" s="238"/>
      <c r="DU1568" s="238"/>
      <c r="DV1568" s="238"/>
      <c r="DW1568" s="238"/>
      <c r="DX1568" s="238"/>
      <c r="DY1568" s="238"/>
      <c r="DZ1568" s="238"/>
      <c r="EA1568" s="238"/>
      <c r="EB1568" s="238"/>
      <c r="EC1568" s="238"/>
      <c r="ED1568" s="238"/>
      <c r="EE1568" s="238"/>
      <c r="EF1568" s="238"/>
      <c r="EG1568" s="238"/>
      <c r="EH1568" s="238"/>
      <c r="EI1568" s="238"/>
      <c r="EJ1568" s="238"/>
      <c r="EK1568" s="238"/>
      <c r="EL1568" s="238"/>
      <c r="EM1568" s="238"/>
      <c r="EN1568" s="238"/>
      <c r="EO1568" s="238"/>
      <c r="EP1568" s="238"/>
      <c r="EQ1568" s="238"/>
      <c r="ER1568" s="238"/>
      <c r="ES1568" s="238"/>
      <c r="ET1568" s="238"/>
      <c r="EU1568" s="238"/>
      <c r="EV1568" s="238"/>
      <c r="EW1568" s="238"/>
      <c r="EX1568" s="238"/>
      <c r="EY1568" s="238"/>
      <c r="EZ1568" s="238"/>
      <c r="FA1568" s="238"/>
      <c r="FB1568" s="238"/>
      <c r="FC1568" s="238"/>
      <c r="FD1568" s="238"/>
      <c r="FE1568" s="238"/>
      <c r="FF1568" s="238"/>
      <c r="FG1568" s="238"/>
      <c r="FH1568" s="238"/>
      <c r="FI1568" s="238"/>
      <c r="FJ1568" s="238"/>
      <c r="FK1568" s="238"/>
      <c r="FL1568" s="238"/>
      <c r="FM1568" s="238"/>
      <c r="FN1568" s="238"/>
      <c r="FO1568" s="238"/>
      <c r="FP1568" s="238"/>
      <c r="FQ1568" s="238"/>
      <c r="FR1568" s="238"/>
      <c r="FS1568" s="238"/>
      <c r="FT1568" s="238"/>
      <c r="FU1568" s="238"/>
      <c r="FV1568" s="238"/>
      <c r="FW1568" s="238"/>
      <c r="FX1568" s="238"/>
      <c r="FY1568" s="238"/>
      <c r="FZ1568" s="238"/>
      <c r="GA1568" s="238"/>
      <c r="GB1568" s="238"/>
      <c r="GC1568" s="238"/>
      <c r="GD1568" s="238"/>
      <c r="GE1568" s="238"/>
      <c r="GF1568" s="238"/>
      <c r="GG1568" s="238"/>
      <c r="GH1568" s="238"/>
      <c r="GI1568" s="238"/>
      <c r="GJ1568" s="238"/>
      <c r="GK1568" s="238"/>
      <c r="GL1568" s="238"/>
      <c r="GM1568" s="238"/>
      <c r="GN1568" s="238"/>
      <c r="GO1568" s="238"/>
      <c r="GP1568" s="238"/>
      <c r="GQ1568" s="238"/>
      <c r="GR1568" s="238"/>
      <c r="GS1568" s="238"/>
      <c r="GT1568" s="238"/>
      <c r="GU1568" s="238"/>
      <c r="GV1568" s="238"/>
      <c r="GW1568" s="238"/>
      <c r="GX1568" s="238"/>
      <c r="GY1568" s="238"/>
      <c r="GZ1568" s="238"/>
      <c r="HA1568" s="238"/>
      <c r="HB1568" s="238"/>
      <c r="HC1568" s="238"/>
      <c r="HD1568" s="238"/>
      <c r="HE1568" s="238"/>
      <c r="HF1568" s="238"/>
      <c r="HG1568" s="238"/>
      <c r="HH1568" s="238"/>
      <c r="HI1568" s="238"/>
      <c r="HJ1568" s="238"/>
      <c r="HK1568" s="238"/>
      <c r="HL1568" s="238"/>
      <c r="HM1568" s="238"/>
      <c r="HN1568" s="238"/>
      <c r="HO1568" s="238"/>
      <c r="HP1568" s="238"/>
      <c r="HQ1568" s="238"/>
      <c r="HR1568" s="238"/>
      <c r="HS1568" s="238"/>
      <c r="HT1568" s="238"/>
      <c r="HU1568" s="238"/>
      <c r="HV1568" s="238"/>
      <c r="HW1568" s="238"/>
      <c r="HX1568" s="238"/>
      <c r="HY1568" s="238"/>
      <c r="HZ1568" s="238"/>
      <c r="IA1568" s="238"/>
      <c r="IB1568" s="238"/>
      <c r="IC1568" s="238"/>
      <c r="ID1568" s="238"/>
      <c r="IE1568" s="238"/>
      <c r="IF1568" s="238"/>
      <c r="IG1568" s="238"/>
      <c r="IH1568" s="238"/>
      <c r="II1568" s="238"/>
      <c r="IJ1568" s="238"/>
      <c r="IK1568" s="238"/>
      <c r="IL1568" s="238"/>
      <c r="IM1568" s="238"/>
      <c r="IN1568" s="238"/>
      <c r="IO1568" s="238"/>
      <c r="IP1568" s="238"/>
      <c r="IQ1568" s="238"/>
      <c r="IR1568" s="238"/>
      <c r="IS1568" s="238"/>
      <c r="IT1568" s="238"/>
      <c r="IU1568" s="238"/>
      <c r="IV1568" s="238"/>
      <c r="IW1568" s="238"/>
      <c r="IX1568" s="238"/>
      <c r="IY1568" s="238"/>
      <c r="IZ1568" s="238"/>
      <c r="JA1568" s="238"/>
      <c r="JB1568" s="238"/>
      <c r="JC1568" s="238"/>
      <c r="JD1568" s="238"/>
      <c r="JE1568" s="238"/>
      <c r="JF1568" s="238"/>
      <c r="JG1568" s="238"/>
      <c r="JH1568" s="238"/>
      <c r="JI1568" s="238"/>
    </row>
    <row r="1569" spans="1:269" s="791" customFormat="1" ht="48.75" customHeight="1" x14ac:dyDescent="0.25">
      <c r="A1569" s="738"/>
      <c r="B1569" s="1740">
        <v>1</v>
      </c>
      <c r="C1569" s="1184" t="s">
        <v>305</v>
      </c>
      <c r="D1569" s="1184"/>
      <c r="E1569" s="1184"/>
      <c r="F1569" s="2244">
        <f t="shared" si="1209"/>
        <v>150</v>
      </c>
      <c r="G1569" s="1185">
        <f t="shared" si="1212"/>
        <v>75</v>
      </c>
      <c r="H1569" s="1185">
        <f t="shared" si="1212"/>
        <v>41</v>
      </c>
      <c r="I1569" s="1354">
        <f t="shared" si="1212"/>
        <v>54.666666666666664</v>
      </c>
      <c r="J1569" s="1446"/>
      <c r="K1569" s="1446"/>
      <c r="L1569" s="1447"/>
      <c r="M1569" s="1447"/>
      <c r="N1569" s="1447"/>
      <c r="O1569" s="1447"/>
      <c r="P1569" s="1447"/>
      <c r="Q1569" s="1447"/>
      <c r="R1569" s="1475"/>
      <c r="S1569" s="1475"/>
      <c r="T1569" s="1475"/>
      <c r="U1569" s="1475"/>
      <c r="V1569" s="1475"/>
      <c r="W1569" s="1475"/>
      <c r="X1569" s="1613"/>
      <c r="Y1569" s="1475"/>
      <c r="Z1569" s="1475"/>
      <c r="AA1569" s="1475"/>
      <c r="AB1569" s="1521"/>
      <c r="AC1569" s="1475"/>
      <c r="AD1569" s="1185">
        <f t="shared" si="1207"/>
        <v>0</v>
      </c>
      <c r="AE1569" s="1185">
        <f t="shared" si="1211"/>
        <v>0</v>
      </c>
      <c r="AF1569" s="1185">
        <f t="shared" si="1211"/>
        <v>0</v>
      </c>
      <c r="AG1569" s="2585"/>
      <c r="AH1569" s="767"/>
      <c r="AI1569" s="238"/>
      <c r="AJ1569" s="238"/>
      <c r="AK1569" s="238"/>
      <c r="AL1569" s="238"/>
      <c r="AM1569" s="238"/>
      <c r="AN1569" s="238"/>
      <c r="AO1569" s="238"/>
      <c r="AP1569" s="238"/>
      <c r="AQ1569" s="238"/>
      <c r="AR1569" s="238"/>
      <c r="AS1569" s="238"/>
      <c r="AT1569" s="238"/>
      <c r="AU1569" s="238"/>
      <c r="AV1569" s="238"/>
      <c r="AW1569" s="238"/>
      <c r="AX1569" s="238"/>
      <c r="AY1569" s="238"/>
      <c r="AZ1569" s="238"/>
      <c r="BA1569" s="238"/>
      <c r="BB1569" s="238"/>
      <c r="BC1569" s="238"/>
      <c r="BD1569" s="238"/>
      <c r="BE1569" s="238"/>
      <c r="BF1569" s="238"/>
      <c r="BG1569" s="238"/>
      <c r="BH1569" s="238"/>
      <c r="BI1569" s="238"/>
      <c r="BJ1569" s="238"/>
      <c r="BK1569" s="238"/>
      <c r="BL1569" s="238"/>
      <c r="BM1569" s="238"/>
      <c r="BN1569" s="238"/>
      <c r="BO1569" s="238"/>
      <c r="BP1569" s="238"/>
      <c r="BQ1569" s="238"/>
      <c r="BR1569" s="238"/>
      <c r="BS1569" s="238"/>
      <c r="BT1569" s="238"/>
      <c r="BU1569" s="238"/>
      <c r="BV1569" s="238"/>
      <c r="BW1569" s="238"/>
      <c r="BX1569" s="238"/>
      <c r="BY1569" s="238"/>
      <c r="BZ1569" s="238"/>
      <c r="CA1569" s="238"/>
      <c r="CB1569" s="238"/>
      <c r="CC1569" s="238"/>
      <c r="CD1569" s="238"/>
      <c r="CE1569" s="238"/>
      <c r="CF1569" s="238"/>
      <c r="CG1569" s="238"/>
      <c r="CH1569" s="238"/>
      <c r="CI1569" s="238"/>
      <c r="CJ1569" s="238"/>
      <c r="CK1569" s="238"/>
      <c r="CL1569" s="238"/>
      <c r="CM1569" s="238"/>
      <c r="CN1569" s="238"/>
      <c r="CO1569" s="238"/>
      <c r="CP1569" s="238"/>
      <c r="CQ1569" s="238"/>
      <c r="CR1569" s="238"/>
      <c r="CS1569" s="238"/>
      <c r="CT1569" s="238"/>
      <c r="CU1569" s="238"/>
      <c r="CV1569" s="238"/>
      <c r="CW1569" s="238"/>
      <c r="CX1569" s="238"/>
      <c r="CY1569" s="238"/>
      <c r="CZ1569" s="238"/>
      <c r="DA1569" s="238"/>
      <c r="DB1569" s="238"/>
      <c r="DC1569" s="238"/>
      <c r="DD1569" s="238"/>
      <c r="DE1569" s="238"/>
      <c r="DF1569" s="238"/>
      <c r="DG1569" s="238"/>
      <c r="DH1569" s="238"/>
      <c r="DI1569" s="238"/>
      <c r="DJ1569" s="238"/>
      <c r="DK1569" s="238"/>
      <c r="DL1569" s="238"/>
      <c r="DM1569" s="238"/>
      <c r="DN1569" s="238"/>
      <c r="DO1569" s="238"/>
      <c r="DP1569" s="238"/>
      <c r="DQ1569" s="238"/>
      <c r="DR1569" s="238"/>
      <c r="DS1569" s="238"/>
      <c r="DT1569" s="238"/>
      <c r="DU1569" s="238"/>
      <c r="DV1569" s="238"/>
      <c r="DW1569" s="238"/>
      <c r="DX1569" s="238"/>
      <c r="DY1569" s="238"/>
      <c r="DZ1569" s="238"/>
      <c r="EA1569" s="238"/>
      <c r="EB1569" s="238"/>
      <c r="EC1569" s="238"/>
      <c r="ED1569" s="238"/>
      <c r="EE1569" s="238"/>
      <c r="EF1569" s="238"/>
      <c r="EG1569" s="238"/>
      <c r="EH1569" s="238"/>
      <c r="EI1569" s="238"/>
      <c r="EJ1569" s="238"/>
      <c r="EK1569" s="238"/>
      <c r="EL1569" s="238"/>
      <c r="EM1569" s="238"/>
      <c r="EN1569" s="238"/>
      <c r="EO1569" s="238"/>
      <c r="EP1569" s="238"/>
      <c r="EQ1569" s="238"/>
      <c r="ER1569" s="238"/>
      <c r="ES1569" s="238"/>
      <c r="ET1569" s="238"/>
      <c r="EU1569" s="238"/>
      <c r="EV1569" s="238"/>
      <c r="EW1569" s="238"/>
      <c r="EX1569" s="238"/>
      <c r="EY1569" s="238"/>
      <c r="EZ1569" s="238"/>
      <c r="FA1569" s="238"/>
      <c r="FB1569" s="238"/>
      <c r="FC1569" s="238"/>
      <c r="FD1569" s="238"/>
      <c r="FE1569" s="238"/>
      <c r="FF1569" s="238"/>
      <c r="FG1569" s="238"/>
      <c r="FH1569" s="238"/>
      <c r="FI1569" s="238"/>
      <c r="FJ1569" s="238"/>
      <c r="FK1569" s="238"/>
      <c r="FL1569" s="238"/>
      <c r="FM1569" s="238"/>
      <c r="FN1569" s="238"/>
      <c r="FO1569" s="238"/>
      <c r="FP1569" s="238"/>
      <c r="FQ1569" s="238"/>
      <c r="FR1569" s="238"/>
      <c r="FS1569" s="238"/>
      <c r="FT1569" s="238"/>
      <c r="FU1569" s="238"/>
      <c r="FV1569" s="238"/>
      <c r="FW1569" s="238"/>
      <c r="FX1569" s="238"/>
      <c r="FY1569" s="238"/>
      <c r="FZ1569" s="238"/>
      <c r="GA1569" s="238"/>
      <c r="GB1569" s="238"/>
      <c r="GC1569" s="238"/>
      <c r="GD1569" s="238"/>
      <c r="GE1569" s="238"/>
      <c r="GF1569" s="238"/>
      <c r="GG1569" s="238"/>
      <c r="GH1569" s="238"/>
      <c r="GI1569" s="238"/>
      <c r="GJ1569" s="238"/>
      <c r="GK1569" s="238"/>
      <c r="GL1569" s="238"/>
      <c r="GM1569" s="238"/>
      <c r="GN1569" s="238"/>
      <c r="GO1569" s="238"/>
      <c r="GP1569" s="238"/>
      <c r="GQ1569" s="238"/>
      <c r="GR1569" s="238"/>
      <c r="GS1569" s="238"/>
      <c r="GT1569" s="238"/>
      <c r="GU1569" s="238"/>
      <c r="GV1569" s="238"/>
      <c r="GW1569" s="238"/>
      <c r="GX1569" s="238"/>
      <c r="GY1569" s="238"/>
      <c r="GZ1569" s="238"/>
      <c r="HA1569" s="238"/>
      <c r="HB1569" s="238"/>
      <c r="HC1569" s="238"/>
      <c r="HD1569" s="238"/>
      <c r="HE1569" s="238"/>
      <c r="HF1569" s="238"/>
      <c r="HG1569" s="238"/>
      <c r="HH1569" s="238"/>
      <c r="HI1569" s="238"/>
      <c r="HJ1569" s="238"/>
      <c r="HK1569" s="238"/>
      <c r="HL1569" s="238"/>
      <c r="HM1569" s="238"/>
      <c r="HN1569" s="238"/>
      <c r="HO1569" s="238"/>
      <c r="HP1569" s="238"/>
      <c r="HQ1569" s="238"/>
      <c r="HR1569" s="238"/>
      <c r="HS1569" s="238"/>
      <c r="HT1569" s="238"/>
      <c r="HU1569" s="238"/>
      <c r="HV1569" s="238"/>
      <c r="HW1569" s="238"/>
      <c r="HX1569" s="238"/>
      <c r="HY1569" s="238"/>
      <c r="HZ1569" s="238"/>
      <c r="IA1569" s="238"/>
      <c r="IB1569" s="238"/>
      <c r="IC1569" s="238"/>
      <c r="ID1569" s="238"/>
      <c r="IE1569" s="238"/>
      <c r="IF1569" s="238"/>
      <c r="IG1569" s="238"/>
      <c r="IH1569" s="238"/>
      <c r="II1569" s="238"/>
      <c r="IJ1569" s="238"/>
      <c r="IK1569" s="238"/>
      <c r="IL1569" s="238"/>
      <c r="IM1569" s="238"/>
      <c r="IN1569" s="238"/>
      <c r="IO1569" s="238"/>
      <c r="IP1569" s="238"/>
      <c r="IQ1569" s="238"/>
      <c r="IR1569" s="238"/>
      <c r="IS1569" s="238"/>
      <c r="IT1569" s="238"/>
      <c r="IU1569" s="238"/>
      <c r="IV1569" s="238"/>
      <c r="IW1569" s="238"/>
      <c r="IX1569" s="238"/>
      <c r="IY1569" s="238"/>
      <c r="IZ1569" s="238"/>
      <c r="JA1569" s="238"/>
      <c r="JB1569" s="238"/>
      <c r="JC1569" s="238"/>
      <c r="JD1569" s="238"/>
      <c r="JE1569" s="238"/>
      <c r="JF1569" s="238"/>
      <c r="JG1569" s="238"/>
      <c r="JH1569" s="238"/>
      <c r="JI1569" s="238"/>
    </row>
    <row r="1570" spans="1:269" s="791" customFormat="1" ht="20.100000000000001" customHeight="1" x14ac:dyDescent="0.25">
      <c r="A1570" s="738"/>
      <c r="B1570" s="1740">
        <v>1</v>
      </c>
      <c r="C1570" s="1184" t="s">
        <v>306</v>
      </c>
      <c r="D1570" s="1184"/>
      <c r="E1570" s="1184"/>
      <c r="F1570" s="2244">
        <f t="shared" si="1209"/>
        <v>14000</v>
      </c>
      <c r="G1570" s="1185">
        <f t="shared" si="1212"/>
        <v>7000</v>
      </c>
      <c r="H1570" s="1185">
        <f t="shared" si="1212"/>
        <v>12246</v>
      </c>
      <c r="I1570" s="1354">
        <f t="shared" si="1212"/>
        <v>174.94285714285712</v>
      </c>
      <c r="J1570" s="1446"/>
      <c r="K1570" s="1446"/>
      <c r="L1570" s="1447"/>
      <c r="M1570" s="1447"/>
      <c r="N1570" s="1447"/>
      <c r="O1570" s="1447"/>
      <c r="P1570" s="1447"/>
      <c r="Q1570" s="1447"/>
      <c r="R1570" s="1475"/>
      <c r="S1570" s="1475"/>
      <c r="T1570" s="1475"/>
      <c r="U1570" s="1475"/>
      <c r="V1570" s="1475"/>
      <c r="W1570" s="1475"/>
      <c r="X1570" s="1613"/>
      <c r="Y1570" s="1475"/>
      <c r="Z1570" s="1475"/>
      <c r="AA1570" s="1475"/>
      <c r="AB1570" s="1521"/>
      <c r="AC1570" s="1475"/>
      <c r="AD1570" s="1185">
        <f t="shared" si="1207"/>
        <v>0</v>
      </c>
      <c r="AE1570" s="1185">
        <f t="shared" si="1211"/>
        <v>0</v>
      </c>
      <c r="AF1570" s="1185">
        <f t="shared" si="1211"/>
        <v>0</v>
      </c>
      <c r="AG1570" s="2585"/>
      <c r="AH1570" s="767"/>
      <c r="AI1570" s="238"/>
      <c r="AJ1570" s="238"/>
      <c r="AK1570" s="238"/>
      <c r="AL1570" s="238"/>
      <c r="AM1570" s="238"/>
      <c r="AN1570" s="238"/>
      <c r="AO1570" s="238"/>
      <c r="AP1570" s="238"/>
      <c r="AQ1570" s="238"/>
      <c r="AR1570" s="238"/>
      <c r="AS1570" s="238"/>
      <c r="AT1570" s="238"/>
      <c r="AU1570" s="238"/>
      <c r="AV1570" s="238"/>
      <c r="AW1570" s="238"/>
      <c r="AX1570" s="238"/>
      <c r="AY1570" s="238"/>
      <c r="AZ1570" s="238"/>
      <c r="BA1570" s="238"/>
      <c r="BB1570" s="238"/>
      <c r="BC1570" s="238"/>
      <c r="BD1570" s="238"/>
      <c r="BE1570" s="238"/>
      <c r="BF1570" s="238"/>
      <c r="BG1570" s="238"/>
      <c r="BH1570" s="238"/>
      <c r="BI1570" s="238"/>
      <c r="BJ1570" s="238"/>
      <c r="BK1570" s="238"/>
      <c r="BL1570" s="238"/>
      <c r="BM1570" s="238"/>
      <c r="BN1570" s="238"/>
      <c r="BO1570" s="238"/>
      <c r="BP1570" s="238"/>
      <c r="BQ1570" s="238"/>
      <c r="BR1570" s="238"/>
      <c r="BS1570" s="238"/>
      <c r="BT1570" s="238"/>
      <c r="BU1570" s="238"/>
      <c r="BV1570" s="238"/>
      <c r="BW1570" s="238"/>
      <c r="BX1570" s="238"/>
      <c r="BY1570" s="238"/>
      <c r="BZ1570" s="238"/>
      <c r="CA1570" s="238"/>
      <c r="CB1570" s="238"/>
      <c r="CC1570" s="238"/>
      <c r="CD1570" s="238"/>
      <c r="CE1570" s="238"/>
      <c r="CF1570" s="238"/>
      <c r="CG1570" s="238"/>
      <c r="CH1570" s="238"/>
      <c r="CI1570" s="238"/>
      <c r="CJ1570" s="238"/>
      <c r="CK1570" s="238"/>
      <c r="CL1570" s="238"/>
      <c r="CM1570" s="238"/>
      <c r="CN1570" s="238"/>
      <c r="CO1570" s="238"/>
      <c r="CP1570" s="238"/>
      <c r="CQ1570" s="238"/>
      <c r="CR1570" s="238"/>
      <c r="CS1570" s="238"/>
      <c r="CT1570" s="238"/>
      <c r="CU1570" s="238"/>
      <c r="CV1570" s="238"/>
      <c r="CW1570" s="238"/>
      <c r="CX1570" s="238"/>
      <c r="CY1570" s="238"/>
      <c r="CZ1570" s="238"/>
      <c r="DA1570" s="238"/>
      <c r="DB1570" s="238"/>
      <c r="DC1570" s="238"/>
      <c r="DD1570" s="238"/>
      <c r="DE1570" s="238"/>
      <c r="DF1570" s="238"/>
      <c r="DG1570" s="238"/>
      <c r="DH1570" s="238"/>
      <c r="DI1570" s="238"/>
      <c r="DJ1570" s="238"/>
      <c r="DK1570" s="238"/>
      <c r="DL1570" s="238"/>
      <c r="DM1570" s="238"/>
      <c r="DN1570" s="238"/>
      <c r="DO1570" s="238"/>
      <c r="DP1570" s="238"/>
      <c r="DQ1570" s="238"/>
      <c r="DR1570" s="238"/>
      <c r="DS1570" s="238"/>
      <c r="DT1570" s="238"/>
      <c r="DU1570" s="238"/>
      <c r="DV1570" s="238"/>
      <c r="DW1570" s="238"/>
      <c r="DX1570" s="238"/>
      <c r="DY1570" s="238"/>
      <c r="DZ1570" s="238"/>
      <c r="EA1570" s="238"/>
      <c r="EB1570" s="238"/>
      <c r="EC1570" s="238"/>
      <c r="ED1570" s="238"/>
      <c r="EE1570" s="238"/>
      <c r="EF1570" s="238"/>
      <c r="EG1570" s="238"/>
      <c r="EH1570" s="238"/>
      <c r="EI1570" s="238"/>
      <c r="EJ1570" s="238"/>
      <c r="EK1570" s="238"/>
      <c r="EL1570" s="238"/>
      <c r="EM1570" s="238"/>
      <c r="EN1570" s="238"/>
      <c r="EO1570" s="238"/>
      <c r="EP1570" s="238"/>
      <c r="EQ1570" s="238"/>
      <c r="ER1570" s="238"/>
      <c r="ES1570" s="238"/>
      <c r="ET1570" s="238"/>
      <c r="EU1570" s="238"/>
      <c r="EV1570" s="238"/>
      <c r="EW1570" s="238"/>
      <c r="EX1570" s="238"/>
      <c r="EY1570" s="238"/>
      <c r="EZ1570" s="238"/>
      <c r="FA1570" s="238"/>
      <c r="FB1570" s="238"/>
      <c r="FC1570" s="238"/>
      <c r="FD1570" s="238"/>
      <c r="FE1570" s="238"/>
      <c r="FF1570" s="238"/>
      <c r="FG1570" s="238"/>
      <c r="FH1570" s="238"/>
      <c r="FI1570" s="238"/>
      <c r="FJ1570" s="238"/>
      <c r="FK1570" s="238"/>
      <c r="FL1570" s="238"/>
      <c r="FM1570" s="238"/>
      <c r="FN1570" s="238"/>
      <c r="FO1570" s="238"/>
      <c r="FP1570" s="238"/>
      <c r="FQ1570" s="238"/>
      <c r="FR1570" s="238"/>
      <c r="FS1570" s="238"/>
      <c r="FT1570" s="238"/>
      <c r="FU1570" s="238"/>
      <c r="FV1570" s="238"/>
      <c r="FW1570" s="238"/>
      <c r="FX1570" s="238"/>
      <c r="FY1570" s="238"/>
      <c r="FZ1570" s="238"/>
      <c r="GA1570" s="238"/>
      <c r="GB1570" s="238"/>
      <c r="GC1570" s="238"/>
      <c r="GD1570" s="238"/>
      <c r="GE1570" s="238"/>
      <c r="GF1570" s="238"/>
      <c r="GG1570" s="238"/>
      <c r="GH1570" s="238"/>
      <c r="GI1570" s="238"/>
      <c r="GJ1570" s="238"/>
      <c r="GK1570" s="238"/>
      <c r="GL1570" s="238"/>
      <c r="GM1570" s="238"/>
      <c r="GN1570" s="238"/>
      <c r="GO1570" s="238"/>
      <c r="GP1570" s="238"/>
      <c r="GQ1570" s="238"/>
      <c r="GR1570" s="238"/>
      <c r="GS1570" s="238"/>
      <c r="GT1570" s="238"/>
      <c r="GU1570" s="238"/>
      <c r="GV1570" s="238"/>
      <c r="GW1570" s="238"/>
      <c r="GX1570" s="238"/>
      <c r="GY1570" s="238"/>
      <c r="GZ1570" s="238"/>
      <c r="HA1570" s="238"/>
      <c r="HB1570" s="238"/>
      <c r="HC1570" s="238"/>
      <c r="HD1570" s="238"/>
      <c r="HE1570" s="238"/>
      <c r="HF1570" s="238"/>
      <c r="HG1570" s="238"/>
      <c r="HH1570" s="238"/>
      <c r="HI1570" s="238"/>
      <c r="HJ1570" s="238"/>
      <c r="HK1570" s="238"/>
      <c r="HL1570" s="238"/>
      <c r="HM1570" s="238"/>
      <c r="HN1570" s="238"/>
      <c r="HO1570" s="238"/>
      <c r="HP1570" s="238"/>
      <c r="HQ1570" s="238"/>
      <c r="HR1570" s="238"/>
      <c r="HS1570" s="238"/>
      <c r="HT1570" s="238"/>
      <c r="HU1570" s="238"/>
      <c r="HV1570" s="238"/>
      <c r="HW1570" s="238"/>
      <c r="HX1570" s="238"/>
      <c r="HY1570" s="238"/>
      <c r="HZ1570" s="238"/>
      <c r="IA1570" s="238"/>
      <c r="IB1570" s="238"/>
      <c r="IC1570" s="238"/>
      <c r="ID1570" s="238"/>
      <c r="IE1570" s="238"/>
      <c r="IF1570" s="238"/>
      <c r="IG1570" s="238"/>
      <c r="IH1570" s="238"/>
      <c r="II1570" s="238"/>
      <c r="IJ1570" s="238"/>
      <c r="IK1570" s="238"/>
      <c r="IL1570" s="238"/>
      <c r="IM1570" s="238"/>
      <c r="IN1570" s="238"/>
      <c r="IO1570" s="238"/>
      <c r="IP1570" s="238"/>
      <c r="IQ1570" s="238"/>
      <c r="IR1570" s="238"/>
      <c r="IS1570" s="238"/>
      <c r="IT1570" s="238"/>
      <c r="IU1570" s="238"/>
      <c r="IV1570" s="238"/>
      <c r="IW1570" s="238"/>
      <c r="IX1570" s="238"/>
      <c r="IY1570" s="238"/>
      <c r="IZ1570" s="238"/>
      <c r="JA1570" s="238"/>
      <c r="JB1570" s="238"/>
      <c r="JC1570" s="238"/>
      <c r="JD1570" s="238"/>
      <c r="JE1570" s="238"/>
      <c r="JF1570" s="238"/>
      <c r="JG1570" s="238"/>
      <c r="JH1570" s="238"/>
      <c r="JI1570" s="238"/>
    </row>
    <row r="1571" spans="1:269" s="791" customFormat="1" ht="45.75" customHeight="1" x14ac:dyDescent="0.25">
      <c r="A1571" s="738"/>
      <c r="B1571" s="1740"/>
      <c r="C1571" s="1184" t="s">
        <v>552</v>
      </c>
      <c r="D1571" s="1184"/>
      <c r="E1571" s="1184"/>
      <c r="F1571" s="2244">
        <f t="shared" si="1209"/>
        <v>1270</v>
      </c>
      <c r="G1571" s="1185">
        <f t="shared" ref="G1571:H1571" si="1213">G1524</f>
        <v>181.42857142857142</v>
      </c>
      <c r="H1571" s="1185">
        <f t="shared" si="1213"/>
        <v>0</v>
      </c>
      <c r="I1571" s="1354">
        <f t="shared" ref="I1571:I1591" si="1214">I1524</f>
        <v>0</v>
      </c>
      <c r="J1571" s="1446"/>
      <c r="K1571" s="1446"/>
      <c r="L1571" s="1447"/>
      <c r="M1571" s="1447"/>
      <c r="N1571" s="1447"/>
      <c r="O1571" s="1447"/>
      <c r="P1571" s="1447"/>
      <c r="Q1571" s="1447"/>
      <c r="R1571" s="1475"/>
      <c r="S1571" s="1475"/>
      <c r="T1571" s="1475"/>
      <c r="U1571" s="1475"/>
      <c r="V1571" s="1475"/>
      <c r="W1571" s="1475"/>
      <c r="X1571" s="1613"/>
      <c r="Y1571" s="1475"/>
      <c r="Z1571" s="1475"/>
      <c r="AA1571" s="1475"/>
      <c r="AB1571" s="1521"/>
      <c r="AC1571" s="1475"/>
      <c r="AD1571" s="1185"/>
      <c r="AE1571" s="1185"/>
      <c r="AF1571" s="1185"/>
      <c r="AG1571" s="2585"/>
      <c r="AH1571" s="767"/>
      <c r="AI1571" s="238"/>
      <c r="AJ1571" s="238"/>
      <c r="AK1571" s="238"/>
      <c r="AL1571" s="238"/>
      <c r="AM1571" s="238"/>
      <c r="AN1571" s="238"/>
      <c r="AO1571" s="238"/>
      <c r="AP1571" s="238"/>
      <c r="AQ1571" s="238"/>
      <c r="AR1571" s="238"/>
      <c r="AS1571" s="238"/>
      <c r="AT1571" s="238"/>
      <c r="AU1571" s="238"/>
      <c r="AV1571" s="238"/>
      <c r="AW1571" s="238"/>
      <c r="AX1571" s="238"/>
      <c r="AY1571" s="238"/>
      <c r="AZ1571" s="238"/>
      <c r="BA1571" s="238"/>
      <c r="BB1571" s="238"/>
      <c r="BC1571" s="238"/>
      <c r="BD1571" s="238"/>
      <c r="BE1571" s="238"/>
      <c r="BF1571" s="238"/>
      <c r="BG1571" s="238"/>
      <c r="BH1571" s="238"/>
      <c r="BI1571" s="238"/>
      <c r="BJ1571" s="238"/>
      <c r="BK1571" s="238"/>
      <c r="BL1571" s="238"/>
      <c r="BM1571" s="238"/>
      <c r="BN1571" s="238"/>
      <c r="BO1571" s="238"/>
      <c r="BP1571" s="238"/>
      <c r="BQ1571" s="238"/>
      <c r="BR1571" s="238"/>
      <c r="BS1571" s="238"/>
      <c r="BT1571" s="238"/>
      <c r="BU1571" s="238"/>
      <c r="BV1571" s="238"/>
      <c r="BW1571" s="238"/>
      <c r="BX1571" s="238"/>
      <c r="BY1571" s="238"/>
      <c r="BZ1571" s="238"/>
      <c r="CA1571" s="238"/>
      <c r="CB1571" s="238"/>
      <c r="CC1571" s="238"/>
      <c r="CD1571" s="238"/>
      <c r="CE1571" s="238"/>
      <c r="CF1571" s="238"/>
      <c r="CG1571" s="238"/>
      <c r="CH1571" s="238"/>
      <c r="CI1571" s="238"/>
      <c r="CJ1571" s="238"/>
      <c r="CK1571" s="238"/>
      <c r="CL1571" s="238"/>
      <c r="CM1571" s="238"/>
      <c r="CN1571" s="238"/>
      <c r="CO1571" s="238"/>
      <c r="CP1571" s="238"/>
      <c r="CQ1571" s="238"/>
      <c r="CR1571" s="238"/>
      <c r="CS1571" s="238"/>
      <c r="CT1571" s="238"/>
      <c r="CU1571" s="238"/>
      <c r="CV1571" s="238"/>
      <c r="CW1571" s="238"/>
      <c r="CX1571" s="238"/>
      <c r="CY1571" s="238"/>
      <c r="CZ1571" s="238"/>
      <c r="DA1571" s="238"/>
      <c r="DB1571" s="238"/>
      <c r="DC1571" s="238"/>
      <c r="DD1571" s="238"/>
      <c r="DE1571" s="238"/>
      <c r="DF1571" s="238"/>
      <c r="DG1571" s="238"/>
      <c r="DH1571" s="238"/>
      <c r="DI1571" s="238"/>
      <c r="DJ1571" s="238"/>
      <c r="DK1571" s="238"/>
      <c r="DL1571" s="238"/>
      <c r="DM1571" s="238"/>
      <c r="DN1571" s="238"/>
      <c r="DO1571" s="238"/>
      <c r="DP1571" s="238"/>
      <c r="DQ1571" s="238"/>
      <c r="DR1571" s="238"/>
      <c r="DS1571" s="238"/>
      <c r="DT1571" s="238"/>
      <c r="DU1571" s="238"/>
      <c r="DV1571" s="238"/>
      <c r="DW1571" s="238"/>
      <c r="DX1571" s="238"/>
      <c r="DY1571" s="238"/>
      <c r="DZ1571" s="238"/>
      <c r="EA1571" s="238"/>
      <c r="EB1571" s="238"/>
      <c r="EC1571" s="238"/>
      <c r="ED1571" s="238"/>
      <c r="EE1571" s="238"/>
      <c r="EF1571" s="238"/>
      <c r="EG1571" s="238"/>
      <c r="EH1571" s="238"/>
      <c r="EI1571" s="238"/>
      <c r="EJ1571" s="238"/>
      <c r="EK1571" s="238"/>
      <c r="EL1571" s="238"/>
      <c r="EM1571" s="238"/>
      <c r="EN1571" s="238"/>
      <c r="EO1571" s="238"/>
      <c r="EP1571" s="238"/>
      <c r="EQ1571" s="238"/>
      <c r="ER1571" s="238"/>
      <c r="ES1571" s="238"/>
      <c r="ET1571" s="238"/>
      <c r="EU1571" s="238"/>
      <c r="EV1571" s="238"/>
      <c r="EW1571" s="238"/>
      <c r="EX1571" s="238"/>
      <c r="EY1571" s="238"/>
      <c r="EZ1571" s="238"/>
      <c r="FA1571" s="238"/>
      <c r="FB1571" s="238"/>
      <c r="FC1571" s="238"/>
      <c r="FD1571" s="238"/>
      <c r="FE1571" s="238"/>
      <c r="FF1571" s="238"/>
      <c r="FG1571" s="238"/>
      <c r="FH1571" s="238"/>
      <c r="FI1571" s="238"/>
      <c r="FJ1571" s="238"/>
      <c r="FK1571" s="238"/>
      <c r="FL1571" s="238"/>
      <c r="FM1571" s="238"/>
      <c r="FN1571" s="238"/>
      <c r="FO1571" s="238"/>
      <c r="FP1571" s="238"/>
      <c r="FQ1571" s="238"/>
      <c r="FR1571" s="238"/>
      <c r="FS1571" s="238"/>
      <c r="FT1571" s="238"/>
      <c r="FU1571" s="238"/>
      <c r="FV1571" s="238"/>
      <c r="FW1571" s="238"/>
      <c r="FX1571" s="238"/>
      <c r="FY1571" s="238"/>
      <c r="FZ1571" s="238"/>
      <c r="GA1571" s="238"/>
      <c r="GB1571" s="238"/>
      <c r="GC1571" s="238"/>
      <c r="GD1571" s="238"/>
      <c r="GE1571" s="238"/>
      <c r="GF1571" s="238"/>
      <c r="GG1571" s="238"/>
      <c r="GH1571" s="238"/>
      <c r="GI1571" s="238"/>
      <c r="GJ1571" s="238"/>
      <c r="GK1571" s="238"/>
      <c r="GL1571" s="238"/>
      <c r="GM1571" s="238"/>
      <c r="GN1571" s="238"/>
      <c r="GO1571" s="238"/>
      <c r="GP1571" s="238"/>
      <c r="GQ1571" s="238"/>
      <c r="GR1571" s="238"/>
      <c r="GS1571" s="238"/>
      <c r="GT1571" s="238"/>
      <c r="GU1571" s="238"/>
      <c r="GV1571" s="238"/>
      <c r="GW1571" s="238"/>
      <c r="GX1571" s="238"/>
      <c r="GY1571" s="238"/>
      <c r="GZ1571" s="238"/>
      <c r="HA1571" s="238"/>
      <c r="HB1571" s="238"/>
      <c r="HC1571" s="238"/>
      <c r="HD1571" s="238"/>
      <c r="HE1571" s="238"/>
      <c r="HF1571" s="238"/>
      <c r="HG1571" s="238"/>
      <c r="HH1571" s="238"/>
      <c r="HI1571" s="238"/>
      <c r="HJ1571" s="238"/>
      <c r="HK1571" s="238"/>
      <c r="HL1571" s="238"/>
      <c r="HM1571" s="238"/>
      <c r="HN1571" s="238"/>
      <c r="HO1571" s="238"/>
      <c r="HP1571" s="238"/>
      <c r="HQ1571" s="238"/>
      <c r="HR1571" s="238"/>
      <c r="HS1571" s="238"/>
      <c r="HT1571" s="238"/>
      <c r="HU1571" s="238"/>
      <c r="HV1571" s="238"/>
      <c r="HW1571" s="238"/>
      <c r="HX1571" s="238"/>
      <c r="HY1571" s="238"/>
      <c r="HZ1571" s="238"/>
      <c r="IA1571" s="238"/>
      <c r="IB1571" s="238"/>
      <c r="IC1571" s="238"/>
      <c r="ID1571" s="238"/>
      <c r="IE1571" s="238"/>
      <c r="IF1571" s="238"/>
      <c r="IG1571" s="238"/>
      <c r="IH1571" s="238"/>
      <c r="II1571" s="238"/>
      <c r="IJ1571" s="238"/>
      <c r="IK1571" s="238"/>
      <c r="IL1571" s="238"/>
      <c r="IM1571" s="238"/>
      <c r="IN1571" s="238"/>
      <c r="IO1571" s="238"/>
      <c r="IP1571" s="238"/>
      <c r="IQ1571" s="238"/>
      <c r="IR1571" s="238"/>
      <c r="IS1571" s="238"/>
      <c r="IT1571" s="238"/>
      <c r="IU1571" s="238"/>
      <c r="IV1571" s="238"/>
      <c r="IW1571" s="238"/>
      <c r="IX1571" s="238"/>
      <c r="IY1571" s="238"/>
      <c r="IZ1571" s="238"/>
      <c r="JA1571" s="238"/>
      <c r="JB1571" s="238"/>
      <c r="JC1571" s="238"/>
      <c r="JD1571" s="238"/>
      <c r="JE1571" s="238"/>
      <c r="JF1571" s="238"/>
      <c r="JG1571" s="238"/>
      <c r="JH1571" s="238"/>
      <c r="JI1571" s="238"/>
    </row>
    <row r="1572" spans="1:269" s="791" customFormat="1" ht="20.100000000000001" customHeight="1" x14ac:dyDescent="0.25">
      <c r="A1572" s="738"/>
      <c r="B1572" s="1740">
        <v>1</v>
      </c>
      <c r="C1572" s="1184" t="s">
        <v>157</v>
      </c>
      <c r="D1572" s="1184"/>
      <c r="E1572" s="1184"/>
      <c r="F1572" s="2244">
        <f t="shared" si="1209"/>
        <v>36305.76470588235</v>
      </c>
      <c r="G1572" s="1185">
        <f t="shared" ref="G1572:H1591" si="1215">G1525</f>
        <v>18152.882352941175</v>
      </c>
      <c r="H1572" s="1185">
        <f t="shared" si="1215"/>
        <v>11520.529411764706</v>
      </c>
      <c r="I1572" s="1354">
        <f t="shared" si="1214"/>
        <v>63.463912715206469</v>
      </c>
      <c r="J1572" s="1446"/>
      <c r="K1572" s="1446"/>
      <c r="L1572" s="1447"/>
      <c r="M1572" s="1447"/>
      <c r="N1572" s="1447"/>
      <c r="O1572" s="1447"/>
      <c r="P1572" s="1447"/>
      <c r="Q1572" s="1447"/>
      <c r="R1572" s="1475"/>
      <c r="S1572" s="1475"/>
      <c r="T1572" s="1475"/>
      <c r="U1572" s="1475"/>
      <c r="V1572" s="1475"/>
      <c r="W1572" s="1475"/>
      <c r="X1572" s="1613"/>
      <c r="Y1572" s="1475"/>
      <c r="Z1572" s="1475"/>
      <c r="AA1572" s="1475"/>
      <c r="AB1572" s="1521"/>
      <c r="AC1572" s="1475"/>
      <c r="AD1572" s="1185">
        <f t="shared" ref="AD1572:AF1575" si="1216">AD1525</f>
        <v>3</v>
      </c>
      <c r="AE1572" s="1185">
        <f t="shared" si="1216"/>
        <v>14912.76</v>
      </c>
      <c r="AF1572" s="1185">
        <f t="shared" si="1216"/>
        <v>14.91276</v>
      </c>
      <c r="AG1572" s="2585"/>
      <c r="AH1572" s="767"/>
      <c r="AI1572" s="238"/>
      <c r="AJ1572" s="238"/>
      <c r="AK1572" s="238"/>
      <c r="AL1572" s="238"/>
      <c r="AM1572" s="238"/>
      <c r="AN1572" s="238"/>
      <c r="AO1572" s="238"/>
      <c r="AP1572" s="238"/>
      <c r="AQ1572" s="238"/>
      <c r="AR1572" s="238"/>
      <c r="AS1572" s="238"/>
      <c r="AT1572" s="238"/>
      <c r="AU1572" s="238"/>
      <c r="AV1572" s="238"/>
      <c r="AW1572" s="238"/>
      <c r="AX1572" s="238"/>
      <c r="AY1572" s="238"/>
      <c r="AZ1572" s="238"/>
      <c r="BA1572" s="238"/>
      <c r="BB1572" s="238"/>
      <c r="BC1572" s="238"/>
      <c r="BD1572" s="238"/>
      <c r="BE1572" s="238"/>
      <c r="BF1572" s="238"/>
      <c r="BG1572" s="238"/>
      <c r="BH1572" s="238"/>
      <c r="BI1572" s="238"/>
      <c r="BJ1572" s="238"/>
      <c r="BK1572" s="238"/>
      <c r="BL1572" s="238"/>
      <c r="BM1572" s="238"/>
      <c r="BN1572" s="238"/>
      <c r="BO1572" s="238"/>
      <c r="BP1572" s="238"/>
      <c r="BQ1572" s="238"/>
      <c r="BR1572" s="238"/>
      <c r="BS1572" s="238"/>
      <c r="BT1572" s="238"/>
      <c r="BU1572" s="238"/>
      <c r="BV1572" s="238"/>
      <c r="BW1572" s="238"/>
      <c r="BX1572" s="238"/>
      <c r="BY1572" s="238"/>
      <c r="BZ1572" s="238"/>
      <c r="CA1572" s="238"/>
      <c r="CB1572" s="238"/>
      <c r="CC1572" s="238"/>
      <c r="CD1572" s="238"/>
      <c r="CE1572" s="238"/>
      <c r="CF1572" s="238"/>
      <c r="CG1572" s="238"/>
      <c r="CH1572" s="238"/>
      <c r="CI1572" s="238"/>
      <c r="CJ1572" s="238"/>
      <c r="CK1572" s="238"/>
      <c r="CL1572" s="238"/>
      <c r="CM1572" s="238"/>
      <c r="CN1572" s="238"/>
      <c r="CO1572" s="238"/>
      <c r="CP1572" s="238"/>
      <c r="CQ1572" s="238"/>
      <c r="CR1572" s="238"/>
      <c r="CS1572" s="238"/>
      <c r="CT1572" s="238"/>
      <c r="CU1572" s="238"/>
      <c r="CV1572" s="238"/>
      <c r="CW1572" s="238"/>
      <c r="CX1572" s="238"/>
      <c r="CY1572" s="238"/>
      <c r="CZ1572" s="238"/>
      <c r="DA1572" s="238"/>
      <c r="DB1572" s="238"/>
      <c r="DC1572" s="238"/>
      <c r="DD1572" s="238"/>
      <c r="DE1572" s="238"/>
      <c r="DF1572" s="238"/>
      <c r="DG1572" s="238"/>
      <c r="DH1572" s="238"/>
      <c r="DI1572" s="238"/>
      <c r="DJ1572" s="238"/>
      <c r="DK1572" s="238"/>
      <c r="DL1572" s="238"/>
      <c r="DM1572" s="238"/>
      <c r="DN1572" s="238"/>
      <c r="DO1572" s="238"/>
      <c r="DP1572" s="238"/>
      <c r="DQ1572" s="238"/>
      <c r="DR1572" s="238"/>
      <c r="DS1572" s="238"/>
      <c r="DT1572" s="238"/>
      <c r="DU1572" s="238"/>
      <c r="DV1572" s="238"/>
      <c r="DW1572" s="238"/>
      <c r="DX1572" s="238"/>
      <c r="DY1572" s="238"/>
      <c r="DZ1572" s="238"/>
      <c r="EA1572" s="238"/>
      <c r="EB1572" s="238"/>
      <c r="EC1572" s="238"/>
      <c r="ED1572" s="238"/>
      <c r="EE1572" s="238"/>
      <c r="EF1572" s="238"/>
      <c r="EG1572" s="238"/>
      <c r="EH1572" s="238"/>
      <c r="EI1572" s="238"/>
      <c r="EJ1572" s="238"/>
      <c r="EK1572" s="238"/>
      <c r="EL1572" s="238"/>
      <c r="EM1572" s="238"/>
      <c r="EN1572" s="238"/>
      <c r="EO1572" s="238"/>
      <c r="EP1572" s="238"/>
      <c r="EQ1572" s="238"/>
      <c r="ER1572" s="238"/>
      <c r="ES1572" s="238"/>
      <c r="ET1572" s="238"/>
      <c r="EU1572" s="238"/>
      <c r="EV1572" s="238"/>
      <c r="EW1572" s="238"/>
      <c r="EX1572" s="238"/>
      <c r="EY1572" s="238"/>
      <c r="EZ1572" s="238"/>
      <c r="FA1572" s="238"/>
      <c r="FB1572" s="238"/>
      <c r="FC1572" s="238"/>
      <c r="FD1572" s="238"/>
      <c r="FE1572" s="238"/>
      <c r="FF1572" s="238"/>
      <c r="FG1572" s="238"/>
      <c r="FH1572" s="238"/>
      <c r="FI1572" s="238"/>
      <c r="FJ1572" s="238"/>
      <c r="FK1572" s="238"/>
      <c r="FL1572" s="238"/>
      <c r="FM1572" s="238"/>
      <c r="FN1572" s="238"/>
      <c r="FO1572" s="238"/>
      <c r="FP1572" s="238"/>
      <c r="FQ1572" s="238"/>
      <c r="FR1572" s="238"/>
      <c r="FS1572" s="238"/>
      <c r="FT1572" s="238"/>
      <c r="FU1572" s="238"/>
      <c r="FV1572" s="238"/>
      <c r="FW1572" s="238"/>
      <c r="FX1572" s="238"/>
      <c r="FY1572" s="238"/>
      <c r="FZ1572" s="238"/>
      <c r="GA1572" s="238"/>
      <c r="GB1572" s="238"/>
      <c r="GC1572" s="238"/>
      <c r="GD1572" s="238"/>
      <c r="GE1572" s="238"/>
      <c r="GF1572" s="238"/>
      <c r="GG1572" s="238"/>
      <c r="GH1572" s="238"/>
      <c r="GI1572" s="238"/>
      <c r="GJ1572" s="238"/>
      <c r="GK1572" s="238"/>
      <c r="GL1572" s="238"/>
      <c r="GM1572" s="238"/>
      <c r="GN1572" s="238"/>
      <c r="GO1572" s="238"/>
      <c r="GP1572" s="238"/>
      <c r="GQ1572" s="238"/>
      <c r="GR1572" s="238"/>
      <c r="GS1572" s="238"/>
      <c r="GT1572" s="238"/>
      <c r="GU1572" s="238"/>
      <c r="GV1572" s="238"/>
      <c r="GW1572" s="238"/>
      <c r="GX1572" s="238"/>
      <c r="GY1572" s="238"/>
      <c r="GZ1572" s="238"/>
      <c r="HA1572" s="238"/>
      <c r="HB1572" s="238"/>
      <c r="HC1572" s="238"/>
      <c r="HD1572" s="238"/>
      <c r="HE1572" s="238"/>
      <c r="HF1572" s="238"/>
      <c r="HG1572" s="238"/>
      <c r="HH1572" s="238"/>
      <c r="HI1572" s="238"/>
      <c r="HJ1572" s="238"/>
      <c r="HK1572" s="238"/>
      <c r="HL1572" s="238"/>
      <c r="HM1572" s="238"/>
      <c r="HN1572" s="238"/>
      <c r="HO1572" s="238"/>
      <c r="HP1572" s="238"/>
      <c r="HQ1572" s="238"/>
      <c r="HR1572" s="238"/>
      <c r="HS1572" s="238"/>
      <c r="HT1572" s="238"/>
      <c r="HU1572" s="238"/>
      <c r="HV1572" s="238"/>
      <c r="HW1572" s="238"/>
      <c r="HX1572" s="238"/>
      <c r="HY1572" s="238"/>
      <c r="HZ1572" s="238"/>
      <c r="IA1572" s="238"/>
      <c r="IB1572" s="238"/>
      <c r="IC1572" s="238"/>
      <c r="ID1572" s="238"/>
      <c r="IE1572" s="238"/>
      <c r="IF1572" s="238"/>
      <c r="IG1572" s="238"/>
      <c r="IH1572" s="238"/>
      <c r="II1572" s="238"/>
      <c r="IJ1572" s="238"/>
      <c r="IK1572" s="238"/>
      <c r="IL1572" s="238"/>
      <c r="IM1572" s="238"/>
      <c r="IN1572" s="238"/>
      <c r="IO1572" s="238"/>
      <c r="IP1572" s="238"/>
      <c r="IQ1572" s="238"/>
      <c r="IR1572" s="238"/>
      <c r="IS1572" s="238"/>
      <c r="IT1572" s="238"/>
      <c r="IU1572" s="238"/>
      <c r="IV1572" s="238"/>
      <c r="IW1572" s="238"/>
      <c r="IX1572" s="238"/>
      <c r="IY1572" s="238"/>
      <c r="IZ1572" s="238"/>
      <c r="JA1572" s="238"/>
      <c r="JB1572" s="238"/>
      <c r="JC1572" s="238"/>
      <c r="JD1572" s="238"/>
      <c r="JE1572" s="238"/>
      <c r="JF1572" s="238"/>
      <c r="JG1572" s="238"/>
      <c r="JH1572" s="238"/>
      <c r="JI1572" s="238"/>
    </row>
    <row r="1573" spans="1:269" s="791" customFormat="1" ht="20.100000000000001" customHeight="1" x14ac:dyDescent="0.25">
      <c r="A1573" s="738"/>
      <c r="B1573" s="1740"/>
      <c r="C1573" s="1184" t="s">
        <v>449</v>
      </c>
      <c r="D1573" s="1184"/>
      <c r="E1573" s="1184"/>
      <c r="F1573" s="2244">
        <f t="shared" si="1209"/>
        <v>31694</v>
      </c>
      <c r="G1573" s="1185">
        <f t="shared" si="1215"/>
        <v>15847</v>
      </c>
      <c r="H1573" s="1185">
        <f t="shared" si="1215"/>
        <v>9852</v>
      </c>
      <c r="I1573" s="1354">
        <f t="shared" si="1214"/>
        <v>62.169495803622134</v>
      </c>
      <c r="J1573" s="1446"/>
      <c r="K1573" s="1446"/>
      <c r="L1573" s="1447"/>
      <c r="M1573" s="1447"/>
      <c r="N1573" s="1447"/>
      <c r="O1573" s="1447"/>
      <c r="P1573" s="1447"/>
      <c r="Q1573" s="1447"/>
      <c r="R1573" s="1475"/>
      <c r="S1573" s="1475"/>
      <c r="T1573" s="1475"/>
      <c r="U1573" s="1475"/>
      <c r="V1573" s="1475"/>
      <c r="W1573" s="1475"/>
      <c r="X1573" s="1613"/>
      <c r="Y1573" s="1475"/>
      <c r="Z1573" s="1475"/>
      <c r="AA1573" s="1475"/>
      <c r="AB1573" s="1521"/>
      <c r="AC1573" s="1475"/>
      <c r="AD1573" s="1185">
        <f t="shared" si="1216"/>
        <v>3</v>
      </c>
      <c r="AE1573" s="1185">
        <f t="shared" si="1216"/>
        <v>14912.76</v>
      </c>
      <c r="AF1573" s="1185">
        <f t="shared" si="1216"/>
        <v>14.91276</v>
      </c>
      <c r="AG1573" s="2585"/>
      <c r="AH1573" s="767"/>
      <c r="AI1573" s="238"/>
      <c r="AJ1573" s="238"/>
      <c r="AK1573" s="238"/>
      <c r="AL1573" s="238"/>
      <c r="AM1573" s="238"/>
      <c r="AN1573" s="238"/>
      <c r="AO1573" s="238"/>
      <c r="AP1573" s="238"/>
      <c r="AQ1573" s="238"/>
      <c r="AR1573" s="238"/>
      <c r="AS1573" s="238"/>
      <c r="AT1573" s="238"/>
      <c r="AU1573" s="238"/>
      <c r="AV1573" s="238"/>
      <c r="AW1573" s="238"/>
      <c r="AX1573" s="238"/>
      <c r="AY1573" s="238"/>
      <c r="AZ1573" s="238"/>
      <c r="BA1573" s="238"/>
      <c r="BB1573" s="238"/>
      <c r="BC1573" s="238"/>
      <c r="BD1573" s="238"/>
      <c r="BE1573" s="238"/>
      <c r="BF1573" s="238"/>
      <c r="BG1573" s="238"/>
      <c r="BH1573" s="238"/>
      <c r="BI1573" s="238"/>
      <c r="BJ1573" s="238"/>
      <c r="BK1573" s="238"/>
      <c r="BL1573" s="238"/>
      <c r="BM1573" s="238"/>
      <c r="BN1573" s="238"/>
      <c r="BO1573" s="238"/>
      <c r="BP1573" s="238"/>
      <c r="BQ1573" s="238"/>
      <c r="BR1573" s="238"/>
      <c r="BS1573" s="238"/>
      <c r="BT1573" s="238"/>
      <c r="BU1573" s="238"/>
      <c r="BV1573" s="238"/>
      <c r="BW1573" s="238"/>
      <c r="BX1573" s="238"/>
      <c r="BY1573" s="238"/>
      <c r="BZ1573" s="238"/>
      <c r="CA1573" s="238"/>
      <c r="CB1573" s="238"/>
      <c r="CC1573" s="238"/>
      <c r="CD1573" s="238"/>
      <c r="CE1573" s="238"/>
      <c r="CF1573" s="238"/>
      <c r="CG1573" s="238"/>
      <c r="CH1573" s="238"/>
      <c r="CI1573" s="238"/>
      <c r="CJ1573" s="238"/>
      <c r="CK1573" s="238"/>
      <c r="CL1573" s="238"/>
      <c r="CM1573" s="238"/>
      <c r="CN1573" s="238"/>
      <c r="CO1573" s="238"/>
      <c r="CP1573" s="238"/>
      <c r="CQ1573" s="238"/>
      <c r="CR1573" s="238"/>
      <c r="CS1573" s="238"/>
      <c r="CT1573" s="238"/>
      <c r="CU1573" s="238"/>
      <c r="CV1573" s="238"/>
      <c r="CW1573" s="238"/>
      <c r="CX1573" s="238"/>
      <c r="CY1573" s="238"/>
      <c r="CZ1573" s="238"/>
      <c r="DA1573" s="238"/>
      <c r="DB1573" s="238"/>
      <c r="DC1573" s="238"/>
      <c r="DD1573" s="238"/>
      <c r="DE1573" s="238"/>
      <c r="DF1573" s="238"/>
      <c r="DG1573" s="238"/>
      <c r="DH1573" s="238"/>
      <c r="DI1573" s="238"/>
      <c r="DJ1573" s="238"/>
      <c r="DK1573" s="238"/>
      <c r="DL1573" s="238"/>
      <c r="DM1573" s="238"/>
      <c r="DN1573" s="238"/>
      <c r="DO1573" s="238"/>
      <c r="DP1573" s="238"/>
      <c r="DQ1573" s="238"/>
      <c r="DR1573" s="238"/>
      <c r="DS1573" s="238"/>
      <c r="DT1573" s="238"/>
      <c r="DU1573" s="238"/>
      <c r="DV1573" s="238"/>
      <c r="DW1573" s="238"/>
      <c r="DX1573" s="238"/>
      <c r="DY1573" s="238"/>
      <c r="DZ1573" s="238"/>
      <c r="EA1573" s="238"/>
      <c r="EB1573" s="238"/>
      <c r="EC1573" s="238"/>
      <c r="ED1573" s="238"/>
      <c r="EE1573" s="238"/>
      <c r="EF1573" s="238"/>
      <c r="EG1573" s="238"/>
      <c r="EH1573" s="238"/>
      <c r="EI1573" s="238"/>
      <c r="EJ1573" s="238"/>
      <c r="EK1573" s="238"/>
      <c r="EL1573" s="238"/>
      <c r="EM1573" s="238"/>
      <c r="EN1573" s="238"/>
      <c r="EO1573" s="238"/>
      <c r="EP1573" s="238"/>
      <c r="EQ1573" s="238"/>
      <c r="ER1573" s="238"/>
      <c r="ES1573" s="238"/>
      <c r="ET1573" s="238"/>
      <c r="EU1573" s="238"/>
      <c r="EV1573" s="238"/>
      <c r="EW1573" s="238"/>
      <c r="EX1573" s="238"/>
      <c r="EY1573" s="238"/>
      <c r="EZ1573" s="238"/>
      <c r="FA1573" s="238"/>
      <c r="FB1573" s="238"/>
      <c r="FC1573" s="238"/>
      <c r="FD1573" s="238"/>
      <c r="FE1573" s="238"/>
      <c r="FF1573" s="238"/>
      <c r="FG1573" s="238"/>
      <c r="FH1573" s="238"/>
      <c r="FI1573" s="238"/>
      <c r="FJ1573" s="238"/>
      <c r="FK1573" s="238"/>
      <c r="FL1573" s="238"/>
      <c r="FM1573" s="238"/>
      <c r="FN1573" s="238"/>
      <c r="FO1573" s="238"/>
      <c r="FP1573" s="238"/>
      <c r="FQ1573" s="238"/>
      <c r="FR1573" s="238"/>
      <c r="FS1573" s="238"/>
      <c r="FT1573" s="238"/>
      <c r="FU1573" s="238"/>
      <c r="FV1573" s="238"/>
      <c r="FW1573" s="238"/>
      <c r="FX1573" s="238"/>
      <c r="FY1573" s="238"/>
      <c r="FZ1573" s="238"/>
      <c r="GA1573" s="238"/>
      <c r="GB1573" s="238"/>
      <c r="GC1573" s="238"/>
      <c r="GD1573" s="238"/>
      <c r="GE1573" s="238"/>
      <c r="GF1573" s="238"/>
      <c r="GG1573" s="238"/>
      <c r="GH1573" s="238"/>
      <c r="GI1573" s="238"/>
      <c r="GJ1573" s="238"/>
      <c r="GK1573" s="238"/>
      <c r="GL1573" s="238"/>
      <c r="GM1573" s="238"/>
      <c r="GN1573" s="238"/>
      <c r="GO1573" s="238"/>
      <c r="GP1573" s="238"/>
      <c r="GQ1573" s="238"/>
      <c r="GR1573" s="238"/>
      <c r="GS1573" s="238"/>
      <c r="GT1573" s="238"/>
      <c r="GU1573" s="238"/>
      <c r="GV1573" s="238"/>
      <c r="GW1573" s="238"/>
      <c r="GX1573" s="238"/>
      <c r="GY1573" s="238"/>
      <c r="GZ1573" s="238"/>
      <c r="HA1573" s="238"/>
      <c r="HB1573" s="238"/>
      <c r="HC1573" s="238"/>
      <c r="HD1573" s="238"/>
      <c r="HE1573" s="238"/>
      <c r="HF1573" s="238"/>
      <c r="HG1573" s="238"/>
      <c r="HH1573" s="238"/>
      <c r="HI1573" s="238"/>
      <c r="HJ1573" s="238"/>
      <c r="HK1573" s="238"/>
      <c r="HL1573" s="238"/>
      <c r="HM1573" s="238"/>
      <c r="HN1573" s="238"/>
      <c r="HO1573" s="238"/>
      <c r="HP1573" s="238"/>
      <c r="HQ1573" s="238"/>
      <c r="HR1573" s="238"/>
      <c r="HS1573" s="238"/>
      <c r="HT1573" s="238"/>
      <c r="HU1573" s="238"/>
      <c r="HV1573" s="238"/>
      <c r="HW1573" s="238"/>
      <c r="HX1573" s="238"/>
      <c r="HY1573" s="238"/>
      <c r="HZ1573" s="238"/>
      <c r="IA1573" s="238"/>
      <c r="IB1573" s="238"/>
      <c r="IC1573" s="238"/>
      <c r="ID1573" s="238"/>
      <c r="IE1573" s="238"/>
      <c r="IF1573" s="238"/>
      <c r="IG1573" s="238"/>
      <c r="IH1573" s="238"/>
      <c r="II1573" s="238"/>
      <c r="IJ1573" s="238"/>
      <c r="IK1573" s="238"/>
      <c r="IL1573" s="238"/>
      <c r="IM1573" s="238"/>
      <c r="IN1573" s="238"/>
      <c r="IO1573" s="238"/>
      <c r="IP1573" s="238"/>
      <c r="IQ1573" s="238"/>
      <c r="IR1573" s="238"/>
      <c r="IS1573" s="238"/>
      <c r="IT1573" s="238"/>
      <c r="IU1573" s="238"/>
      <c r="IV1573" s="238"/>
      <c r="IW1573" s="238"/>
      <c r="IX1573" s="238"/>
      <c r="IY1573" s="238"/>
      <c r="IZ1573" s="238"/>
      <c r="JA1573" s="238"/>
      <c r="JB1573" s="238"/>
      <c r="JC1573" s="238"/>
      <c r="JD1573" s="238"/>
      <c r="JE1573" s="238"/>
      <c r="JF1573" s="238"/>
      <c r="JG1573" s="238"/>
      <c r="JH1573" s="238"/>
      <c r="JI1573" s="238"/>
    </row>
    <row r="1574" spans="1:269" s="791" customFormat="1" ht="20.100000000000001" customHeight="1" x14ac:dyDescent="0.25">
      <c r="A1574" s="738"/>
      <c r="B1574" s="1740">
        <v>1</v>
      </c>
      <c r="C1574" s="1184" t="s">
        <v>453</v>
      </c>
      <c r="D1574" s="1184"/>
      <c r="E1574" s="1184"/>
      <c r="F1574" s="2244">
        <f t="shared" si="1209"/>
        <v>39200</v>
      </c>
      <c r="G1574" s="1185">
        <f t="shared" si="1215"/>
        <v>19600</v>
      </c>
      <c r="H1574" s="1185">
        <f t="shared" si="1215"/>
        <v>14182.5</v>
      </c>
      <c r="I1574" s="1354">
        <f t="shared" si="1214"/>
        <v>72.359693877551024</v>
      </c>
      <c r="J1574" s="1446"/>
      <c r="K1574" s="1446"/>
      <c r="L1574" s="1447"/>
      <c r="M1574" s="1447"/>
      <c r="N1574" s="1447"/>
      <c r="O1574" s="1447"/>
      <c r="P1574" s="1447"/>
      <c r="Q1574" s="1447"/>
      <c r="R1574" s="1475"/>
      <c r="S1574" s="1475"/>
      <c r="T1574" s="1475"/>
      <c r="U1574" s="1475"/>
      <c r="V1574" s="1475"/>
      <c r="W1574" s="1475"/>
      <c r="X1574" s="1613"/>
      <c r="Y1574" s="1475"/>
      <c r="Z1574" s="1475"/>
      <c r="AA1574" s="1475"/>
      <c r="AB1574" s="1521"/>
      <c r="AC1574" s="1475"/>
      <c r="AD1574" s="1185">
        <f t="shared" si="1216"/>
        <v>0</v>
      </c>
      <c r="AE1574" s="1185">
        <f t="shared" si="1216"/>
        <v>0</v>
      </c>
      <c r="AF1574" s="1185">
        <f t="shared" si="1216"/>
        <v>0</v>
      </c>
      <c r="AG1574" s="2585"/>
      <c r="AH1574" s="767"/>
      <c r="AI1574" s="238"/>
      <c r="AJ1574" s="238"/>
      <c r="AK1574" s="238"/>
      <c r="AL1574" s="238"/>
      <c r="AM1574" s="238"/>
      <c r="AN1574" s="238"/>
      <c r="AO1574" s="238"/>
      <c r="AP1574" s="238"/>
      <c r="AQ1574" s="238"/>
      <c r="AR1574" s="238"/>
      <c r="AS1574" s="238"/>
      <c r="AT1574" s="238"/>
      <c r="AU1574" s="238"/>
      <c r="AV1574" s="238"/>
      <c r="AW1574" s="238"/>
      <c r="AX1574" s="238"/>
      <c r="AY1574" s="238"/>
      <c r="AZ1574" s="238"/>
      <c r="BA1574" s="238"/>
      <c r="BB1574" s="238"/>
      <c r="BC1574" s="238"/>
      <c r="BD1574" s="238"/>
      <c r="BE1574" s="238"/>
      <c r="BF1574" s="238"/>
      <c r="BG1574" s="238"/>
      <c r="BH1574" s="238"/>
      <c r="BI1574" s="238"/>
      <c r="BJ1574" s="238"/>
      <c r="BK1574" s="238"/>
      <c r="BL1574" s="238"/>
      <c r="BM1574" s="238"/>
      <c r="BN1574" s="238"/>
      <c r="BO1574" s="238"/>
      <c r="BP1574" s="238"/>
      <c r="BQ1574" s="238"/>
      <c r="BR1574" s="238"/>
      <c r="BS1574" s="238"/>
      <c r="BT1574" s="238"/>
      <c r="BU1574" s="238"/>
      <c r="BV1574" s="238"/>
      <c r="BW1574" s="238"/>
      <c r="BX1574" s="238"/>
      <c r="BY1574" s="238"/>
      <c r="BZ1574" s="238"/>
      <c r="CA1574" s="238"/>
      <c r="CB1574" s="238"/>
      <c r="CC1574" s="238"/>
      <c r="CD1574" s="238"/>
      <c r="CE1574" s="238"/>
      <c r="CF1574" s="238"/>
      <c r="CG1574" s="238"/>
      <c r="CH1574" s="238"/>
      <c r="CI1574" s="238"/>
      <c r="CJ1574" s="238"/>
      <c r="CK1574" s="238"/>
      <c r="CL1574" s="238"/>
      <c r="CM1574" s="238"/>
      <c r="CN1574" s="238"/>
      <c r="CO1574" s="238"/>
      <c r="CP1574" s="238"/>
      <c r="CQ1574" s="238"/>
      <c r="CR1574" s="238"/>
      <c r="CS1574" s="238"/>
      <c r="CT1574" s="238"/>
      <c r="CU1574" s="238"/>
      <c r="CV1574" s="238"/>
      <c r="CW1574" s="238"/>
      <c r="CX1574" s="238"/>
      <c r="CY1574" s="238"/>
      <c r="CZ1574" s="238"/>
      <c r="DA1574" s="238"/>
      <c r="DB1574" s="238"/>
      <c r="DC1574" s="238"/>
      <c r="DD1574" s="238"/>
      <c r="DE1574" s="238"/>
      <c r="DF1574" s="238"/>
      <c r="DG1574" s="238"/>
      <c r="DH1574" s="238"/>
      <c r="DI1574" s="238"/>
      <c r="DJ1574" s="238"/>
      <c r="DK1574" s="238"/>
      <c r="DL1574" s="238"/>
      <c r="DM1574" s="238"/>
      <c r="DN1574" s="238"/>
      <c r="DO1574" s="238"/>
      <c r="DP1574" s="238"/>
      <c r="DQ1574" s="238"/>
      <c r="DR1574" s="238"/>
      <c r="DS1574" s="238"/>
      <c r="DT1574" s="238"/>
      <c r="DU1574" s="238"/>
      <c r="DV1574" s="238"/>
      <c r="DW1574" s="238"/>
      <c r="DX1574" s="238"/>
      <c r="DY1574" s="238"/>
      <c r="DZ1574" s="238"/>
      <c r="EA1574" s="238"/>
      <c r="EB1574" s="238"/>
      <c r="EC1574" s="238"/>
      <c r="ED1574" s="238"/>
      <c r="EE1574" s="238"/>
      <c r="EF1574" s="238"/>
      <c r="EG1574" s="238"/>
      <c r="EH1574" s="238"/>
      <c r="EI1574" s="238"/>
      <c r="EJ1574" s="238"/>
      <c r="EK1574" s="238"/>
      <c r="EL1574" s="238"/>
      <c r="EM1574" s="238"/>
      <c r="EN1574" s="238"/>
      <c r="EO1574" s="238"/>
      <c r="EP1574" s="238"/>
      <c r="EQ1574" s="238"/>
      <c r="ER1574" s="238"/>
      <c r="ES1574" s="238"/>
      <c r="ET1574" s="238"/>
      <c r="EU1574" s="238"/>
      <c r="EV1574" s="238"/>
      <c r="EW1574" s="238"/>
      <c r="EX1574" s="238"/>
      <c r="EY1574" s="238"/>
      <c r="EZ1574" s="238"/>
      <c r="FA1574" s="238"/>
      <c r="FB1574" s="238"/>
      <c r="FC1574" s="238"/>
      <c r="FD1574" s="238"/>
      <c r="FE1574" s="238"/>
      <c r="FF1574" s="238"/>
      <c r="FG1574" s="238"/>
      <c r="FH1574" s="238"/>
      <c r="FI1574" s="238"/>
      <c r="FJ1574" s="238"/>
      <c r="FK1574" s="238"/>
      <c r="FL1574" s="238"/>
      <c r="FM1574" s="238"/>
      <c r="FN1574" s="238"/>
      <c r="FO1574" s="238"/>
      <c r="FP1574" s="238"/>
      <c r="FQ1574" s="238"/>
      <c r="FR1574" s="238"/>
      <c r="FS1574" s="238"/>
      <c r="FT1574" s="238"/>
      <c r="FU1574" s="238"/>
      <c r="FV1574" s="238"/>
      <c r="FW1574" s="238"/>
      <c r="FX1574" s="238"/>
      <c r="FY1574" s="238"/>
      <c r="FZ1574" s="238"/>
      <c r="GA1574" s="238"/>
      <c r="GB1574" s="238"/>
      <c r="GC1574" s="238"/>
      <c r="GD1574" s="238"/>
      <c r="GE1574" s="238"/>
      <c r="GF1574" s="238"/>
      <c r="GG1574" s="238"/>
      <c r="GH1574" s="238"/>
      <c r="GI1574" s="238"/>
      <c r="GJ1574" s="238"/>
      <c r="GK1574" s="238"/>
      <c r="GL1574" s="238"/>
      <c r="GM1574" s="238"/>
      <c r="GN1574" s="238"/>
      <c r="GO1574" s="238"/>
      <c r="GP1574" s="238"/>
      <c r="GQ1574" s="238"/>
      <c r="GR1574" s="238"/>
      <c r="GS1574" s="238"/>
      <c r="GT1574" s="238"/>
      <c r="GU1574" s="238"/>
      <c r="GV1574" s="238"/>
      <c r="GW1574" s="238"/>
      <c r="GX1574" s="238"/>
      <c r="GY1574" s="238"/>
      <c r="GZ1574" s="238"/>
      <c r="HA1574" s="238"/>
      <c r="HB1574" s="238"/>
      <c r="HC1574" s="238"/>
      <c r="HD1574" s="238"/>
      <c r="HE1574" s="238"/>
      <c r="HF1574" s="238"/>
      <c r="HG1574" s="238"/>
      <c r="HH1574" s="238"/>
      <c r="HI1574" s="238"/>
      <c r="HJ1574" s="238"/>
      <c r="HK1574" s="238"/>
      <c r="HL1574" s="238"/>
      <c r="HM1574" s="238"/>
      <c r="HN1574" s="238"/>
      <c r="HO1574" s="238"/>
      <c r="HP1574" s="238"/>
      <c r="HQ1574" s="238"/>
      <c r="HR1574" s="238"/>
      <c r="HS1574" s="238"/>
      <c r="HT1574" s="238"/>
      <c r="HU1574" s="238"/>
      <c r="HV1574" s="238"/>
      <c r="HW1574" s="238"/>
      <c r="HX1574" s="238"/>
      <c r="HY1574" s="238"/>
      <c r="HZ1574" s="238"/>
      <c r="IA1574" s="238"/>
      <c r="IB1574" s="238"/>
      <c r="IC1574" s="238"/>
      <c r="ID1574" s="238"/>
      <c r="IE1574" s="238"/>
      <c r="IF1574" s="238"/>
      <c r="IG1574" s="238"/>
      <c r="IH1574" s="238"/>
      <c r="II1574" s="238"/>
      <c r="IJ1574" s="238"/>
      <c r="IK1574" s="238"/>
      <c r="IL1574" s="238"/>
      <c r="IM1574" s="238"/>
      <c r="IN1574" s="238"/>
      <c r="IO1574" s="238"/>
      <c r="IP1574" s="238"/>
      <c r="IQ1574" s="238"/>
      <c r="IR1574" s="238"/>
      <c r="IS1574" s="238"/>
      <c r="IT1574" s="238"/>
      <c r="IU1574" s="238"/>
      <c r="IV1574" s="238"/>
      <c r="IW1574" s="238"/>
      <c r="IX1574" s="238"/>
      <c r="IY1574" s="238"/>
      <c r="IZ1574" s="238"/>
      <c r="JA1574" s="238"/>
      <c r="JB1574" s="238"/>
      <c r="JC1574" s="238"/>
      <c r="JD1574" s="238"/>
      <c r="JE1574" s="238"/>
      <c r="JF1574" s="238"/>
      <c r="JG1574" s="238"/>
      <c r="JH1574" s="238"/>
      <c r="JI1574" s="238"/>
    </row>
    <row r="1575" spans="1:269" s="791" customFormat="1" ht="20.100000000000001" customHeight="1" x14ac:dyDescent="0.25">
      <c r="A1575" s="738"/>
      <c r="B1575" s="1740">
        <v>1</v>
      </c>
      <c r="C1575" s="1196" t="s">
        <v>168</v>
      </c>
      <c r="D1575" s="1196"/>
      <c r="E1575" s="1291"/>
      <c r="F1575" s="1476">
        <f t="shared" si="1209"/>
        <v>132392.45242165242</v>
      </c>
      <c r="G1575" s="1292">
        <f t="shared" si="1215"/>
        <v>66196.226210826208</v>
      </c>
      <c r="H1575" s="1292">
        <f t="shared" si="1215"/>
        <v>49568.464387464388</v>
      </c>
      <c r="I1575" s="1354">
        <f t="shared" si="1214"/>
        <v>74.881103085235395</v>
      </c>
      <c r="J1575" s="1446"/>
      <c r="K1575" s="1446"/>
      <c r="L1575" s="1447"/>
      <c r="M1575" s="1447"/>
      <c r="N1575" s="1447"/>
      <c r="O1575" s="1447"/>
      <c r="P1575" s="1447"/>
      <c r="Q1575" s="1447"/>
      <c r="R1575" s="1475">
        <f t="shared" ref="R1575:AC1575" si="1217">R1528</f>
        <v>114580.02009999999</v>
      </c>
      <c r="S1575" s="1475">
        <f t="shared" ref="S1575:T1575" si="1218">S1528</f>
        <v>114580.02009999999</v>
      </c>
      <c r="T1575" s="1475">
        <f t="shared" si="1218"/>
        <v>114580.02009999999</v>
      </c>
      <c r="U1575" s="1475">
        <f t="shared" ref="U1575:V1575" si="1219">U1528</f>
        <v>114580.02009999999</v>
      </c>
      <c r="V1575" s="1475">
        <f t="shared" si="1219"/>
        <v>114580.02009999999</v>
      </c>
      <c r="W1575" s="1475">
        <f t="shared" ref="W1575" si="1220">W1528</f>
        <v>114580.02009999999</v>
      </c>
      <c r="X1575" s="1475">
        <f t="shared" si="1217"/>
        <v>57290.010049999997</v>
      </c>
      <c r="Y1575" s="1475">
        <f t="shared" si="1217"/>
        <v>55857.759870000002</v>
      </c>
      <c r="Z1575" s="1475">
        <f t="shared" si="1217"/>
        <v>0</v>
      </c>
      <c r="AA1575" s="1475">
        <f t="shared" si="1217"/>
        <v>-1432.2501799999955</v>
      </c>
      <c r="AB1575" s="1475">
        <f t="shared" si="1217"/>
        <v>-123.52164999999999</v>
      </c>
      <c r="AC1575" s="1475">
        <f t="shared" si="1217"/>
        <v>55734.238219999999</v>
      </c>
      <c r="AD1575" s="1292">
        <f t="shared" si="1216"/>
        <v>9.6000000000000014</v>
      </c>
      <c r="AE1575" s="1475">
        <f t="shared" si="1216"/>
        <v>14912.76</v>
      </c>
      <c r="AF1575" s="1475">
        <f t="shared" si="1216"/>
        <v>14.91276</v>
      </c>
      <c r="AG1575" s="2585"/>
      <c r="AH1575" s="767"/>
      <c r="AI1575" s="238"/>
      <c r="AJ1575" s="238"/>
      <c r="AK1575" s="238"/>
      <c r="AL1575" s="238"/>
      <c r="AM1575" s="238"/>
      <c r="AN1575" s="238"/>
      <c r="AO1575" s="238"/>
      <c r="AP1575" s="238"/>
      <c r="AQ1575" s="238"/>
      <c r="AR1575" s="238"/>
      <c r="AS1575" s="238"/>
      <c r="AT1575" s="238"/>
      <c r="AU1575" s="238"/>
      <c r="AV1575" s="238"/>
      <c r="AW1575" s="238"/>
      <c r="AX1575" s="238"/>
      <c r="AY1575" s="238"/>
      <c r="AZ1575" s="238"/>
      <c r="BA1575" s="238"/>
      <c r="BB1575" s="238"/>
      <c r="BC1575" s="238"/>
      <c r="BD1575" s="238"/>
      <c r="BE1575" s="238"/>
      <c r="BF1575" s="238"/>
      <c r="BG1575" s="238"/>
      <c r="BH1575" s="238"/>
      <c r="BI1575" s="238"/>
      <c r="BJ1575" s="238"/>
      <c r="BK1575" s="238"/>
      <c r="BL1575" s="238"/>
      <c r="BM1575" s="238"/>
      <c r="BN1575" s="238"/>
      <c r="BO1575" s="238"/>
      <c r="BP1575" s="238"/>
      <c r="BQ1575" s="238"/>
      <c r="BR1575" s="238"/>
      <c r="BS1575" s="238"/>
      <c r="BT1575" s="238"/>
      <c r="BU1575" s="238"/>
      <c r="BV1575" s="238"/>
      <c r="BW1575" s="238"/>
      <c r="BX1575" s="238"/>
      <c r="BY1575" s="238"/>
      <c r="BZ1575" s="238"/>
      <c r="CA1575" s="238"/>
      <c r="CB1575" s="238"/>
      <c r="CC1575" s="238"/>
      <c r="CD1575" s="238"/>
      <c r="CE1575" s="238"/>
      <c r="CF1575" s="238"/>
      <c r="CG1575" s="238"/>
      <c r="CH1575" s="238"/>
      <c r="CI1575" s="238"/>
      <c r="CJ1575" s="238"/>
      <c r="CK1575" s="238"/>
      <c r="CL1575" s="238"/>
      <c r="CM1575" s="238"/>
      <c r="CN1575" s="238"/>
      <c r="CO1575" s="238"/>
      <c r="CP1575" s="238"/>
      <c r="CQ1575" s="238"/>
      <c r="CR1575" s="238"/>
      <c r="CS1575" s="238"/>
      <c r="CT1575" s="238"/>
      <c r="CU1575" s="238"/>
      <c r="CV1575" s="238"/>
      <c r="CW1575" s="238"/>
      <c r="CX1575" s="238"/>
      <c r="CY1575" s="238"/>
      <c r="CZ1575" s="238"/>
      <c r="DA1575" s="238"/>
      <c r="DB1575" s="238"/>
      <c r="DC1575" s="238"/>
      <c r="DD1575" s="238"/>
      <c r="DE1575" s="238"/>
      <c r="DF1575" s="238"/>
      <c r="DG1575" s="238"/>
      <c r="DH1575" s="238"/>
      <c r="DI1575" s="238"/>
      <c r="DJ1575" s="238"/>
      <c r="DK1575" s="238"/>
      <c r="DL1575" s="238"/>
      <c r="DM1575" s="238"/>
      <c r="DN1575" s="238"/>
      <c r="DO1575" s="238"/>
      <c r="DP1575" s="238"/>
      <c r="DQ1575" s="238"/>
      <c r="DR1575" s="238"/>
      <c r="DS1575" s="238"/>
      <c r="DT1575" s="238"/>
      <c r="DU1575" s="238"/>
      <c r="DV1575" s="238"/>
      <c r="DW1575" s="238"/>
      <c r="DX1575" s="238"/>
      <c r="DY1575" s="238"/>
      <c r="DZ1575" s="238"/>
      <c r="EA1575" s="238"/>
      <c r="EB1575" s="238"/>
      <c r="EC1575" s="238"/>
      <c r="ED1575" s="238"/>
      <c r="EE1575" s="238"/>
      <c r="EF1575" s="238"/>
      <c r="EG1575" s="238"/>
      <c r="EH1575" s="238"/>
      <c r="EI1575" s="238"/>
      <c r="EJ1575" s="238"/>
      <c r="EK1575" s="238"/>
      <c r="EL1575" s="238"/>
      <c r="EM1575" s="238"/>
      <c r="EN1575" s="238"/>
      <c r="EO1575" s="238"/>
      <c r="EP1575" s="238"/>
      <c r="EQ1575" s="238"/>
      <c r="ER1575" s="238"/>
      <c r="ES1575" s="238"/>
      <c r="ET1575" s="238"/>
      <c r="EU1575" s="238"/>
      <c r="EV1575" s="238"/>
      <c r="EW1575" s="238"/>
      <c r="EX1575" s="238"/>
      <c r="EY1575" s="238"/>
      <c r="EZ1575" s="238"/>
      <c r="FA1575" s="238"/>
      <c r="FB1575" s="238"/>
      <c r="FC1575" s="238"/>
      <c r="FD1575" s="238"/>
      <c r="FE1575" s="238"/>
      <c r="FF1575" s="238"/>
      <c r="FG1575" s="238"/>
      <c r="FH1575" s="238"/>
      <c r="FI1575" s="238"/>
      <c r="FJ1575" s="238"/>
      <c r="FK1575" s="238"/>
      <c r="FL1575" s="238"/>
      <c r="FM1575" s="238"/>
      <c r="FN1575" s="238"/>
      <c r="FO1575" s="238"/>
      <c r="FP1575" s="238"/>
      <c r="FQ1575" s="238"/>
      <c r="FR1575" s="238"/>
      <c r="FS1575" s="238"/>
      <c r="FT1575" s="238"/>
      <c r="FU1575" s="238"/>
      <c r="FV1575" s="238"/>
      <c r="FW1575" s="238"/>
      <c r="FX1575" s="238"/>
      <c r="FY1575" s="238"/>
      <c r="FZ1575" s="238"/>
      <c r="GA1575" s="238"/>
      <c r="GB1575" s="238"/>
      <c r="GC1575" s="238"/>
      <c r="GD1575" s="238"/>
      <c r="GE1575" s="238"/>
      <c r="GF1575" s="238"/>
      <c r="GG1575" s="238"/>
      <c r="GH1575" s="238"/>
      <c r="GI1575" s="238"/>
      <c r="GJ1575" s="238"/>
      <c r="GK1575" s="238"/>
      <c r="GL1575" s="238"/>
      <c r="GM1575" s="238"/>
      <c r="GN1575" s="238"/>
      <c r="GO1575" s="238"/>
      <c r="GP1575" s="238"/>
      <c r="GQ1575" s="238"/>
      <c r="GR1575" s="238"/>
      <c r="GS1575" s="238"/>
      <c r="GT1575" s="238"/>
      <c r="GU1575" s="238"/>
      <c r="GV1575" s="238"/>
      <c r="GW1575" s="238"/>
      <c r="GX1575" s="238"/>
      <c r="GY1575" s="238"/>
      <c r="GZ1575" s="238"/>
      <c r="HA1575" s="238"/>
      <c r="HB1575" s="238"/>
      <c r="HC1575" s="238"/>
      <c r="HD1575" s="238"/>
      <c r="HE1575" s="238"/>
      <c r="HF1575" s="238"/>
      <c r="HG1575" s="238"/>
      <c r="HH1575" s="238"/>
      <c r="HI1575" s="238"/>
      <c r="HJ1575" s="238"/>
      <c r="HK1575" s="238"/>
      <c r="HL1575" s="238"/>
      <c r="HM1575" s="238"/>
      <c r="HN1575" s="238"/>
      <c r="HO1575" s="238"/>
      <c r="HP1575" s="238"/>
      <c r="HQ1575" s="238"/>
      <c r="HR1575" s="238"/>
      <c r="HS1575" s="238"/>
      <c r="HT1575" s="238"/>
      <c r="HU1575" s="238"/>
      <c r="HV1575" s="238"/>
      <c r="HW1575" s="238"/>
      <c r="HX1575" s="238"/>
      <c r="HY1575" s="238"/>
      <c r="HZ1575" s="238"/>
      <c r="IA1575" s="238"/>
      <c r="IB1575" s="238"/>
      <c r="IC1575" s="238"/>
      <c r="ID1575" s="238"/>
      <c r="IE1575" s="238"/>
      <c r="IF1575" s="238"/>
      <c r="IG1575" s="238"/>
      <c r="IH1575" s="238"/>
      <c r="II1575" s="238"/>
      <c r="IJ1575" s="238"/>
      <c r="IK1575" s="238"/>
      <c r="IL1575" s="238"/>
      <c r="IM1575" s="238"/>
      <c r="IN1575" s="238"/>
      <c r="IO1575" s="238"/>
      <c r="IP1575" s="238"/>
      <c r="IQ1575" s="238"/>
      <c r="IR1575" s="238"/>
      <c r="IS1575" s="238"/>
      <c r="IT1575" s="238"/>
      <c r="IU1575" s="238"/>
      <c r="IV1575" s="238"/>
      <c r="IW1575" s="238"/>
      <c r="IX1575" s="238"/>
      <c r="IY1575" s="238"/>
      <c r="IZ1575" s="238"/>
      <c r="JA1575" s="238"/>
      <c r="JB1575" s="238"/>
      <c r="JC1575" s="238"/>
      <c r="JD1575" s="238"/>
      <c r="JE1575" s="238"/>
      <c r="JF1575" s="238"/>
      <c r="JG1575" s="238"/>
      <c r="JH1575" s="238"/>
      <c r="JI1575" s="238"/>
    </row>
    <row r="1576" spans="1:269" s="791" customFormat="1" ht="20.100000000000001" customHeight="1" x14ac:dyDescent="0.25">
      <c r="A1576" s="738"/>
      <c r="B1576" s="1740">
        <v>1</v>
      </c>
      <c r="C1576" s="1344" t="s">
        <v>307</v>
      </c>
      <c r="D1576" s="1344"/>
      <c r="E1576" s="1184"/>
      <c r="F1576" s="2244">
        <f t="shared" si="1209"/>
        <v>0</v>
      </c>
      <c r="G1576" s="1185">
        <f t="shared" si="1215"/>
        <v>0</v>
      </c>
      <c r="H1576" s="1185">
        <f t="shared" si="1215"/>
        <v>0</v>
      </c>
      <c r="I1576" s="1354">
        <f t="shared" si="1214"/>
        <v>0</v>
      </c>
      <c r="J1576" s="1446"/>
      <c r="K1576" s="1446"/>
      <c r="L1576" s="1447"/>
      <c r="M1576" s="1447"/>
      <c r="N1576" s="1447"/>
      <c r="O1576" s="1447"/>
      <c r="P1576" s="1447"/>
      <c r="Q1576" s="1447"/>
      <c r="R1576" s="1475"/>
      <c r="S1576" s="1475"/>
      <c r="T1576" s="1475"/>
      <c r="U1576" s="1475"/>
      <c r="V1576" s="1475"/>
      <c r="W1576" s="1475"/>
      <c r="X1576" s="1613"/>
      <c r="Y1576" s="1475"/>
      <c r="Z1576" s="1475"/>
      <c r="AA1576" s="1475"/>
      <c r="AB1576" s="1521"/>
      <c r="AC1576" s="1475"/>
      <c r="AD1576" s="1185">
        <f t="shared" ref="AD1576:AD1591" si="1221">AD1529</f>
        <v>0</v>
      </c>
      <c r="AE1576" s="1475"/>
      <c r="AF1576" s="1475"/>
      <c r="AG1576" s="2585"/>
      <c r="AH1576" s="767"/>
      <c r="AI1576" s="238"/>
      <c r="AJ1576" s="238"/>
      <c r="AK1576" s="238"/>
      <c r="AL1576" s="238"/>
      <c r="AM1576" s="238"/>
      <c r="AN1576" s="238"/>
      <c r="AO1576" s="238"/>
      <c r="AP1576" s="238"/>
      <c r="AQ1576" s="238"/>
      <c r="AR1576" s="238"/>
      <c r="AS1576" s="238"/>
      <c r="AT1576" s="238"/>
      <c r="AU1576" s="238"/>
      <c r="AV1576" s="238"/>
      <c r="AW1576" s="238"/>
      <c r="AX1576" s="238"/>
      <c r="AY1576" s="238"/>
      <c r="AZ1576" s="238"/>
      <c r="BA1576" s="238"/>
      <c r="BB1576" s="238"/>
      <c r="BC1576" s="238"/>
      <c r="BD1576" s="238"/>
      <c r="BE1576" s="238"/>
      <c r="BF1576" s="238"/>
      <c r="BG1576" s="238"/>
      <c r="BH1576" s="238"/>
      <c r="BI1576" s="238"/>
      <c r="BJ1576" s="238"/>
      <c r="BK1576" s="238"/>
      <c r="BL1576" s="238"/>
      <c r="BM1576" s="238"/>
      <c r="BN1576" s="238"/>
      <c r="BO1576" s="238"/>
      <c r="BP1576" s="238"/>
      <c r="BQ1576" s="238"/>
      <c r="BR1576" s="238"/>
      <c r="BS1576" s="238"/>
      <c r="BT1576" s="238"/>
      <c r="BU1576" s="238"/>
      <c r="BV1576" s="238"/>
      <c r="BW1576" s="238"/>
      <c r="BX1576" s="238"/>
      <c r="BY1576" s="238"/>
      <c r="BZ1576" s="238"/>
      <c r="CA1576" s="238"/>
      <c r="CB1576" s="238"/>
      <c r="CC1576" s="238"/>
      <c r="CD1576" s="238"/>
      <c r="CE1576" s="238"/>
      <c r="CF1576" s="238"/>
      <c r="CG1576" s="238"/>
      <c r="CH1576" s="238"/>
      <c r="CI1576" s="238"/>
      <c r="CJ1576" s="238"/>
      <c r="CK1576" s="238"/>
      <c r="CL1576" s="238"/>
      <c r="CM1576" s="238"/>
      <c r="CN1576" s="238"/>
      <c r="CO1576" s="238"/>
      <c r="CP1576" s="238"/>
      <c r="CQ1576" s="238"/>
      <c r="CR1576" s="238"/>
      <c r="CS1576" s="238"/>
      <c r="CT1576" s="238"/>
      <c r="CU1576" s="238"/>
      <c r="CV1576" s="238"/>
      <c r="CW1576" s="238"/>
      <c r="CX1576" s="238"/>
      <c r="CY1576" s="238"/>
      <c r="CZ1576" s="238"/>
      <c r="DA1576" s="238"/>
      <c r="DB1576" s="238"/>
      <c r="DC1576" s="238"/>
      <c r="DD1576" s="238"/>
      <c r="DE1576" s="238"/>
      <c r="DF1576" s="238"/>
      <c r="DG1576" s="238"/>
      <c r="DH1576" s="238"/>
      <c r="DI1576" s="238"/>
      <c r="DJ1576" s="238"/>
      <c r="DK1576" s="238"/>
      <c r="DL1576" s="238"/>
      <c r="DM1576" s="238"/>
      <c r="DN1576" s="238"/>
      <c r="DO1576" s="238"/>
      <c r="DP1576" s="238"/>
      <c r="DQ1576" s="238"/>
      <c r="DR1576" s="238"/>
      <c r="DS1576" s="238"/>
      <c r="DT1576" s="238"/>
      <c r="DU1576" s="238"/>
      <c r="DV1576" s="238"/>
      <c r="DW1576" s="238"/>
      <c r="DX1576" s="238"/>
      <c r="DY1576" s="238"/>
      <c r="DZ1576" s="238"/>
      <c r="EA1576" s="238"/>
      <c r="EB1576" s="238"/>
      <c r="EC1576" s="238"/>
      <c r="ED1576" s="238"/>
      <c r="EE1576" s="238"/>
      <c r="EF1576" s="238"/>
      <c r="EG1576" s="238"/>
      <c r="EH1576" s="238"/>
      <c r="EI1576" s="238"/>
      <c r="EJ1576" s="238"/>
      <c r="EK1576" s="238"/>
      <c r="EL1576" s="238"/>
      <c r="EM1576" s="238"/>
      <c r="EN1576" s="238"/>
      <c r="EO1576" s="238"/>
      <c r="EP1576" s="238"/>
      <c r="EQ1576" s="238"/>
      <c r="ER1576" s="238"/>
      <c r="ES1576" s="238"/>
      <c r="ET1576" s="238"/>
      <c r="EU1576" s="238"/>
      <c r="EV1576" s="238"/>
      <c r="EW1576" s="238"/>
      <c r="EX1576" s="238"/>
      <c r="EY1576" s="238"/>
      <c r="EZ1576" s="238"/>
      <c r="FA1576" s="238"/>
      <c r="FB1576" s="238"/>
      <c r="FC1576" s="238"/>
      <c r="FD1576" s="238"/>
      <c r="FE1576" s="238"/>
      <c r="FF1576" s="238"/>
      <c r="FG1576" s="238"/>
      <c r="FH1576" s="238"/>
      <c r="FI1576" s="238"/>
      <c r="FJ1576" s="238"/>
      <c r="FK1576" s="238"/>
      <c r="FL1576" s="238"/>
      <c r="FM1576" s="238"/>
      <c r="FN1576" s="238"/>
      <c r="FO1576" s="238"/>
      <c r="FP1576" s="238"/>
      <c r="FQ1576" s="238"/>
      <c r="FR1576" s="238"/>
      <c r="FS1576" s="238"/>
      <c r="FT1576" s="238"/>
      <c r="FU1576" s="238"/>
      <c r="FV1576" s="238"/>
      <c r="FW1576" s="238"/>
      <c r="FX1576" s="238"/>
      <c r="FY1576" s="238"/>
      <c r="FZ1576" s="238"/>
      <c r="GA1576" s="238"/>
      <c r="GB1576" s="238"/>
      <c r="GC1576" s="238"/>
      <c r="GD1576" s="238"/>
      <c r="GE1576" s="238"/>
      <c r="GF1576" s="238"/>
      <c r="GG1576" s="238"/>
      <c r="GH1576" s="238"/>
      <c r="GI1576" s="238"/>
      <c r="GJ1576" s="238"/>
      <c r="GK1576" s="238"/>
      <c r="GL1576" s="238"/>
      <c r="GM1576" s="238"/>
      <c r="GN1576" s="238"/>
      <c r="GO1576" s="238"/>
      <c r="GP1576" s="238"/>
      <c r="GQ1576" s="238"/>
      <c r="GR1576" s="238"/>
      <c r="GS1576" s="238"/>
      <c r="GT1576" s="238"/>
      <c r="GU1576" s="238"/>
      <c r="GV1576" s="238"/>
      <c r="GW1576" s="238"/>
      <c r="GX1576" s="238"/>
      <c r="GY1576" s="238"/>
      <c r="GZ1576" s="238"/>
      <c r="HA1576" s="238"/>
      <c r="HB1576" s="238"/>
      <c r="HC1576" s="238"/>
      <c r="HD1576" s="238"/>
      <c r="HE1576" s="238"/>
      <c r="HF1576" s="238"/>
      <c r="HG1576" s="238"/>
      <c r="HH1576" s="238"/>
      <c r="HI1576" s="238"/>
      <c r="HJ1576" s="238"/>
      <c r="HK1576" s="238"/>
      <c r="HL1576" s="238"/>
      <c r="HM1576" s="238"/>
      <c r="HN1576" s="238"/>
      <c r="HO1576" s="238"/>
      <c r="HP1576" s="238"/>
      <c r="HQ1576" s="238"/>
      <c r="HR1576" s="238"/>
      <c r="HS1576" s="238"/>
      <c r="HT1576" s="238"/>
      <c r="HU1576" s="238"/>
      <c r="HV1576" s="238"/>
      <c r="HW1576" s="238"/>
      <c r="HX1576" s="238"/>
      <c r="HY1576" s="238"/>
      <c r="HZ1576" s="238"/>
      <c r="IA1576" s="238"/>
      <c r="IB1576" s="238"/>
      <c r="IC1576" s="238"/>
      <c r="ID1576" s="238"/>
      <c r="IE1576" s="238"/>
      <c r="IF1576" s="238"/>
      <c r="IG1576" s="238"/>
      <c r="IH1576" s="238"/>
      <c r="II1576" s="238"/>
      <c r="IJ1576" s="238"/>
      <c r="IK1576" s="238"/>
      <c r="IL1576" s="238"/>
      <c r="IM1576" s="238"/>
      <c r="IN1576" s="238"/>
      <c r="IO1576" s="238"/>
      <c r="IP1576" s="238"/>
      <c r="IQ1576" s="238"/>
      <c r="IR1576" s="238"/>
      <c r="IS1576" s="238"/>
      <c r="IT1576" s="238"/>
      <c r="IU1576" s="238"/>
      <c r="IV1576" s="238"/>
      <c r="IW1576" s="238"/>
      <c r="IX1576" s="238"/>
      <c r="IY1576" s="238"/>
      <c r="IZ1576" s="238"/>
      <c r="JA1576" s="238"/>
      <c r="JB1576" s="238"/>
      <c r="JC1576" s="238"/>
      <c r="JD1576" s="238"/>
      <c r="JE1576" s="238"/>
      <c r="JF1576" s="238"/>
      <c r="JG1576" s="238"/>
      <c r="JH1576" s="238"/>
      <c r="JI1576" s="238"/>
    </row>
    <row r="1577" spans="1:269" s="791" customFormat="1" ht="20.100000000000001" customHeight="1" x14ac:dyDescent="0.25">
      <c r="A1577" s="738"/>
      <c r="B1577" s="1740">
        <v>1</v>
      </c>
      <c r="C1577" s="1184" t="s">
        <v>198</v>
      </c>
      <c r="D1577" s="1184"/>
      <c r="E1577" s="1184"/>
      <c r="F1577" s="2244">
        <f t="shared" si="1209"/>
        <v>21776</v>
      </c>
      <c r="G1577" s="1185">
        <f t="shared" si="1215"/>
        <v>10888</v>
      </c>
      <c r="H1577" s="1185">
        <f t="shared" si="1215"/>
        <v>8477</v>
      </c>
      <c r="I1577" s="1354">
        <f t="shared" si="1214"/>
        <v>77.856355620867006</v>
      </c>
      <c r="J1577" s="1446"/>
      <c r="K1577" s="1446"/>
      <c r="L1577" s="1447"/>
      <c r="M1577" s="1447"/>
      <c r="N1577" s="1447"/>
      <c r="O1577" s="1447"/>
      <c r="P1577" s="1447"/>
      <c r="Q1577" s="1447"/>
      <c r="R1577" s="1475"/>
      <c r="S1577" s="1475"/>
      <c r="T1577" s="1475"/>
      <c r="U1577" s="1475"/>
      <c r="V1577" s="1475"/>
      <c r="W1577" s="1475"/>
      <c r="X1577" s="1613"/>
      <c r="Y1577" s="1475"/>
      <c r="Z1577" s="1475"/>
      <c r="AA1577" s="1475"/>
      <c r="AB1577" s="1521"/>
      <c r="AC1577" s="1475"/>
      <c r="AD1577" s="1185">
        <f t="shared" si="1221"/>
        <v>0</v>
      </c>
      <c r="AE1577" s="1185">
        <f t="shared" ref="AE1577:AF1591" si="1222">AE1530</f>
        <v>0</v>
      </c>
      <c r="AF1577" s="1185">
        <f t="shared" si="1222"/>
        <v>0</v>
      </c>
      <c r="AG1577" s="2585"/>
      <c r="AH1577" s="767"/>
      <c r="AI1577" s="238"/>
      <c r="AJ1577" s="238"/>
      <c r="AK1577" s="238"/>
      <c r="AL1577" s="238"/>
      <c r="AM1577" s="238"/>
      <c r="AN1577" s="238"/>
      <c r="AO1577" s="238"/>
      <c r="AP1577" s="238"/>
      <c r="AQ1577" s="238"/>
      <c r="AR1577" s="238"/>
      <c r="AS1577" s="238"/>
      <c r="AT1577" s="238"/>
      <c r="AU1577" s="238"/>
      <c r="AV1577" s="238"/>
      <c r="AW1577" s="238"/>
      <c r="AX1577" s="238"/>
      <c r="AY1577" s="238"/>
      <c r="AZ1577" s="238"/>
      <c r="BA1577" s="238"/>
      <c r="BB1577" s="238"/>
      <c r="BC1577" s="238"/>
      <c r="BD1577" s="238"/>
      <c r="BE1577" s="238"/>
      <c r="BF1577" s="238"/>
      <c r="BG1577" s="238"/>
      <c r="BH1577" s="238"/>
      <c r="BI1577" s="238"/>
      <c r="BJ1577" s="238"/>
      <c r="BK1577" s="238"/>
      <c r="BL1577" s="238"/>
      <c r="BM1577" s="238"/>
      <c r="BN1577" s="238"/>
      <c r="BO1577" s="238"/>
      <c r="BP1577" s="238"/>
      <c r="BQ1577" s="238"/>
      <c r="BR1577" s="238"/>
      <c r="BS1577" s="238"/>
      <c r="BT1577" s="238"/>
      <c r="BU1577" s="238"/>
      <c r="BV1577" s="238"/>
      <c r="BW1577" s="238"/>
      <c r="BX1577" s="238"/>
      <c r="BY1577" s="238"/>
      <c r="BZ1577" s="238"/>
      <c r="CA1577" s="238"/>
      <c r="CB1577" s="238"/>
      <c r="CC1577" s="238"/>
      <c r="CD1577" s="238"/>
      <c r="CE1577" s="238"/>
      <c r="CF1577" s="238"/>
      <c r="CG1577" s="238"/>
      <c r="CH1577" s="238"/>
      <c r="CI1577" s="238"/>
      <c r="CJ1577" s="238"/>
      <c r="CK1577" s="238"/>
      <c r="CL1577" s="238"/>
      <c r="CM1577" s="238"/>
      <c r="CN1577" s="238"/>
      <c r="CO1577" s="238"/>
      <c r="CP1577" s="238"/>
      <c r="CQ1577" s="238"/>
      <c r="CR1577" s="238"/>
      <c r="CS1577" s="238"/>
      <c r="CT1577" s="238"/>
      <c r="CU1577" s="238"/>
      <c r="CV1577" s="238"/>
      <c r="CW1577" s="238"/>
      <c r="CX1577" s="238"/>
      <c r="CY1577" s="238"/>
      <c r="CZ1577" s="238"/>
      <c r="DA1577" s="238"/>
      <c r="DB1577" s="238"/>
      <c r="DC1577" s="238"/>
      <c r="DD1577" s="238"/>
      <c r="DE1577" s="238"/>
      <c r="DF1577" s="238"/>
      <c r="DG1577" s="238"/>
      <c r="DH1577" s="238"/>
      <c r="DI1577" s="238"/>
      <c r="DJ1577" s="238"/>
      <c r="DK1577" s="238"/>
      <c r="DL1577" s="238"/>
      <c r="DM1577" s="238"/>
      <c r="DN1577" s="238"/>
      <c r="DO1577" s="238"/>
      <c r="DP1577" s="238"/>
      <c r="DQ1577" s="238"/>
      <c r="DR1577" s="238"/>
      <c r="DS1577" s="238"/>
      <c r="DT1577" s="238"/>
      <c r="DU1577" s="238"/>
      <c r="DV1577" s="238"/>
      <c r="DW1577" s="238"/>
      <c r="DX1577" s="238"/>
      <c r="DY1577" s="238"/>
      <c r="DZ1577" s="238"/>
      <c r="EA1577" s="238"/>
      <c r="EB1577" s="238"/>
      <c r="EC1577" s="238"/>
      <c r="ED1577" s="238"/>
      <c r="EE1577" s="238"/>
      <c r="EF1577" s="238"/>
      <c r="EG1577" s="238"/>
      <c r="EH1577" s="238"/>
      <c r="EI1577" s="238"/>
      <c r="EJ1577" s="238"/>
      <c r="EK1577" s="238"/>
      <c r="EL1577" s="238"/>
      <c r="EM1577" s="238"/>
      <c r="EN1577" s="238"/>
      <c r="EO1577" s="238"/>
      <c r="EP1577" s="238"/>
      <c r="EQ1577" s="238"/>
      <c r="ER1577" s="238"/>
      <c r="ES1577" s="238"/>
      <c r="ET1577" s="238"/>
      <c r="EU1577" s="238"/>
      <c r="EV1577" s="238"/>
      <c r="EW1577" s="238"/>
      <c r="EX1577" s="238"/>
      <c r="EY1577" s="238"/>
      <c r="EZ1577" s="238"/>
      <c r="FA1577" s="238"/>
      <c r="FB1577" s="238"/>
      <c r="FC1577" s="238"/>
      <c r="FD1577" s="238"/>
      <c r="FE1577" s="238"/>
      <c r="FF1577" s="238"/>
      <c r="FG1577" s="238"/>
      <c r="FH1577" s="238"/>
      <c r="FI1577" s="238"/>
      <c r="FJ1577" s="238"/>
      <c r="FK1577" s="238"/>
      <c r="FL1577" s="238"/>
      <c r="FM1577" s="238"/>
      <c r="FN1577" s="238"/>
      <c r="FO1577" s="238"/>
      <c r="FP1577" s="238"/>
      <c r="FQ1577" s="238"/>
      <c r="FR1577" s="238"/>
      <c r="FS1577" s="238"/>
      <c r="FT1577" s="238"/>
      <c r="FU1577" s="238"/>
      <c r="FV1577" s="238"/>
      <c r="FW1577" s="238"/>
      <c r="FX1577" s="238"/>
      <c r="FY1577" s="238"/>
      <c r="FZ1577" s="238"/>
      <c r="GA1577" s="238"/>
      <c r="GB1577" s="238"/>
      <c r="GC1577" s="238"/>
      <c r="GD1577" s="238"/>
      <c r="GE1577" s="238"/>
      <c r="GF1577" s="238"/>
      <c r="GG1577" s="238"/>
      <c r="GH1577" s="238"/>
      <c r="GI1577" s="238"/>
      <c r="GJ1577" s="238"/>
      <c r="GK1577" s="238"/>
      <c r="GL1577" s="238"/>
      <c r="GM1577" s="238"/>
      <c r="GN1577" s="238"/>
      <c r="GO1577" s="238"/>
      <c r="GP1577" s="238"/>
      <c r="GQ1577" s="238"/>
      <c r="GR1577" s="238"/>
      <c r="GS1577" s="238"/>
      <c r="GT1577" s="238"/>
      <c r="GU1577" s="238"/>
      <c r="GV1577" s="238"/>
      <c r="GW1577" s="238"/>
      <c r="GX1577" s="238"/>
      <c r="GY1577" s="238"/>
      <c r="GZ1577" s="238"/>
      <c r="HA1577" s="238"/>
      <c r="HB1577" s="238"/>
      <c r="HC1577" s="238"/>
      <c r="HD1577" s="238"/>
      <c r="HE1577" s="238"/>
      <c r="HF1577" s="238"/>
      <c r="HG1577" s="238"/>
      <c r="HH1577" s="238"/>
      <c r="HI1577" s="238"/>
      <c r="HJ1577" s="238"/>
      <c r="HK1577" s="238"/>
      <c r="HL1577" s="238"/>
      <c r="HM1577" s="238"/>
      <c r="HN1577" s="238"/>
      <c r="HO1577" s="238"/>
      <c r="HP1577" s="238"/>
      <c r="HQ1577" s="238"/>
      <c r="HR1577" s="238"/>
      <c r="HS1577" s="238"/>
      <c r="HT1577" s="238"/>
      <c r="HU1577" s="238"/>
      <c r="HV1577" s="238"/>
      <c r="HW1577" s="238"/>
      <c r="HX1577" s="238"/>
      <c r="HY1577" s="238"/>
      <c r="HZ1577" s="238"/>
      <c r="IA1577" s="238"/>
      <c r="IB1577" s="238"/>
      <c r="IC1577" s="238"/>
      <c r="ID1577" s="238"/>
      <c r="IE1577" s="238"/>
      <c r="IF1577" s="238"/>
      <c r="IG1577" s="238"/>
      <c r="IH1577" s="238"/>
      <c r="II1577" s="238"/>
      <c r="IJ1577" s="238"/>
      <c r="IK1577" s="238"/>
      <c r="IL1577" s="238"/>
      <c r="IM1577" s="238"/>
      <c r="IN1577" s="238"/>
      <c r="IO1577" s="238"/>
      <c r="IP1577" s="238"/>
      <c r="IQ1577" s="238"/>
      <c r="IR1577" s="238"/>
      <c r="IS1577" s="238"/>
      <c r="IT1577" s="238"/>
      <c r="IU1577" s="238"/>
      <c r="IV1577" s="238"/>
      <c r="IW1577" s="238"/>
      <c r="IX1577" s="238"/>
      <c r="IY1577" s="238"/>
      <c r="IZ1577" s="238"/>
      <c r="JA1577" s="238"/>
      <c r="JB1577" s="238"/>
      <c r="JC1577" s="238"/>
      <c r="JD1577" s="238"/>
      <c r="JE1577" s="238"/>
      <c r="JF1577" s="238"/>
      <c r="JG1577" s="238"/>
      <c r="JH1577" s="238"/>
      <c r="JI1577" s="238"/>
    </row>
    <row r="1578" spans="1:269" s="791" customFormat="1" ht="20.100000000000001" customHeight="1" x14ac:dyDescent="0.25">
      <c r="A1578" s="738"/>
      <c r="B1578" s="1740">
        <v>1</v>
      </c>
      <c r="C1578" s="1184" t="s">
        <v>303</v>
      </c>
      <c r="D1578" s="1184"/>
      <c r="E1578" s="1184"/>
      <c r="F1578" s="2244">
        <f t="shared" si="1209"/>
        <v>0</v>
      </c>
      <c r="G1578" s="1185">
        <f t="shared" si="1215"/>
        <v>0</v>
      </c>
      <c r="H1578" s="1185">
        <f t="shared" si="1215"/>
        <v>0</v>
      </c>
      <c r="I1578" s="1354">
        <f t="shared" si="1214"/>
        <v>0</v>
      </c>
      <c r="J1578" s="1446"/>
      <c r="K1578" s="1446"/>
      <c r="L1578" s="1447"/>
      <c r="M1578" s="1447"/>
      <c r="N1578" s="1447"/>
      <c r="O1578" s="1447"/>
      <c r="P1578" s="1447"/>
      <c r="Q1578" s="1447"/>
      <c r="R1578" s="1475"/>
      <c r="S1578" s="1475"/>
      <c r="T1578" s="1475"/>
      <c r="U1578" s="1475"/>
      <c r="V1578" s="1475"/>
      <c r="W1578" s="1475"/>
      <c r="X1578" s="1613"/>
      <c r="Y1578" s="1475"/>
      <c r="Z1578" s="1475"/>
      <c r="AA1578" s="1475"/>
      <c r="AB1578" s="1521"/>
      <c r="AC1578" s="1475"/>
      <c r="AD1578" s="1185">
        <f t="shared" si="1221"/>
        <v>0</v>
      </c>
      <c r="AE1578" s="1185">
        <f t="shared" si="1222"/>
        <v>0</v>
      </c>
      <c r="AF1578" s="1185">
        <f t="shared" si="1222"/>
        <v>0</v>
      </c>
      <c r="AG1578" s="2585"/>
      <c r="AH1578" s="767"/>
      <c r="AI1578" s="238"/>
      <c r="AJ1578" s="238"/>
      <c r="AK1578" s="238"/>
      <c r="AL1578" s="238"/>
      <c r="AM1578" s="238"/>
      <c r="AN1578" s="238"/>
      <c r="AO1578" s="238"/>
      <c r="AP1578" s="238"/>
      <c r="AQ1578" s="238"/>
      <c r="AR1578" s="238"/>
      <c r="AS1578" s="238"/>
      <c r="AT1578" s="238"/>
      <c r="AU1578" s="238"/>
      <c r="AV1578" s="238"/>
      <c r="AW1578" s="238"/>
      <c r="AX1578" s="238"/>
      <c r="AY1578" s="238"/>
      <c r="AZ1578" s="238"/>
      <c r="BA1578" s="238"/>
      <c r="BB1578" s="238"/>
      <c r="BC1578" s="238"/>
      <c r="BD1578" s="238"/>
      <c r="BE1578" s="238"/>
      <c r="BF1578" s="238"/>
      <c r="BG1578" s="238"/>
      <c r="BH1578" s="238"/>
      <c r="BI1578" s="238"/>
      <c r="BJ1578" s="238"/>
      <c r="BK1578" s="238"/>
      <c r="BL1578" s="238"/>
      <c r="BM1578" s="238"/>
      <c r="BN1578" s="238"/>
      <c r="BO1578" s="238"/>
      <c r="BP1578" s="238"/>
      <c r="BQ1578" s="238"/>
      <c r="BR1578" s="238"/>
      <c r="BS1578" s="238"/>
      <c r="BT1578" s="238"/>
      <c r="BU1578" s="238"/>
      <c r="BV1578" s="238"/>
      <c r="BW1578" s="238"/>
      <c r="BX1578" s="238"/>
      <c r="BY1578" s="238"/>
      <c r="BZ1578" s="238"/>
      <c r="CA1578" s="238"/>
      <c r="CB1578" s="238"/>
      <c r="CC1578" s="238"/>
      <c r="CD1578" s="238"/>
      <c r="CE1578" s="238"/>
      <c r="CF1578" s="238"/>
      <c r="CG1578" s="238"/>
      <c r="CH1578" s="238"/>
      <c r="CI1578" s="238"/>
      <c r="CJ1578" s="238"/>
      <c r="CK1578" s="238"/>
      <c r="CL1578" s="238"/>
      <c r="CM1578" s="238"/>
      <c r="CN1578" s="238"/>
      <c r="CO1578" s="238"/>
      <c r="CP1578" s="238"/>
      <c r="CQ1578" s="238"/>
      <c r="CR1578" s="238"/>
      <c r="CS1578" s="238"/>
      <c r="CT1578" s="238"/>
      <c r="CU1578" s="238"/>
      <c r="CV1578" s="238"/>
      <c r="CW1578" s="238"/>
      <c r="CX1578" s="238"/>
      <c r="CY1578" s="238"/>
      <c r="CZ1578" s="238"/>
      <c r="DA1578" s="238"/>
      <c r="DB1578" s="238"/>
      <c r="DC1578" s="238"/>
      <c r="DD1578" s="238"/>
      <c r="DE1578" s="238"/>
      <c r="DF1578" s="238"/>
      <c r="DG1578" s="238"/>
      <c r="DH1578" s="238"/>
      <c r="DI1578" s="238"/>
      <c r="DJ1578" s="238"/>
      <c r="DK1578" s="238"/>
      <c r="DL1578" s="238"/>
      <c r="DM1578" s="238"/>
      <c r="DN1578" s="238"/>
      <c r="DO1578" s="238"/>
      <c r="DP1578" s="238"/>
      <c r="DQ1578" s="238"/>
      <c r="DR1578" s="238"/>
      <c r="DS1578" s="238"/>
      <c r="DT1578" s="238"/>
      <c r="DU1578" s="238"/>
      <c r="DV1578" s="238"/>
      <c r="DW1578" s="238"/>
      <c r="DX1578" s="238"/>
      <c r="DY1578" s="238"/>
      <c r="DZ1578" s="238"/>
      <c r="EA1578" s="238"/>
      <c r="EB1578" s="238"/>
      <c r="EC1578" s="238"/>
      <c r="ED1578" s="238"/>
      <c r="EE1578" s="238"/>
      <c r="EF1578" s="238"/>
      <c r="EG1578" s="238"/>
      <c r="EH1578" s="238"/>
      <c r="EI1578" s="238"/>
      <c r="EJ1578" s="238"/>
      <c r="EK1578" s="238"/>
      <c r="EL1578" s="238"/>
      <c r="EM1578" s="238"/>
      <c r="EN1578" s="238"/>
      <c r="EO1578" s="238"/>
      <c r="EP1578" s="238"/>
      <c r="EQ1578" s="238"/>
      <c r="ER1578" s="238"/>
      <c r="ES1578" s="238"/>
      <c r="ET1578" s="238"/>
      <c r="EU1578" s="238"/>
      <c r="EV1578" s="238"/>
      <c r="EW1578" s="238"/>
      <c r="EX1578" s="238"/>
      <c r="EY1578" s="238"/>
      <c r="EZ1578" s="238"/>
      <c r="FA1578" s="238"/>
      <c r="FB1578" s="238"/>
      <c r="FC1578" s="238"/>
      <c r="FD1578" s="238"/>
      <c r="FE1578" s="238"/>
      <c r="FF1578" s="238"/>
      <c r="FG1578" s="238"/>
      <c r="FH1578" s="238"/>
      <c r="FI1578" s="238"/>
      <c r="FJ1578" s="238"/>
      <c r="FK1578" s="238"/>
      <c r="FL1578" s="238"/>
      <c r="FM1578" s="238"/>
      <c r="FN1578" s="238"/>
      <c r="FO1578" s="238"/>
      <c r="FP1578" s="238"/>
      <c r="FQ1578" s="238"/>
      <c r="FR1578" s="238"/>
      <c r="FS1578" s="238"/>
      <c r="FT1578" s="238"/>
      <c r="FU1578" s="238"/>
      <c r="FV1578" s="238"/>
      <c r="FW1578" s="238"/>
      <c r="FX1578" s="238"/>
      <c r="FY1578" s="238"/>
      <c r="FZ1578" s="238"/>
      <c r="GA1578" s="238"/>
      <c r="GB1578" s="238"/>
      <c r="GC1578" s="238"/>
      <c r="GD1578" s="238"/>
      <c r="GE1578" s="238"/>
      <c r="GF1578" s="238"/>
      <c r="GG1578" s="238"/>
      <c r="GH1578" s="238"/>
      <c r="GI1578" s="238"/>
      <c r="GJ1578" s="238"/>
      <c r="GK1578" s="238"/>
      <c r="GL1578" s="238"/>
      <c r="GM1578" s="238"/>
      <c r="GN1578" s="238"/>
      <c r="GO1578" s="238"/>
      <c r="GP1578" s="238"/>
      <c r="GQ1578" s="238"/>
      <c r="GR1578" s="238"/>
      <c r="GS1578" s="238"/>
      <c r="GT1578" s="238"/>
      <c r="GU1578" s="238"/>
      <c r="GV1578" s="238"/>
      <c r="GW1578" s="238"/>
      <c r="GX1578" s="238"/>
      <c r="GY1578" s="238"/>
      <c r="GZ1578" s="238"/>
      <c r="HA1578" s="238"/>
      <c r="HB1578" s="238"/>
      <c r="HC1578" s="238"/>
      <c r="HD1578" s="238"/>
      <c r="HE1578" s="238"/>
      <c r="HF1578" s="238"/>
      <c r="HG1578" s="238"/>
      <c r="HH1578" s="238"/>
      <c r="HI1578" s="238"/>
      <c r="HJ1578" s="238"/>
      <c r="HK1578" s="238"/>
      <c r="HL1578" s="238"/>
      <c r="HM1578" s="238"/>
      <c r="HN1578" s="238"/>
      <c r="HO1578" s="238"/>
      <c r="HP1578" s="238"/>
      <c r="HQ1578" s="238"/>
      <c r="HR1578" s="238"/>
      <c r="HS1578" s="238"/>
      <c r="HT1578" s="238"/>
      <c r="HU1578" s="238"/>
      <c r="HV1578" s="238"/>
      <c r="HW1578" s="238"/>
      <c r="HX1578" s="238"/>
      <c r="HY1578" s="238"/>
      <c r="HZ1578" s="238"/>
      <c r="IA1578" s="238"/>
      <c r="IB1578" s="238"/>
      <c r="IC1578" s="238"/>
      <c r="ID1578" s="238"/>
      <c r="IE1578" s="238"/>
      <c r="IF1578" s="238"/>
      <c r="IG1578" s="238"/>
      <c r="IH1578" s="238"/>
      <c r="II1578" s="238"/>
      <c r="IJ1578" s="238"/>
      <c r="IK1578" s="238"/>
      <c r="IL1578" s="238"/>
      <c r="IM1578" s="238"/>
      <c r="IN1578" s="238"/>
      <c r="IO1578" s="238"/>
      <c r="IP1578" s="238"/>
      <c r="IQ1578" s="238"/>
      <c r="IR1578" s="238"/>
      <c r="IS1578" s="238"/>
      <c r="IT1578" s="238"/>
      <c r="IU1578" s="238"/>
      <c r="IV1578" s="238"/>
      <c r="IW1578" s="238"/>
      <c r="IX1578" s="238"/>
      <c r="IY1578" s="238"/>
      <c r="IZ1578" s="238"/>
      <c r="JA1578" s="238"/>
      <c r="JB1578" s="238"/>
      <c r="JC1578" s="238"/>
      <c r="JD1578" s="238"/>
      <c r="JE1578" s="238"/>
      <c r="JF1578" s="238"/>
      <c r="JG1578" s="238"/>
      <c r="JH1578" s="238"/>
      <c r="JI1578" s="238"/>
    </row>
    <row r="1579" spans="1:269" s="791" customFormat="1" ht="45" customHeight="1" x14ac:dyDescent="0.25">
      <c r="A1579" s="738"/>
      <c r="B1579" s="1740">
        <v>1</v>
      </c>
      <c r="C1579" s="1184" t="s">
        <v>308</v>
      </c>
      <c r="D1579" s="1184"/>
      <c r="E1579" s="1184"/>
      <c r="F1579" s="2244">
        <f t="shared" si="1209"/>
        <v>5232</v>
      </c>
      <c r="G1579" s="1185">
        <f t="shared" si="1215"/>
        <v>2616</v>
      </c>
      <c r="H1579" s="1185">
        <f t="shared" si="1215"/>
        <v>1454</v>
      </c>
      <c r="I1579" s="1354">
        <f t="shared" si="1214"/>
        <v>55.581039755351682</v>
      </c>
      <c r="J1579" s="1446"/>
      <c r="K1579" s="1446"/>
      <c r="L1579" s="1447"/>
      <c r="M1579" s="1447"/>
      <c r="N1579" s="1447"/>
      <c r="O1579" s="1447"/>
      <c r="P1579" s="1447"/>
      <c r="Q1579" s="1447"/>
      <c r="R1579" s="1475"/>
      <c r="S1579" s="1475"/>
      <c r="T1579" s="1475"/>
      <c r="U1579" s="1475"/>
      <c r="V1579" s="1475"/>
      <c r="W1579" s="1475"/>
      <c r="X1579" s="1613"/>
      <c r="Y1579" s="1475"/>
      <c r="Z1579" s="1475"/>
      <c r="AA1579" s="1475"/>
      <c r="AB1579" s="1521"/>
      <c r="AC1579" s="1475"/>
      <c r="AD1579" s="1185">
        <f t="shared" si="1221"/>
        <v>0</v>
      </c>
      <c r="AE1579" s="1185">
        <f t="shared" si="1222"/>
        <v>0</v>
      </c>
      <c r="AF1579" s="1185">
        <f t="shared" si="1222"/>
        <v>0</v>
      </c>
      <c r="AG1579" s="2585"/>
      <c r="AH1579" s="767"/>
      <c r="AI1579" s="238"/>
      <c r="AJ1579" s="238"/>
      <c r="AK1579" s="238"/>
      <c r="AL1579" s="238"/>
      <c r="AM1579" s="238"/>
      <c r="AN1579" s="238"/>
      <c r="AO1579" s="238"/>
      <c r="AP1579" s="238"/>
      <c r="AQ1579" s="238"/>
      <c r="AR1579" s="238"/>
      <c r="AS1579" s="238"/>
      <c r="AT1579" s="238"/>
      <c r="AU1579" s="238"/>
      <c r="AV1579" s="238"/>
      <c r="AW1579" s="238"/>
      <c r="AX1579" s="238"/>
      <c r="AY1579" s="238"/>
      <c r="AZ1579" s="238"/>
      <c r="BA1579" s="238"/>
      <c r="BB1579" s="238"/>
      <c r="BC1579" s="238"/>
      <c r="BD1579" s="238"/>
      <c r="BE1579" s="238"/>
      <c r="BF1579" s="238"/>
      <c r="BG1579" s="238"/>
      <c r="BH1579" s="238"/>
      <c r="BI1579" s="238"/>
      <c r="BJ1579" s="238"/>
      <c r="BK1579" s="238"/>
      <c r="BL1579" s="238"/>
      <c r="BM1579" s="238"/>
      <c r="BN1579" s="238"/>
      <c r="BO1579" s="238"/>
      <c r="BP1579" s="238"/>
      <c r="BQ1579" s="238"/>
      <c r="BR1579" s="238"/>
      <c r="BS1579" s="238"/>
      <c r="BT1579" s="238"/>
      <c r="BU1579" s="238"/>
      <c r="BV1579" s="238"/>
      <c r="BW1579" s="238"/>
      <c r="BX1579" s="238"/>
      <c r="BY1579" s="238"/>
      <c r="BZ1579" s="238"/>
      <c r="CA1579" s="238"/>
      <c r="CB1579" s="238"/>
      <c r="CC1579" s="238"/>
      <c r="CD1579" s="238"/>
      <c r="CE1579" s="238"/>
      <c r="CF1579" s="238"/>
      <c r="CG1579" s="238"/>
      <c r="CH1579" s="238"/>
      <c r="CI1579" s="238"/>
      <c r="CJ1579" s="238"/>
      <c r="CK1579" s="238"/>
      <c r="CL1579" s="238"/>
      <c r="CM1579" s="238"/>
      <c r="CN1579" s="238"/>
      <c r="CO1579" s="238"/>
      <c r="CP1579" s="238"/>
      <c r="CQ1579" s="238"/>
      <c r="CR1579" s="238"/>
      <c r="CS1579" s="238"/>
      <c r="CT1579" s="238"/>
      <c r="CU1579" s="238"/>
      <c r="CV1579" s="238"/>
      <c r="CW1579" s="238"/>
      <c r="CX1579" s="238"/>
      <c r="CY1579" s="238"/>
      <c r="CZ1579" s="238"/>
      <c r="DA1579" s="238"/>
      <c r="DB1579" s="238"/>
      <c r="DC1579" s="238"/>
      <c r="DD1579" s="238"/>
      <c r="DE1579" s="238"/>
      <c r="DF1579" s="238"/>
      <c r="DG1579" s="238"/>
      <c r="DH1579" s="238"/>
      <c r="DI1579" s="238"/>
      <c r="DJ1579" s="238"/>
      <c r="DK1579" s="238"/>
      <c r="DL1579" s="238"/>
      <c r="DM1579" s="238"/>
      <c r="DN1579" s="238"/>
      <c r="DO1579" s="238"/>
      <c r="DP1579" s="238"/>
      <c r="DQ1579" s="238"/>
      <c r="DR1579" s="238"/>
      <c r="DS1579" s="238"/>
      <c r="DT1579" s="238"/>
      <c r="DU1579" s="238"/>
      <c r="DV1579" s="238"/>
      <c r="DW1579" s="238"/>
      <c r="DX1579" s="238"/>
      <c r="DY1579" s="238"/>
      <c r="DZ1579" s="238"/>
      <c r="EA1579" s="238"/>
      <c r="EB1579" s="238"/>
      <c r="EC1579" s="238"/>
      <c r="ED1579" s="238"/>
      <c r="EE1579" s="238"/>
      <c r="EF1579" s="238"/>
      <c r="EG1579" s="238"/>
      <c r="EH1579" s="238"/>
      <c r="EI1579" s="238"/>
      <c r="EJ1579" s="238"/>
      <c r="EK1579" s="238"/>
      <c r="EL1579" s="238"/>
      <c r="EM1579" s="238"/>
      <c r="EN1579" s="238"/>
      <c r="EO1579" s="238"/>
      <c r="EP1579" s="238"/>
      <c r="EQ1579" s="238"/>
      <c r="ER1579" s="238"/>
      <c r="ES1579" s="238"/>
      <c r="ET1579" s="238"/>
      <c r="EU1579" s="238"/>
      <c r="EV1579" s="238"/>
      <c r="EW1579" s="238"/>
      <c r="EX1579" s="238"/>
      <c r="EY1579" s="238"/>
      <c r="EZ1579" s="238"/>
      <c r="FA1579" s="238"/>
      <c r="FB1579" s="238"/>
      <c r="FC1579" s="238"/>
      <c r="FD1579" s="238"/>
      <c r="FE1579" s="238"/>
      <c r="FF1579" s="238"/>
      <c r="FG1579" s="238"/>
      <c r="FH1579" s="238"/>
      <c r="FI1579" s="238"/>
      <c r="FJ1579" s="238"/>
      <c r="FK1579" s="238"/>
      <c r="FL1579" s="238"/>
      <c r="FM1579" s="238"/>
      <c r="FN1579" s="238"/>
      <c r="FO1579" s="238"/>
      <c r="FP1579" s="238"/>
      <c r="FQ1579" s="238"/>
      <c r="FR1579" s="238"/>
      <c r="FS1579" s="238"/>
      <c r="FT1579" s="238"/>
      <c r="FU1579" s="238"/>
      <c r="FV1579" s="238"/>
      <c r="FW1579" s="238"/>
      <c r="FX1579" s="238"/>
      <c r="FY1579" s="238"/>
      <c r="FZ1579" s="238"/>
      <c r="GA1579" s="238"/>
      <c r="GB1579" s="238"/>
      <c r="GC1579" s="238"/>
      <c r="GD1579" s="238"/>
      <c r="GE1579" s="238"/>
      <c r="GF1579" s="238"/>
      <c r="GG1579" s="238"/>
      <c r="GH1579" s="238"/>
      <c r="GI1579" s="238"/>
      <c r="GJ1579" s="238"/>
      <c r="GK1579" s="238"/>
      <c r="GL1579" s="238"/>
      <c r="GM1579" s="238"/>
      <c r="GN1579" s="238"/>
      <c r="GO1579" s="238"/>
      <c r="GP1579" s="238"/>
      <c r="GQ1579" s="238"/>
      <c r="GR1579" s="238"/>
      <c r="GS1579" s="238"/>
      <c r="GT1579" s="238"/>
      <c r="GU1579" s="238"/>
      <c r="GV1579" s="238"/>
      <c r="GW1579" s="238"/>
      <c r="GX1579" s="238"/>
      <c r="GY1579" s="238"/>
      <c r="GZ1579" s="238"/>
      <c r="HA1579" s="238"/>
      <c r="HB1579" s="238"/>
      <c r="HC1579" s="238"/>
      <c r="HD1579" s="238"/>
      <c r="HE1579" s="238"/>
      <c r="HF1579" s="238"/>
      <c r="HG1579" s="238"/>
      <c r="HH1579" s="238"/>
      <c r="HI1579" s="238"/>
      <c r="HJ1579" s="238"/>
      <c r="HK1579" s="238"/>
      <c r="HL1579" s="238"/>
      <c r="HM1579" s="238"/>
      <c r="HN1579" s="238"/>
      <c r="HO1579" s="238"/>
      <c r="HP1579" s="238"/>
      <c r="HQ1579" s="238"/>
      <c r="HR1579" s="238"/>
      <c r="HS1579" s="238"/>
      <c r="HT1579" s="238"/>
      <c r="HU1579" s="238"/>
      <c r="HV1579" s="238"/>
      <c r="HW1579" s="238"/>
      <c r="HX1579" s="238"/>
      <c r="HY1579" s="238"/>
      <c r="HZ1579" s="238"/>
      <c r="IA1579" s="238"/>
      <c r="IB1579" s="238"/>
      <c r="IC1579" s="238"/>
      <c r="ID1579" s="238"/>
      <c r="IE1579" s="238"/>
      <c r="IF1579" s="238"/>
      <c r="IG1579" s="238"/>
      <c r="IH1579" s="238"/>
      <c r="II1579" s="238"/>
      <c r="IJ1579" s="238"/>
      <c r="IK1579" s="238"/>
      <c r="IL1579" s="238"/>
      <c r="IM1579" s="238"/>
      <c r="IN1579" s="238"/>
      <c r="IO1579" s="238"/>
      <c r="IP1579" s="238"/>
      <c r="IQ1579" s="238"/>
      <c r="IR1579" s="238"/>
      <c r="IS1579" s="238"/>
      <c r="IT1579" s="238"/>
      <c r="IU1579" s="238"/>
      <c r="IV1579" s="238"/>
      <c r="IW1579" s="238"/>
      <c r="IX1579" s="238"/>
      <c r="IY1579" s="238"/>
      <c r="IZ1579" s="238"/>
      <c r="JA1579" s="238"/>
      <c r="JB1579" s="238"/>
      <c r="JC1579" s="238"/>
      <c r="JD1579" s="238"/>
      <c r="JE1579" s="238"/>
      <c r="JF1579" s="238"/>
      <c r="JG1579" s="238"/>
      <c r="JH1579" s="238"/>
      <c r="JI1579" s="238"/>
    </row>
    <row r="1580" spans="1:269" s="791" customFormat="1" ht="35.25" customHeight="1" x14ac:dyDescent="0.25">
      <c r="A1580" s="738"/>
      <c r="B1580" s="1740">
        <v>1</v>
      </c>
      <c r="C1580" s="1184" t="s">
        <v>309</v>
      </c>
      <c r="D1580" s="1184"/>
      <c r="E1580" s="1184"/>
      <c r="F1580" s="2244">
        <f t="shared" si="1209"/>
        <v>2326</v>
      </c>
      <c r="G1580" s="1185">
        <f t="shared" si="1215"/>
        <v>1163</v>
      </c>
      <c r="H1580" s="1185">
        <f t="shared" si="1215"/>
        <v>983</v>
      </c>
      <c r="I1580" s="1354">
        <f t="shared" si="1214"/>
        <v>84.52278589853826</v>
      </c>
      <c r="J1580" s="1446"/>
      <c r="K1580" s="1446"/>
      <c r="L1580" s="1447"/>
      <c r="M1580" s="1447"/>
      <c r="N1580" s="1447"/>
      <c r="O1580" s="1447"/>
      <c r="P1580" s="1447"/>
      <c r="Q1580" s="1447"/>
      <c r="R1580" s="1475"/>
      <c r="S1580" s="1475"/>
      <c r="T1580" s="1475"/>
      <c r="U1580" s="1475"/>
      <c r="V1580" s="1475"/>
      <c r="W1580" s="1475"/>
      <c r="X1580" s="1613"/>
      <c r="Y1580" s="1475"/>
      <c r="Z1580" s="1475"/>
      <c r="AA1580" s="1475"/>
      <c r="AB1580" s="1521"/>
      <c r="AC1580" s="1475"/>
      <c r="AD1580" s="1185">
        <f t="shared" si="1221"/>
        <v>0</v>
      </c>
      <c r="AE1580" s="1185">
        <f t="shared" si="1222"/>
        <v>0</v>
      </c>
      <c r="AF1580" s="1185">
        <f t="shared" si="1222"/>
        <v>0</v>
      </c>
      <c r="AG1580" s="2585"/>
      <c r="AH1580" s="767"/>
      <c r="AI1580" s="238"/>
      <c r="AJ1580" s="238"/>
      <c r="AK1580" s="238"/>
      <c r="AL1580" s="238"/>
      <c r="AM1580" s="238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</row>
    <row r="1581" spans="1:269" s="791" customFormat="1" ht="35.25" customHeight="1" x14ac:dyDescent="0.25">
      <c r="A1581" s="738"/>
      <c r="B1581" s="1740">
        <v>1</v>
      </c>
      <c r="C1581" s="1184" t="s">
        <v>310</v>
      </c>
      <c r="D1581" s="1184"/>
      <c r="E1581" s="1184"/>
      <c r="F1581" s="2244">
        <f t="shared" si="1209"/>
        <v>698</v>
      </c>
      <c r="G1581" s="1185">
        <f t="shared" si="1215"/>
        <v>349</v>
      </c>
      <c r="H1581" s="1185">
        <f t="shared" si="1215"/>
        <v>282</v>
      </c>
      <c r="I1581" s="1354">
        <f t="shared" si="1214"/>
        <v>80.802292263610326</v>
      </c>
      <c r="J1581" s="1446"/>
      <c r="K1581" s="1446"/>
      <c r="L1581" s="1447"/>
      <c r="M1581" s="1447"/>
      <c r="N1581" s="1447"/>
      <c r="O1581" s="1447"/>
      <c r="P1581" s="1447"/>
      <c r="Q1581" s="1447"/>
      <c r="R1581" s="1475"/>
      <c r="S1581" s="1475"/>
      <c r="T1581" s="1475"/>
      <c r="U1581" s="1475"/>
      <c r="V1581" s="1475"/>
      <c r="W1581" s="1475"/>
      <c r="X1581" s="1613"/>
      <c r="Y1581" s="1475"/>
      <c r="Z1581" s="1475"/>
      <c r="AA1581" s="1475"/>
      <c r="AB1581" s="1521"/>
      <c r="AC1581" s="1475"/>
      <c r="AD1581" s="1185">
        <f t="shared" si="1221"/>
        <v>0</v>
      </c>
      <c r="AE1581" s="1185">
        <f t="shared" si="1222"/>
        <v>0</v>
      </c>
      <c r="AF1581" s="1185">
        <f t="shared" si="1222"/>
        <v>0</v>
      </c>
      <c r="AG1581" s="2585"/>
      <c r="AH1581" s="767"/>
      <c r="AI1581" s="238"/>
      <c r="AJ1581" s="238"/>
      <c r="AK1581" s="238"/>
      <c r="AL1581" s="238"/>
      <c r="AM1581" s="238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</row>
    <row r="1582" spans="1:269" s="791" customFormat="1" ht="48" customHeight="1" x14ac:dyDescent="0.25">
      <c r="A1582" s="738"/>
      <c r="B1582" s="1740">
        <v>1</v>
      </c>
      <c r="C1582" s="1184" t="s">
        <v>354</v>
      </c>
      <c r="D1582" s="1184"/>
      <c r="E1582" s="1184"/>
      <c r="F1582" s="2244">
        <f t="shared" si="1209"/>
        <v>144</v>
      </c>
      <c r="G1582" s="1185">
        <f t="shared" si="1215"/>
        <v>72</v>
      </c>
      <c r="H1582" s="1185">
        <f t="shared" si="1215"/>
        <v>189</v>
      </c>
      <c r="I1582" s="1354">
        <f t="shared" si="1214"/>
        <v>262.5</v>
      </c>
      <c r="J1582" s="1446"/>
      <c r="K1582" s="1446"/>
      <c r="L1582" s="1447"/>
      <c r="M1582" s="1447"/>
      <c r="N1582" s="1447"/>
      <c r="O1582" s="1447"/>
      <c r="P1582" s="1447"/>
      <c r="Q1582" s="1447"/>
      <c r="R1582" s="1475"/>
      <c r="S1582" s="1475"/>
      <c r="T1582" s="1475"/>
      <c r="U1582" s="1475"/>
      <c r="V1582" s="1475"/>
      <c r="W1582" s="1475"/>
      <c r="X1582" s="1613"/>
      <c r="Y1582" s="1475"/>
      <c r="Z1582" s="1475"/>
      <c r="AA1582" s="1475"/>
      <c r="AB1582" s="1521"/>
      <c r="AC1582" s="1475"/>
      <c r="AD1582" s="1185">
        <f t="shared" si="1221"/>
        <v>0</v>
      </c>
      <c r="AE1582" s="1185">
        <f t="shared" si="1222"/>
        <v>0</v>
      </c>
      <c r="AF1582" s="1185">
        <f t="shared" si="1222"/>
        <v>0</v>
      </c>
      <c r="AG1582" s="2585"/>
      <c r="AH1582" s="767"/>
      <c r="AI1582" s="238"/>
      <c r="AJ1582" s="238"/>
      <c r="AK1582" s="238"/>
      <c r="AL1582" s="238"/>
      <c r="AM1582" s="238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</row>
    <row r="1583" spans="1:269" s="791" customFormat="1" ht="36" customHeight="1" x14ac:dyDescent="0.25">
      <c r="A1583" s="738"/>
      <c r="B1583" s="1740">
        <v>1</v>
      </c>
      <c r="C1583" s="1184" t="s">
        <v>355</v>
      </c>
      <c r="D1583" s="1184"/>
      <c r="E1583" s="1184"/>
      <c r="F1583" s="2244">
        <f t="shared" si="1209"/>
        <v>2064</v>
      </c>
      <c r="G1583" s="1185">
        <f t="shared" si="1215"/>
        <v>1032</v>
      </c>
      <c r="H1583" s="1185">
        <f t="shared" si="1215"/>
        <v>0</v>
      </c>
      <c r="I1583" s="1354">
        <f t="shared" si="1214"/>
        <v>0</v>
      </c>
      <c r="J1583" s="1446"/>
      <c r="K1583" s="1446"/>
      <c r="L1583" s="1447"/>
      <c r="M1583" s="1447"/>
      <c r="N1583" s="1447"/>
      <c r="O1583" s="1447"/>
      <c r="P1583" s="1447"/>
      <c r="Q1583" s="1447"/>
      <c r="R1583" s="1475"/>
      <c r="S1583" s="1475"/>
      <c r="T1583" s="1475"/>
      <c r="U1583" s="1475"/>
      <c r="V1583" s="1475"/>
      <c r="W1583" s="1475"/>
      <c r="X1583" s="1613"/>
      <c r="Y1583" s="1475"/>
      <c r="Z1583" s="1475"/>
      <c r="AA1583" s="1475"/>
      <c r="AB1583" s="1521"/>
      <c r="AC1583" s="1475"/>
      <c r="AD1583" s="1185">
        <f t="shared" si="1221"/>
        <v>0</v>
      </c>
      <c r="AE1583" s="1185">
        <f t="shared" si="1222"/>
        <v>0</v>
      </c>
      <c r="AF1583" s="1185">
        <f t="shared" si="1222"/>
        <v>0</v>
      </c>
      <c r="AG1583" s="2585"/>
      <c r="AH1583" s="767"/>
      <c r="AI1583" s="238"/>
      <c r="AJ1583" s="238"/>
      <c r="AK1583" s="238"/>
      <c r="AL1583" s="238"/>
      <c r="AM1583" s="238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</row>
    <row r="1584" spans="1:269" s="791" customFormat="1" ht="41.25" customHeight="1" x14ac:dyDescent="0.25">
      <c r="A1584" s="738"/>
      <c r="B1584" s="1740">
        <v>1</v>
      </c>
      <c r="C1584" s="1184" t="s">
        <v>311</v>
      </c>
      <c r="D1584" s="1184"/>
      <c r="E1584" s="1184"/>
      <c r="F1584" s="2244">
        <f t="shared" si="1209"/>
        <v>16544</v>
      </c>
      <c r="G1584" s="1185">
        <f t="shared" si="1215"/>
        <v>8272</v>
      </c>
      <c r="H1584" s="1185">
        <f t="shared" si="1215"/>
        <v>7023</v>
      </c>
      <c r="I1584" s="1354">
        <f t="shared" si="1214"/>
        <v>84.900870406189554</v>
      </c>
      <c r="J1584" s="1446"/>
      <c r="K1584" s="1446"/>
      <c r="L1584" s="1447"/>
      <c r="M1584" s="1447"/>
      <c r="N1584" s="1447"/>
      <c r="O1584" s="1447"/>
      <c r="P1584" s="1447"/>
      <c r="Q1584" s="1447"/>
      <c r="R1584" s="1475"/>
      <c r="S1584" s="1475"/>
      <c r="T1584" s="1475"/>
      <c r="U1584" s="1475"/>
      <c r="V1584" s="1475"/>
      <c r="W1584" s="1475"/>
      <c r="X1584" s="1613"/>
      <c r="Y1584" s="1475"/>
      <c r="Z1584" s="1475"/>
      <c r="AA1584" s="1475"/>
      <c r="AB1584" s="1521"/>
      <c r="AC1584" s="1475"/>
      <c r="AD1584" s="1185">
        <f t="shared" si="1221"/>
        <v>0</v>
      </c>
      <c r="AE1584" s="1185">
        <f t="shared" si="1222"/>
        <v>0</v>
      </c>
      <c r="AF1584" s="1185">
        <f t="shared" si="1222"/>
        <v>0</v>
      </c>
      <c r="AG1584" s="2585"/>
      <c r="AH1584" s="767"/>
      <c r="AI1584" s="238"/>
      <c r="AJ1584" s="238"/>
      <c r="AK1584" s="238"/>
      <c r="AL1584" s="238"/>
      <c r="AM1584" s="238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</row>
    <row r="1585" spans="1:269" s="791" customFormat="1" ht="42.75" customHeight="1" x14ac:dyDescent="0.25">
      <c r="A1585" s="738"/>
      <c r="B1585" s="1740">
        <v>1</v>
      </c>
      <c r="C1585" s="1184" t="s">
        <v>312</v>
      </c>
      <c r="D1585" s="1184"/>
      <c r="E1585" s="1184"/>
      <c r="F1585" s="2244">
        <f t="shared" si="1209"/>
        <v>2000</v>
      </c>
      <c r="G1585" s="1185">
        <f t="shared" si="1215"/>
        <v>1000</v>
      </c>
      <c r="H1585" s="1185">
        <f t="shared" si="1215"/>
        <v>726</v>
      </c>
      <c r="I1585" s="1354">
        <f t="shared" si="1214"/>
        <v>72.599999999999994</v>
      </c>
      <c r="J1585" s="1446"/>
      <c r="K1585" s="1446"/>
      <c r="L1585" s="1447"/>
      <c r="M1585" s="1447"/>
      <c r="N1585" s="1447"/>
      <c r="O1585" s="1447"/>
      <c r="P1585" s="1447"/>
      <c r="Q1585" s="1447"/>
      <c r="R1585" s="1475"/>
      <c r="S1585" s="1475"/>
      <c r="T1585" s="1475"/>
      <c r="U1585" s="1475"/>
      <c r="V1585" s="1475"/>
      <c r="W1585" s="1475"/>
      <c r="X1585" s="1613"/>
      <c r="Y1585" s="1475"/>
      <c r="Z1585" s="1475"/>
      <c r="AA1585" s="1475"/>
      <c r="AB1585" s="1521"/>
      <c r="AC1585" s="1475"/>
      <c r="AD1585" s="1185">
        <f t="shared" si="1221"/>
        <v>0</v>
      </c>
      <c r="AE1585" s="1185">
        <f t="shared" si="1222"/>
        <v>0</v>
      </c>
      <c r="AF1585" s="1185">
        <f t="shared" si="1222"/>
        <v>0</v>
      </c>
      <c r="AG1585" s="2585"/>
      <c r="AH1585" s="767"/>
      <c r="AI1585" s="238"/>
      <c r="AJ1585" s="238"/>
      <c r="AK1585" s="238"/>
      <c r="AL1585" s="238"/>
      <c r="AM1585" s="238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</row>
    <row r="1586" spans="1:269" s="791" customFormat="1" ht="42" customHeight="1" x14ac:dyDescent="0.25">
      <c r="A1586" s="738"/>
      <c r="B1586" s="1740">
        <v>1</v>
      </c>
      <c r="C1586" s="1184" t="s">
        <v>321</v>
      </c>
      <c r="D1586" s="1184"/>
      <c r="E1586" s="1184"/>
      <c r="F1586" s="2244">
        <f t="shared" si="1209"/>
        <v>10544</v>
      </c>
      <c r="G1586" s="1185">
        <f t="shared" si="1215"/>
        <v>5272</v>
      </c>
      <c r="H1586" s="1185">
        <f t="shared" si="1215"/>
        <v>5575</v>
      </c>
      <c r="I1586" s="1354">
        <f t="shared" si="1214"/>
        <v>105.747344461305</v>
      </c>
      <c r="J1586" s="1446"/>
      <c r="K1586" s="1446"/>
      <c r="L1586" s="1447"/>
      <c r="M1586" s="1447"/>
      <c r="N1586" s="1447"/>
      <c r="O1586" s="1447"/>
      <c r="P1586" s="1447"/>
      <c r="Q1586" s="1447"/>
      <c r="R1586" s="1475"/>
      <c r="S1586" s="1475"/>
      <c r="T1586" s="1475"/>
      <c r="U1586" s="1475"/>
      <c r="V1586" s="1475"/>
      <c r="W1586" s="1475"/>
      <c r="X1586" s="1613"/>
      <c r="Y1586" s="1475"/>
      <c r="Z1586" s="1475"/>
      <c r="AA1586" s="1475"/>
      <c r="AB1586" s="1521"/>
      <c r="AC1586" s="1475"/>
      <c r="AD1586" s="1185">
        <f t="shared" si="1221"/>
        <v>0</v>
      </c>
      <c r="AE1586" s="1185">
        <f t="shared" si="1222"/>
        <v>0</v>
      </c>
      <c r="AF1586" s="1185">
        <f t="shared" si="1222"/>
        <v>0</v>
      </c>
      <c r="AG1586" s="2585"/>
      <c r="AH1586" s="767"/>
      <c r="AI1586" s="238"/>
      <c r="AJ1586" s="238"/>
      <c r="AK1586" s="238"/>
      <c r="AL1586" s="238"/>
      <c r="AM1586" s="238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</row>
    <row r="1587" spans="1:269" s="791" customFormat="1" ht="45" customHeight="1" x14ac:dyDescent="0.25">
      <c r="A1587" s="738"/>
      <c r="B1587" s="1740">
        <v>1</v>
      </c>
      <c r="C1587" s="1184" t="s">
        <v>322</v>
      </c>
      <c r="D1587" s="1184"/>
      <c r="E1587" s="1184"/>
      <c r="F1587" s="2244">
        <f t="shared" si="1209"/>
        <v>4000</v>
      </c>
      <c r="G1587" s="1185">
        <f t="shared" si="1215"/>
        <v>2000</v>
      </c>
      <c r="H1587" s="1185">
        <f t="shared" si="1215"/>
        <v>722</v>
      </c>
      <c r="I1587" s="1354">
        <f t="shared" si="1214"/>
        <v>36.1</v>
      </c>
      <c r="J1587" s="1446"/>
      <c r="K1587" s="1446"/>
      <c r="L1587" s="1447"/>
      <c r="M1587" s="1447"/>
      <c r="N1587" s="1447"/>
      <c r="O1587" s="1447"/>
      <c r="P1587" s="1447"/>
      <c r="Q1587" s="1447"/>
      <c r="R1587" s="1475"/>
      <c r="S1587" s="1475"/>
      <c r="T1587" s="1475"/>
      <c r="U1587" s="1475"/>
      <c r="V1587" s="1475"/>
      <c r="W1587" s="1475"/>
      <c r="X1587" s="1613"/>
      <c r="Y1587" s="1475"/>
      <c r="Z1587" s="1475"/>
      <c r="AA1587" s="1475"/>
      <c r="AB1587" s="1521"/>
      <c r="AC1587" s="1475"/>
      <c r="AD1587" s="1185">
        <f t="shared" si="1221"/>
        <v>0</v>
      </c>
      <c r="AE1587" s="1185">
        <f t="shared" si="1222"/>
        <v>0</v>
      </c>
      <c r="AF1587" s="1185">
        <f t="shared" si="1222"/>
        <v>0</v>
      </c>
      <c r="AG1587" s="2585"/>
      <c r="AH1587" s="767"/>
      <c r="AI1587" s="238"/>
      <c r="AJ1587" s="238"/>
      <c r="AK1587" s="238"/>
      <c r="AL1587" s="238"/>
      <c r="AM1587" s="238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</row>
    <row r="1588" spans="1:269" s="791" customFormat="1" ht="20.100000000000001" customHeight="1" x14ac:dyDescent="0.25">
      <c r="A1588" s="738"/>
      <c r="B1588" s="1740">
        <v>1</v>
      </c>
      <c r="C1588" s="1184" t="s">
        <v>157</v>
      </c>
      <c r="D1588" s="1184"/>
      <c r="E1588" s="1184"/>
      <c r="F1588" s="2244">
        <f t="shared" si="1209"/>
        <v>0</v>
      </c>
      <c r="G1588" s="1185">
        <f t="shared" si="1215"/>
        <v>0</v>
      </c>
      <c r="H1588" s="1185">
        <f t="shared" si="1215"/>
        <v>0</v>
      </c>
      <c r="I1588" s="1354">
        <f t="shared" si="1214"/>
        <v>0</v>
      </c>
      <c r="J1588" s="1446"/>
      <c r="K1588" s="1446"/>
      <c r="L1588" s="1447"/>
      <c r="M1588" s="1447"/>
      <c r="N1588" s="1447"/>
      <c r="O1588" s="1447"/>
      <c r="P1588" s="1447"/>
      <c r="Q1588" s="1447"/>
      <c r="R1588" s="1475"/>
      <c r="S1588" s="1475"/>
      <c r="T1588" s="1475"/>
      <c r="U1588" s="1475"/>
      <c r="V1588" s="1475"/>
      <c r="W1588" s="1475"/>
      <c r="X1588" s="1613"/>
      <c r="Y1588" s="1475"/>
      <c r="Z1588" s="1475"/>
      <c r="AA1588" s="1475"/>
      <c r="AB1588" s="1521"/>
      <c r="AC1588" s="1475"/>
      <c r="AD1588" s="1185">
        <f t="shared" si="1221"/>
        <v>0</v>
      </c>
      <c r="AE1588" s="1185">
        <f t="shared" si="1222"/>
        <v>0</v>
      </c>
      <c r="AF1588" s="1185">
        <f t="shared" si="1222"/>
        <v>0</v>
      </c>
      <c r="AG1588" s="2585"/>
      <c r="AH1588" s="767"/>
      <c r="AI1588" s="238"/>
      <c r="AJ1588" s="238"/>
      <c r="AK1588" s="238"/>
      <c r="AL1588" s="238"/>
      <c r="AM1588" s="238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</row>
    <row r="1589" spans="1:269" s="791" customFormat="1" ht="45" customHeight="1" x14ac:dyDescent="0.25">
      <c r="A1589" s="738"/>
      <c r="B1589" s="1740">
        <v>1</v>
      </c>
      <c r="C1589" s="1184" t="s">
        <v>158</v>
      </c>
      <c r="D1589" s="1184"/>
      <c r="E1589" s="1184"/>
      <c r="F1589" s="2244">
        <f t="shared" si="1209"/>
        <v>12300</v>
      </c>
      <c r="G1589" s="1185">
        <f t="shared" si="1215"/>
        <v>6150</v>
      </c>
      <c r="H1589" s="1185">
        <f t="shared" si="1215"/>
        <v>7085</v>
      </c>
      <c r="I1589" s="1354">
        <f t="shared" si="1214"/>
        <v>115.20325203252033</v>
      </c>
      <c r="J1589" s="1446"/>
      <c r="K1589" s="1446"/>
      <c r="L1589" s="1447"/>
      <c r="M1589" s="1447"/>
      <c r="N1589" s="1447"/>
      <c r="O1589" s="1447"/>
      <c r="P1589" s="1447"/>
      <c r="Q1589" s="1447"/>
      <c r="R1589" s="1475"/>
      <c r="S1589" s="1475"/>
      <c r="T1589" s="1475"/>
      <c r="U1589" s="1475"/>
      <c r="V1589" s="1475"/>
      <c r="W1589" s="1475"/>
      <c r="X1589" s="1613"/>
      <c r="Y1589" s="1475"/>
      <c r="Z1589" s="1475"/>
      <c r="AA1589" s="1475"/>
      <c r="AB1589" s="1521"/>
      <c r="AC1589" s="1475"/>
      <c r="AD1589" s="1185">
        <f t="shared" si="1221"/>
        <v>0</v>
      </c>
      <c r="AE1589" s="1185">
        <f t="shared" si="1222"/>
        <v>0</v>
      </c>
      <c r="AF1589" s="1185">
        <f t="shared" si="1222"/>
        <v>0</v>
      </c>
      <c r="AG1589" s="2585"/>
      <c r="AH1589" s="767"/>
      <c r="AI1589" s="238"/>
      <c r="AJ1589" s="238"/>
      <c r="AK1589" s="238"/>
      <c r="AL1589" s="238"/>
      <c r="AM1589" s="238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</row>
    <row r="1590" spans="1:269" s="791" customFormat="1" ht="57" customHeight="1" x14ac:dyDescent="0.25">
      <c r="A1590" s="738">
        <v>1</v>
      </c>
      <c r="B1590" s="1740">
        <v>1</v>
      </c>
      <c r="C1590" s="1184" t="s">
        <v>320</v>
      </c>
      <c r="D1590" s="1184"/>
      <c r="E1590" s="1184"/>
      <c r="F1590" s="2244">
        <f t="shared" si="1209"/>
        <v>0</v>
      </c>
      <c r="G1590" s="1185">
        <f t="shared" si="1215"/>
        <v>0</v>
      </c>
      <c r="H1590" s="1185">
        <f t="shared" si="1215"/>
        <v>0</v>
      </c>
      <c r="I1590" s="1354">
        <f t="shared" si="1214"/>
        <v>0</v>
      </c>
      <c r="J1590" s="1446"/>
      <c r="K1590" s="1446"/>
      <c r="L1590" s="1447"/>
      <c r="M1590" s="1447"/>
      <c r="N1590" s="1447"/>
      <c r="O1590" s="1447"/>
      <c r="P1590" s="1447"/>
      <c r="Q1590" s="1447"/>
      <c r="R1590" s="1475"/>
      <c r="S1590" s="1475"/>
      <c r="T1590" s="1475"/>
      <c r="U1590" s="1475"/>
      <c r="V1590" s="1475"/>
      <c r="W1590" s="1475"/>
      <c r="X1590" s="1613"/>
      <c r="Y1590" s="1475"/>
      <c r="Z1590" s="1475"/>
      <c r="AA1590" s="1475"/>
      <c r="AB1590" s="1521"/>
      <c r="AC1590" s="1475"/>
      <c r="AD1590" s="1185">
        <f t="shared" si="1221"/>
        <v>0</v>
      </c>
      <c r="AE1590" s="1185">
        <f t="shared" si="1222"/>
        <v>0</v>
      </c>
      <c r="AF1590" s="1185">
        <f t="shared" si="1222"/>
        <v>0</v>
      </c>
      <c r="AG1590" s="2585"/>
      <c r="AH1590" s="767"/>
      <c r="AI1590" s="238"/>
      <c r="AJ1590" s="238"/>
      <c r="AK1590" s="238"/>
      <c r="AL1590" s="238"/>
      <c r="AM1590" s="238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</row>
    <row r="1591" spans="1:269" s="791" customFormat="1" ht="38.1" customHeight="1" x14ac:dyDescent="0.25">
      <c r="A1591" s="738">
        <v>1</v>
      </c>
      <c r="B1591" s="1740">
        <v>1</v>
      </c>
      <c r="C1591" s="1196" t="s">
        <v>165</v>
      </c>
      <c r="D1591" s="1196"/>
      <c r="E1591" s="1291"/>
      <c r="F1591" s="1476">
        <f t="shared" si="1209"/>
        <v>34076</v>
      </c>
      <c r="G1591" s="1292">
        <f t="shared" si="1215"/>
        <v>17038</v>
      </c>
      <c r="H1591" s="1292">
        <f t="shared" si="1215"/>
        <v>15562</v>
      </c>
      <c r="I1591" s="1354">
        <f t="shared" si="1214"/>
        <v>91.337011386312952</v>
      </c>
      <c r="J1591" s="1446"/>
      <c r="K1591" s="1446"/>
      <c r="L1591" s="1447"/>
      <c r="M1591" s="1447"/>
      <c r="N1591" s="1447"/>
      <c r="O1591" s="1447"/>
      <c r="P1591" s="1447"/>
      <c r="Q1591" s="1447"/>
      <c r="R1591" s="1475">
        <f t="shared" ref="R1591:AC1591" si="1223">R1544</f>
        <v>33454.009270000002</v>
      </c>
      <c r="S1591" s="1475">
        <f t="shared" ref="S1591:T1591" si="1224">S1544</f>
        <v>33454.009270000002</v>
      </c>
      <c r="T1591" s="1475">
        <f t="shared" si="1224"/>
        <v>33454.009270000002</v>
      </c>
      <c r="U1591" s="1475">
        <f t="shared" ref="U1591:V1591" si="1225">U1544</f>
        <v>33454.009270000002</v>
      </c>
      <c r="V1591" s="1475">
        <f t="shared" si="1225"/>
        <v>33454.009270000002</v>
      </c>
      <c r="W1591" s="1475">
        <f t="shared" ref="W1591" si="1226">W1544</f>
        <v>33454.009270000002</v>
      </c>
      <c r="X1591" s="1475">
        <f t="shared" si="1223"/>
        <v>16727.004635000001</v>
      </c>
      <c r="Y1591" s="1475">
        <f t="shared" si="1223"/>
        <v>15758.74091</v>
      </c>
      <c r="Z1591" s="1475">
        <f t="shared" si="1223"/>
        <v>0</v>
      </c>
      <c r="AA1591" s="1475">
        <f t="shared" si="1223"/>
        <v>-968.2637250000007</v>
      </c>
      <c r="AB1591" s="1475">
        <f t="shared" si="1223"/>
        <v>-90.066690000000008</v>
      </c>
      <c r="AC1591" s="1475">
        <f t="shared" si="1223"/>
        <v>15668.674220000001</v>
      </c>
      <c r="AD1591" s="1292">
        <f t="shared" si="1221"/>
        <v>0</v>
      </c>
      <c r="AE1591" s="1475">
        <f t="shared" si="1222"/>
        <v>0</v>
      </c>
      <c r="AF1591" s="1475">
        <f t="shared" si="1222"/>
        <v>0</v>
      </c>
      <c r="AG1591" s="2585"/>
      <c r="AH1591" s="767"/>
      <c r="AI1591" s="238"/>
      <c r="AJ1591" s="238"/>
      <c r="AK1591" s="238"/>
      <c r="AL1591" s="238"/>
      <c r="AM1591" s="238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</row>
    <row r="1592" spans="1:269" s="791" customFormat="1" ht="36" customHeight="1" x14ac:dyDescent="0.25">
      <c r="A1592" s="738">
        <v>1</v>
      </c>
      <c r="B1592" s="1740">
        <v>1</v>
      </c>
      <c r="C1592" s="1516" t="s">
        <v>14</v>
      </c>
      <c r="D1592" s="1516"/>
      <c r="E1592" s="1184"/>
      <c r="F1592" s="2244"/>
      <c r="G1592" s="1185"/>
      <c r="H1592" s="1185"/>
      <c r="I1592" s="1354"/>
      <c r="J1592" s="1446"/>
      <c r="K1592" s="1446"/>
      <c r="L1592" s="1447"/>
      <c r="M1592" s="1447"/>
      <c r="N1592" s="1447"/>
      <c r="O1592" s="1447"/>
      <c r="P1592" s="1447"/>
      <c r="Q1592" s="1447"/>
      <c r="R1592" s="1475"/>
      <c r="S1592" s="1475"/>
      <c r="T1592" s="1475"/>
      <c r="U1592" s="1475"/>
      <c r="V1592" s="1475"/>
      <c r="W1592" s="1475"/>
      <c r="X1592" s="1613"/>
      <c r="Y1592" s="1475"/>
      <c r="Z1592" s="1475"/>
      <c r="AA1592" s="1475"/>
      <c r="AB1592" s="1521"/>
      <c r="AC1592" s="1475"/>
      <c r="AD1592" s="1185"/>
      <c r="AE1592" s="1475"/>
      <c r="AF1592" s="1475"/>
      <c r="AG1592" s="2585"/>
      <c r="AH1592" s="767"/>
      <c r="AI1592" s="238"/>
      <c r="AJ1592" s="238"/>
      <c r="AK1592" s="238"/>
      <c r="AL1592" s="238"/>
      <c r="AM1592" s="238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</row>
    <row r="1593" spans="1:269" s="791" customFormat="1" ht="38.1" customHeight="1" x14ac:dyDescent="0.25">
      <c r="A1593" s="738">
        <v>1</v>
      </c>
      <c r="B1593" s="1740">
        <v>1</v>
      </c>
      <c r="C1593" s="1291" t="s">
        <v>198</v>
      </c>
      <c r="D1593" s="1291"/>
      <c r="E1593" s="1184"/>
      <c r="F1593" s="2244">
        <f>F1577+F1565</f>
        <v>42696.370370370365</v>
      </c>
      <c r="G1593" s="1185">
        <f t="shared" ref="G1593:H1593" si="1227">G1577+G1565</f>
        <v>21348.185185185182</v>
      </c>
      <c r="H1593" s="1185">
        <f t="shared" si="1227"/>
        <v>22882.525925925926</v>
      </c>
      <c r="I1593" s="1354">
        <f>H1593/G1593*100</f>
        <v>107.18721862037019</v>
      </c>
      <c r="J1593" s="1446"/>
      <c r="K1593" s="1446"/>
      <c r="L1593" s="1447"/>
      <c r="M1593" s="1447"/>
      <c r="N1593" s="1447"/>
      <c r="O1593" s="1447"/>
      <c r="P1593" s="1447"/>
      <c r="Q1593" s="1447"/>
      <c r="R1593" s="1475"/>
      <c r="S1593" s="1475"/>
      <c r="T1593" s="1475"/>
      <c r="U1593" s="1475"/>
      <c r="V1593" s="1475"/>
      <c r="W1593" s="1475"/>
      <c r="X1593" s="1613"/>
      <c r="Y1593" s="1475"/>
      <c r="Z1593" s="1475"/>
      <c r="AA1593" s="1475"/>
      <c r="AB1593" s="1521"/>
      <c r="AC1593" s="1475"/>
      <c r="AD1593" s="1185">
        <f t="shared" ref="AD1593:AF1593" si="1228">AD1577+AD1565</f>
        <v>0</v>
      </c>
      <c r="AE1593" s="1185">
        <f t="shared" si="1228"/>
        <v>0</v>
      </c>
      <c r="AF1593" s="1185">
        <f t="shared" si="1228"/>
        <v>0</v>
      </c>
      <c r="AG1593" s="2585"/>
      <c r="AH1593" s="767"/>
      <c r="AI1593" s="238"/>
      <c r="AJ1593" s="238"/>
      <c r="AK1593" s="238"/>
      <c r="AL1593" s="238"/>
      <c r="AM1593" s="238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</row>
    <row r="1594" spans="1:269" s="791" customFormat="1" ht="38.1" customHeight="1" x14ac:dyDescent="0.25">
      <c r="A1594" s="738">
        <v>1</v>
      </c>
      <c r="B1594" s="1740">
        <v>1</v>
      </c>
      <c r="C1594" s="1291" t="s">
        <v>157</v>
      </c>
      <c r="D1594" s="1291"/>
      <c r="E1594" s="1184"/>
      <c r="F1594" s="2244">
        <f>F1572</f>
        <v>36305.76470588235</v>
      </c>
      <c r="G1594" s="1185">
        <f t="shared" ref="G1594:I1594" si="1229">G1572</f>
        <v>18152.882352941175</v>
      </c>
      <c r="H1594" s="1185">
        <f t="shared" si="1229"/>
        <v>11520.529411764706</v>
      </c>
      <c r="I1594" s="1185">
        <f t="shared" si="1229"/>
        <v>63.463912715206469</v>
      </c>
      <c r="J1594" s="1446"/>
      <c r="K1594" s="1446"/>
      <c r="L1594" s="1447"/>
      <c r="M1594" s="1447"/>
      <c r="N1594" s="1447"/>
      <c r="O1594" s="1447"/>
      <c r="P1594" s="1447"/>
      <c r="Q1594" s="1447"/>
      <c r="R1594" s="1475"/>
      <c r="S1594" s="1475"/>
      <c r="T1594" s="1475"/>
      <c r="U1594" s="1475"/>
      <c r="V1594" s="1475"/>
      <c r="W1594" s="1475"/>
      <c r="X1594" s="1613"/>
      <c r="Y1594" s="1475"/>
      <c r="Z1594" s="1475"/>
      <c r="AA1594" s="1475"/>
      <c r="AB1594" s="1521"/>
      <c r="AC1594" s="1475"/>
      <c r="AD1594" s="1185">
        <f t="shared" ref="AD1594:AF1594" si="1230">AD1572</f>
        <v>3</v>
      </c>
      <c r="AE1594" s="1185">
        <f t="shared" si="1230"/>
        <v>14912.76</v>
      </c>
      <c r="AF1594" s="1185">
        <f t="shared" si="1230"/>
        <v>14.91276</v>
      </c>
      <c r="AG1594" s="2585"/>
      <c r="AH1594" s="767"/>
      <c r="AI1594" s="238"/>
      <c r="AJ1594" s="238"/>
      <c r="AK1594" s="238"/>
      <c r="AL1594" s="238"/>
      <c r="AM1594" s="238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</row>
    <row r="1595" spans="1:269" s="791" customFormat="1" ht="47.25" customHeight="1" x14ac:dyDescent="0.25">
      <c r="A1595" s="738">
        <v>1</v>
      </c>
      <c r="B1595" s="1740">
        <v>1</v>
      </c>
      <c r="C1595" s="1291" t="s">
        <v>158</v>
      </c>
      <c r="D1595" s="1291"/>
      <c r="E1595" s="1184"/>
      <c r="F1595" s="2244">
        <f>F1542</f>
        <v>12300</v>
      </c>
      <c r="G1595" s="1185">
        <f>G1542</f>
        <v>6150</v>
      </c>
      <c r="H1595" s="1185">
        <f>H1542</f>
        <v>7085</v>
      </c>
      <c r="I1595" s="1185">
        <f>I1542</f>
        <v>115.20325203252033</v>
      </c>
      <c r="J1595" s="1446"/>
      <c r="K1595" s="1446"/>
      <c r="L1595" s="1447"/>
      <c r="M1595" s="1447"/>
      <c r="N1595" s="1447"/>
      <c r="O1595" s="1447"/>
      <c r="P1595" s="1447"/>
      <c r="Q1595" s="1447"/>
      <c r="R1595" s="1475"/>
      <c r="S1595" s="1475"/>
      <c r="T1595" s="1475"/>
      <c r="U1595" s="1475"/>
      <c r="V1595" s="1475"/>
      <c r="W1595" s="1475"/>
      <c r="X1595" s="1613"/>
      <c r="Y1595" s="1475"/>
      <c r="Z1595" s="1475"/>
      <c r="AA1595" s="1475"/>
      <c r="AB1595" s="1521"/>
      <c r="AC1595" s="1475"/>
      <c r="AD1595" s="1185">
        <f>AD1542</f>
        <v>0</v>
      </c>
      <c r="AE1595" s="1185">
        <f t="shared" ref="AE1595:AF1595" si="1231">AE1542</f>
        <v>0</v>
      </c>
      <c r="AF1595" s="1185">
        <f t="shared" si="1231"/>
        <v>0</v>
      </c>
      <c r="AG1595" s="2585"/>
      <c r="AH1595" s="767"/>
      <c r="AI1595" s="238"/>
      <c r="AJ1595" s="238"/>
      <c r="AK1595" s="238"/>
      <c r="AL1595" s="238"/>
      <c r="AM1595" s="238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</row>
    <row r="1596" spans="1:269" ht="15" customHeight="1" x14ac:dyDescent="0.25">
      <c r="A1596" s="738">
        <v>1</v>
      </c>
      <c r="B1596" s="1740">
        <v>1</v>
      </c>
      <c r="C1596" s="1423" t="s">
        <v>88</v>
      </c>
      <c r="D1596" s="1423"/>
      <c r="E1596" s="1423"/>
      <c r="F1596" s="2183">
        <f>F1545</f>
        <v>166468.45242165242</v>
      </c>
      <c r="G1596" s="1202">
        <f>G1545</f>
        <v>83234.226210826208</v>
      </c>
      <c r="H1596" s="1202">
        <f>H1545</f>
        <v>65130.464387464388</v>
      </c>
      <c r="I1596" s="1202">
        <f t="shared" ref="I1596:I1601" si="1232">H1596/G1596*100</f>
        <v>78.249618399159132</v>
      </c>
      <c r="J1596" s="1528"/>
      <c r="K1596" s="1528"/>
      <c r="L1596" s="1528"/>
      <c r="M1596" s="1528"/>
      <c r="N1596" s="1528"/>
      <c r="O1596" s="1528"/>
      <c r="P1596" s="1528"/>
      <c r="Q1596" s="1528"/>
      <c r="R1596" s="1202">
        <f t="shared" ref="R1596:Y1596" si="1233">R1545</f>
        <v>148034.02937</v>
      </c>
      <c r="S1596" s="1202">
        <f t="shared" si="1233"/>
        <v>148034.02937</v>
      </c>
      <c r="T1596" s="1202">
        <f t="shared" si="1233"/>
        <v>148034.02937</v>
      </c>
      <c r="U1596" s="1202">
        <f t="shared" si="1233"/>
        <v>148034.02937</v>
      </c>
      <c r="V1596" s="1202">
        <f t="shared" ref="V1596:W1596" si="1234">V1545</f>
        <v>148034.02937</v>
      </c>
      <c r="W1596" s="1202">
        <f t="shared" si="1234"/>
        <v>148034.02937</v>
      </c>
      <c r="X1596" s="1612">
        <f t="shared" si="1233"/>
        <v>74017.014685000002</v>
      </c>
      <c r="Y1596" s="1202">
        <f t="shared" si="1233"/>
        <v>71616.500780000002</v>
      </c>
      <c r="Z1596" s="1202"/>
      <c r="AA1596" s="1202">
        <f t="shared" ref="AA1596:AC1596" si="1235">AA1545</f>
        <v>-2400.5139049999962</v>
      </c>
      <c r="AB1596" s="1202">
        <f t="shared" si="1235"/>
        <v>-213.58834000000002</v>
      </c>
      <c r="AC1596" s="1202">
        <f t="shared" si="1235"/>
        <v>71402.91244</v>
      </c>
      <c r="AD1596" s="1202">
        <f>AD1545</f>
        <v>9.6000000000000014</v>
      </c>
      <c r="AE1596" s="1202">
        <f t="shared" ref="AE1596:AF1596" si="1236">AE1545</f>
        <v>14912.76</v>
      </c>
      <c r="AF1596" s="1202">
        <f t="shared" si="1236"/>
        <v>14.91276</v>
      </c>
      <c r="AG1596" s="2585"/>
    </row>
    <row r="1597" spans="1:269" x14ac:dyDescent="0.25">
      <c r="A1597" s="738">
        <v>1</v>
      </c>
      <c r="B1597" s="1740">
        <v>1</v>
      </c>
      <c r="C1597" s="1392" t="s">
        <v>79</v>
      </c>
      <c r="D1597" s="1392"/>
      <c r="E1597" s="1392"/>
      <c r="F1597" s="2181">
        <f>SUM(F1550,)</f>
        <v>400</v>
      </c>
      <c r="G1597" s="1354">
        <f>SUM(G1550,)</f>
        <v>200</v>
      </c>
      <c r="H1597" s="1354">
        <f>SUM(H1550,)</f>
        <v>173</v>
      </c>
      <c r="I1597" s="1354">
        <f t="shared" si="1232"/>
        <v>86.5</v>
      </c>
      <c r="J1597" s="1183">
        <f>SUM(L1597/F1597)</f>
        <v>11.775</v>
      </c>
      <c r="K1597" s="1183">
        <f>N1597/H1597</f>
        <v>10.208092485549132</v>
      </c>
      <c r="L1597" s="1354">
        <f>SUM(L1550,)</f>
        <v>4710</v>
      </c>
      <c r="M1597" s="1354">
        <f>SUM(M1550,)</f>
        <v>2355</v>
      </c>
      <c r="N1597" s="1354">
        <f>SUM(N1550,)</f>
        <v>1766</v>
      </c>
      <c r="O1597" s="1180">
        <f>N1597/M1597*100</f>
        <v>74.989384288747345</v>
      </c>
      <c r="P1597" s="1354">
        <f>SUM(P1550,)</f>
        <v>15.7</v>
      </c>
      <c r="Q1597" s="1180">
        <f>N1597/$C$3*12/P1597</f>
        <v>224.96815286624204</v>
      </c>
      <c r="R1597" s="1354"/>
      <c r="S1597" s="1354"/>
      <c r="T1597" s="1354"/>
      <c r="U1597" s="1354"/>
      <c r="V1597" s="1354"/>
      <c r="W1597" s="1354"/>
      <c r="X1597" s="1661"/>
      <c r="Y1597" s="1354"/>
      <c r="Z1597" s="1354"/>
      <c r="AA1597" s="1354"/>
      <c r="AB1597" s="1354"/>
      <c r="AC1597" s="1354"/>
      <c r="AD1597" s="1354">
        <f>SUM(AD1550,)</f>
        <v>0</v>
      </c>
      <c r="AE1597" s="1354"/>
      <c r="AF1597" s="1354"/>
      <c r="AG1597" s="2585"/>
    </row>
    <row r="1598" spans="1:269" x14ac:dyDescent="0.25">
      <c r="A1598" s="738">
        <v>1</v>
      </c>
      <c r="B1598" s="1740">
        <v>1</v>
      </c>
      <c r="C1598" s="1386" t="s">
        <v>16</v>
      </c>
      <c r="D1598" s="1386"/>
      <c r="E1598" s="1386"/>
      <c r="F1598" s="2182">
        <f>F1554</f>
        <v>170</v>
      </c>
      <c r="G1598" s="1478">
        <f>G1554</f>
        <v>85.333333333333343</v>
      </c>
      <c r="H1598" s="1478">
        <f>H1554</f>
        <v>97</v>
      </c>
      <c r="I1598" s="1478">
        <f t="shared" si="1232"/>
        <v>113.67187499999997</v>
      </c>
      <c r="J1598" s="1183">
        <f>SUM(L1598/F1598)</f>
        <v>8</v>
      </c>
      <c r="K1598" s="1183">
        <f>N1598/H1598</f>
        <v>8.7113402061855663</v>
      </c>
      <c r="L1598" s="1478">
        <f>L1554</f>
        <v>1360</v>
      </c>
      <c r="M1598" s="1478">
        <f>M1554</f>
        <v>679.66666666666674</v>
      </c>
      <c r="N1598" s="1478">
        <f>N1554</f>
        <v>845</v>
      </c>
      <c r="O1598" s="1180">
        <f>N1598/M1598*100</f>
        <v>124.32564982834722</v>
      </c>
      <c r="P1598" s="1478">
        <f>P1554</f>
        <v>5.6666666666666661</v>
      </c>
      <c r="Q1598" s="1180">
        <f>N1598/$C$3*12/P1598</f>
        <v>298.23529411764707</v>
      </c>
      <c r="R1598" s="1478"/>
      <c r="S1598" s="1478"/>
      <c r="T1598" s="1478"/>
      <c r="U1598" s="1478"/>
      <c r="V1598" s="1478"/>
      <c r="W1598" s="1478"/>
      <c r="X1598" s="1647"/>
      <c r="Y1598" s="1478"/>
      <c r="Z1598" s="1478"/>
      <c r="AA1598" s="1478"/>
      <c r="AB1598" s="1478"/>
      <c r="AC1598" s="1478"/>
      <c r="AD1598" s="1478">
        <f>AD1554</f>
        <v>0</v>
      </c>
      <c r="AE1598" s="1478"/>
      <c r="AF1598" s="1478"/>
      <c r="AG1598" s="2585"/>
    </row>
    <row r="1599" spans="1:269" ht="29.25" x14ac:dyDescent="0.25">
      <c r="A1599" s="738">
        <v>1</v>
      </c>
      <c r="B1599" s="1740">
        <v>1</v>
      </c>
      <c r="C1599" s="1208" t="s">
        <v>173</v>
      </c>
      <c r="D1599" s="1208"/>
      <c r="E1599" s="1208"/>
      <c r="F1599" s="2181">
        <f>SUM(F1555)</f>
        <v>570</v>
      </c>
      <c r="G1599" s="1312">
        <f>SUM(G1555)</f>
        <v>285.33333333333337</v>
      </c>
      <c r="H1599" s="1312">
        <f>SUM(H1555)</f>
        <v>270</v>
      </c>
      <c r="I1599" s="1312">
        <f t="shared" si="1232"/>
        <v>94.62616822429905</v>
      </c>
      <c r="J1599" s="1183">
        <f>SUM(L1599/F1599)</f>
        <v>10.649122807017545</v>
      </c>
      <c r="K1599" s="1183">
        <f>N1599/H1599</f>
        <v>9.6703703703703709</v>
      </c>
      <c r="L1599" s="1312">
        <f>SUM(L1555)</f>
        <v>6070</v>
      </c>
      <c r="M1599" s="1312">
        <f>SUM(M1555)</f>
        <v>3034.666666666667</v>
      </c>
      <c r="N1599" s="1312">
        <f>SUM(N1555)</f>
        <v>2611</v>
      </c>
      <c r="O1599" s="1180">
        <f>N1599/M1599*100</f>
        <v>86.039103690685408</v>
      </c>
      <c r="P1599" s="1312">
        <f>SUM(P1555)</f>
        <v>21.366666666666667</v>
      </c>
      <c r="Q1599" s="1180">
        <f>N1599/$C$3*12/P1599</f>
        <v>244.39937597503899</v>
      </c>
      <c r="R1599" s="1312">
        <f t="shared" ref="R1599:Y1599" si="1237">SUM(R1555)</f>
        <v>10166.710041600001</v>
      </c>
      <c r="S1599" s="1312">
        <f t="shared" si="1237"/>
        <v>10166.710041600001</v>
      </c>
      <c r="T1599" s="1312">
        <f t="shared" si="1237"/>
        <v>10166.710041600001</v>
      </c>
      <c r="U1599" s="1312">
        <f t="shared" si="1237"/>
        <v>10166.710041600001</v>
      </c>
      <c r="V1599" s="1312">
        <f t="shared" ref="V1599:W1599" si="1238">SUM(V1555)</f>
        <v>10166.710041600001</v>
      </c>
      <c r="W1599" s="1312">
        <f t="shared" si="1238"/>
        <v>10166.710041600001</v>
      </c>
      <c r="X1599" s="1646">
        <f t="shared" si="1237"/>
        <v>5083.3550208000006</v>
      </c>
      <c r="Y1599" s="1312">
        <f t="shared" si="1237"/>
        <v>4633.422669999999</v>
      </c>
      <c r="Z1599" s="1312"/>
      <c r="AA1599" s="1312">
        <f t="shared" ref="AA1599:AC1599" si="1239">SUM(AA1555)</f>
        <v>-449.93235080000159</v>
      </c>
      <c r="AB1599" s="1312">
        <f t="shared" si="1239"/>
        <v>-41.684309999999996</v>
      </c>
      <c r="AC1599" s="1312">
        <f t="shared" si="1239"/>
        <v>4591.7383599999994</v>
      </c>
      <c r="AD1599" s="1312">
        <f>SUM(AD1555)</f>
        <v>0</v>
      </c>
      <c r="AE1599" s="1312">
        <f t="shared" ref="AE1599:AF1599" si="1240">SUM(AE1555)</f>
        <v>0</v>
      </c>
      <c r="AF1599" s="1312">
        <f t="shared" si="1240"/>
        <v>0</v>
      </c>
      <c r="AG1599" s="2585"/>
    </row>
    <row r="1600" spans="1:269" x14ac:dyDescent="0.25">
      <c r="A1600" s="891">
        <v>1</v>
      </c>
      <c r="B1600" s="1740">
        <v>1</v>
      </c>
      <c r="C1600" s="1350" t="s">
        <v>326</v>
      </c>
      <c r="D1600" s="1350"/>
      <c r="E1600" s="1350"/>
      <c r="F1600" s="2180">
        <f t="shared" ref="F1600:H1603" si="1241">F1556</f>
        <v>5395</v>
      </c>
      <c r="G1600" s="1310">
        <f t="shared" si="1241"/>
        <v>2698</v>
      </c>
      <c r="H1600" s="1310">
        <f t="shared" si="1241"/>
        <v>1913</v>
      </c>
      <c r="I1600" s="1310">
        <f t="shared" si="1232"/>
        <v>70.904373610081535</v>
      </c>
      <c r="J1600" s="1529"/>
      <c r="K1600" s="1529"/>
      <c r="L1600" s="1310"/>
      <c r="M1600" s="1310"/>
      <c r="N1600" s="1310"/>
      <c r="O1600" s="1401"/>
      <c r="P1600" s="1310"/>
      <c r="Q1600" s="1401"/>
      <c r="R1600" s="1310"/>
      <c r="S1600" s="1310"/>
      <c r="T1600" s="1310"/>
      <c r="U1600" s="1310"/>
      <c r="V1600" s="1310"/>
      <c r="W1600" s="1310"/>
      <c r="X1600" s="1687"/>
      <c r="Y1600" s="1310"/>
      <c r="Z1600" s="1310"/>
      <c r="AA1600" s="1310"/>
      <c r="AB1600" s="1310"/>
      <c r="AC1600" s="1310"/>
      <c r="AD1600" s="1310">
        <f>AD1556</f>
        <v>0</v>
      </c>
      <c r="AE1600" s="1310"/>
      <c r="AF1600" s="1310"/>
      <c r="AG1600" s="2585"/>
    </row>
    <row r="1601" spans="1:34" x14ac:dyDescent="0.25">
      <c r="A1601" s="738">
        <v>1</v>
      </c>
      <c r="B1601" s="1740">
        <v>1</v>
      </c>
      <c r="C1601" s="1527" t="s">
        <v>327</v>
      </c>
      <c r="D1601" s="1527"/>
      <c r="E1601" s="1527"/>
      <c r="F1601" s="2182">
        <f t="shared" si="1241"/>
        <v>5395</v>
      </c>
      <c r="G1601" s="1478">
        <f t="shared" si="1241"/>
        <v>2698</v>
      </c>
      <c r="H1601" s="1478">
        <f t="shared" si="1241"/>
        <v>1913</v>
      </c>
      <c r="I1601" s="1478">
        <f t="shared" si="1232"/>
        <v>70.904373610081535</v>
      </c>
      <c r="J1601" s="1504"/>
      <c r="K1601" s="1504"/>
      <c r="L1601" s="1478"/>
      <c r="M1601" s="1478"/>
      <c r="N1601" s="1478"/>
      <c r="O1601" s="1180"/>
      <c r="P1601" s="1478"/>
      <c r="Q1601" s="1180"/>
      <c r="R1601" s="1478"/>
      <c r="S1601" s="1478"/>
      <c r="T1601" s="1478"/>
      <c r="U1601" s="1478"/>
      <c r="V1601" s="1478"/>
      <c r="W1601" s="1478"/>
      <c r="X1601" s="1647"/>
      <c r="Y1601" s="1478"/>
      <c r="Z1601" s="1478"/>
      <c r="AA1601" s="1478"/>
      <c r="AB1601" s="1478"/>
      <c r="AC1601" s="1478"/>
      <c r="AD1601" s="1478">
        <f>AD1557</f>
        <v>0</v>
      </c>
      <c r="AE1601" s="1478"/>
      <c r="AF1601" s="1478"/>
      <c r="AG1601" s="2585"/>
    </row>
    <row r="1602" spans="1:34" x14ac:dyDescent="0.25">
      <c r="A1602" s="738">
        <v>1</v>
      </c>
      <c r="B1602" s="1740">
        <v>1</v>
      </c>
      <c r="C1602" s="1208" t="s">
        <v>328</v>
      </c>
      <c r="D1602" s="1208"/>
      <c r="E1602" s="1208"/>
      <c r="F1602" s="2181">
        <f t="shared" si="1241"/>
        <v>5</v>
      </c>
      <c r="G1602" s="1312">
        <f t="shared" si="1241"/>
        <v>3</v>
      </c>
      <c r="H1602" s="1312">
        <f t="shared" si="1241"/>
        <v>0</v>
      </c>
      <c r="I1602" s="1312"/>
      <c r="J1602" s="1183"/>
      <c r="K1602" s="1183"/>
      <c r="L1602" s="1312"/>
      <c r="M1602" s="1312"/>
      <c r="N1602" s="1312"/>
      <c r="O1602" s="1180"/>
      <c r="P1602" s="1312"/>
      <c r="Q1602" s="1180"/>
      <c r="R1602" s="1312"/>
      <c r="S1602" s="1312"/>
      <c r="T1602" s="1312"/>
      <c r="U1602" s="1312"/>
      <c r="V1602" s="1312"/>
      <c r="W1602" s="1312"/>
      <c r="X1602" s="1646"/>
      <c r="Y1602" s="1312"/>
      <c r="Z1602" s="1312"/>
      <c r="AA1602" s="1312"/>
      <c r="AB1602" s="1312"/>
      <c r="AC1602" s="1312"/>
      <c r="AD1602" s="1312">
        <f>AD1558</f>
        <v>0</v>
      </c>
      <c r="AE1602" s="1312"/>
      <c r="AF1602" s="1312"/>
      <c r="AG1602" s="2585"/>
    </row>
    <row r="1603" spans="1:34" ht="30" x14ac:dyDescent="0.25">
      <c r="A1603" s="738">
        <v>1</v>
      </c>
      <c r="B1603" s="1740">
        <v>1</v>
      </c>
      <c r="C1603" s="1300" t="s">
        <v>329</v>
      </c>
      <c r="D1603" s="2093"/>
      <c r="E1603" s="2093"/>
      <c r="F1603" s="2202">
        <f t="shared" si="1241"/>
        <v>5</v>
      </c>
      <c r="G1603" s="1480">
        <f t="shared" si="1241"/>
        <v>3</v>
      </c>
      <c r="H1603" s="1480">
        <f t="shared" si="1241"/>
        <v>0</v>
      </c>
      <c r="I1603" s="1480">
        <f>H1603/G1603*100</f>
        <v>0</v>
      </c>
      <c r="J1603" s="1370"/>
      <c r="K1603" s="1370"/>
      <c r="L1603" s="1480"/>
      <c r="M1603" s="1478"/>
      <c r="N1603" s="1480"/>
      <c r="O1603" s="1214"/>
      <c r="P1603" s="1480"/>
      <c r="Q1603" s="1214"/>
      <c r="R1603" s="1478"/>
      <c r="S1603" s="1478"/>
      <c r="T1603" s="1478"/>
      <c r="U1603" s="1478"/>
      <c r="V1603" s="1478"/>
      <c r="W1603" s="1478"/>
      <c r="X1603" s="1647"/>
      <c r="Y1603" s="1478"/>
      <c r="Z1603" s="1478"/>
      <c r="AA1603" s="1480"/>
      <c r="AB1603" s="1480"/>
      <c r="AC1603" s="1480"/>
      <c r="AD1603" s="1480">
        <f>AD1559</f>
        <v>0</v>
      </c>
      <c r="AE1603" s="1480"/>
      <c r="AF1603" s="1480"/>
      <c r="AG1603" s="2585"/>
    </row>
    <row r="1604" spans="1:34" ht="15.75" thickBot="1" x14ac:dyDescent="0.3">
      <c r="B1604" s="1740"/>
      <c r="C1604" s="1215" t="s">
        <v>344</v>
      </c>
      <c r="D1604" s="2533"/>
      <c r="E1604" s="1499"/>
      <c r="F1604" s="2268">
        <f>F1560</f>
        <v>5400</v>
      </c>
      <c r="G1604" s="1482">
        <f t="shared" ref="G1604:H1604" si="1242">G1560</f>
        <v>2701</v>
      </c>
      <c r="H1604" s="1482">
        <f t="shared" si="1242"/>
        <v>1913</v>
      </c>
      <c r="I1604" s="1482">
        <f>H1604/G1604*100</f>
        <v>70.825620140688642</v>
      </c>
      <c r="J1604" s="1380"/>
      <c r="K1604" s="1380"/>
      <c r="L1604" s="1482"/>
      <c r="M1604" s="1482"/>
      <c r="N1604" s="1482"/>
      <c r="O1604" s="1224"/>
      <c r="P1604" s="1482"/>
      <c r="Q1604" s="1224"/>
      <c r="R1604" s="1482">
        <f t="shared" ref="R1604:AC1604" si="1243">R1560</f>
        <v>16955.19929</v>
      </c>
      <c r="S1604" s="1482">
        <f t="shared" ref="S1604:T1604" si="1244">S1560</f>
        <v>16955.19929</v>
      </c>
      <c r="T1604" s="1482">
        <f t="shared" si="1244"/>
        <v>16955.19929</v>
      </c>
      <c r="U1604" s="1482">
        <f t="shared" ref="U1604:V1604" si="1245">U1560</f>
        <v>16955.19929</v>
      </c>
      <c r="V1604" s="1482">
        <f t="shared" si="1245"/>
        <v>16955.19929</v>
      </c>
      <c r="W1604" s="1482">
        <f t="shared" ref="W1604" si="1246">W1560</f>
        <v>16955.19929</v>
      </c>
      <c r="X1604" s="1651">
        <f t="shared" si="1243"/>
        <v>8477.5996450000002</v>
      </c>
      <c r="Y1604" s="1482">
        <f t="shared" si="1243"/>
        <v>8343.2563199999986</v>
      </c>
      <c r="Z1604" s="1482">
        <f t="shared" si="1243"/>
        <v>0</v>
      </c>
      <c r="AA1604" s="1482">
        <f t="shared" si="1243"/>
        <v>-134.34332500000164</v>
      </c>
      <c r="AB1604" s="1482">
        <f t="shared" si="1243"/>
        <v>-22.447220000000002</v>
      </c>
      <c r="AC1604" s="1482">
        <f t="shared" si="1243"/>
        <v>8320.8090999999986</v>
      </c>
      <c r="AD1604" s="1482">
        <f>AD1560</f>
        <v>0</v>
      </c>
      <c r="AE1604" s="1482">
        <f>AE1560</f>
        <v>0</v>
      </c>
      <c r="AF1604" s="1482">
        <f>AF1560</f>
        <v>0</v>
      </c>
      <c r="AG1604" s="2585"/>
    </row>
    <row r="1605" spans="1:34" ht="15" customHeight="1" x14ac:dyDescent="0.25">
      <c r="A1605" s="738">
        <v>1</v>
      </c>
      <c r="B1605" s="1740">
        <v>1</v>
      </c>
      <c r="C1605" s="2120" t="s">
        <v>99</v>
      </c>
      <c r="D1605" s="839"/>
      <c r="E1605" s="839"/>
      <c r="F1605" s="726"/>
      <c r="G1605" s="234"/>
      <c r="H1605" s="234"/>
      <c r="I1605" s="234"/>
      <c r="J1605" s="606"/>
      <c r="K1605" s="606"/>
      <c r="L1605" s="606"/>
      <c r="M1605" s="606"/>
      <c r="N1605" s="606"/>
      <c r="O1605" s="606"/>
      <c r="P1605" s="606"/>
      <c r="Q1605" s="606"/>
      <c r="R1605" s="749"/>
      <c r="S1605" s="749"/>
      <c r="T1605" s="749"/>
      <c r="U1605" s="749"/>
      <c r="V1605" s="749"/>
      <c r="W1605" s="749"/>
      <c r="X1605" s="1639"/>
      <c r="Y1605" s="749"/>
      <c r="Z1605" s="749"/>
      <c r="AA1605" s="749"/>
      <c r="AB1605" s="840"/>
      <c r="AC1605" s="749"/>
      <c r="AD1605" s="749"/>
      <c r="AE1605" s="1843"/>
      <c r="AF1605" s="1843"/>
      <c r="AG1605" s="2585"/>
    </row>
    <row r="1606" spans="1:34" ht="29.25" x14ac:dyDescent="0.25">
      <c r="A1606" s="738">
        <v>1</v>
      </c>
      <c r="B1606" s="1740">
        <v>1</v>
      </c>
      <c r="C1606" s="437" t="s">
        <v>239</v>
      </c>
      <c r="D1606" s="437"/>
      <c r="E1606" s="437"/>
      <c r="F1606" s="772"/>
      <c r="G1606" s="692"/>
      <c r="H1606" s="692"/>
      <c r="I1606" s="692"/>
      <c r="J1606" s="692"/>
      <c r="K1606" s="692"/>
      <c r="L1606" s="63"/>
      <c r="M1606" s="63"/>
      <c r="N1606" s="63"/>
      <c r="O1606" s="63"/>
      <c r="P1606" s="63"/>
      <c r="Q1606" s="63"/>
      <c r="R1606" s="63"/>
      <c r="S1606" s="63"/>
      <c r="T1606" s="63"/>
      <c r="U1606" s="63"/>
      <c r="V1606" s="63"/>
      <c r="W1606" s="63"/>
      <c r="X1606" s="1595"/>
      <c r="Y1606" s="63"/>
      <c r="Z1606" s="63"/>
      <c r="AA1606" s="63"/>
      <c r="AB1606" s="676"/>
      <c r="AC1606" s="63"/>
      <c r="AD1606" s="63"/>
      <c r="AE1606" s="1832"/>
      <c r="AF1606" s="1832"/>
      <c r="AG1606" s="2585"/>
    </row>
    <row r="1607" spans="1:34" s="70" customFormat="1" ht="15" customHeight="1" x14ac:dyDescent="0.25">
      <c r="A1607" s="738">
        <v>1</v>
      </c>
      <c r="B1607" s="1740">
        <v>1</v>
      </c>
      <c r="C1607" s="654" t="s">
        <v>5</v>
      </c>
      <c r="D1607" s="654"/>
      <c r="E1607" s="654"/>
      <c r="F1607" s="867"/>
      <c r="G1607" s="228"/>
      <c r="H1607" s="228"/>
      <c r="I1607" s="228"/>
      <c r="J1607" s="228"/>
      <c r="K1607" s="228"/>
      <c r="L1607" s="655"/>
      <c r="M1607" s="655"/>
      <c r="N1607" s="655"/>
      <c r="O1607" s="655"/>
      <c r="P1607" s="655"/>
      <c r="Q1607" s="655"/>
      <c r="R1607" s="228"/>
      <c r="S1607" s="228"/>
      <c r="T1607" s="228"/>
      <c r="U1607" s="228"/>
      <c r="V1607" s="228"/>
      <c r="W1607" s="228"/>
      <c r="X1607" s="1630"/>
      <c r="Y1607" s="228"/>
      <c r="Z1607" s="228"/>
      <c r="AA1607" s="228"/>
      <c r="AB1607" s="228"/>
      <c r="AC1607" s="228"/>
      <c r="AD1607" s="228"/>
      <c r="AE1607" s="1856"/>
      <c r="AF1607" s="1856"/>
      <c r="AG1607" s="2585"/>
      <c r="AH1607" s="1726"/>
    </row>
    <row r="1608" spans="1:34" s="70" customFormat="1" ht="15" customHeight="1" x14ac:dyDescent="0.25">
      <c r="A1608" s="738">
        <v>1</v>
      </c>
      <c r="B1608" s="1740">
        <v>1</v>
      </c>
      <c r="C1608" s="124" t="s">
        <v>6</v>
      </c>
      <c r="D1608" s="2535" t="s">
        <v>521</v>
      </c>
      <c r="E1608" s="655">
        <v>340</v>
      </c>
      <c r="F1608" s="2239">
        <v>120</v>
      </c>
      <c r="G1608" s="92">
        <f>ROUND(F1608/12*$C$3,0)</f>
        <v>60</v>
      </c>
      <c r="H1608" s="92">
        <v>61</v>
      </c>
      <c r="I1608" s="92">
        <f t="shared" ref="I1608:I1613" si="1247">H1608/G1608*100</f>
        <v>101.66666666666666</v>
      </c>
      <c r="J1608" s="658">
        <v>9</v>
      </c>
      <c r="K1608" s="93">
        <f t="shared" ref="K1608:K1613" si="1248">N1608/H1608</f>
        <v>7.639344262295082</v>
      </c>
      <c r="L1608" s="94">
        <f>ROUND(F1608*J1608,0)</f>
        <v>1080</v>
      </c>
      <c r="M1608" s="94">
        <f t="shared" ref="M1608:M1612" si="1249">ROUND(L1608/12*$C$3,0)</f>
        <v>540</v>
      </c>
      <c r="N1608" s="94">
        <v>466</v>
      </c>
      <c r="O1608" s="94">
        <f t="shared" ref="O1608:O1613" si="1250">N1608/M1608*100</f>
        <v>86.296296296296291</v>
      </c>
      <c r="P1608" s="94">
        <f>L1608/E1608</f>
        <v>3.1764705882352939</v>
      </c>
      <c r="Q1608" s="94">
        <f t="shared" ref="Q1608:Q1613" si="1251">N1608/$C$3*12/P1608</f>
        <v>293.40740740740745</v>
      </c>
      <c r="R1608" s="711"/>
      <c r="S1608" s="711"/>
      <c r="T1608" s="711"/>
      <c r="U1608" s="711"/>
      <c r="V1608" s="711"/>
      <c r="W1608" s="711"/>
      <c r="X1608" s="1598"/>
      <c r="Y1608" s="711"/>
      <c r="Z1608" s="711"/>
      <c r="AA1608" s="711"/>
      <c r="AB1608" s="711"/>
      <c r="AC1608" s="711"/>
      <c r="AD1608" s="711"/>
      <c r="AE1608" s="1837"/>
      <c r="AF1608" s="1837"/>
      <c r="AG1608" s="2585"/>
      <c r="AH1608" s="1726"/>
    </row>
    <row r="1609" spans="1:34" s="70" customFormat="1" ht="15" customHeight="1" x14ac:dyDescent="0.25">
      <c r="A1609" s="738">
        <v>1</v>
      </c>
      <c r="B1609" s="1740">
        <v>1</v>
      </c>
      <c r="C1609" s="124" t="s">
        <v>10</v>
      </c>
      <c r="D1609" s="2535" t="s">
        <v>521</v>
      </c>
      <c r="E1609" s="655">
        <v>340</v>
      </c>
      <c r="F1609" s="2239">
        <v>120</v>
      </c>
      <c r="G1609" s="92">
        <f>ROUND(F1609/12*$C$3,0)</f>
        <v>60</v>
      </c>
      <c r="H1609" s="92">
        <v>57</v>
      </c>
      <c r="I1609" s="92">
        <f t="shared" si="1247"/>
        <v>95</v>
      </c>
      <c r="J1609" s="658">
        <v>10.4</v>
      </c>
      <c r="K1609" s="93">
        <f t="shared" si="1248"/>
        <v>9.4210526315789469</v>
      </c>
      <c r="L1609" s="94">
        <f>ROUND(F1609*J1609,0)</f>
        <v>1248</v>
      </c>
      <c r="M1609" s="94">
        <f t="shared" si="1249"/>
        <v>624</v>
      </c>
      <c r="N1609" s="94">
        <v>537</v>
      </c>
      <c r="O1609" s="94">
        <f t="shared" si="1250"/>
        <v>86.057692307692307</v>
      </c>
      <c r="P1609" s="94">
        <f>L1609/E1609</f>
        <v>3.6705882352941175</v>
      </c>
      <c r="Q1609" s="94">
        <f t="shared" si="1251"/>
        <v>292.59615384615387</v>
      </c>
      <c r="R1609" s="711"/>
      <c r="S1609" s="711"/>
      <c r="T1609" s="711"/>
      <c r="U1609" s="711"/>
      <c r="V1609" s="711"/>
      <c r="W1609" s="711"/>
      <c r="X1609" s="1598"/>
      <c r="Y1609" s="711"/>
      <c r="Z1609" s="711"/>
      <c r="AA1609" s="711"/>
      <c r="AB1609" s="711"/>
      <c r="AC1609" s="711"/>
      <c r="AD1609" s="711"/>
      <c r="AE1609" s="1837"/>
      <c r="AF1609" s="1837"/>
      <c r="AG1609" s="2585"/>
      <c r="AH1609" s="1726"/>
    </row>
    <row r="1610" spans="1:34" s="70" customFormat="1" ht="15" customHeight="1" x14ac:dyDescent="0.25">
      <c r="A1610" s="738">
        <v>1</v>
      </c>
      <c r="B1610" s="1740">
        <v>1</v>
      </c>
      <c r="C1610" s="124" t="s">
        <v>77</v>
      </c>
      <c r="D1610" s="2535" t="s">
        <v>521</v>
      </c>
      <c r="E1610" s="655">
        <v>320</v>
      </c>
      <c r="F1610" s="2239">
        <v>90</v>
      </c>
      <c r="G1610" s="92">
        <f>ROUND(F1610/12*$C$3,0)</f>
        <v>45</v>
      </c>
      <c r="H1610" s="92">
        <v>38</v>
      </c>
      <c r="I1610" s="92">
        <f t="shared" si="1247"/>
        <v>84.444444444444443</v>
      </c>
      <c r="J1610" s="658">
        <v>10</v>
      </c>
      <c r="K1610" s="93">
        <f t="shared" si="1248"/>
        <v>7.6315789473684212</v>
      </c>
      <c r="L1610" s="94">
        <f>ROUND(F1610*J1610,0)</f>
        <v>900</v>
      </c>
      <c r="M1610" s="94">
        <f t="shared" si="1249"/>
        <v>450</v>
      </c>
      <c r="N1610" s="94">
        <v>290</v>
      </c>
      <c r="O1610" s="94">
        <f t="shared" si="1250"/>
        <v>64.444444444444443</v>
      </c>
      <c r="P1610" s="94">
        <f>L1610/E1610</f>
        <v>2.8125</v>
      </c>
      <c r="Q1610" s="94">
        <f t="shared" si="1251"/>
        <v>206.22222222222223</v>
      </c>
      <c r="R1610" s="711"/>
      <c r="S1610" s="711"/>
      <c r="T1610" s="711"/>
      <c r="U1610" s="711"/>
      <c r="V1610" s="711"/>
      <c r="W1610" s="711"/>
      <c r="X1610" s="1598"/>
      <c r="Y1610" s="711"/>
      <c r="Z1610" s="711"/>
      <c r="AA1610" s="711"/>
      <c r="AB1610" s="711"/>
      <c r="AC1610" s="711"/>
      <c r="AD1610" s="711"/>
      <c r="AE1610" s="1837"/>
      <c r="AF1610" s="1837"/>
      <c r="AG1610" s="2585"/>
      <c r="AH1610" s="1726"/>
    </row>
    <row r="1611" spans="1:34" s="70" customFormat="1" ht="15" customHeight="1" x14ac:dyDescent="0.25">
      <c r="A1611" s="738">
        <v>1</v>
      </c>
      <c r="B1611" s="1740">
        <v>1</v>
      </c>
      <c r="C1611" s="124" t="s">
        <v>26</v>
      </c>
      <c r="D1611" s="2535" t="s">
        <v>521</v>
      </c>
      <c r="E1611" s="655">
        <v>340</v>
      </c>
      <c r="F1611" s="2239">
        <v>30</v>
      </c>
      <c r="G1611" s="92">
        <f>ROUND(F1611/12*$C$3,0)</f>
        <v>15</v>
      </c>
      <c r="H1611" s="92">
        <v>36</v>
      </c>
      <c r="I1611" s="92">
        <f t="shared" si="1247"/>
        <v>240</v>
      </c>
      <c r="J1611" s="658">
        <v>6.1</v>
      </c>
      <c r="K1611" s="93">
        <f t="shared" si="1248"/>
        <v>6.8888888888888893</v>
      </c>
      <c r="L1611" s="94">
        <f>ROUND(F1611*J1611,0)</f>
        <v>183</v>
      </c>
      <c r="M1611" s="94">
        <f t="shared" si="1249"/>
        <v>92</v>
      </c>
      <c r="N1611" s="94">
        <v>248</v>
      </c>
      <c r="O1611" s="94">
        <f t="shared" si="1250"/>
        <v>269.56521739130437</v>
      </c>
      <c r="P1611" s="94">
        <f>L1611/E1611</f>
        <v>0.53823529411764703</v>
      </c>
      <c r="Q1611" s="94">
        <f t="shared" si="1251"/>
        <v>921.53005464480873</v>
      </c>
      <c r="R1611" s="711"/>
      <c r="S1611" s="711"/>
      <c r="T1611" s="711"/>
      <c r="U1611" s="711"/>
      <c r="V1611" s="711"/>
      <c r="W1611" s="711"/>
      <c r="X1611" s="1598"/>
      <c r="Y1611" s="711"/>
      <c r="Z1611" s="711"/>
      <c r="AA1611" s="711"/>
      <c r="AB1611" s="711"/>
      <c r="AC1611" s="711"/>
      <c r="AD1611" s="711"/>
      <c r="AE1611" s="1837"/>
      <c r="AF1611" s="1837"/>
      <c r="AG1611" s="2585"/>
      <c r="AH1611" s="1726"/>
    </row>
    <row r="1612" spans="1:34" s="70" customFormat="1" ht="15" customHeight="1" x14ac:dyDescent="0.25">
      <c r="A1612" s="738">
        <v>1</v>
      </c>
      <c r="B1612" s="1740">
        <v>1</v>
      </c>
      <c r="C1612" s="124" t="s">
        <v>27</v>
      </c>
      <c r="D1612" s="2535" t="s">
        <v>521</v>
      </c>
      <c r="E1612" s="655">
        <v>300</v>
      </c>
      <c r="F1612" s="772">
        <v>10</v>
      </c>
      <c r="G1612" s="92">
        <f>ROUND(F1612/12*$C$3,0)</f>
        <v>5</v>
      </c>
      <c r="H1612" s="92">
        <v>1</v>
      </c>
      <c r="I1612" s="92">
        <f t="shared" si="1247"/>
        <v>20</v>
      </c>
      <c r="J1612" s="659">
        <v>5.2</v>
      </c>
      <c r="K1612" s="93">
        <f t="shared" si="1248"/>
        <v>5</v>
      </c>
      <c r="L1612" s="94">
        <f>ROUND(F1612*J1612,0)</f>
        <v>52</v>
      </c>
      <c r="M1612" s="94">
        <f t="shared" si="1249"/>
        <v>26</v>
      </c>
      <c r="N1612" s="94">
        <v>5</v>
      </c>
      <c r="O1612" s="94">
        <f t="shared" si="1250"/>
        <v>19.230769230769234</v>
      </c>
      <c r="P1612" s="94">
        <f>L1612/E1612</f>
        <v>0.17333333333333334</v>
      </c>
      <c r="Q1612" s="94">
        <f t="shared" si="1251"/>
        <v>57.692307692307693</v>
      </c>
      <c r="R1612" s="711"/>
      <c r="S1612" s="711"/>
      <c r="T1612" s="711"/>
      <c r="U1612" s="711"/>
      <c r="V1612" s="711"/>
      <c r="W1612" s="711"/>
      <c r="X1612" s="1599"/>
      <c r="Y1612" s="711"/>
      <c r="Z1612" s="711"/>
      <c r="AA1612" s="711"/>
      <c r="AB1612" s="711"/>
      <c r="AC1612" s="711"/>
      <c r="AD1612" s="711"/>
      <c r="AE1612" s="1837"/>
      <c r="AF1612" s="1837"/>
      <c r="AG1612" s="2585"/>
      <c r="AH1612" s="1726"/>
    </row>
    <row r="1613" spans="1:34" s="70" customFormat="1" ht="15" customHeight="1" x14ac:dyDescent="0.25">
      <c r="A1613" s="738">
        <v>1</v>
      </c>
      <c r="B1613" s="1740">
        <v>1</v>
      </c>
      <c r="C1613" s="280" t="s">
        <v>7</v>
      </c>
      <c r="D1613" s="280"/>
      <c r="E1613" s="280"/>
      <c r="F1613" s="2240">
        <f>SUM(F1608:F1612)</f>
        <v>370</v>
      </c>
      <c r="G1613" s="673">
        <f>SUM(G1608:G1612)</f>
        <v>185</v>
      </c>
      <c r="H1613" s="673">
        <f>SUM(H1608:H1612)</f>
        <v>193</v>
      </c>
      <c r="I1613" s="673">
        <f t="shared" si="1247"/>
        <v>104.32432432432432</v>
      </c>
      <c r="J1613" s="678">
        <f>IF(F1613=0,0,L1613/F1613)</f>
        <v>9.35945945945946</v>
      </c>
      <c r="K1613" s="117">
        <f t="shared" si="1248"/>
        <v>8.0103626943005182</v>
      </c>
      <c r="L1613" s="673">
        <f>SUM(L1608:L1612)</f>
        <v>3463</v>
      </c>
      <c r="M1613" s="673">
        <f>SUM(M1608:M1612)</f>
        <v>1732</v>
      </c>
      <c r="N1613" s="2786">
        <f>SUM(N1608:N1612)</f>
        <v>1546</v>
      </c>
      <c r="O1613" s="94">
        <f t="shared" si="1250"/>
        <v>89.260969976905315</v>
      </c>
      <c r="P1613" s="673">
        <f>SUM(P1608:P1612)</f>
        <v>10.371127450980394</v>
      </c>
      <c r="Q1613" s="94">
        <f t="shared" si="1251"/>
        <v>298.13537772189943</v>
      </c>
      <c r="R1613" s="673">
        <v>14315.23884</v>
      </c>
      <c r="S1613" s="673">
        <v>14315.23884</v>
      </c>
      <c r="T1613" s="673">
        <v>14315.23884</v>
      </c>
      <c r="U1613" s="673">
        <v>14315.23884</v>
      </c>
      <c r="V1613" s="673">
        <v>14315.23884</v>
      </c>
      <c r="W1613" s="673">
        <v>14315.23884</v>
      </c>
      <c r="X1613" s="1603">
        <f>R1613/12*$C$3+(S1613-R1613)/11*5+(T1613-S1613)/10*4+(U1613-T1613)/9*3+(V1613-U1613)/8*2+(W1613-V1613)/7*1</f>
        <v>7157.6194200000009</v>
      </c>
      <c r="Y1613" s="673">
        <f>AC1613-AB1613-Z1613</f>
        <v>6841.3987399999996</v>
      </c>
      <c r="Z1613" s="673"/>
      <c r="AA1613" s="673">
        <f>Y1613-X1613</f>
        <v>-316.22068000000127</v>
      </c>
      <c r="AB1613" s="673">
        <v>-102.26523999999999</v>
      </c>
      <c r="AC1613" s="673">
        <v>6739.1334999999999</v>
      </c>
      <c r="AD1613" s="673"/>
      <c r="AE1613" s="1857"/>
      <c r="AF1613" s="1857"/>
      <c r="AG1613" s="2585"/>
      <c r="AH1613" s="1726"/>
    </row>
    <row r="1614" spans="1:34" s="70" customFormat="1" ht="15" customHeight="1" x14ac:dyDescent="0.25">
      <c r="A1614" s="738">
        <v>1</v>
      </c>
      <c r="B1614" s="1740">
        <v>1</v>
      </c>
      <c r="C1614" s="636" t="s">
        <v>14</v>
      </c>
      <c r="D1614" s="636"/>
      <c r="E1614" s="830"/>
      <c r="F1614" s="2240"/>
      <c r="G1614" s="673"/>
      <c r="H1614" s="673"/>
      <c r="I1614" s="673"/>
      <c r="J1614" s="674"/>
      <c r="K1614" s="674"/>
      <c r="L1614" s="673"/>
      <c r="M1614" s="673"/>
      <c r="N1614" s="673"/>
      <c r="O1614" s="673"/>
      <c r="P1614" s="673"/>
      <c r="Q1614" s="673"/>
      <c r="R1614" s="228"/>
      <c r="S1614" s="228"/>
      <c r="T1614" s="228"/>
      <c r="U1614" s="228"/>
      <c r="V1614" s="228"/>
      <c r="W1614" s="228"/>
      <c r="X1614" s="1631"/>
      <c r="Y1614" s="228"/>
      <c r="Z1614" s="228"/>
      <c r="AA1614" s="228"/>
      <c r="AB1614" s="228"/>
      <c r="AC1614" s="228"/>
      <c r="AD1614" s="228"/>
      <c r="AE1614" s="1856"/>
      <c r="AF1614" s="1856"/>
      <c r="AG1614" s="2585"/>
      <c r="AH1614" s="1726"/>
    </row>
    <row r="1615" spans="1:34" s="70" customFormat="1" ht="16.5" customHeight="1" x14ac:dyDescent="0.25">
      <c r="A1615" s="738">
        <v>1</v>
      </c>
      <c r="B1615" s="1740">
        <v>1</v>
      </c>
      <c r="C1615" s="507" t="s">
        <v>302</v>
      </c>
      <c r="D1615" s="507"/>
      <c r="E1615" s="520"/>
      <c r="F1615" s="2207"/>
      <c r="G1615" s="116"/>
      <c r="H1615" s="116"/>
      <c r="I1615" s="116"/>
      <c r="J1615" s="363"/>
      <c r="K1615" s="363"/>
      <c r="L1615" s="365"/>
      <c r="M1615" s="365"/>
      <c r="N1615" s="365"/>
      <c r="O1615" s="365"/>
      <c r="P1615" s="365"/>
      <c r="Q1615" s="365"/>
      <c r="R1615" s="440"/>
      <c r="S1615" s="440"/>
      <c r="T1615" s="440"/>
      <c r="U1615" s="440"/>
      <c r="V1615" s="440"/>
      <c r="W1615" s="440"/>
      <c r="X1615" s="1601"/>
      <c r="Y1615" s="440"/>
      <c r="Z1615" s="440"/>
      <c r="AA1615" s="440"/>
      <c r="AB1615" s="440"/>
      <c r="AC1615" s="440"/>
      <c r="AD1615" s="440"/>
      <c r="AE1615" s="1832"/>
      <c r="AF1615" s="1832"/>
      <c r="AG1615" s="2585"/>
      <c r="AH1615" s="1726"/>
    </row>
    <row r="1616" spans="1:34" s="70" customFormat="1" ht="15" customHeight="1" x14ac:dyDescent="0.25">
      <c r="A1616" s="738">
        <v>1</v>
      </c>
      <c r="B1616" s="1740">
        <v>1</v>
      </c>
      <c r="C1616" s="407" t="s">
        <v>198</v>
      </c>
      <c r="D1616" s="407"/>
      <c r="E1616" s="407"/>
      <c r="F1616" s="711">
        <f t="shared" ref="F1616:G1616" si="1252">SUM(F1618:F1621)+F1617/2.7</f>
        <v>932.59259259259261</v>
      </c>
      <c r="G1616" s="440">
        <f t="shared" si="1252"/>
        <v>466.2962962962963</v>
      </c>
      <c r="H1616" s="440">
        <f>SUM(H1618:H1621)+H1617/2.7</f>
        <v>985.68888888888887</v>
      </c>
      <c r="I1616" s="440">
        <f>H1616/G1616*100</f>
        <v>211.38681493248609</v>
      </c>
      <c r="J1616" s="125"/>
      <c r="K1616" s="125"/>
      <c r="L1616" s="464"/>
      <c r="M1616" s="464"/>
      <c r="N1616" s="464"/>
      <c r="O1616" s="464"/>
      <c r="P1616" s="464"/>
      <c r="Q1616" s="464"/>
      <c r="R1616" s="711"/>
      <c r="S1616" s="711"/>
      <c r="T1616" s="711"/>
      <c r="U1616" s="711"/>
      <c r="V1616" s="711"/>
      <c r="W1616" s="711"/>
      <c r="X1616" s="1598"/>
      <c r="Y1616" s="711"/>
      <c r="Z1616" s="711"/>
      <c r="AA1616" s="711"/>
      <c r="AB1616" s="711"/>
      <c r="AC1616" s="711"/>
      <c r="AD1616" s="2472">
        <f t="shared" ref="AD1616" si="1253">SUM(AD1618:AD1621)+AD1617/2.7</f>
        <v>3</v>
      </c>
      <c r="AE1616" s="1837">
        <f>AE1621+AE1617+AE1618+AE1619+AE1620</f>
        <v>16155.630000000001</v>
      </c>
      <c r="AF1616" s="1837">
        <f>AF1621+AF1617+AF1618+AF1619+AF1620</f>
        <v>16.155630000000002</v>
      </c>
      <c r="AG1616" s="2585"/>
      <c r="AH1616" s="1726"/>
    </row>
    <row r="1617" spans="1:34" s="70" customFormat="1" ht="15" customHeight="1" x14ac:dyDescent="0.25">
      <c r="A1617" s="738"/>
      <c r="B1617" s="1740"/>
      <c r="C1617" s="407" t="s">
        <v>469</v>
      </c>
      <c r="D1617" s="407"/>
      <c r="E1617" s="407"/>
      <c r="F1617" s="711">
        <v>250</v>
      </c>
      <c r="G1617" s="440">
        <f t="shared" ref="G1617:G1625" si="1254">ROUND(F1617/12*$C$3,0)</f>
        <v>125</v>
      </c>
      <c r="H1617" s="440">
        <v>147.66</v>
      </c>
      <c r="I1617" s="440">
        <f>H1617/G1617*100</f>
        <v>118.12799999999999</v>
      </c>
      <c r="J1617" s="125"/>
      <c r="K1617" s="125"/>
      <c r="L1617" s="464"/>
      <c r="M1617" s="464"/>
      <c r="N1617" s="464"/>
      <c r="O1617" s="464"/>
      <c r="P1617" s="464"/>
      <c r="Q1617" s="464"/>
      <c r="R1617" s="711"/>
      <c r="S1617" s="711"/>
      <c r="T1617" s="711"/>
      <c r="U1617" s="711"/>
      <c r="V1617" s="711"/>
      <c r="W1617" s="711"/>
      <c r="X1617" s="1598"/>
      <c r="Y1617" s="711"/>
      <c r="Z1617" s="711"/>
      <c r="AA1617" s="711"/>
      <c r="AB1617" s="711"/>
      <c r="AC1617" s="711"/>
      <c r="AD1617" s="711"/>
      <c r="AE1617" s="1837"/>
      <c r="AF1617" s="1837"/>
      <c r="AG1617" s="2585"/>
      <c r="AH1617" s="1726"/>
    </row>
    <row r="1618" spans="1:34" s="70" customFormat="1" ht="15" customHeight="1" x14ac:dyDescent="0.25">
      <c r="A1618" s="738">
        <v>1</v>
      </c>
      <c r="B1618" s="1740">
        <v>1</v>
      </c>
      <c r="C1618" s="407" t="s">
        <v>303</v>
      </c>
      <c r="D1618" s="407"/>
      <c r="E1618" s="407"/>
      <c r="F1618" s="711"/>
      <c r="G1618" s="92">
        <f t="shared" si="1254"/>
        <v>0</v>
      </c>
      <c r="H1618" s="440"/>
      <c r="I1618" s="440"/>
      <c r="J1618" s="125"/>
      <c r="K1618" s="125"/>
      <c r="L1618" s="464"/>
      <c r="M1618" s="464"/>
      <c r="N1618" s="464"/>
      <c r="O1618" s="464"/>
      <c r="P1618" s="464"/>
      <c r="Q1618" s="464"/>
      <c r="R1618" s="711"/>
      <c r="S1618" s="711"/>
      <c r="T1618" s="711"/>
      <c r="U1618" s="711"/>
      <c r="V1618" s="711"/>
      <c r="W1618" s="711"/>
      <c r="X1618" s="1598"/>
      <c r="Y1618" s="711"/>
      <c r="Z1618" s="711"/>
      <c r="AA1618" s="711"/>
      <c r="AB1618" s="711"/>
      <c r="AC1618" s="711"/>
      <c r="AD1618" s="711"/>
      <c r="AE1618" s="1837"/>
      <c r="AF1618" s="1837"/>
      <c r="AG1618" s="2585"/>
      <c r="AH1618" s="1726"/>
    </row>
    <row r="1619" spans="1:34" s="70" customFormat="1" ht="38.1" customHeight="1" x14ac:dyDescent="0.25">
      <c r="A1619" s="738">
        <v>1</v>
      </c>
      <c r="B1619" s="1740">
        <v>1</v>
      </c>
      <c r="C1619" s="407" t="s">
        <v>304</v>
      </c>
      <c r="D1619" s="407"/>
      <c r="E1619" s="407"/>
      <c r="F1619" s="711">
        <v>300</v>
      </c>
      <c r="G1619" s="92">
        <f t="shared" si="1254"/>
        <v>150</v>
      </c>
      <c r="H1619" s="440">
        <v>254</v>
      </c>
      <c r="I1619" s="440">
        <f t="shared" ref="I1619:I1626" si="1255">H1619/G1619*100</f>
        <v>169.33333333333334</v>
      </c>
      <c r="J1619" s="125"/>
      <c r="K1619" s="125"/>
      <c r="L1619" s="464"/>
      <c r="M1619" s="464"/>
      <c r="N1619" s="464"/>
      <c r="O1619" s="464"/>
      <c r="P1619" s="464"/>
      <c r="Q1619" s="464"/>
      <c r="R1619" s="711"/>
      <c r="S1619" s="711"/>
      <c r="T1619" s="711"/>
      <c r="U1619" s="711"/>
      <c r="V1619" s="711"/>
      <c r="W1619" s="711"/>
      <c r="X1619" s="1598"/>
      <c r="Y1619" s="711"/>
      <c r="Z1619" s="711"/>
      <c r="AA1619" s="711"/>
      <c r="AB1619" s="711"/>
      <c r="AC1619" s="711"/>
      <c r="AD1619" s="711"/>
      <c r="AE1619" s="1837"/>
      <c r="AF1619" s="1837"/>
      <c r="AG1619" s="2585"/>
      <c r="AH1619" s="1726"/>
    </row>
    <row r="1620" spans="1:34" s="70" customFormat="1" ht="38.1" customHeight="1" x14ac:dyDescent="0.25">
      <c r="A1620" s="738">
        <v>1</v>
      </c>
      <c r="B1620" s="1740">
        <v>1</v>
      </c>
      <c r="C1620" s="407" t="s">
        <v>305</v>
      </c>
      <c r="D1620" s="407"/>
      <c r="E1620" s="407"/>
      <c r="F1620" s="711">
        <v>40</v>
      </c>
      <c r="G1620" s="92">
        <f t="shared" si="1254"/>
        <v>20</v>
      </c>
      <c r="H1620" s="440">
        <v>2</v>
      </c>
      <c r="I1620" s="440">
        <f t="shared" si="1255"/>
        <v>10</v>
      </c>
      <c r="J1620" s="125"/>
      <c r="K1620" s="125"/>
      <c r="L1620" s="464"/>
      <c r="M1620" s="464"/>
      <c r="N1620" s="464"/>
      <c r="O1620" s="464"/>
      <c r="P1620" s="464"/>
      <c r="Q1620" s="464"/>
      <c r="R1620" s="711"/>
      <c r="S1620" s="711"/>
      <c r="T1620" s="711"/>
      <c r="U1620" s="711"/>
      <c r="V1620" s="711"/>
      <c r="W1620" s="711"/>
      <c r="X1620" s="1598"/>
      <c r="Y1620" s="711"/>
      <c r="Z1620" s="711"/>
      <c r="AA1620" s="711"/>
      <c r="AB1620" s="711"/>
      <c r="AC1620" s="711"/>
      <c r="AD1620" s="711"/>
      <c r="AE1620" s="1837"/>
      <c r="AF1620" s="1837"/>
      <c r="AG1620" s="2585"/>
      <c r="AH1620" s="1726"/>
    </row>
    <row r="1621" spans="1:34" s="70" customFormat="1" ht="19.5" customHeight="1" x14ac:dyDescent="0.25">
      <c r="A1621" s="738">
        <v>1</v>
      </c>
      <c r="B1621" s="1740">
        <v>1</v>
      </c>
      <c r="C1621" s="407" t="s">
        <v>306</v>
      </c>
      <c r="D1621" s="407"/>
      <c r="E1621" s="407"/>
      <c r="F1621" s="711">
        <v>500</v>
      </c>
      <c r="G1621" s="92">
        <f t="shared" si="1254"/>
        <v>250</v>
      </c>
      <c r="H1621" s="440">
        <v>675</v>
      </c>
      <c r="I1621" s="440">
        <f t="shared" si="1255"/>
        <v>270</v>
      </c>
      <c r="J1621" s="125"/>
      <c r="K1621" s="125"/>
      <c r="L1621" s="464"/>
      <c r="M1621" s="464"/>
      <c r="N1621" s="464"/>
      <c r="O1621" s="464"/>
      <c r="P1621" s="464"/>
      <c r="Q1621" s="464"/>
      <c r="R1621" s="711"/>
      <c r="S1621" s="711"/>
      <c r="T1621" s="711"/>
      <c r="U1621" s="711"/>
      <c r="V1621" s="711"/>
      <c r="W1621" s="711"/>
      <c r="X1621" s="1598"/>
      <c r="Y1621" s="711"/>
      <c r="Z1621" s="711"/>
      <c r="AA1621" s="711"/>
      <c r="AB1621" s="711"/>
      <c r="AC1621" s="711"/>
      <c r="AD1621" s="711">
        <v>3</v>
      </c>
      <c r="AE1621" s="1837">
        <v>16155.630000000001</v>
      </c>
      <c r="AF1621" s="1837">
        <f>AE1621/1000</f>
        <v>16.155630000000002</v>
      </c>
      <c r="AG1621" s="2585"/>
      <c r="AH1621" s="1726"/>
    </row>
    <row r="1622" spans="1:34" s="70" customFormat="1" ht="54" customHeight="1" x14ac:dyDescent="0.25">
      <c r="A1622" s="738"/>
      <c r="B1622" s="1740"/>
      <c r="C1622" s="407" t="s">
        <v>552</v>
      </c>
      <c r="D1622" s="407"/>
      <c r="E1622" s="407"/>
      <c r="F1622" s="711">
        <v>120</v>
      </c>
      <c r="G1622" s="92">
        <f>F1622/7*($C$3-5)</f>
        <v>17.142857142857142</v>
      </c>
      <c r="H1622" s="440"/>
      <c r="I1622" s="440">
        <f t="shared" si="1255"/>
        <v>0</v>
      </c>
      <c r="J1622" s="125"/>
      <c r="K1622" s="125"/>
      <c r="L1622" s="464"/>
      <c r="M1622" s="464"/>
      <c r="N1622" s="464"/>
      <c r="O1622" s="464"/>
      <c r="P1622" s="464"/>
      <c r="Q1622" s="464"/>
      <c r="R1622" s="711"/>
      <c r="S1622" s="711"/>
      <c r="T1622" s="711"/>
      <c r="U1622" s="711"/>
      <c r="V1622" s="711"/>
      <c r="W1622" s="711"/>
      <c r="X1622" s="1598"/>
      <c r="Y1622" s="711"/>
      <c r="Z1622" s="711"/>
      <c r="AA1622" s="711"/>
      <c r="AB1622" s="711"/>
      <c r="AC1622" s="711"/>
      <c r="AD1622" s="711"/>
      <c r="AE1622" s="1837"/>
      <c r="AF1622" s="1837"/>
      <c r="AG1622" s="2585"/>
      <c r="AH1622" s="1726"/>
    </row>
    <row r="1623" spans="1:34" s="70" customFormat="1" ht="18" customHeight="1" x14ac:dyDescent="0.25">
      <c r="A1623" s="738">
        <v>1</v>
      </c>
      <c r="B1623" s="1740">
        <v>1</v>
      </c>
      <c r="C1623" s="407" t="s">
        <v>157</v>
      </c>
      <c r="D1623" s="407"/>
      <c r="E1623" s="407"/>
      <c r="F1623" s="711">
        <f>F1624+F1625/8.5</f>
        <v>3100</v>
      </c>
      <c r="G1623" s="92">
        <f t="shared" ref="G1623:H1623" si="1256">G1624+G1625/8.5</f>
        <v>1550</v>
      </c>
      <c r="H1623" s="92">
        <f t="shared" si="1256"/>
        <v>1112.484705882353</v>
      </c>
      <c r="I1623" s="440">
        <f t="shared" si="1255"/>
        <v>71.773206831119538</v>
      </c>
      <c r="J1623" s="125"/>
      <c r="K1623" s="125"/>
      <c r="L1623" s="464"/>
      <c r="M1623" s="464"/>
      <c r="N1623" s="464"/>
      <c r="O1623" s="464"/>
      <c r="P1623" s="464"/>
      <c r="Q1623" s="464"/>
      <c r="R1623" s="711"/>
      <c r="S1623" s="711"/>
      <c r="T1623" s="711"/>
      <c r="U1623" s="711"/>
      <c r="V1623" s="711"/>
      <c r="W1623" s="711"/>
      <c r="X1623" s="1598"/>
      <c r="Y1623" s="711"/>
      <c r="Z1623" s="711"/>
      <c r="AA1623" s="711"/>
      <c r="AB1623" s="711"/>
      <c r="AC1623" s="711"/>
      <c r="AD1623" s="92">
        <f t="shared" ref="AD1623" si="1257">AD1624+AD1625/8.5</f>
        <v>12</v>
      </c>
      <c r="AE1623" s="1837">
        <f>AE1624+AE1625</f>
        <v>190240.47999999998</v>
      </c>
      <c r="AF1623" s="1837">
        <f>AF1624+AF1625</f>
        <v>190.24047999999999</v>
      </c>
      <c r="AG1623" s="2585"/>
      <c r="AH1623" s="1726"/>
    </row>
    <row r="1624" spans="1:34" s="70" customFormat="1" ht="18" customHeight="1" x14ac:dyDescent="0.25">
      <c r="A1624" s="738"/>
      <c r="B1624" s="1740"/>
      <c r="C1624" s="1278" t="s">
        <v>449</v>
      </c>
      <c r="D1624" s="1278"/>
      <c r="E1624" s="407"/>
      <c r="F1624" s="711">
        <v>2700</v>
      </c>
      <c r="G1624" s="92">
        <f t="shared" si="1254"/>
        <v>1350</v>
      </c>
      <c r="H1624" s="92">
        <v>1010</v>
      </c>
      <c r="I1624" s="440">
        <f t="shared" si="1255"/>
        <v>74.81481481481481</v>
      </c>
      <c r="J1624" s="125"/>
      <c r="K1624" s="125"/>
      <c r="L1624" s="464"/>
      <c r="M1624" s="464"/>
      <c r="N1624" s="464"/>
      <c r="O1624" s="464"/>
      <c r="P1624" s="464"/>
      <c r="Q1624" s="464"/>
      <c r="R1624" s="711"/>
      <c r="S1624" s="711"/>
      <c r="T1624" s="711"/>
      <c r="U1624" s="711"/>
      <c r="V1624" s="711"/>
      <c r="W1624" s="711"/>
      <c r="X1624" s="1598"/>
      <c r="Y1624" s="711"/>
      <c r="Z1624" s="711"/>
      <c r="AA1624" s="711"/>
      <c r="AB1624" s="711"/>
      <c r="AC1624" s="711"/>
      <c r="AD1624" s="711">
        <v>12</v>
      </c>
      <c r="AE1624" s="1837">
        <v>190240.47999999998</v>
      </c>
      <c r="AF1624" s="1837">
        <f>AE1624/1000</f>
        <v>190.24047999999999</v>
      </c>
      <c r="AG1624" s="2585"/>
      <c r="AH1624" s="1726"/>
    </row>
    <row r="1625" spans="1:34" s="70" customFormat="1" ht="22.5" customHeight="1" x14ac:dyDescent="0.25">
      <c r="A1625" s="738">
        <v>1</v>
      </c>
      <c r="B1625" s="1740">
        <v>1</v>
      </c>
      <c r="C1625" s="407" t="s">
        <v>453</v>
      </c>
      <c r="D1625" s="407"/>
      <c r="E1625" s="407"/>
      <c r="F1625" s="711">
        <v>3400</v>
      </c>
      <c r="G1625" s="92">
        <f t="shared" si="1254"/>
        <v>1700</v>
      </c>
      <c r="H1625" s="92">
        <v>871.12</v>
      </c>
      <c r="I1625" s="440">
        <f t="shared" si="1255"/>
        <v>51.24235294117647</v>
      </c>
      <c r="J1625" s="125"/>
      <c r="K1625" s="125"/>
      <c r="L1625" s="464"/>
      <c r="M1625" s="464"/>
      <c r="N1625" s="464"/>
      <c r="O1625" s="464"/>
      <c r="P1625" s="464"/>
      <c r="Q1625" s="464"/>
      <c r="R1625" s="711"/>
      <c r="S1625" s="711"/>
      <c r="T1625" s="711"/>
      <c r="U1625" s="711"/>
      <c r="V1625" s="711"/>
      <c r="W1625" s="711"/>
      <c r="X1625" s="1598"/>
      <c r="Y1625" s="711"/>
      <c r="Z1625" s="711"/>
      <c r="AA1625" s="711"/>
      <c r="AB1625" s="711"/>
      <c r="AC1625" s="711"/>
      <c r="AD1625" s="711"/>
      <c r="AE1625" s="1837"/>
      <c r="AF1625" s="1837"/>
      <c r="AG1625" s="2585"/>
      <c r="AH1625" s="1726"/>
    </row>
    <row r="1626" spans="1:34" s="70" customFormat="1" ht="15" customHeight="1" x14ac:dyDescent="0.25">
      <c r="A1626" s="738">
        <v>1</v>
      </c>
      <c r="B1626" s="1740">
        <v>1</v>
      </c>
      <c r="C1626" s="213" t="s">
        <v>168</v>
      </c>
      <c r="D1626" s="213"/>
      <c r="E1626" s="407"/>
      <c r="F1626" s="712">
        <f>F1616+F1624*3.2+F1625/3.9</f>
        <v>10444.387464387464</v>
      </c>
      <c r="G1626" s="388">
        <f t="shared" ref="G1626:H1626" si="1258">G1616+G1624*3.2+G1625/3.9</f>
        <v>5222.1937321937321</v>
      </c>
      <c r="H1626" s="388">
        <f t="shared" si="1258"/>
        <v>4441.0529914529916</v>
      </c>
      <c r="I1626" s="388">
        <f t="shared" si="1255"/>
        <v>85.041904211152271</v>
      </c>
      <c r="J1626" s="125"/>
      <c r="K1626" s="125"/>
      <c r="L1626" s="464"/>
      <c r="M1626" s="464"/>
      <c r="N1626" s="464"/>
      <c r="O1626" s="464"/>
      <c r="P1626" s="464"/>
      <c r="Q1626" s="464"/>
      <c r="R1626" s="644">
        <v>36332.748399999997</v>
      </c>
      <c r="S1626" s="644">
        <v>36332.748399999997</v>
      </c>
      <c r="T1626" s="644">
        <v>36332.748399999997</v>
      </c>
      <c r="U1626" s="644">
        <v>36332.748399999997</v>
      </c>
      <c r="V1626" s="644">
        <v>36332.748399999997</v>
      </c>
      <c r="W1626" s="644">
        <v>36332.748399999997</v>
      </c>
      <c r="X1626" s="1737">
        <f>R1626/12*$C$3+(S1626-R1626)/11*5+(T1626-S1626)/10*4+(U1626-T1626)/9*3+(V1626-U1626)/8*2+(W1626-V1626)/7*1</f>
        <v>18166.374199999998</v>
      </c>
      <c r="Y1626" s="644">
        <f>AC1626-AB1626</f>
        <v>17712.214829999997</v>
      </c>
      <c r="Z1626" s="644"/>
      <c r="AA1626" s="644">
        <f>Y1626-X1626</f>
        <v>-454.15937000000122</v>
      </c>
      <c r="AB1626" s="644">
        <v>-2.5836600000000001</v>
      </c>
      <c r="AC1626" s="644">
        <v>17709.631169999997</v>
      </c>
      <c r="AD1626" s="388">
        <f t="shared" ref="AD1626" si="1259">AD1616+AD1624*3.2+AD1625/3.9</f>
        <v>41.400000000000006</v>
      </c>
      <c r="AE1626" s="388">
        <f>AE1616+AE1623</f>
        <v>206396.11</v>
      </c>
      <c r="AF1626" s="388">
        <f>AF1616+AF1623</f>
        <v>206.39610999999999</v>
      </c>
      <c r="AG1626" s="2585"/>
      <c r="AH1626" s="1726"/>
    </row>
    <row r="1627" spans="1:34" s="70" customFormat="1" ht="15" customHeight="1" x14ac:dyDescent="0.25">
      <c r="A1627" s="738">
        <v>1</v>
      </c>
      <c r="B1627" s="1740">
        <v>1</v>
      </c>
      <c r="C1627" s="507" t="s">
        <v>307</v>
      </c>
      <c r="D1627" s="507"/>
      <c r="E1627" s="407"/>
      <c r="F1627" s="711"/>
      <c r="G1627" s="440"/>
      <c r="H1627" s="440"/>
      <c r="I1627" s="388"/>
      <c r="J1627" s="125"/>
      <c r="K1627" s="125"/>
      <c r="L1627" s="464"/>
      <c r="M1627" s="464"/>
      <c r="N1627" s="464"/>
      <c r="O1627" s="464"/>
      <c r="P1627" s="464"/>
      <c r="Q1627" s="464"/>
      <c r="R1627" s="711"/>
      <c r="S1627" s="711"/>
      <c r="T1627" s="711"/>
      <c r="U1627" s="711"/>
      <c r="V1627" s="711"/>
      <c r="W1627" s="711"/>
      <c r="X1627" s="1598"/>
      <c r="Y1627" s="711"/>
      <c r="Z1627" s="711"/>
      <c r="AA1627" s="711"/>
      <c r="AB1627" s="711"/>
      <c r="AC1627" s="711"/>
      <c r="AD1627" s="711"/>
      <c r="AE1627" s="1837"/>
      <c r="AF1627" s="1837"/>
      <c r="AG1627" s="2585"/>
      <c r="AH1627" s="1726"/>
    </row>
    <row r="1628" spans="1:34" s="70" customFormat="1" ht="15" customHeight="1" x14ac:dyDescent="0.25">
      <c r="A1628" s="738">
        <v>1</v>
      </c>
      <c r="B1628" s="1740">
        <v>1</v>
      </c>
      <c r="C1628" s="407" t="s">
        <v>198</v>
      </c>
      <c r="D1628" s="407"/>
      <c r="E1628" s="407"/>
      <c r="F1628" s="711">
        <f>SUM(F1630,F1635)</f>
        <v>2416</v>
      </c>
      <c r="G1628" s="440">
        <f>SUM(G1630,G1635)</f>
        <v>1209</v>
      </c>
      <c r="H1628" s="440">
        <f>SUM(H1630,H1635)</f>
        <v>843</v>
      </c>
      <c r="I1628" s="388">
        <f>H1628/G1628*100</f>
        <v>69.727047146401986</v>
      </c>
      <c r="J1628" s="125"/>
      <c r="K1628" s="125"/>
      <c r="L1628" s="464"/>
      <c r="M1628" s="464"/>
      <c r="N1628" s="464"/>
      <c r="O1628" s="464"/>
      <c r="P1628" s="464"/>
      <c r="Q1628" s="464"/>
      <c r="R1628" s="711"/>
      <c r="S1628" s="711"/>
      <c r="T1628" s="711"/>
      <c r="U1628" s="711"/>
      <c r="V1628" s="711"/>
      <c r="W1628" s="711"/>
      <c r="X1628" s="1598"/>
      <c r="Y1628" s="711"/>
      <c r="Z1628" s="711"/>
      <c r="AA1628" s="711"/>
      <c r="AB1628" s="711"/>
      <c r="AC1628" s="711"/>
      <c r="AD1628" s="711">
        <f>AD1629+AD1630+AD1635</f>
        <v>0</v>
      </c>
      <c r="AE1628" s="711">
        <f t="shared" ref="AE1628:AF1628" si="1260">AE1629+AE1630+AE1635</f>
        <v>0</v>
      </c>
      <c r="AF1628" s="711">
        <f t="shared" si="1260"/>
        <v>0</v>
      </c>
      <c r="AG1628" s="2585"/>
      <c r="AH1628" s="1726"/>
    </row>
    <row r="1629" spans="1:34" s="70" customFormat="1" ht="15" customHeight="1" x14ac:dyDescent="0.25">
      <c r="A1629" s="738">
        <v>1</v>
      </c>
      <c r="B1629" s="1740">
        <v>1</v>
      </c>
      <c r="C1629" s="407" t="s">
        <v>303</v>
      </c>
      <c r="D1629" s="407"/>
      <c r="E1629" s="407"/>
      <c r="F1629" s="711"/>
      <c r="G1629" s="92">
        <f>ROUND(F1629/12*$C$3,0)</f>
        <v>0</v>
      </c>
      <c r="H1629" s="440"/>
      <c r="I1629" s="388"/>
      <c r="J1629" s="125"/>
      <c r="K1629" s="125"/>
      <c r="L1629" s="464"/>
      <c r="M1629" s="464"/>
      <c r="N1629" s="464"/>
      <c r="O1629" s="464"/>
      <c r="P1629" s="464"/>
      <c r="Q1629" s="464"/>
      <c r="R1629" s="711"/>
      <c r="S1629" s="711"/>
      <c r="T1629" s="711"/>
      <c r="U1629" s="711"/>
      <c r="V1629" s="711"/>
      <c r="W1629" s="711"/>
      <c r="X1629" s="1598"/>
      <c r="Y1629" s="711"/>
      <c r="Z1629" s="711"/>
      <c r="AA1629" s="711"/>
      <c r="AB1629" s="711"/>
      <c r="AC1629" s="711"/>
      <c r="AD1629" s="711"/>
      <c r="AE1629" s="1837"/>
      <c r="AF1629" s="1837"/>
      <c r="AG1629" s="2585"/>
      <c r="AH1629" s="1726"/>
    </row>
    <row r="1630" spans="1:34" s="70" customFormat="1" ht="51.75" customHeight="1" x14ac:dyDescent="0.25">
      <c r="A1630" s="738">
        <v>1</v>
      </c>
      <c r="B1630" s="1740">
        <v>1</v>
      </c>
      <c r="C1630" s="407" t="s">
        <v>308</v>
      </c>
      <c r="D1630" s="407"/>
      <c r="E1630" s="407"/>
      <c r="F1630" s="711">
        <f>SUM(F1631:F1634)</f>
        <v>698</v>
      </c>
      <c r="G1630" s="440">
        <f>SUM(G1631:G1634)</f>
        <v>350</v>
      </c>
      <c r="H1630" s="440">
        <f>SUM(H1631:H1634)</f>
        <v>135</v>
      </c>
      <c r="I1630" s="388">
        <f>H1630/G1630*100</f>
        <v>38.571428571428577</v>
      </c>
      <c r="J1630" s="125"/>
      <c r="K1630" s="125"/>
      <c r="L1630" s="464"/>
      <c r="M1630" s="464"/>
      <c r="N1630" s="464"/>
      <c r="O1630" s="464"/>
      <c r="P1630" s="464"/>
      <c r="Q1630" s="464"/>
      <c r="R1630" s="711"/>
      <c r="S1630" s="711"/>
      <c r="T1630" s="711"/>
      <c r="U1630" s="711"/>
      <c r="V1630" s="711"/>
      <c r="W1630" s="711"/>
      <c r="X1630" s="1598"/>
      <c r="Y1630" s="711"/>
      <c r="Z1630" s="711"/>
      <c r="AA1630" s="711"/>
      <c r="AB1630" s="711"/>
      <c r="AC1630" s="711"/>
      <c r="AD1630" s="711"/>
      <c r="AE1630" s="1837"/>
      <c r="AF1630" s="1837"/>
      <c r="AG1630" s="2585"/>
      <c r="AH1630" s="1726"/>
    </row>
    <row r="1631" spans="1:34" s="70" customFormat="1" ht="38.1" customHeight="1" x14ac:dyDescent="0.25">
      <c r="A1631" s="738">
        <v>1</v>
      </c>
      <c r="B1631" s="1740">
        <v>1</v>
      </c>
      <c r="C1631" s="407" t="s">
        <v>309</v>
      </c>
      <c r="D1631" s="407"/>
      <c r="E1631" s="407"/>
      <c r="F1631" s="711">
        <v>278</v>
      </c>
      <c r="G1631" s="92">
        <f>ROUND(F1631/12*$C$3,0)</f>
        <v>139</v>
      </c>
      <c r="H1631" s="440">
        <v>135</v>
      </c>
      <c r="I1631" s="388">
        <f>H1631/G1631*100</f>
        <v>97.122302158273371</v>
      </c>
      <c r="J1631" s="125"/>
      <c r="K1631" s="125"/>
      <c r="L1631" s="464"/>
      <c r="M1631" s="464"/>
      <c r="N1631" s="464"/>
      <c r="O1631" s="464"/>
      <c r="P1631" s="464"/>
      <c r="Q1631" s="464"/>
      <c r="R1631" s="711"/>
      <c r="S1631" s="711"/>
      <c r="T1631" s="711"/>
      <c r="U1631" s="711"/>
      <c r="V1631" s="711"/>
      <c r="W1631" s="711"/>
      <c r="X1631" s="1598"/>
      <c r="Y1631" s="711"/>
      <c r="Z1631" s="711"/>
      <c r="AA1631" s="711"/>
      <c r="AB1631" s="711"/>
      <c r="AC1631" s="711"/>
      <c r="AD1631" s="711"/>
      <c r="AE1631" s="1837"/>
      <c r="AF1631" s="1837"/>
      <c r="AG1631" s="2585"/>
      <c r="AH1631" s="1726"/>
    </row>
    <row r="1632" spans="1:34" s="70" customFormat="1" ht="38.1" customHeight="1" x14ac:dyDescent="0.25">
      <c r="A1632" s="738">
        <v>1</v>
      </c>
      <c r="B1632" s="1740">
        <v>1</v>
      </c>
      <c r="C1632" s="407" t="s">
        <v>310</v>
      </c>
      <c r="D1632" s="407"/>
      <c r="E1632" s="407"/>
      <c r="F1632" s="711">
        <v>83</v>
      </c>
      <c r="G1632" s="92">
        <f>ROUND(F1632/12*$C$3,0)</f>
        <v>42</v>
      </c>
      <c r="H1632" s="440">
        <v>0</v>
      </c>
      <c r="I1632" s="388">
        <f>H1632/G1632*100</f>
        <v>0</v>
      </c>
      <c r="J1632" s="125"/>
      <c r="K1632" s="125"/>
      <c r="L1632" s="464"/>
      <c r="M1632" s="464"/>
      <c r="N1632" s="464"/>
      <c r="O1632" s="464"/>
      <c r="P1632" s="464"/>
      <c r="Q1632" s="464"/>
      <c r="R1632" s="711"/>
      <c r="S1632" s="711"/>
      <c r="T1632" s="711"/>
      <c r="U1632" s="711"/>
      <c r="V1632" s="711"/>
      <c r="W1632" s="711"/>
      <c r="X1632" s="1598"/>
      <c r="Y1632" s="711"/>
      <c r="Z1632" s="711"/>
      <c r="AA1632" s="711"/>
      <c r="AB1632" s="711"/>
      <c r="AC1632" s="711"/>
      <c r="AD1632" s="711"/>
      <c r="AE1632" s="1837"/>
      <c r="AF1632" s="1837"/>
      <c r="AG1632" s="2585"/>
      <c r="AH1632" s="1726"/>
    </row>
    <row r="1633" spans="1:34" s="70" customFormat="1" ht="52.5" customHeight="1" x14ac:dyDescent="0.25">
      <c r="A1633" s="738">
        <v>1</v>
      </c>
      <c r="B1633" s="1740">
        <v>1</v>
      </c>
      <c r="C1633" s="407" t="s">
        <v>354</v>
      </c>
      <c r="D1633" s="407"/>
      <c r="E1633" s="407"/>
      <c r="F1633" s="711"/>
      <c r="G1633" s="92">
        <f>ROUND(F1633/12*$C$3,0)</f>
        <v>0</v>
      </c>
      <c r="H1633" s="440"/>
      <c r="I1633" s="388"/>
      <c r="J1633" s="125"/>
      <c r="K1633" s="125"/>
      <c r="L1633" s="464"/>
      <c r="M1633" s="464"/>
      <c r="N1633" s="464"/>
      <c r="O1633" s="464"/>
      <c r="P1633" s="464"/>
      <c r="Q1633" s="464"/>
      <c r="R1633" s="711"/>
      <c r="S1633" s="711"/>
      <c r="T1633" s="711"/>
      <c r="U1633" s="711"/>
      <c r="V1633" s="711"/>
      <c r="W1633" s="711"/>
      <c r="X1633" s="1598"/>
      <c r="Y1633" s="711"/>
      <c r="Z1633" s="711"/>
      <c r="AA1633" s="711"/>
      <c r="AB1633" s="711"/>
      <c r="AC1633" s="711"/>
      <c r="AD1633" s="711"/>
      <c r="AE1633" s="1837"/>
      <c r="AF1633" s="1837"/>
      <c r="AG1633" s="2585"/>
      <c r="AH1633" s="1726"/>
    </row>
    <row r="1634" spans="1:34" s="70" customFormat="1" ht="48" customHeight="1" x14ac:dyDescent="0.25">
      <c r="A1634" s="738">
        <v>1</v>
      </c>
      <c r="B1634" s="1740">
        <v>1</v>
      </c>
      <c r="C1634" s="407" t="s">
        <v>355</v>
      </c>
      <c r="D1634" s="407"/>
      <c r="E1634" s="407"/>
      <c r="F1634" s="711">
        <v>337</v>
      </c>
      <c r="G1634" s="92">
        <f>ROUND(F1634/12*$C$3,0)</f>
        <v>169</v>
      </c>
      <c r="H1634" s="440"/>
      <c r="I1634" s="388">
        <f>H1634/G1634*100</f>
        <v>0</v>
      </c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1598"/>
      <c r="Y1634" s="711"/>
      <c r="Z1634" s="711"/>
      <c r="AA1634" s="711"/>
      <c r="AB1634" s="711"/>
      <c r="AC1634" s="711"/>
      <c r="AD1634" s="711"/>
      <c r="AE1634" s="1837"/>
      <c r="AF1634" s="1837"/>
      <c r="AG1634" s="2585"/>
      <c r="AH1634" s="1726"/>
    </row>
    <row r="1635" spans="1:34" s="70" customFormat="1" ht="50.25" customHeight="1" x14ac:dyDescent="0.25">
      <c r="A1635" s="738">
        <v>1</v>
      </c>
      <c r="B1635" s="1740">
        <v>1</v>
      </c>
      <c r="C1635" s="407" t="s">
        <v>311</v>
      </c>
      <c r="D1635" s="407"/>
      <c r="E1635" s="407"/>
      <c r="F1635" s="711">
        <f>SUM(F1636:F1638)</f>
        <v>1718</v>
      </c>
      <c r="G1635" s="440">
        <f>SUM(G1636:G1638)</f>
        <v>859</v>
      </c>
      <c r="H1635" s="440">
        <f>SUM(H1636:H1638)</f>
        <v>708</v>
      </c>
      <c r="I1635" s="388">
        <f>H1635/G1635*100</f>
        <v>82.421420256111759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1598"/>
      <c r="Y1635" s="711"/>
      <c r="Z1635" s="711"/>
      <c r="AA1635" s="711"/>
      <c r="AB1635" s="711"/>
      <c r="AC1635" s="711"/>
      <c r="AD1635" s="711">
        <f>AD1638*1.4375</f>
        <v>0</v>
      </c>
      <c r="AE1635" s="1837">
        <f>AE1638</f>
        <v>0</v>
      </c>
      <c r="AF1635" s="1837">
        <f>AF1638</f>
        <v>0</v>
      </c>
      <c r="AG1635" s="2585"/>
      <c r="AH1635" s="1726"/>
    </row>
    <row r="1636" spans="1:34" s="70" customFormat="1" ht="38.1" customHeight="1" x14ac:dyDescent="0.25">
      <c r="A1636" s="738">
        <v>1</v>
      </c>
      <c r="B1636" s="1740">
        <v>1</v>
      </c>
      <c r="C1636" s="407" t="s">
        <v>312</v>
      </c>
      <c r="D1636" s="407"/>
      <c r="E1636" s="407"/>
      <c r="F1636" s="711">
        <v>20</v>
      </c>
      <c r="G1636" s="92">
        <f t="shared" ref="G1636:G1641" si="1261">ROUND(F1636/12*$C$3,0)</f>
        <v>10</v>
      </c>
      <c r="H1636" s="440"/>
      <c r="I1636" s="388">
        <f>H1636/G1636*100</f>
        <v>0</v>
      </c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1598"/>
      <c r="Y1636" s="711"/>
      <c r="Z1636" s="711"/>
      <c r="AA1636" s="711"/>
      <c r="AB1636" s="711"/>
      <c r="AC1636" s="711"/>
      <c r="AD1636" s="711"/>
      <c r="AE1636" s="1837"/>
      <c r="AF1636" s="1837"/>
      <c r="AG1636" s="2585"/>
      <c r="AH1636" s="1726"/>
    </row>
    <row r="1637" spans="1:34" s="70" customFormat="1" ht="58.5" customHeight="1" x14ac:dyDescent="0.25">
      <c r="A1637" s="738">
        <v>1</v>
      </c>
      <c r="B1637" s="1740">
        <v>1</v>
      </c>
      <c r="C1637" s="407" t="s">
        <v>373</v>
      </c>
      <c r="D1637" s="407"/>
      <c r="E1637" s="407"/>
      <c r="F1637" s="711">
        <v>1248</v>
      </c>
      <c r="G1637" s="92">
        <f t="shared" si="1261"/>
        <v>624</v>
      </c>
      <c r="H1637" s="440">
        <v>699</v>
      </c>
      <c r="I1637" s="388">
        <f>H1637/G1637*100</f>
        <v>112.01923076923077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1598"/>
      <c r="Y1637" s="711"/>
      <c r="Z1637" s="711"/>
      <c r="AA1637" s="711"/>
      <c r="AB1637" s="711"/>
      <c r="AC1637" s="711"/>
      <c r="AD1637" s="711"/>
      <c r="AE1637" s="1837"/>
      <c r="AF1637" s="1837"/>
      <c r="AG1637" s="2585"/>
      <c r="AH1637" s="1726"/>
    </row>
    <row r="1638" spans="1:34" s="70" customFormat="1" ht="60.75" customHeight="1" x14ac:dyDescent="0.25">
      <c r="A1638" s="738">
        <v>1</v>
      </c>
      <c r="B1638" s="1740">
        <v>1</v>
      </c>
      <c r="C1638" s="407" t="s">
        <v>322</v>
      </c>
      <c r="D1638" s="407"/>
      <c r="E1638" s="407"/>
      <c r="F1638" s="711">
        <v>450</v>
      </c>
      <c r="G1638" s="92">
        <f t="shared" si="1261"/>
        <v>225</v>
      </c>
      <c r="H1638" s="440">
        <v>9</v>
      </c>
      <c r="I1638" s="388">
        <f>H1638/G1638*100</f>
        <v>4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1598"/>
      <c r="Y1638" s="711"/>
      <c r="Z1638" s="711"/>
      <c r="AA1638" s="711"/>
      <c r="AB1638" s="711"/>
      <c r="AC1638" s="711"/>
      <c r="AD1638" s="711"/>
      <c r="AE1638" s="1837"/>
      <c r="AF1638" s="1837">
        <f>AE1638/1000</f>
        <v>0</v>
      </c>
      <c r="AG1638" s="2585"/>
      <c r="AH1638" s="1726"/>
    </row>
    <row r="1639" spans="1:34" s="70" customFormat="1" ht="21.75" customHeight="1" x14ac:dyDescent="0.25">
      <c r="A1639" s="738">
        <v>1</v>
      </c>
      <c r="B1639" s="1740">
        <v>1</v>
      </c>
      <c r="C1639" s="407" t="s">
        <v>157</v>
      </c>
      <c r="D1639" s="407"/>
      <c r="E1639" s="407"/>
      <c r="F1639" s="711"/>
      <c r="G1639" s="92">
        <f t="shared" si="1261"/>
        <v>0</v>
      </c>
      <c r="H1639" s="440"/>
      <c r="I1639" s="388"/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1598"/>
      <c r="Y1639" s="711"/>
      <c r="Z1639" s="711"/>
      <c r="AA1639" s="711"/>
      <c r="AB1639" s="711"/>
      <c r="AC1639" s="711"/>
      <c r="AD1639" s="711"/>
      <c r="AE1639" s="1837"/>
      <c r="AF1639" s="1837"/>
      <c r="AG1639" s="2585"/>
      <c r="AH1639" s="1726"/>
    </row>
    <row r="1640" spans="1:34" s="70" customFormat="1" ht="38.1" customHeight="1" x14ac:dyDescent="0.25">
      <c r="A1640" s="738">
        <v>1</v>
      </c>
      <c r="B1640" s="1740">
        <v>1</v>
      </c>
      <c r="C1640" s="407" t="s">
        <v>158</v>
      </c>
      <c r="D1640" s="407"/>
      <c r="E1640" s="407"/>
      <c r="F1640" s="711">
        <v>990</v>
      </c>
      <c r="G1640" s="92">
        <f t="shared" si="1261"/>
        <v>495</v>
      </c>
      <c r="H1640" s="92">
        <v>402</v>
      </c>
      <c r="I1640" s="388">
        <f>H1640/G1640*100</f>
        <v>81.212121212121218</v>
      </c>
      <c r="J1640" s="125"/>
      <c r="K1640" s="125"/>
      <c r="L1640" s="464"/>
      <c r="M1640" s="464"/>
      <c r="N1640" s="464"/>
      <c r="O1640" s="464"/>
      <c r="P1640" s="464"/>
      <c r="Q1640" s="464"/>
      <c r="R1640" s="711"/>
      <c r="S1640" s="711"/>
      <c r="T1640" s="711"/>
      <c r="U1640" s="711"/>
      <c r="V1640" s="711"/>
      <c r="W1640" s="711"/>
      <c r="X1640" s="1598"/>
      <c r="Y1640" s="711"/>
      <c r="Z1640" s="711"/>
      <c r="AA1640" s="711"/>
      <c r="AB1640" s="711"/>
      <c r="AC1640" s="711"/>
      <c r="AD1640" s="711"/>
      <c r="AE1640" s="1837"/>
      <c r="AF1640" s="1837"/>
      <c r="AG1640" s="2585"/>
      <c r="AH1640" s="1726"/>
    </row>
    <row r="1641" spans="1:34" s="70" customFormat="1" ht="38.1" customHeight="1" x14ac:dyDescent="0.25">
      <c r="A1641" s="738">
        <v>1</v>
      </c>
      <c r="B1641" s="1740">
        <v>1</v>
      </c>
      <c r="C1641" s="407" t="s">
        <v>320</v>
      </c>
      <c r="D1641" s="407"/>
      <c r="E1641" s="407"/>
      <c r="F1641" s="711"/>
      <c r="G1641" s="92">
        <f t="shared" si="1261"/>
        <v>0</v>
      </c>
      <c r="H1641" s="92"/>
      <c r="I1641" s="388"/>
      <c r="J1641" s="125"/>
      <c r="K1641" s="125"/>
      <c r="L1641" s="464"/>
      <c r="M1641" s="464"/>
      <c r="N1641" s="464"/>
      <c r="O1641" s="464"/>
      <c r="P1641" s="464"/>
      <c r="Q1641" s="464"/>
      <c r="R1641" s="711"/>
      <c r="S1641" s="711"/>
      <c r="T1641" s="711"/>
      <c r="U1641" s="711"/>
      <c r="V1641" s="711"/>
      <c r="W1641" s="711"/>
      <c r="X1641" s="1598"/>
      <c r="Y1641" s="711"/>
      <c r="Z1641" s="711"/>
      <c r="AA1641" s="711"/>
      <c r="AB1641" s="711"/>
      <c r="AC1641" s="711"/>
      <c r="AD1641" s="711"/>
      <c r="AE1641" s="1837"/>
      <c r="AF1641" s="1837"/>
      <c r="AG1641" s="2585"/>
      <c r="AH1641" s="1726"/>
    </row>
    <row r="1642" spans="1:34" s="70" customFormat="1" ht="15" customHeight="1" x14ac:dyDescent="0.25">
      <c r="A1642" s="738">
        <v>1</v>
      </c>
      <c r="B1642" s="1740">
        <v>1</v>
      </c>
      <c r="C1642" s="213" t="s">
        <v>165</v>
      </c>
      <c r="D1642" s="213"/>
      <c r="E1642" s="508"/>
      <c r="F1642" s="712">
        <f>F1628+F1640</f>
        <v>3406</v>
      </c>
      <c r="G1642" s="388">
        <f>G1628+G1640</f>
        <v>1704</v>
      </c>
      <c r="H1642" s="388">
        <f>H1628+H1640</f>
        <v>1245</v>
      </c>
      <c r="I1642" s="388">
        <f>H1642/G1642*100</f>
        <v>73.063380281690144</v>
      </c>
      <c r="J1642" s="125"/>
      <c r="K1642" s="125"/>
      <c r="L1642" s="464"/>
      <c r="M1642" s="464"/>
      <c r="N1642" s="464"/>
      <c r="O1642" s="464"/>
      <c r="P1642" s="464"/>
      <c r="Q1642" s="464"/>
      <c r="R1642" s="644">
        <v>3243.4449100000002</v>
      </c>
      <c r="S1642" s="644">
        <v>3243.4449100000002</v>
      </c>
      <c r="T1642" s="644">
        <v>3243.4449100000002</v>
      </c>
      <c r="U1642" s="644">
        <v>3243.4449100000002</v>
      </c>
      <c r="V1642" s="644">
        <v>3243.4449100000002</v>
      </c>
      <c r="W1642" s="644">
        <v>3243.4449100000002</v>
      </c>
      <c r="X1642" s="1603">
        <f>R1642/12*$C$3+(S1642-R1642)/11*5+(T1642-S1642)/10*4+(U1642-T1642)/9*3+(V1642-U1642)/8*2+(W1642-V1642)/7*1</f>
        <v>1621.7224550000001</v>
      </c>
      <c r="Y1642" s="644">
        <f>AC1642-AB1642</f>
        <v>1036.9696200000001</v>
      </c>
      <c r="Z1642" s="644"/>
      <c r="AA1642" s="644">
        <f>Y1642-X1642</f>
        <v>-584.752835</v>
      </c>
      <c r="AB1642" s="644">
        <v>-42.895710000000001</v>
      </c>
      <c r="AC1642" s="644">
        <v>994.07391000000007</v>
      </c>
      <c r="AD1642" s="388">
        <f>AD1628+AD1640</f>
        <v>0</v>
      </c>
      <c r="AE1642" s="644">
        <f t="shared" ref="AE1642:AF1642" si="1262">AE1640+AE1628</f>
        <v>0</v>
      </c>
      <c r="AF1642" s="644">
        <f t="shared" si="1262"/>
        <v>0</v>
      </c>
      <c r="AG1642" s="2585"/>
      <c r="AH1642" s="1726"/>
    </row>
    <row r="1643" spans="1:34" s="70" customFormat="1" ht="15" customHeight="1" x14ac:dyDescent="0.25">
      <c r="A1643" s="738">
        <v>1</v>
      </c>
      <c r="B1643" s="1740">
        <v>1</v>
      </c>
      <c r="C1643" s="672" t="s">
        <v>343</v>
      </c>
      <c r="D1643" s="672"/>
      <c r="E1643" s="672"/>
      <c r="F1643" s="2240">
        <f>SUM(F1642,F1626)</f>
        <v>13850.387464387464</v>
      </c>
      <c r="G1643" s="673">
        <f>SUM(G1642,G1626)</f>
        <v>6926.1937321937321</v>
      </c>
      <c r="H1643" s="673">
        <f>SUM(H1642,H1626)</f>
        <v>5686.0529914529916</v>
      </c>
      <c r="I1643" s="673">
        <f>H1643/G1643*100</f>
        <v>82.094916938629282</v>
      </c>
      <c r="J1643" s="674"/>
      <c r="K1643" s="674"/>
      <c r="L1643" s="673"/>
      <c r="M1643" s="673"/>
      <c r="N1643" s="673"/>
      <c r="O1643" s="673"/>
      <c r="P1643" s="673"/>
      <c r="Q1643" s="673"/>
      <c r="R1643" s="644">
        <f t="shared" ref="R1643:S1643" si="1263">SUM(R1642,R1626)</f>
        <v>39576.193309999995</v>
      </c>
      <c r="S1643" s="644">
        <f t="shared" si="1263"/>
        <v>39576.193309999995</v>
      </c>
      <c r="T1643" s="644">
        <f t="shared" ref="T1643:U1643" si="1264">SUM(T1642,T1626)</f>
        <v>39576.193309999995</v>
      </c>
      <c r="U1643" s="644">
        <f t="shared" si="1264"/>
        <v>39576.193309999995</v>
      </c>
      <c r="V1643" s="644">
        <f t="shared" ref="V1643:W1643" si="1265">SUM(V1642,V1626)</f>
        <v>39576.193309999995</v>
      </c>
      <c r="W1643" s="644">
        <f t="shared" si="1265"/>
        <v>39576.193309999995</v>
      </c>
      <c r="X1643" s="644">
        <f t="shared" ref="X1643:AC1643" si="1266">SUM(X1642,X1626)</f>
        <v>19788.096654999998</v>
      </c>
      <c r="Y1643" s="644">
        <f t="shared" si="1266"/>
        <v>18749.184449999997</v>
      </c>
      <c r="Z1643" s="644">
        <f t="shared" si="1266"/>
        <v>0</v>
      </c>
      <c r="AA1643" s="644">
        <f t="shared" si="1266"/>
        <v>-1038.9122050000012</v>
      </c>
      <c r="AB1643" s="644">
        <f t="shared" si="1266"/>
        <v>-45.479370000000003</v>
      </c>
      <c r="AC1643" s="644">
        <f t="shared" si="1266"/>
        <v>18703.705079999996</v>
      </c>
      <c r="AD1643" s="673">
        <f>SUM(AD1642,AD1626)</f>
        <v>41.400000000000006</v>
      </c>
      <c r="AE1643" s="644">
        <f t="shared" ref="AE1643:AF1643" si="1267">SUM(AE1642,AE1626)</f>
        <v>206396.11</v>
      </c>
      <c r="AF1643" s="644">
        <f t="shared" si="1267"/>
        <v>206.39610999999999</v>
      </c>
      <c r="AG1643" s="2585"/>
      <c r="AH1643" s="1726"/>
    </row>
    <row r="1644" spans="1:34" s="70" customFormat="1" ht="15" customHeight="1" x14ac:dyDescent="0.25">
      <c r="A1644" s="738">
        <v>1</v>
      </c>
      <c r="B1644" s="1740">
        <v>1</v>
      </c>
      <c r="C1644" s="217" t="s">
        <v>31</v>
      </c>
      <c r="D1644" s="217"/>
      <c r="E1644" s="217"/>
      <c r="F1644" s="2239"/>
      <c r="G1644" s="675"/>
      <c r="H1644" s="675"/>
      <c r="I1644" s="675"/>
      <c r="J1644" s="674"/>
      <c r="K1644" s="674"/>
      <c r="L1644" s="673"/>
      <c r="M1644" s="673"/>
      <c r="N1644" s="673"/>
      <c r="O1644" s="673"/>
      <c r="P1644" s="673"/>
      <c r="Q1644" s="673"/>
      <c r="R1644" s="63"/>
      <c r="S1644" s="63"/>
      <c r="T1644" s="63"/>
      <c r="U1644" s="63"/>
      <c r="V1644" s="63"/>
      <c r="W1644" s="63"/>
      <c r="X1644" s="1634"/>
      <c r="Y1644" s="63"/>
      <c r="Z1644" s="63"/>
      <c r="AA1644" s="63"/>
      <c r="AB1644" s="63"/>
      <c r="AC1644" s="63"/>
      <c r="AD1644" s="63"/>
      <c r="AE1644" s="1832"/>
      <c r="AF1644" s="1832"/>
      <c r="AG1644" s="2585"/>
      <c r="AH1644" s="1726"/>
    </row>
    <row r="1645" spans="1:34" s="70" customFormat="1" ht="15" customHeight="1" x14ac:dyDescent="0.25">
      <c r="A1645" s="738">
        <v>1</v>
      </c>
      <c r="B1645" s="1740">
        <v>1</v>
      </c>
      <c r="C1645" s="124" t="s">
        <v>10</v>
      </c>
      <c r="D1645" s="124"/>
      <c r="E1645" s="833">
        <v>300</v>
      </c>
      <c r="F1645" s="867">
        <v>100</v>
      </c>
      <c r="G1645" s="92">
        <f>ROUND(F1645/12*$C$3,0)</f>
        <v>50</v>
      </c>
      <c r="H1645" s="92">
        <v>56</v>
      </c>
      <c r="I1645" s="92">
        <f>H1645/G1645*100</f>
        <v>112.00000000000001</v>
      </c>
      <c r="J1645" s="363">
        <v>9</v>
      </c>
      <c r="K1645" s="93">
        <f>N1645/H1645</f>
        <v>10.053571428571429</v>
      </c>
      <c r="L1645" s="94">
        <f>ROUND(F1645*J1645,0)</f>
        <v>900</v>
      </c>
      <c r="M1645" s="94">
        <f>ROUND(L1645/12*$C$3,0)</f>
        <v>450</v>
      </c>
      <c r="N1645" s="94">
        <v>563</v>
      </c>
      <c r="O1645" s="94">
        <f>N1645/M1645*100</f>
        <v>125.1111111111111</v>
      </c>
      <c r="P1645" s="94">
        <f>L1645/E1645</f>
        <v>3</v>
      </c>
      <c r="Q1645" s="94">
        <f>N1645/$C$3*12/P1645</f>
        <v>375.33333333333331</v>
      </c>
      <c r="R1645" s="711"/>
      <c r="S1645" s="711"/>
      <c r="T1645" s="711"/>
      <c r="U1645" s="711"/>
      <c r="V1645" s="711"/>
      <c r="W1645" s="711"/>
      <c r="X1645" s="1598"/>
      <c r="Y1645" s="711"/>
      <c r="Z1645" s="711"/>
      <c r="AA1645" s="711"/>
      <c r="AB1645" s="711"/>
      <c r="AC1645" s="711"/>
      <c r="AD1645" s="711"/>
      <c r="AE1645" s="1837"/>
      <c r="AF1645" s="1837"/>
      <c r="AG1645" s="2585"/>
      <c r="AH1645" s="1726"/>
    </row>
    <row r="1646" spans="1:34" s="70" customFormat="1" ht="15" customHeight="1" x14ac:dyDescent="0.25">
      <c r="A1646" s="738">
        <v>1</v>
      </c>
      <c r="B1646" s="1740">
        <v>1</v>
      </c>
      <c r="C1646" s="508" t="s">
        <v>13</v>
      </c>
      <c r="D1646" s="508"/>
      <c r="E1646" s="508"/>
      <c r="F1646" s="2187">
        <f>SUM(F1645:F1645)</f>
        <v>100</v>
      </c>
      <c r="G1646" s="412">
        <f>SUM(G1645:G1645)</f>
        <v>50</v>
      </c>
      <c r="H1646" s="412">
        <f>SUM(H1645:H1645)</f>
        <v>56</v>
      </c>
      <c r="I1646" s="412">
        <f>H1646/G1646*100</f>
        <v>112.00000000000001</v>
      </c>
      <c r="J1646" s="678">
        <f>IF(F1646=0,0,L1646/F1646)</f>
        <v>9</v>
      </c>
      <c r="K1646" s="117">
        <f>N1646/H1646</f>
        <v>10.053571428571429</v>
      </c>
      <c r="L1646" s="412">
        <f>SUM(L1645:L1645)</f>
        <v>900</v>
      </c>
      <c r="M1646" s="412">
        <f>SUM(M1645:M1645)</f>
        <v>450</v>
      </c>
      <c r="N1646" s="2781">
        <f>SUM(N1645:N1645)</f>
        <v>563</v>
      </c>
      <c r="O1646" s="94">
        <f>N1646/M1646*100</f>
        <v>125.1111111111111</v>
      </c>
      <c r="P1646" s="281">
        <f>SUM(P1645:P1645)</f>
        <v>3</v>
      </c>
      <c r="Q1646" s="94">
        <f>N1646/$C$3*12/P1646</f>
        <v>375.33333333333331</v>
      </c>
      <c r="R1646" s="412"/>
      <c r="S1646" s="412"/>
      <c r="T1646" s="412"/>
      <c r="U1646" s="412"/>
      <c r="V1646" s="412"/>
      <c r="W1646" s="412"/>
      <c r="X1646" s="1612"/>
      <c r="Y1646" s="412"/>
      <c r="Z1646" s="412"/>
      <c r="AA1646" s="412"/>
      <c r="AB1646" s="412"/>
      <c r="AC1646" s="412"/>
      <c r="AD1646" s="412"/>
      <c r="AE1646" s="1858"/>
      <c r="AF1646" s="1858"/>
      <c r="AG1646" s="2585"/>
      <c r="AH1646" s="1726"/>
    </row>
    <row r="1647" spans="1:34" s="70" customFormat="1" ht="15" customHeight="1" x14ac:dyDescent="0.25">
      <c r="A1647" s="738">
        <v>1</v>
      </c>
      <c r="B1647" s="1740">
        <v>1</v>
      </c>
      <c r="C1647" s="217" t="s">
        <v>148</v>
      </c>
      <c r="D1647" s="217"/>
      <c r="E1647" s="508"/>
      <c r="F1647" s="2187"/>
      <c r="G1647" s="412"/>
      <c r="H1647" s="412"/>
      <c r="I1647" s="412"/>
      <c r="J1647" s="678"/>
      <c r="K1647" s="117"/>
      <c r="L1647" s="412"/>
      <c r="M1647" s="412"/>
      <c r="N1647" s="412"/>
      <c r="O1647" s="94"/>
      <c r="P1647" s="94"/>
      <c r="Q1647" s="94"/>
      <c r="R1647" s="412"/>
      <c r="S1647" s="412"/>
      <c r="T1647" s="412"/>
      <c r="U1647" s="412"/>
      <c r="V1647" s="412"/>
      <c r="W1647" s="412"/>
      <c r="X1647" s="1612"/>
      <c r="Y1647" s="412"/>
      <c r="Z1647" s="412"/>
      <c r="AA1647" s="412"/>
      <c r="AB1647" s="412"/>
      <c r="AC1647" s="412"/>
      <c r="AD1647" s="412"/>
      <c r="AE1647" s="1858"/>
      <c r="AF1647" s="1858"/>
      <c r="AG1647" s="2585"/>
      <c r="AH1647" s="1726"/>
    </row>
    <row r="1648" spans="1:34" s="70" customFormat="1" ht="15" customHeight="1" x14ac:dyDescent="0.25">
      <c r="A1648" s="738">
        <v>1</v>
      </c>
      <c r="B1648" s="1740">
        <v>1</v>
      </c>
      <c r="C1648" s="150" t="s">
        <v>55</v>
      </c>
      <c r="D1648" s="150"/>
      <c r="E1648" s="656">
        <v>240</v>
      </c>
      <c r="F1648" s="867">
        <v>55</v>
      </c>
      <c r="G1648" s="92">
        <f>(F1648-(F1650/12*3))/9*($C$3-3)+F1650/12*3</f>
        <v>32.5</v>
      </c>
      <c r="H1648" s="92">
        <f>22+4</f>
        <v>26</v>
      </c>
      <c r="I1648" s="92">
        <f>H1648/G1648*100</f>
        <v>80</v>
      </c>
      <c r="J1648" s="501">
        <v>8</v>
      </c>
      <c r="K1648" s="93">
        <f>N1648/H1648</f>
        <v>2.2692307692307692</v>
      </c>
      <c r="L1648" s="94">
        <f>ROUND(F1648*J1648,0)</f>
        <v>440</v>
      </c>
      <c r="M1648" s="94">
        <f>(L1648-(L1650/12*3))/9*($C$3-3)+L1650/12*3</f>
        <v>260</v>
      </c>
      <c r="N1648" s="94">
        <f>30+29</f>
        <v>59</v>
      </c>
      <c r="O1648" s="94">
        <f>N1648/M1648*100</f>
        <v>22.692307692307693</v>
      </c>
      <c r="P1648" s="94">
        <f>L1648/E1648</f>
        <v>1.8333333333333333</v>
      </c>
      <c r="Q1648" s="94">
        <f>N1648/$C$3*12/P1648</f>
        <v>64.36363636363636</v>
      </c>
      <c r="R1648" s="711"/>
      <c r="S1648" s="711"/>
      <c r="T1648" s="711"/>
      <c r="U1648" s="711"/>
      <c r="V1648" s="711"/>
      <c r="W1648" s="711"/>
      <c r="X1648" s="1612"/>
      <c r="Y1648" s="412"/>
      <c r="Z1648" s="412"/>
      <c r="AA1648" s="412"/>
      <c r="AB1648" s="711"/>
      <c r="AC1648" s="711"/>
      <c r="AD1648" s="711"/>
      <c r="AE1648" s="1837"/>
      <c r="AF1648" s="1837"/>
      <c r="AG1648" s="2585"/>
      <c r="AH1648" s="1726"/>
    </row>
    <row r="1649" spans="1:269" s="70" customFormat="1" ht="15" customHeight="1" x14ac:dyDescent="0.25">
      <c r="A1649" s="738"/>
      <c r="B1649" s="1740"/>
      <c r="C1649" s="150" t="s">
        <v>77</v>
      </c>
      <c r="D1649" s="150"/>
      <c r="E1649" s="661">
        <v>240</v>
      </c>
      <c r="F1649" s="867">
        <v>30</v>
      </c>
      <c r="G1649" s="2568">
        <f>ROUND(F1649/9*($C$3-3),0)</f>
        <v>10</v>
      </c>
      <c r="H1649" s="92">
        <v>4</v>
      </c>
      <c r="I1649" s="92">
        <f>H1649/G1649*100</f>
        <v>40</v>
      </c>
      <c r="J1649" s="501">
        <v>8</v>
      </c>
      <c r="K1649" s="93">
        <f>N1649/H1649</f>
        <v>31.5</v>
      </c>
      <c r="L1649" s="94">
        <f>ROUND(F1649*J1649,0)</f>
        <v>240</v>
      </c>
      <c r="M1649" s="94">
        <f>ROUND(L1649/9*($C$3-3),0)</f>
        <v>80</v>
      </c>
      <c r="N1649" s="94">
        <f>95+31</f>
        <v>126</v>
      </c>
      <c r="O1649" s="94">
        <f>N1649/M1649*100</f>
        <v>157.5</v>
      </c>
      <c r="P1649" s="94">
        <f>L1649/E1649</f>
        <v>1</v>
      </c>
      <c r="Q1649" s="94">
        <f>N1649/$C$3*12/P1649</f>
        <v>252</v>
      </c>
      <c r="R1649" s="711"/>
      <c r="S1649" s="711"/>
      <c r="T1649" s="711"/>
      <c r="U1649" s="711"/>
      <c r="V1649" s="711"/>
      <c r="W1649" s="711"/>
      <c r="X1649" s="1612"/>
      <c r="Y1649" s="412"/>
      <c r="Z1649" s="412"/>
      <c r="AA1649" s="412"/>
      <c r="AB1649" s="711"/>
      <c r="AC1649" s="711"/>
      <c r="AD1649" s="711"/>
      <c r="AE1649" s="1837"/>
      <c r="AF1649" s="1837"/>
      <c r="AG1649" s="2585"/>
      <c r="AH1649" s="1726"/>
    </row>
    <row r="1650" spans="1:269" s="96" customFormat="1" ht="15" customHeight="1" x14ac:dyDescent="0.25">
      <c r="A1650" s="791">
        <v>1</v>
      </c>
      <c r="B1650" s="1740">
        <v>1</v>
      </c>
      <c r="C1650" s="508" t="s">
        <v>187</v>
      </c>
      <c r="D1650" s="546"/>
      <c r="E1650" s="546"/>
      <c r="F1650" s="712">
        <f>SUM(F1648:F1649)</f>
        <v>85</v>
      </c>
      <c r="G1650" s="116">
        <f>SUM(G1648:G1649)</f>
        <v>42.5</v>
      </c>
      <c r="H1650" s="116">
        <f>SUM(H1648:H1649)</f>
        <v>30</v>
      </c>
      <c r="I1650" s="116">
        <f t="shared" ref="I1650:K1650" si="1268">I1648</f>
        <v>80</v>
      </c>
      <c r="J1650" s="116">
        <f t="shared" si="1268"/>
        <v>8</v>
      </c>
      <c r="K1650" s="116">
        <f t="shared" si="1268"/>
        <v>2.2692307692307692</v>
      </c>
      <c r="L1650" s="116">
        <f>SUM(L1648:L1649)</f>
        <v>680</v>
      </c>
      <c r="M1650" s="116">
        <f t="shared" ref="M1650:N1650" si="1269">SUM(M1648:M1649)</f>
        <v>340</v>
      </c>
      <c r="N1650" s="2744">
        <f t="shared" si="1269"/>
        <v>185</v>
      </c>
      <c r="O1650" s="464">
        <f>SUM(O1648)</f>
        <v>22.692307692307693</v>
      </c>
      <c r="P1650" s="464">
        <f>SUM(P1648:P1649)</f>
        <v>2.833333333333333</v>
      </c>
      <c r="Q1650" s="464">
        <f>N1650/$C$3*12/P1650</f>
        <v>130.58823529411765</v>
      </c>
      <c r="R1650" s="712"/>
      <c r="S1650" s="712"/>
      <c r="T1650" s="712"/>
      <c r="U1650" s="712"/>
      <c r="V1650" s="712"/>
      <c r="W1650" s="712"/>
      <c r="X1650" s="1602"/>
      <c r="Y1650" s="712"/>
      <c r="Z1650" s="712"/>
      <c r="AA1650" s="712"/>
      <c r="AB1650" s="712"/>
      <c r="AC1650" s="712"/>
      <c r="AD1650" s="712"/>
      <c r="AE1650" s="1840"/>
      <c r="AF1650" s="1840"/>
      <c r="AG1650" s="2585"/>
      <c r="AH1650" s="2406"/>
    </row>
    <row r="1651" spans="1:269" s="70" customFormat="1" ht="29.25" customHeight="1" x14ac:dyDescent="0.25">
      <c r="A1651" s="738">
        <v>1</v>
      </c>
      <c r="B1651" s="1740">
        <v>1</v>
      </c>
      <c r="C1651" s="590" t="s">
        <v>172</v>
      </c>
      <c r="D1651" s="590"/>
      <c r="E1651" s="590"/>
      <c r="F1651" s="2187">
        <f>SUM(F1650,F1646)</f>
        <v>185</v>
      </c>
      <c r="G1651" s="644">
        <f>SUM(G1650,G1646)</f>
        <v>92.5</v>
      </c>
      <c r="H1651" s="644">
        <f>SUM(H1650,H1646)</f>
        <v>86</v>
      </c>
      <c r="I1651" s="644">
        <f t="shared" ref="I1651:I1656" si="1270">H1651/G1651*100</f>
        <v>92.972972972972983</v>
      </c>
      <c r="J1651" s="801">
        <f>L1651/F1651</f>
        <v>8.5405405405405403</v>
      </c>
      <c r="K1651" s="801">
        <f>N1651/H1651</f>
        <v>8.6976744186046506</v>
      </c>
      <c r="L1651" s="644">
        <f>SUM(L1650,L1646)</f>
        <v>1580</v>
      </c>
      <c r="M1651" s="644">
        <f>SUM(M1650,M1646)</f>
        <v>790</v>
      </c>
      <c r="N1651" s="644">
        <f>SUM(N1650,N1646)</f>
        <v>748</v>
      </c>
      <c r="O1651" s="94">
        <f>N1651/M1651*100</f>
        <v>94.683544303797476</v>
      </c>
      <c r="P1651" s="644">
        <f>SUM(P1650,P1646)</f>
        <v>5.833333333333333</v>
      </c>
      <c r="Q1651" s="94">
        <f>N1651/$C$3*12/P1651</f>
        <v>256.45714285714286</v>
      </c>
      <c r="R1651" s="644">
        <v>3294.0785471999998</v>
      </c>
      <c r="S1651" s="644">
        <v>3294.0785471999998</v>
      </c>
      <c r="T1651" s="644">
        <v>3294.0785471999998</v>
      </c>
      <c r="U1651" s="644">
        <v>3294.0785471999998</v>
      </c>
      <c r="V1651" s="644">
        <v>3294.0785471999998</v>
      </c>
      <c r="W1651" s="644">
        <v>3294.0785471999998</v>
      </c>
      <c r="X1651" s="1603">
        <f>R1651/12*$C$3+(S1651-R1651)/11*5+(T1651-S1651)/10*4+(U1651-T1651)/9*3+(V1651-U1651)/8*2+(W1651-V1651)/7*1</f>
        <v>1647.0392735999999</v>
      </c>
      <c r="Y1651" s="412">
        <f>AC1651-AB1651</f>
        <v>1583.8764799999999</v>
      </c>
      <c r="Z1651" s="412"/>
      <c r="AA1651" s="412">
        <f>Y1651-X1651</f>
        <v>-63.162793599999986</v>
      </c>
      <c r="AB1651" s="644">
        <v>-25.841049999999999</v>
      </c>
      <c r="AC1651" s="644">
        <v>1558.0354299999999</v>
      </c>
      <c r="AD1651" s="644"/>
      <c r="AE1651" s="1841"/>
      <c r="AF1651" s="1841">
        <f>AE1651/1000</f>
        <v>0</v>
      </c>
      <c r="AG1651" s="2585"/>
      <c r="AH1651" s="1726"/>
    </row>
    <row r="1652" spans="1:269" s="70" customFormat="1" ht="29.25" customHeight="1" x14ac:dyDescent="0.25">
      <c r="A1652" s="738">
        <v>1</v>
      </c>
      <c r="B1652" s="1740">
        <v>1</v>
      </c>
      <c r="C1652" s="590" t="s">
        <v>326</v>
      </c>
      <c r="D1652" s="590"/>
      <c r="E1652" s="590"/>
      <c r="F1652" s="2188">
        <f>F1653</f>
        <v>1000</v>
      </c>
      <c r="G1652" s="644">
        <f>G1653</f>
        <v>500</v>
      </c>
      <c r="H1652" s="644">
        <f>H1653</f>
        <v>303</v>
      </c>
      <c r="I1652" s="644">
        <f t="shared" si="1270"/>
        <v>60.6</v>
      </c>
      <c r="J1652" s="680"/>
      <c r="K1652" s="835"/>
      <c r="L1652" s="645"/>
      <c r="M1652" s="645"/>
      <c r="N1652" s="645"/>
      <c r="O1652" s="100"/>
      <c r="P1652" s="645"/>
      <c r="Q1652" s="100"/>
      <c r="R1652" s="645"/>
      <c r="S1652" s="645"/>
      <c r="T1652" s="645"/>
      <c r="U1652" s="645"/>
      <c r="V1652" s="645"/>
      <c r="W1652" s="645"/>
      <c r="X1652" s="1603"/>
      <c r="Y1652" s="432"/>
      <c r="Z1652" s="432"/>
      <c r="AA1652" s="432"/>
      <c r="AB1652" s="645"/>
      <c r="AC1652" s="645"/>
      <c r="AD1652" s="645">
        <v>1</v>
      </c>
      <c r="AE1652" s="1846">
        <v>2282.08</v>
      </c>
      <c r="AF1652" s="1837">
        <f>AE1652/1000</f>
        <v>2.2820800000000001</v>
      </c>
      <c r="AG1652" s="2585"/>
      <c r="AH1652" s="1726"/>
    </row>
    <row r="1653" spans="1:269" s="70" customFormat="1" ht="29.25" customHeight="1" x14ac:dyDescent="0.25">
      <c r="A1653" s="738">
        <v>1</v>
      </c>
      <c r="B1653" s="1740">
        <v>1</v>
      </c>
      <c r="C1653" s="687" t="s">
        <v>327</v>
      </c>
      <c r="D1653" s="687"/>
      <c r="E1653" s="687"/>
      <c r="F1653" s="2231">
        <v>1000</v>
      </c>
      <c r="G1653" s="756">
        <f>ROUND(F1653/12*$C$3,0)</f>
        <v>500</v>
      </c>
      <c r="H1653" s="756">
        <f>H1656-H1654</f>
        <v>303</v>
      </c>
      <c r="I1653" s="756">
        <f t="shared" si="1270"/>
        <v>60.6</v>
      </c>
      <c r="J1653" s="680"/>
      <c r="K1653" s="835"/>
      <c r="L1653" s="645"/>
      <c r="M1653" s="645"/>
      <c r="N1653" s="645"/>
      <c r="O1653" s="100"/>
      <c r="P1653" s="645"/>
      <c r="Q1653" s="100"/>
      <c r="R1653" s="645"/>
      <c r="S1653" s="645"/>
      <c r="T1653" s="645"/>
      <c r="U1653" s="645"/>
      <c r="V1653" s="645"/>
      <c r="W1653" s="645"/>
      <c r="X1653" s="1603"/>
      <c r="Y1653" s="432"/>
      <c r="Z1653" s="432"/>
      <c r="AA1653" s="432"/>
      <c r="AB1653" s="645"/>
      <c r="AC1653" s="645"/>
      <c r="AD1653" s="645"/>
      <c r="AE1653" s="1846"/>
      <c r="AF1653" s="1846"/>
      <c r="AG1653" s="2585"/>
      <c r="AH1653" s="1726"/>
    </row>
    <row r="1654" spans="1:269" s="70" customFormat="1" ht="29.25" customHeight="1" x14ac:dyDescent="0.25">
      <c r="A1654" s="738">
        <v>1</v>
      </c>
      <c r="B1654" s="1740">
        <v>1</v>
      </c>
      <c r="C1654" s="590" t="s">
        <v>328</v>
      </c>
      <c r="D1654" s="590"/>
      <c r="E1654" s="590"/>
      <c r="F1654" s="2188">
        <f>F1655</f>
        <v>2</v>
      </c>
      <c r="G1654" s="645">
        <f t="shared" ref="G1654:H1654" si="1271">G1655</f>
        <v>1</v>
      </c>
      <c r="H1654" s="645">
        <f t="shared" si="1271"/>
        <v>0</v>
      </c>
      <c r="I1654" s="644">
        <f t="shared" si="1270"/>
        <v>0</v>
      </c>
      <c r="J1654" s="680"/>
      <c r="K1654" s="835"/>
      <c r="L1654" s="645"/>
      <c r="M1654" s="645"/>
      <c r="N1654" s="645"/>
      <c r="O1654" s="100"/>
      <c r="P1654" s="645"/>
      <c r="Q1654" s="100"/>
      <c r="R1654" s="645"/>
      <c r="S1654" s="645"/>
      <c r="T1654" s="645"/>
      <c r="U1654" s="645"/>
      <c r="V1654" s="645"/>
      <c r="W1654" s="645"/>
      <c r="X1654" s="1603"/>
      <c r="Y1654" s="432"/>
      <c r="Z1654" s="432"/>
      <c r="AA1654" s="432"/>
      <c r="AB1654" s="645"/>
      <c r="AC1654" s="645"/>
      <c r="AD1654" s="645"/>
      <c r="AE1654" s="1846"/>
      <c r="AF1654" s="1846"/>
      <c r="AG1654" s="2585"/>
      <c r="AH1654" s="1726"/>
    </row>
    <row r="1655" spans="1:269" s="70" customFormat="1" ht="29.25" customHeight="1" x14ac:dyDescent="0.25">
      <c r="A1655" s="738">
        <v>1</v>
      </c>
      <c r="B1655" s="1740">
        <v>1</v>
      </c>
      <c r="C1655" s="687" t="s">
        <v>329</v>
      </c>
      <c r="D1655" s="687"/>
      <c r="E1655" s="687"/>
      <c r="F1655" s="2231">
        <v>2</v>
      </c>
      <c r="G1655" s="756">
        <f>ROUND(F1655/12*$C$3,0)</f>
        <v>1</v>
      </c>
      <c r="H1655" s="756"/>
      <c r="I1655" s="756">
        <f t="shared" si="1270"/>
        <v>0</v>
      </c>
      <c r="J1655" s="801"/>
      <c r="K1655" s="228"/>
      <c r="L1655" s="645"/>
      <c r="M1655" s="645"/>
      <c r="N1655" s="645"/>
      <c r="O1655" s="94"/>
      <c r="P1655" s="645"/>
      <c r="Q1655" s="100"/>
      <c r="R1655" s="645"/>
      <c r="S1655" s="645"/>
      <c r="T1655" s="645"/>
      <c r="U1655" s="645"/>
      <c r="V1655" s="645"/>
      <c r="W1655" s="645"/>
      <c r="X1655" s="1603"/>
      <c r="Y1655" s="412"/>
      <c r="Z1655" s="432"/>
      <c r="AA1655" s="412"/>
      <c r="AB1655" s="644"/>
      <c r="AC1655" s="644"/>
      <c r="AD1655" s="645"/>
      <c r="AE1655" s="1846"/>
      <c r="AF1655" s="1846"/>
      <c r="AG1655" s="2585"/>
      <c r="AH1655" s="1726"/>
    </row>
    <row r="1656" spans="1:269" s="70" customFormat="1" ht="29.25" customHeight="1" x14ac:dyDescent="0.25">
      <c r="A1656" s="738"/>
      <c r="B1656" s="1740"/>
      <c r="C1656" s="590" t="s">
        <v>344</v>
      </c>
      <c r="D1656" s="590"/>
      <c r="E1656" s="590"/>
      <c r="F1656" s="2188">
        <f>SUM(F1652,F1654)</f>
        <v>1002</v>
      </c>
      <c r="G1656" s="645">
        <f>SUM(G1652,G1654)</f>
        <v>501</v>
      </c>
      <c r="H1656" s="644">
        <v>303</v>
      </c>
      <c r="I1656" s="644">
        <f t="shared" si="1270"/>
        <v>60.479041916167667</v>
      </c>
      <c r="J1656" s="2068"/>
      <c r="K1656" s="229"/>
      <c r="L1656" s="2071"/>
      <c r="M1656" s="2071"/>
      <c r="N1656" s="2071"/>
      <c r="O1656" s="152"/>
      <c r="P1656" s="2071"/>
      <c r="Q1656" s="321"/>
      <c r="R1656" s="2071">
        <v>2072.87626</v>
      </c>
      <c r="S1656" s="2071">
        <v>2072.87626</v>
      </c>
      <c r="T1656" s="2071">
        <v>2072.87626</v>
      </c>
      <c r="U1656" s="2071">
        <v>2072.87626</v>
      </c>
      <c r="V1656" s="2071">
        <v>2072.87626</v>
      </c>
      <c r="W1656" s="2071">
        <v>2072.87626</v>
      </c>
      <c r="X1656" s="2094">
        <f>R1656/12*$C$3+(S1656-R1656)/11*5+(T1656-S1656)/10*4+(U1656-T1656)/9*3+(V1656-U1656)/8*2+(W1656-V1656)/7*1</f>
        <v>1036.43813</v>
      </c>
      <c r="Y1656" s="413">
        <f>AC1656-AB1656</f>
        <v>982.70081999999991</v>
      </c>
      <c r="Z1656" s="2072"/>
      <c r="AA1656" s="413">
        <f>Y1656-X1656</f>
        <v>-53.737310000000093</v>
      </c>
      <c r="AB1656" s="647">
        <v>-5.6143799999999988</v>
      </c>
      <c r="AC1656" s="647">
        <v>977.08643999999993</v>
      </c>
      <c r="AD1656" s="647">
        <f>AD1652</f>
        <v>1</v>
      </c>
      <c r="AE1656" s="647">
        <f>AE1652</f>
        <v>2282.08</v>
      </c>
      <c r="AF1656" s="1837">
        <f>AE1656/1000</f>
        <v>2.2820800000000001</v>
      </c>
      <c r="AG1656" s="2585"/>
      <c r="AH1656" s="1726"/>
    </row>
    <row r="1657" spans="1:269" ht="19.5" customHeight="1" thickBot="1" x14ac:dyDescent="0.3">
      <c r="A1657" s="738">
        <v>1</v>
      </c>
      <c r="B1657" s="1740">
        <v>1</v>
      </c>
      <c r="C1657" s="775" t="s">
        <v>17</v>
      </c>
      <c r="D1657" s="775"/>
      <c r="E1657" s="775"/>
      <c r="F1657" s="2269"/>
      <c r="G1657" s="892"/>
      <c r="H1657" s="892"/>
      <c r="I1657" s="892"/>
      <c r="J1657" s="893"/>
      <c r="K1657" s="893"/>
      <c r="L1657" s="892"/>
      <c r="M1657" s="892"/>
      <c r="N1657" s="892">
        <f>N1651+N1613</f>
        <v>2294</v>
      </c>
      <c r="O1657" s="892"/>
      <c r="P1657" s="892"/>
      <c r="Q1657" s="892"/>
      <c r="R1657" s="17">
        <f t="shared" ref="R1657:W1657" si="1272">SUM(R1656,R1651,R1643,R1613)</f>
        <v>59258.386957199989</v>
      </c>
      <c r="S1657" s="17">
        <f t="shared" si="1272"/>
        <v>59258.386957199989</v>
      </c>
      <c r="T1657" s="17">
        <f t="shared" si="1272"/>
        <v>59258.386957199989</v>
      </c>
      <c r="U1657" s="17">
        <f t="shared" si="1272"/>
        <v>59258.386957199989</v>
      </c>
      <c r="V1657" s="17">
        <f t="shared" si="1272"/>
        <v>59258.386957199989</v>
      </c>
      <c r="W1657" s="17">
        <f t="shared" si="1272"/>
        <v>59258.386957199989</v>
      </c>
      <c r="X1657" s="1668">
        <f t="shared" ref="X1657:AC1657" si="1273">SUM(X1656,X1651,X1643,X1613)</f>
        <v>29629.193478599998</v>
      </c>
      <c r="Y1657" s="614">
        <f t="shared" si="1273"/>
        <v>28157.160489999998</v>
      </c>
      <c r="Z1657" s="614">
        <f t="shared" si="1273"/>
        <v>0</v>
      </c>
      <c r="AA1657" s="614">
        <f t="shared" si="1273"/>
        <v>-1472.0329886000027</v>
      </c>
      <c r="AB1657" s="614">
        <f t="shared" si="1273"/>
        <v>-179.20004</v>
      </c>
      <c r="AC1657" s="614">
        <f t="shared" si="1273"/>
        <v>27977.960449999995</v>
      </c>
      <c r="AD1657" s="614"/>
      <c r="AE1657" s="614">
        <f t="shared" ref="AE1657:AF1657" si="1274">SUM(AE1656,AE1651,AE1643,AE1613)</f>
        <v>208678.18999999997</v>
      </c>
      <c r="AF1657" s="614">
        <f t="shared" si="1274"/>
        <v>208.67819</v>
      </c>
      <c r="AG1657" s="2585"/>
    </row>
    <row r="1658" spans="1:269" ht="29.25" x14ac:dyDescent="0.25">
      <c r="A1658" s="738">
        <v>1</v>
      </c>
      <c r="B1658" s="1740">
        <v>1</v>
      </c>
      <c r="C1658" s="1530" t="s">
        <v>229</v>
      </c>
      <c r="D1658" s="1530"/>
      <c r="E1658" s="1484"/>
      <c r="F1658" s="2270"/>
      <c r="G1658" s="1531"/>
      <c r="H1658" s="1531"/>
      <c r="I1658" s="1531"/>
      <c r="J1658" s="1531"/>
      <c r="K1658" s="1531"/>
      <c r="L1658" s="1531"/>
      <c r="M1658" s="1531"/>
      <c r="N1658" s="1531"/>
      <c r="O1658" s="1531"/>
      <c r="P1658" s="1531"/>
      <c r="Q1658" s="1531"/>
      <c r="R1658" s="1442">
        <f t="shared" ref="R1658:S1658" si="1275">SUM(R1657)</f>
        <v>59258.386957199989</v>
      </c>
      <c r="S1658" s="1442">
        <f t="shared" si="1275"/>
        <v>59258.386957199989</v>
      </c>
      <c r="T1658" s="1442">
        <f t="shared" ref="T1658:U1658" si="1276">SUM(T1657)</f>
        <v>59258.386957199989</v>
      </c>
      <c r="U1658" s="1442">
        <f t="shared" si="1276"/>
        <v>59258.386957199989</v>
      </c>
      <c r="V1658" s="1442">
        <f t="shared" ref="V1658:W1658" si="1277">SUM(V1657)</f>
        <v>59258.386957199989</v>
      </c>
      <c r="W1658" s="1442">
        <f t="shared" si="1277"/>
        <v>59258.386957199989</v>
      </c>
      <c r="X1658" s="1636">
        <f t="shared" ref="X1658:AC1658" si="1278">SUM(X1657)</f>
        <v>29629.193478599998</v>
      </c>
      <c r="Y1658" s="1442">
        <f t="shared" si="1278"/>
        <v>28157.160489999998</v>
      </c>
      <c r="Z1658" s="1442"/>
      <c r="AA1658" s="1442">
        <f t="shared" si="1278"/>
        <v>-1472.0329886000027</v>
      </c>
      <c r="AB1658" s="1442">
        <f t="shared" si="1278"/>
        <v>-179.20004</v>
      </c>
      <c r="AC1658" s="1442">
        <f t="shared" si="1278"/>
        <v>27977.960449999995</v>
      </c>
      <c r="AD1658" s="1531"/>
      <c r="AE1658" s="1442">
        <f t="shared" ref="AE1658:AF1658" si="1279">SUM(AE1657)</f>
        <v>208678.18999999997</v>
      </c>
      <c r="AF1658" s="1442">
        <f t="shared" si="1279"/>
        <v>208.67819</v>
      </c>
      <c r="AG1658" s="2585"/>
    </row>
    <row r="1659" spans="1:269" ht="15" customHeight="1" x14ac:dyDescent="0.25">
      <c r="A1659" s="738">
        <v>1</v>
      </c>
      <c r="B1659" s="1740">
        <v>1</v>
      </c>
      <c r="C1659" s="1364" t="s">
        <v>93</v>
      </c>
      <c r="D1659" s="1364"/>
      <c r="E1659" s="1364"/>
      <c r="F1659" s="2271">
        <f>SUM(F1613)</f>
        <v>370</v>
      </c>
      <c r="G1659" s="1532">
        <f>SUM(G1613)</f>
        <v>185</v>
      </c>
      <c r="H1659" s="1532">
        <f>SUM(H1613)</f>
        <v>193</v>
      </c>
      <c r="I1659" s="1532">
        <f>H1659/G1659*100</f>
        <v>104.32432432432432</v>
      </c>
      <c r="J1659" s="1533">
        <f>SUM(L1659/F1659)</f>
        <v>9.35945945945946</v>
      </c>
      <c r="K1659" s="1533">
        <f>N1659/H1659</f>
        <v>8.0103626943005182</v>
      </c>
      <c r="L1659" s="1532">
        <f>SUM(L1613)</f>
        <v>3463</v>
      </c>
      <c r="M1659" s="1532">
        <f>SUM(M1613)</f>
        <v>1732</v>
      </c>
      <c r="N1659" s="1532">
        <f>SUM(N1613)</f>
        <v>1546</v>
      </c>
      <c r="O1659" s="1180">
        <f>N1659/M1659*100</f>
        <v>89.260969976905315</v>
      </c>
      <c r="P1659" s="1532">
        <f>SUM(P1613)</f>
        <v>10.371127450980394</v>
      </c>
      <c r="Q1659" s="1180">
        <f>N1659/$C$3*12/P1659</f>
        <v>298.13537772189943</v>
      </c>
      <c r="R1659" s="1532">
        <f t="shared" ref="R1659:Y1659" si="1280">SUM(R1613)</f>
        <v>14315.23884</v>
      </c>
      <c r="S1659" s="1532">
        <f t="shared" si="1280"/>
        <v>14315.23884</v>
      </c>
      <c r="T1659" s="1532">
        <f t="shared" si="1280"/>
        <v>14315.23884</v>
      </c>
      <c r="U1659" s="1532">
        <f t="shared" si="1280"/>
        <v>14315.23884</v>
      </c>
      <c r="V1659" s="1532">
        <f t="shared" ref="V1659:W1659" si="1281">SUM(V1613)</f>
        <v>14315.23884</v>
      </c>
      <c r="W1659" s="1532">
        <f t="shared" si="1281"/>
        <v>14315.23884</v>
      </c>
      <c r="X1659" s="1688">
        <f t="shared" si="1280"/>
        <v>7157.6194200000009</v>
      </c>
      <c r="Y1659" s="1532">
        <f t="shared" si="1280"/>
        <v>6841.3987399999996</v>
      </c>
      <c r="Z1659" s="1532"/>
      <c r="AA1659" s="1532">
        <f t="shared" ref="AA1659:AC1659" si="1282">SUM(AA1613)</f>
        <v>-316.22068000000127</v>
      </c>
      <c r="AB1659" s="1532">
        <f t="shared" si="1282"/>
        <v>-102.26523999999999</v>
      </c>
      <c r="AC1659" s="1532">
        <f t="shared" si="1282"/>
        <v>6739.1334999999999</v>
      </c>
      <c r="AD1659" s="1532">
        <f>SUM(AD1613)</f>
        <v>0</v>
      </c>
      <c r="AE1659" s="1532">
        <f t="shared" ref="AE1659:AF1659" si="1283">SUM(AE1613)</f>
        <v>0</v>
      </c>
      <c r="AF1659" s="1532">
        <f t="shared" si="1283"/>
        <v>0</v>
      </c>
      <c r="AG1659" s="2585"/>
    </row>
    <row r="1660" spans="1:269" s="791" customFormat="1" x14ac:dyDescent="0.25">
      <c r="A1660" s="738">
        <v>1</v>
      </c>
      <c r="B1660" s="1740">
        <v>1</v>
      </c>
      <c r="C1660" s="1461" t="s">
        <v>14</v>
      </c>
      <c r="D1660" s="1461"/>
      <c r="E1660" s="1184"/>
      <c r="F1660" s="2244"/>
      <c r="G1660" s="1185"/>
      <c r="H1660" s="1185"/>
      <c r="I1660" s="1185"/>
      <c r="J1660" s="1446"/>
      <c r="K1660" s="1446"/>
      <c r="L1660" s="1447"/>
      <c r="M1660" s="1447"/>
      <c r="N1660" s="1447"/>
      <c r="O1660" s="1180"/>
      <c r="P1660" s="1180"/>
      <c r="Q1660" s="1180"/>
      <c r="R1660" s="1475">
        <f t="shared" ref="R1660:Y1660" si="1284">R1614</f>
        <v>0</v>
      </c>
      <c r="S1660" s="1475">
        <f t="shared" si="1284"/>
        <v>0</v>
      </c>
      <c r="T1660" s="1475">
        <f t="shared" si="1284"/>
        <v>0</v>
      </c>
      <c r="U1660" s="1475">
        <f t="shared" si="1284"/>
        <v>0</v>
      </c>
      <c r="V1660" s="1475">
        <f t="shared" ref="V1660:W1660" si="1285">V1614</f>
        <v>0</v>
      </c>
      <c r="W1660" s="1475">
        <f t="shared" si="1285"/>
        <v>0</v>
      </c>
      <c r="X1660" s="1613">
        <f t="shared" si="1284"/>
        <v>0</v>
      </c>
      <c r="Y1660" s="1475">
        <f t="shared" si="1284"/>
        <v>0</v>
      </c>
      <c r="Z1660" s="1475"/>
      <c r="AA1660" s="1475">
        <f>AA1614</f>
        <v>0</v>
      </c>
      <c r="AB1660" s="1521">
        <f>AB1614</f>
        <v>0</v>
      </c>
      <c r="AC1660" s="1475">
        <f>AC1614</f>
        <v>0</v>
      </c>
      <c r="AD1660" s="1185"/>
      <c r="AE1660" s="1475">
        <f t="shared" ref="AE1660:AF1660" si="1286">AE1614</f>
        <v>0</v>
      </c>
      <c r="AF1660" s="1475">
        <f t="shared" si="1286"/>
        <v>0</v>
      </c>
      <c r="AG1660" s="2585"/>
      <c r="AH1660" s="767"/>
      <c r="AI1660" s="238"/>
      <c r="AJ1660" s="238"/>
      <c r="AK1660" s="238"/>
      <c r="AL1660" s="238"/>
      <c r="AM1660" s="238"/>
      <c r="AN1660" s="238"/>
      <c r="AO1660" s="238"/>
      <c r="AP1660" s="238"/>
      <c r="AQ1660" s="238"/>
      <c r="AR1660" s="238"/>
      <c r="AS1660" s="238"/>
      <c r="AT1660" s="238"/>
      <c r="AU1660" s="238"/>
      <c r="AV1660" s="238"/>
      <c r="AW1660" s="238"/>
      <c r="AX1660" s="238"/>
      <c r="AY1660" s="238"/>
      <c r="AZ1660" s="238"/>
      <c r="BA1660" s="238"/>
      <c r="BB1660" s="238"/>
      <c r="BC1660" s="238"/>
      <c r="BD1660" s="238"/>
      <c r="BE1660" s="238"/>
      <c r="BF1660" s="238"/>
      <c r="BG1660" s="238"/>
      <c r="BH1660" s="238"/>
      <c r="BI1660" s="238"/>
      <c r="BJ1660" s="238"/>
      <c r="BK1660" s="238"/>
      <c r="BL1660" s="238"/>
      <c r="BM1660" s="238"/>
      <c r="BN1660" s="238"/>
      <c r="BO1660" s="238"/>
      <c r="BP1660" s="238"/>
      <c r="BQ1660" s="238"/>
      <c r="BR1660" s="238"/>
      <c r="BS1660" s="238"/>
      <c r="BT1660" s="238"/>
      <c r="BU1660" s="238"/>
      <c r="BV1660" s="238"/>
      <c r="BW1660" s="238"/>
      <c r="BX1660" s="238"/>
      <c r="BY1660" s="238"/>
      <c r="BZ1660" s="238"/>
      <c r="CA1660" s="238"/>
      <c r="CB1660" s="238"/>
      <c r="CC1660" s="238"/>
      <c r="CD1660" s="238"/>
      <c r="CE1660" s="238"/>
      <c r="CF1660" s="238"/>
      <c r="CG1660" s="238"/>
      <c r="CH1660" s="238"/>
      <c r="CI1660" s="238"/>
      <c r="CJ1660" s="238"/>
      <c r="CK1660" s="238"/>
      <c r="CL1660" s="238"/>
      <c r="CM1660" s="238"/>
      <c r="CN1660" s="238"/>
      <c r="CO1660" s="238"/>
      <c r="CP1660" s="238"/>
      <c r="CQ1660" s="238"/>
      <c r="CR1660" s="238"/>
      <c r="CS1660" s="238"/>
      <c r="CT1660" s="238"/>
      <c r="CU1660" s="238"/>
      <c r="CV1660" s="238"/>
      <c r="CW1660" s="238"/>
      <c r="CX1660" s="238"/>
      <c r="CY1660" s="238"/>
      <c r="CZ1660" s="238"/>
      <c r="DA1660" s="238"/>
      <c r="DB1660" s="238"/>
      <c r="DC1660" s="238"/>
      <c r="DD1660" s="238"/>
      <c r="DE1660" s="238"/>
      <c r="DF1660" s="238"/>
      <c r="DG1660" s="238"/>
      <c r="DH1660" s="238"/>
      <c r="DI1660" s="238"/>
      <c r="DJ1660" s="238"/>
      <c r="DK1660" s="238"/>
      <c r="DL1660" s="238"/>
      <c r="DM1660" s="238"/>
      <c r="DN1660" s="238"/>
      <c r="DO1660" s="238"/>
      <c r="DP1660" s="238"/>
      <c r="DQ1660" s="238"/>
      <c r="DR1660" s="238"/>
      <c r="DS1660" s="238"/>
      <c r="DT1660" s="238"/>
      <c r="DU1660" s="238"/>
      <c r="DV1660" s="238"/>
      <c r="DW1660" s="238"/>
      <c r="DX1660" s="238"/>
      <c r="DY1660" s="238"/>
      <c r="DZ1660" s="238"/>
      <c r="EA1660" s="238"/>
      <c r="EB1660" s="238"/>
      <c r="EC1660" s="238"/>
      <c r="ED1660" s="238"/>
      <c r="EE1660" s="238"/>
      <c r="EF1660" s="238"/>
      <c r="EG1660" s="238"/>
      <c r="EH1660" s="238"/>
      <c r="EI1660" s="238"/>
      <c r="EJ1660" s="238"/>
      <c r="EK1660" s="238"/>
      <c r="EL1660" s="238"/>
      <c r="EM1660" s="238"/>
      <c r="EN1660" s="238"/>
      <c r="EO1660" s="238"/>
      <c r="EP1660" s="238"/>
      <c r="EQ1660" s="238"/>
      <c r="ER1660" s="238"/>
      <c r="ES1660" s="238"/>
      <c r="ET1660" s="238"/>
      <c r="EU1660" s="238"/>
      <c r="EV1660" s="238"/>
      <c r="EW1660" s="238"/>
      <c r="EX1660" s="238"/>
      <c r="EY1660" s="238"/>
      <c r="EZ1660" s="238"/>
      <c r="FA1660" s="238"/>
      <c r="FB1660" s="238"/>
      <c r="FC1660" s="238"/>
      <c r="FD1660" s="238"/>
      <c r="FE1660" s="238"/>
      <c r="FF1660" s="238"/>
      <c r="FG1660" s="238"/>
      <c r="FH1660" s="238"/>
      <c r="FI1660" s="238"/>
      <c r="FJ1660" s="238"/>
      <c r="FK1660" s="238"/>
      <c r="FL1660" s="238"/>
      <c r="FM1660" s="238"/>
      <c r="FN1660" s="238"/>
      <c r="FO1660" s="238"/>
      <c r="FP1660" s="238"/>
      <c r="FQ1660" s="238"/>
      <c r="FR1660" s="238"/>
      <c r="FS1660" s="238"/>
      <c r="FT1660" s="238"/>
      <c r="FU1660" s="238"/>
      <c r="FV1660" s="238"/>
      <c r="FW1660" s="238"/>
      <c r="FX1660" s="238"/>
      <c r="FY1660" s="238"/>
      <c r="FZ1660" s="238"/>
      <c r="GA1660" s="238"/>
      <c r="GB1660" s="238"/>
      <c r="GC1660" s="238"/>
      <c r="GD1660" s="238"/>
      <c r="GE1660" s="238"/>
      <c r="GF1660" s="238"/>
      <c r="GG1660" s="238"/>
      <c r="GH1660" s="238"/>
      <c r="GI1660" s="238"/>
      <c r="GJ1660" s="238"/>
      <c r="GK1660" s="238"/>
      <c r="GL1660" s="238"/>
      <c r="GM1660" s="238"/>
      <c r="GN1660" s="238"/>
      <c r="GO1660" s="238"/>
      <c r="GP1660" s="238"/>
      <c r="GQ1660" s="238"/>
      <c r="GR1660" s="238"/>
      <c r="GS1660" s="238"/>
      <c r="GT1660" s="238"/>
      <c r="GU1660" s="238"/>
      <c r="GV1660" s="238"/>
      <c r="GW1660" s="238"/>
      <c r="GX1660" s="238"/>
      <c r="GY1660" s="238"/>
      <c r="GZ1660" s="238"/>
      <c r="HA1660" s="238"/>
      <c r="HB1660" s="238"/>
      <c r="HC1660" s="238"/>
      <c r="HD1660" s="238"/>
      <c r="HE1660" s="238"/>
      <c r="HF1660" s="238"/>
      <c r="HG1660" s="238"/>
      <c r="HH1660" s="238"/>
      <c r="HI1660" s="238"/>
      <c r="HJ1660" s="238"/>
      <c r="HK1660" s="238"/>
      <c r="HL1660" s="238"/>
      <c r="HM1660" s="238"/>
      <c r="HN1660" s="238"/>
      <c r="HO1660" s="238"/>
      <c r="HP1660" s="238"/>
      <c r="HQ1660" s="238"/>
      <c r="HR1660" s="238"/>
      <c r="HS1660" s="238"/>
      <c r="HT1660" s="238"/>
      <c r="HU1660" s="238"/>
      <c r="HV1660" s="238"/>
      <c r="HW1660" s="238"/>
      <c r="HX1660" s="238"/>
      <c r="HY1660" s="238"/>
      <c r="HZ1660" s="238"/>
      <c r="IA1660" s="238"/>
      <c r="IB1660" s="238"/>
      <c r="IC1660" s="238"/>
      <c r="ID1660" s="238"/>
      <c r="IE1660" s="238"/>
      <c r="IF1660" s="238"/>
      <c r="IG1660" s="238"/>
      <c r="IH1660" s="238"/>
      <c r="II1660" s="238"/>
      <c r="IJ1660" s="238"/>
      <c r="IK1660" s="238"/>
      <c r="IL1660" s="238"/>
      <c r="IM1660" s="238"/>
      <c r="IN1660" s="238"/>
      <c r="IO1660" s="238"/>
      <c r="IP1660" s="238"/>
      <c r="IQ1660" s="238"/>
      <c r="IR1660" s="238"/>
      <c r="IS1660" s="238"/>
      <c r="IT1660" s="238"/>
      <c r="IU1660" s="238"/>
      <c r="IV1660" s="238"/>
      <c r="IW1660" s="238"/>
      <c r="IX1660" s="238"/>
      <c r="IY1660" s="238"/>
      <c r="IZ1660" s="238"/>
      <c r="JA1660" s="238"/>
      <c r="JB1660" s="238"/>
      <c r="JC1660" s="238"/>
      <c r="JD1660" s="238"/>
      <c r="JE1660" s="238"/>
      <c r="JF1660" s="238"/>
      <c r="JG1660" s="238"/>
      <c r="JH1660" s="238"/>
      <c r="JI1660" s="238"/>
    </row>
    <row r="1661" spans="1:269" s="791" customFormat="1" ht="15" customHeight="1" x14ac:dyDescent="0.25">
      <c r="A1661" s="738">
        <v>1</v>
      </c>
      <c r="B1661" s="1740">
        <v>1</v>
      </c>
      <c r="C1661" s="1344" t="s">
        <v>302</v>
      </c>
      <c r="D1661" s="1344"/>
      <c r="E1661" s="1184"/>
      <c r="F1661" s="2244"/>
      <c r="G1661" s="1185"/>
      <c r="H1661" s="1185"/>
      <c r="I1661" s="1532"/>
      <c r="J1661" s="1446"/>
      <c r="K1661" s="1446"/>
      <c r="L1661" s="1447"/>
      <c r="M1661" s="1447"/>
      <c r="N1661" s="1447"/>
      <c r="O1661" s="1447"/>
      <c r="P1661" s="1447"/>
      <c r="Q1661" s="1447"/>
      <c r="R1661" s="1475"/>
      <c r="S1661" s="1475"/>
      <c r="T1661" s="1475"/>
      <c r="U1661" s="1475"/>
      <c r="V1661" s="1475"/>
      <c r="W1661" s="1475"/>
      <c r="X1661" s="1613"/>
      <c r="Y1661" s="1475"/>
      <c r="Z1661" s="1475"/>
      <c r="AA1661" s="1475"/>
      <c r="AB1661" s="1521"/>
      <c r="AC1661" s="1475"/>
      <c r="AD1661" s="1185"/>
      <c r="AE1661" s="1475"/>
      <c r="AF1661" s="1475"/>
      <c r="AG1661" s="2585"/>
      <c r="AH1661" s="767"/>
      <c r="AI1661" s="238"/>
      <c r="AJ1661" s="238"/>
      <c r="AK1661" s="238"/>
      <c r="AL1661" s="238"/>
      <c r="AM1661" s="238"/>
      <c r="AN1661" s="238"/>
      <c r="AO1661" s="238"/>
      <c r="AP1661" s="238"/>
      <c r="AQ1661" s="238"/>
      <c r="AR1661" s="238"/>
      <c r="AS1661" s="238"/>
      <c r="AT1661" s="238"/>
      <c r="AU1661" s="238"/>
      <c r="AV1661" s="238"/>
      <c r="AW1661" s="238"/>
      <c r="AX1661" s="238"/>
      <c r="AY1661" s="238"/>
      <c r="AZ1661" s="238"/>
      <c r="BA1661" s="238"/>
      <c r="BB1661" s="238"/>
      <c r="BC1661" s="238"/>
      <c r="BD1661" s="238"/>
      <c r="BE1661" s="238"/>
      <c r="BF1661" s="238"/>
      <c r="BG1661" s="238"/>
      <c r="BH1661" s="238"/>
      <c r="BI1661" s="238"/>
      <c r="BJ1661" s="238"/>
      <c r="BK1661" s="238"/>
      <c r="BL1661" s="238"/>
      <c r="BM1661" s="238"/>
      <c r="BN1661" s="238"/>
      <c r="BO1661" s="238"/>
      <c r="BP1661" s="238"/>
      <c r="BQ1661" s="238"/>
      <c r="BR1661" s="238"/>
      <c r="BS1661" s="238"/>
      <c r="BT1661" s="238"/>
      <c r="BU1661" s="238"/>
      <c r="BV1661" s="238"/>
      <c r="BW1661" s="238"/>
      <c r="BX1661" s="238"/>
      <c r="BY1661" s="238"/>
      <c r="BZ1661" s="238"/>
      <c r="CA1661" s="238"/>
      <c r="CB1661" s="238"/>
      <c r="CC1661" s="238"/>
      <c r="CD1661" s="238"/>
      <c r="CE1661" s="238"/>
      <c r="CF1661" s="238"/>
      <c r="CG1661" s="238"/>
      <c r="CH1661" s="238"/>
      <c r="CI1661" s="238"/>
      <c r="CJ1661" s="238"/>
      <c r="CK1661" s="238"/>
      <c r="CL1661" s="238"/>
      <c r="CM1661" s="238"/>
      <c r="CN1661" s="238"/>
      <c r="CO1661" s="238"/>
      <c r="CP1661" s="238"/>
      <c r="CQ1661" s="238"/>
      <c r="CR1661" s="238"/>
      <c r="CS1661" s="238"/>
      <c r="CT1661" s="238"/>
      <c r="CU1661" s="238"/>
      <c r="CV1661" s="238"/>
      <c r="CW1661" s="238"/>
      <c r="CX1661" s="238"/>
      <c r="CY1661" s="238"/>
      <c r="CZ1661" s="238"/>
      <c r="DA1661" s="238"/>
      <c r="DB1661" s="238"/>
      <c r="DC1661" s="238"/>
      <c r="DD1661" s="238"/>
      <c r="DE1661" s="238"/>
      <c r="DF1661" s="238"/>
      <c r="DG1661" s="238"/>
      <c r="DH1661" s="238"/>
      <c r="DI1661" s="238"/>
      <c r="DJ1661" s="238"/>
      <c r="DK1661" s="238"/>
      <c r="DL1661" s="238"/>
      <c r="DM1661" s="238"/>
      <c r="DN1661" s="238"/>
      <c r="DO1661" s="238"/>
      <c r="DP1661" s="238"/>
      <c r="DQ1661" s="238"/>
      <c r="DR1661" s="238"/>
      <c r="DS1661" s="238"/>
      <c r="DT1661" s="238"/>
      <c r="DU1661" s="238"/>
      <c r="DV1661" s="238"/>
      <c r="DW1661" s="238"/>
      <c r="DX1661" s="238"/>
      <c r="DY1661" s="238"/>
      <c r="DZ1661" s="238"/>
      <c r="EA1661" s="238"/>
      <c r="EB1661" s="238"/>
      <c r="EC1661" s="238"/>
      <c r="ED1661" s="238"/>
      <c r="EE1661" s="238"/>
      <c r="EF1661" s="238"/>
      <c r="EG1661" s="238"/>
      <c r="EH1661" s="238"/>
      <c r="EI1661" s="238"/>
      <c r="EJ1661" s="238"/>
      <c r="EK1661" s="238"/>
      <c r="EL1661" s="238"/>
      <c r="EM1661" s="238"/>
      <c r="EN1661" s="238"/>
      <c r="EO1661" s="238"/>
      <c r="EP1661" s="238"/>
      <c r="EQ1661" s="238"/>
      <c r="ER1661" s="238"/>
      <c r="ES1661" s="238"/>
      <c r="ET1661" s="238"/>
      <c r="EU1661" s="238"/>
      <c r="EV1661" s="238"/>
      <c r="EW1661" s="238"/>
      <c r="EX1661" s="238"/>
      <c r="EY1661" s="238"/>
      <c r="EZ1661" s="238"/>
      <c r="FA1661" s="238"/>
      <c r="FB1661" s="238"/>
      <c r="FC1661" s="238"/>
      <c r="FD1661" s="238"/>
      <c r="FE1661" s="238"/>
      <c r="FF1661" s="238"/>
      <c r="FG1661" s="238"/>
      <c r="FH1661" s="238"/>
      <c r="FI1661" s="238"/>
      <c r="FJ1661" s="238"/>
      <c r="FK1661" s="238"/>
      <c r="FL1661" s="238"/>
      <c r="FM1661" s="238"/>
      <c r="FN1661" s="238"/>
      <c r="FO1661" s="238"/>
      <c r="FP1661" s="238"/>
      <c r="FQ1661" s="238"/>
      <c r="FR1661" s="238"/>
      <c r="FS1661" s="238"/>
      <c r="FT1661" s="238"/>
      <c r="FU1661" s="238"/>
      <c r="FV1661" s="238"/>
      <c r="FW1661" s="238"/>
      <c r="FX1661" s="238"/>
      <c r="FY1661" s="238"/>
      <c r="FZ1661" s="238"/>
      <c r="GA1661" s="238"/>
      <c r="GB1661" s="238"/>
      <c r="GC1661" s="238"/>
      <c r="GD1661" s="238"/>
      <c r="GE1661" s="238"/>
      <c r="GF1661" s="238"/>
      <c r="GG1661" s="238"/>
      <c r="GH1661" s="238"/>
      <c r="GI1661" s="238"/>
      <c r="GJ1661" s="238"/>
      <c r="GK1661" s="238"/>
      <c r="GL1661" s="238"/>
      <c r="GM1661" s="238"/>
      <c r="GN1661" s="238"/>
      <c r="GO1661" s="238"/>
      <c r="GP1661" s="238"/>
      <c r="GQ1661" s="238"/>
      <c r="GR1661" s="238"/>
      <c r="GS1661" s="238"/>
      <c r="GT1661" s="238"/>
      <c r="GU1661" s="238"/>
      <c r="GV1661" s="238"/>
      <c r="GW1661" s="238"/>
      <c r="GX1661" s="238"/>
      <c r="GY1661" s="238"/>
      <c r="GZ1661" s="238"/>
      <c r="HA1661" s="238"/>
      <c r="HB1661" s="238"/>
      <c r="HC1661" s="238"/>
      <c r="HD1661" s="238"/>
      <c r="HE1661" s="238"/>
      <c r="HF1661" s="238"/>
      <c r="HG1661" s="238"/>
      <c r="HH1661" s="238"/>
      <c r="HI1661" s="238"/>
      <c r="HJ1661" s="238"/>
      <c r="HK1661" s="238"/>
      <c r="HL1661" s="238"/>
      <c r="HM1661" s="238"/>
      <c r="HN1661" s="238"/>
      <c r="HO1661" s="238"/>
      <c r="HP1661" s="238"/>
      <c r="HQ1661" s="238"/>
      <c r="HR1661" s="238"/>
      <c r="HS1661" s="238"/>
      <c r="HT1661" s="238"/>
      <c r="HU1661" s="238"/>
      <c r="HV1661" s="238"/>
      <c r="HW1661" s="238"/>
      <c r="HX1661" s="238"/>
      <c r="HY1661" s="238"/>
      <c r="HZ1661" s="238"/>
      <c r="IA1661" s="238"/>
      <c r="IB1661" s="238"/>
      <c r="IC1661" s="238"/>
      <c r="ID1661" s="238"/>
      <c r="IE1661" s="238"/>
      <c r="IF1661" s="238"/>
      <c r="IG1661" s="238"/>
      <c r="IH1661" s="238"/>
      <c r="II1661" s="238"/>
      <c r="IJ1661" s="238"/>
      <c r="IK1661" s="238"/>
      <c r="IL1661" s="238"/>
      <c r="IM1661" s="238"/>
      <c r="IN1661" s="238"/>
      <c r="IO1661" s="238"/>
      <c r="IP1661" s="238"/>
      <c r="IQ1661" s="238"/>
      <c r="IR1661" s="238"/>
      <c r="IS1661" s="238"/>
      <c r="IT1661" s="238"/>
      <c r="IU1661" s="238"/>
      <c r="IV1661" s="238"/>
      <c r="IW1661" s="238"/>
      <c r="IX1661" s="238"/>
      <c r="IY1661" s="238"/>
      <c r="IZ1661" s="238"/>
      <c r="JA1661" s="238"/>
      <c r="JB1661" s="238"/>
      <c r="JC1661" s="238"/>
      <c r="JD1661" s="238"/>
      <c r="JE1661" s="238"/>
      <c r="JF1661" s="238"/>
      <c r="JG1661" s="238"/>
      <c r="JH1661" s="238"/>
      <c r="JI1661" s="238"/>
    </row>
    <row r="1662" spans="1:269" s="791" customFormat="1" ht="15" customHeight="1" x14ac:dyDescent="0.25">
      <c r="A1662" s="738">
        <v>1</v>
      </c>
      <c r="B1662" s="1740">
        <v>1</v>
      </c>
      <c r="C1662" s="1184" t="s">
        <v>198</v>
      </c>
      <c r="D1662" s="1184"/>
      <c r="E1662" s="1184"/>
      <c r="F1662" s="2244">
        <f>F1616</f>
        <v>932.59259259259261</v>
      </c>
      <c r="G1662" s="1185">
        <f>G1616</f>
        <v>466.2962962962963</v>
      </c>
      <c r="H1662" s="1185">
        <f>H1616</f>
        <v>985.68888888888887</v>
      </c>
      <c r="I1662" s="1185">
        <f>I1616</f>
        <v>211.38681493248609</v>
      </c>
      <c r="J1662" s="1446"/>
      <c r="K1662" s="1446"/>
      <c r="L1662" s="1447"/>
      <c r="M1662" s="1447"/>
      <c r="N1662" s="1447"/>
      <c r="O1662" s="1447"/>
      <c r="P1662" s="1447"/>
      <c r="Q1662" s="1447"/>
      <c r="R1662" s="1475"/>
      <c r="S1662" s="1475"/>
      <c r="T1662" s="1475"/>
      <c r="U1662" s="1475"/>
      <c r="V1662" s="1475"/>
      <c r="W1662" s="1475"/>
      <c r="X1662" s="1613"/>
      <c r="Y1662" s="1475"/>
      <c r="Z1662" s="1475"/>
      <c r="AA1662" s="1475"/>
      <c r="AB1662" s="1521"/>
      <c r="AC1662" s="1475"/>
      <c r="AD1662" s="1185">
        <f t="shared" ref="AD1662:AD1667" si="1287">AD1616</f>
        <v>3</v>
      </c>
      <c r="AE1662" s="1185">
        <f t="shared" ref="AE1662:AF1662" si="1288">AE1616</f>
        <v>16155.630000000001</v>
      </c>
      <c r="AF1662" s="1185">
        <f t="shared" si="1288"/>
        <v>16.155630000000002</v>
      </c>
      <c r="AG1662" s="2585"/>
      <c r="AH1662" s="767"/>
      <c r="AI1662" s="238"/>
      <c r="AJ1662" s="238"/>
      <c r="AK1662" s="238"/>
      <c r="AL1662" s="238"/>
      <c r="AM1662" s="238"/>
      <c r="AN1662" s="238"/>
      <c r="AO1662" s="238"/>
      <c r="AP1662" s="238"/>
      <c r="AQ1662" s="238"/>
      <c r="AR1662" s="238"/>
      <c r="AS1662" s="238"/>
      <c r="AT1662" s="238"/>
      <c r="AU1662" s="238"/>
      <c r="AV1662" s="238"/>
      <c r="AW1662" s="238"/>
      <c r="AX1662" s="238"/>
      <c r="AY1662" s="238"/>
      <c r="AZ1662" s="238"/>
      <c r="BA1662" s="238"/>
      <c r="BB1662" s="238"/>
      <c r="BC1662" s="238"/>
      <c r="BD1662" s="238"/>
      <c r="BE1662" s="238"/>
      <c r="BF1662" s="238"/>
      <c r="BG1662" s="238"/>
      <c r="BH1662" s="238"/>
      <c r="BI1662" s="238"/>
      <c r="BJ1662" s="238"/>
      <c r="BK1662" s="238"/>
      <c r="BL1662" s="238"/>
      <c r="BM1662" s="238"/>
      <c r="BN1662" s="238"/>
      <c r="BO1662" s="238"/>
      <c r="BP1662" s="238"/>
      <c r="BQ1662" s="238"/>
      <c r="BR1662" s="238"/>
      <c r="BS1662" s="238"/>
      <c r="BT1662" s="238"/>
      <c r="BU1662" s="238"/>
      <c r="BV1662" s="238"/>
      <c r="BW1662" s="238"/>
      <c r="BX1662" s="238"/>
      <c r="BY1662" s="238"/>
      <c r="BZ1662" s="238"/>
      <c r="CA1662" s="238"/>
      <c r="CB1662" s="238"/>
      <c r="CC1662" s="238"/>
      <c r="CD1662" s="238"/>
      <c r="CE1662" s="238"/>
      <c r="CF1662" s="238"/>
      <c r="CG1662" s="238"/>
      <c r="CH1662" s="238"/>
      <c r="CI1662" s="238"/>
      <c r="CJ1662" s="238"/>
      <c r="CK1662" s="238"/>
      <c r="CL1662" s="238"/>
      <c r="CM1662" s="238"/>
      <c r="CN1662" s="238"/>
      <c r="CO1662" s="238"/>
      <c r="CP1662" s="238"/>
      <c r="CQ1662" s="238"/>
      <c r="CR1662" s="238"/>
      <c r="CS1662" s="238"/>
      <c r="CT1662" s="238"/>
      <c r="CU1662" s="238"/>
      <c r="CV1662" s="238"/>
      <c r="CW1662" s="238"/>
      <c r="CX1662" s="238"/>
      <c r="CY1662" s="238"/>
      <c r="CZ1662" s="238"/>
      <c r="DA1662" s="238"/>
      <c r="DB1662" s="238"/>
      <c r="DC1662" s="238"/>
      <c r="DD1662" s="238"/>
      <c r="DE1662" s="238"/>
      <c r="DF1662" s="238"/>
      <c r="DG1662" s="238"/>
      <c r="DH1662" s="238"/>
      <c r="DI1662" s="238"/>
      <c r="DJ1662" s="238"/>
      <c r="DK1662" s="238"/>
      <c r="DL1662" s="238"/>
      <c r="DM1662" s="238"/>
      <c r="DN1662" s="238"/>
      <c r="DO1662" s="238"/>
      <c r="DP1662" s="238"/>
      <c r="DQ1662" s="238"/>
      <c r="DR1662" s="238"/>
      <c r="DS1662" s="238"/>
      <c r="DT1662" s="238"/>
      <c r="DU1662" s="238"/>
      <c r="DV1662" s="238"/>
      <c r="DW1662" s="238"/>
      <c r="DX1662" s="238"/>
      <c r="DY1662" s="238"/>
      <c r="DZ1662" s="238"/>
      <c r="EA1662" s="238"/>
      <c r="EB1662" s="238"/>
      <c r="EC1662" s="238"/>
      <c r="ED1662" s="238"/>
      <c r="EE1662" s="238"/>
      <c r="EF1662" s="238"/>
      <c r="EG1662" s="238"/>
      <c r="EH1662" s="238"/>
      <c r="EI1662" s="238"/>
      <c r="EJ1662" s="238"/>
      <c r="EK1662" s="238"/>
      <c r="EL1662" s="238"/>
      <c r="EM1662" s="238"/>
      <c r="EN1662" s="238"/>
      <c r="EO1662" s="238"/>
      <c r="EP1662" s="238"/>
      <c r="EQ1662" s="238"/>
      <c r="ER1662" s="238"/>
      <c r="ES1662" s="238"/>
      <c r="ET1662" s="238"/>
      <c r="EU1662" s="238"/>
      <c r="EV1662" s="238"/>
      <c r="EW1662" s="238"/>
      <c r="EX1662" s="238"/>
      <c r="EY1662" s="238"/>
      <c r="EZ1662" s="238"/>
      <c r="FA1662" s="238"/>
      <c r="FB1662" s="238"/>
      <c r="FC1662" s="238"/>
      <c r="FD1662" s="238"/>
      <c r="FE1662" s="238"/>
      <c r="FF1662" s="238"/>
      <c r="FG1662" s="238"/>
      <c r="FH1662" s="238"/>
      <c r="FI1662" s="238"/>
      <c r="FJ1662" s="238"/>
      <c r="FK1662" s="238"/>
      <c r="FL1662" s="238"/>
      <c r="FM1662" s="238"/>
      <c r="FN1662" s="238"/>
      <c r="FO1662" s="238"/>
      <c r="FP1662" s="238"/>
      <c r="FQ1662" s="238"/>
      <c r="FR1662" s="238"/>
      <c r="FS1662" s="238"/>
      <c r="FT1662" s="238"/>
      <c r="FU1662" s="238"/>
      <c r="FV1662" s="238"/>
      <c r="FW1662" s="238"/>
      <c r="FX1662" s="238"/>
      <c r="FY1662" s="238"/>
      <c r="FZ1662" s="238"/>
      <c r="GA1662" s="238"/>
      <c r="GB1662" s="238"/>
      <c r="GC1662" s="238"/>
      <c r="GD1662" s="238"/>
      <c r="GE1662" s="238"/>
      <c r="GF1662" s="238"/>
      <c r="GG1662" s="238"/>
      <c r="GH1662" s="238"/>
      <c r="GI1662" s="238"/>
      <c r="GJ1662" s="238"/>
      <c r="GK1662" s="238"/>
      <c r="GL1662" s="238"/>
      <c r="GM1662" s="238"/>
      <c r="GN1662" s="238"/>
      <c r="GO1662" s="238"/>
      <c r="GP1662" s="238"/>
      <c r="GQ1662" s="238"/>
      <c r="GR1662" s="238"/>
      <c r="GS1662" s="238"/>
      <c r="GT1662" s="238"/>
      <c r="GU1662" s="238"/>
      <c r="GV1662" s="238"/>
      <c r="GW1662" s="238"/>
      <c r="GX1662" s="238"/>
      <c r="GY1662" s="238"/>
      <c r="GZ1662" s="238"/>
      <c r="HA1662" s="238"/>
      <c r="HB1662" s="238"/>
      <c r="HC1662" s="238"/>
      <c r="HD1662" s="238"/>
      <c r="HE1662" s="238"/>
      <c r="HF1662" s="238"/>
      <c r="HG1662" s="238"/>
      <c r="HH1662" s="238"/>
      <c r="HI1662" s="238"/>
      <c r="HJ1662" s="238"/>
      <c r="HK1662" s="238"/>
      <c r="HL1662" s="238"/>
      <c r="HM1662" s="238"/>
      <c r="HN1662" s="238"/>
      <c r="HO1662" s="238"/>
      <c r="HP1662" s="238"/>
      <c r="HQ1662" s="238"/>
      <c r="HR1662" s="238"/>
      <c r="HS1662" s="238"/>
      <c r="HT1662" s="238"/>
      <c r="HU1662" s="238"/>
      <c r="HV1662" s="238"/>
      <c r="HW1662" s="238"/>
      <c r="HX1662" s="238"/>
      <c r="HY1662" s="238"/>
      <c r="HZ1662" s="238"/>
      <c r="IA1662" s="238"/>
      <c r="IB1662" s="238"/>
      <c r="IC1662" s="238"/>
      <c r="ID1662" s="238"/>
      <c r="IE1662" s="238"/>
      <c r="IF1662" s="238"/>
      <c r="IG1662" s="238"/>
      <c r="IH1662" s="238"/>
      <c r="II1662" s="238"/>
      <c r="IJ1662" s="238"/>
      <c r="IK1662" s="238"/>
      <c r="IL1662" s="238"/>
      <c r="IM1662" s="238"/>
      <c r="IN1662" s="238"/>
      <c r="IO1662" s="238"/>
      <c r="IP1662" s="238"/>
      <c r="IQ1662" s="238"/>
      <c r="IR1662" s="238"/>
      <c r="IS1662" s="238"/>
      <c r="IT1662" s="238"/>
      <c r="IU1662" s="238"/>
      <c r="IV1662" s="238"/>
      <c r="IW1662" s="238"/>
      <c r="IX1662" s="238"/>
      <c r="IY1662" s="238"/>
      <c r="IZ1662" s="238"/>
      <c r="JA1662" s="238"/>
      <c r="JB1662" s="238"/>
      <c r="JC1662" s="238"/>
      <c r="JD1662" s="238"/>
      <c r="JE1662" s="238"/>
      <c r="JF1662" s="238"/>
      <c r="JG1662" s="238"/>
      <c r="JH1662" s="238"/>
      <c r="JI1662" s="238"/>
    </row>
    <row r="1663" spans="1:269" s="791" customFormat="1" ht="15" customHeight="1" x14ac:dyDescent="0.25">
      <c r="A1663" s="738"/>
      <c r="B1663" s="1740"/>
      <c r="C1663" s="1184" t="s">
        <v>469</v>
      </c>
      <c r="D1663" s="1184"/>
      <c r="E1663" s="1184"/>
      <c r="F1663" s="2244">
        <f t="shared" ref="F1663:F1672" si="1289">F1617</f>
        <v>250</v>
      </c>
      <c r="G1663" s="1185">
        <f t="shared" ref="G1663:H1663" si="1290">G1617</f>
        <v>125</v>
      </c>
      <c r="H1663" s="1185">
        <f t="shared" si="1290"/>
        <v>147.66</v>
      </c>
      <c r="I1663" s="1185"/>
      <c r="J1663" s="1446"/>
      <c r="K1663" s="1446"/>
      <c r="L1663" s="1447"/>
      <c r="M1663" s="1447"/>
      <c r="N1663" s="1447"/>
      <c r="O1663" s="1447"/>
      <c r="P1663" s="1447"/>
      <c r="Q1663" s="1447"/>
      <c r="R1663" s="1475"/>
      <c r="S1663" s="1475"/>
      <c r="T1663" s="1475"/>
      <c r="U1663" s="1475"/>
      <c r="V1663" s="1475"/>
      <c r="W1663" s="1475"/>
      <c r="X1663" s="1613"/>
      <c r="Y1663" s="1475"/>
      <c r="Z1663" s="1475"/>
      <c r="AA1663" s="1475"/>
      <c r="AB1663" s="1521"/>
      <c r="AC1663" s="1475"/>
      <c r="AD1663" s="1185">
        <f t="shared" si="1287"/>
        <v>0</v>
      </c>
      <c r="AE1663" s="1185">
        <f t="shared" ref="AE1663:AF1667" si="1291">AE1617</f>
        <v>0</v>
      </c>
      <c r="AF1663" s="1185">
        <f t="shared" si="1291"/>
        <v>0</v>
      </c>
      <c r="AG1663" s="2585"/>
      <c r="AH1663" s="767"/>
      <c r="AI1663" s="238"/>
      <c r="AJ1663" s="238"/>
      <c r="AK1663" s="238"/>
      <c r="AL1663" s="238"/>
      <c r="AM1663" s="238"/>
      <c r="AN1663" s="238"/>
      <c r="AO1663" s="238"/>
      <c r="AP1663" s="238"/>
      <c r="AQ1663" s="238"/>
      <c r="AR1663" s="238"/>
      <c r="AS1663" s="238"/>
      <c r="AT1663" s="238"/>
      <c r="AU1663" s="238"/>
      <c r="AV1663" s="238"/>
      <c r="AW1663" s="238"/>
      <c r="AX1663" s="238"/>
      <c r="AY1663" s="238"/>
      <c r="AZ1663" s="238"/>
      <c r="BA1663" s="238"/>
      <c r="BB1663" s="238"/>
      <c r="BC1663" s="238"/>
      <c r="BD1663" s="238"/>
      <c r="BE1663" s="238"/>
      <c r="BF1663" s="238"/>
      <c r="BG1663" s="238"/>
      <c r="BH1663" s="238"/>
      <c r="BI1663" s="238"/>
      <c r="BJ1663" s="238"/>
      <c r="BK1663" s="238"/>
      <c r="BL1663" s="238"/>
      <c r="BM1663" s="238"/>
      <c r="BN1663" s="238"/>
      <c r="BO1663" s="238"/>
      <c r="BP1663" s="238"/>
      <c r="BQ1663" s="238"/>
      <c r="BR1663" s="238"/>
      <c r="BS1663" s="238"/>
      <c r="BT1663" s="238"/>
      <c r="BU1663" s="238"/>
      <c r="BV1663" s="238"/>
      <c r="BW1663" s="238"/>
      <c r="BX1663" s="238"/>
      <c r="BY1663" s="238"/>
      <c r="BZ1663" s="238"/>
      <c r="CA1663" s="238"/>
      <c r="CB1663" s="238"/>
      <c r="CC1663" s="238"/>
      <c r="CD1663" s="238"/>
      <c r="CE1663" s="238"/>
      <c r="CF1663" s="238"/>
      <c r="CG1663" s="238"/>
      <c r="CH1663" s="238"/>
      <c r="CI1663" s="238"/>
      <c r="CJ1663" s="238"/>
      <c r="CK1663" s="238"/>
      <c r="CL1663" s="238"/>
      <c r="CM1663" s="238"/>
      <c r="CN1663" s="238"/>
      <c r="CO1663" s="238"/>
      <c r="CP1663" s="238"/>
      <c r="CQ1663" s="238"/>
      <c r="CR1663" s="238"/>
      <c r="CS1663" s="238"/>
      <c r="CT1663" s="238"/>
      <c r="CU1663" s="238"/>
      <c r="CV1663" s="238"/>
      <c r="CW1663" s="238"/>
      <c r="CX1663" s="238"/>
      <c r="CY1663" s="238"/>
      <c r="CZ1663" s="238"/>
      <c r="DA1663" s="238"/>
      <c r="DB1663" s="238"/>
      <c r="DC1663" s="238"/>
      <c r="DD1663" s="238"/>
      <c r="DE1663" s="238"/>
      <c r="DF1663" s="238"/>
      <c r="DG1663" s="238"/>
      <c r="DH1663" s="238"/>
      <c r="DI1663" s="238"/>
      <c r="DJ1663" s="238"/>
      <c r="DK1663" s="238"/>
      <c r="DL1663" s="238"/>
      <c r="DM1663" s="238"/>
      <c r="DN1663" s="238"/>
      <c r="DO1663" s="238"/>
      <c r="DP1663" s="238"/>
      <c r="DQ1663" s="238"/>
      <c r="DR1663" s="238"/>
      <c r="DS1663" s="238"/>
      <c r="DT1663" s="238"/>
      <c r="DU1663" s="238"/>
      <c r="DV1663" s="238"/>
      <c r="DW1663" s="238"/>
      <c r="DX1663" s="238"/>
      <c r="DY1663" s="238"/>
      <c r="DZ1663" s="238"/>
      <c r="EA1663" s="238"/>
      <c r="EB1663" s="238"/>
      <c r="EC1663" s="238"/>
      <c r="ED1663" s="238"/>
      <c r="EE1663" s="238"/>
      <c r="EF1663" s="238"/>
      <c r="EG1663" s="238"/>
      <c r="EH1663" s="238"/>
      <c r="EI1663" s="238"/>
      <c r="EJ1663" s="238"/>
      <c r="EK1663" s="238"/>
      <c r="EL1663" s="238"/>
      <c r="EM1663" s="238"/>
      <c r="EN1663" s="238"/>
      <c r="EO1663" s="238"/>
      <c r="EP1663" s="238"/>
      <c r="EQ1663" s="238"/>
      <c r="ER1663" s="238"/>
      <c r="ES1663" s="238"/>
      <c r="ET1663" s="238"/>
      <c r="EU1663" s="238"/>
      <c r="EV1663" s="238"/>
      <c r="EW1663" s="238"/>
      <c r="EX1663" s="238"/>
      <c r="EY1663" s="238"/>
      <c r="EZ1663" s="238"/>
      <c r="FA1663" s="238"/>
      <c r="FB1663" s="238"/>
      <c r="FC1663" s="238"/>
      <c r="FD1663" s="238"/>
      <c r="FE1663" s="238"/>
      <c r="FF1663" s="238"/>
      <c r="FG1663" s="238"/>
      <c r="FH1663" s="238"/>
      <c r="FI1663" s="238"/>
      <c r="FJ1663" s="238"/>
      <c r="FK1663" s="238"/>
      <c r="FL1663" s="238"/>
      <c r="FM1663" s="238"/>
      <c r="FN1663" s="238"/>
      <c r="FO1663" s="238"/>
      <c r="FP1663" s="238"/>
      <c r="FQ1663" s="238"/>
      <c r="FR1663" s="238"/>
      <c r="FS1663" s="238"/>
      <c r="FT1663" s="238"/>
      <c r="FU1663" s="238"/>
      <c r="FV1663" s="238"/>
      <c r="FW1663" s="238"/>
      <c r="FX1663" s="238"/>
      <c r="FY1663" s="238"/>
      <c r="FZ1663" s="238"/>
      <c r="GA1663" s="238"/>
      <c r="GB1663" s="238"/>
      <c r="GC1663" s="238"/>
      <c r="GD1663" s="238"/>
      <c r="GE1663" s="238"/>
      <c r="GF1663" s="238"/>
      <c r="GG1663" s="238"/>
      <c r="GH1663" s="238"/>
      <c r="GI1663" s="238"/>
      <c r="GJ1663" s="238"/>
      <c r="GK1663" s="238"/>
      <c r="GL1663" s="238"/>
      <c r="GM1663" s="238"/>
      <c r="GN1663" s="238"/>
      <c r="GO1663" s="238"/>
      <c r="GP1663" s="238"/>
      <c r="GQ1663" s="238"/>
      <c r="GR1663" s="238"/>
      <c r="GS1663" s="238"/>
      <c r="GT1663" s="238"/>
      <c r="GU1663" s="238"/>
      <c r="GV1663" s="238"/>
      <c r="GW1663" s="238"/>
      <c r="GX1663" s="238"/>
      <c r="GY1663" s="238"/>
      <c r="GZ1663" s="238"/>
      <c r="HA1663" s="238"/>
      <c r="HB1663" s="238"/>
      <c r="HC1663" s="238"/>
      <c r="HD1663" s="238"/>
      <c r="HE1663" s="238"/>
      <c r="HF1663" s="238"/>
      <c r="HG1663" s="238"/>
      <c r="HH1663" s="238"/>
      <c r="HI1663" s="238"/>
      <c r="HJ1663" s="238"/>
      <c r="HK1663" s="238"/>
      <c r="HL1663" s="238"/>
      <c r="HM1663" s="238"/>
      <c r="HN1663" s="238"/>
      <c r="HO1663" s="238"/>
      <c r="HP1663" s="238"/>
      <c r="HQ1663" s="238"/>
      <c r="HR1663" s="238"/>
      <c r="HS1663" s="238"/>
      <c r="HT1663" s="238"/>
      <c r="HU1663" s="238"/>
      <c r="HV1663" s="238"/>
      <c r="HW1663" s="238"/>
      <c r="HX1663" s="238"/>
      <c r="HY1663" s="238"/>
      <c r="HZ1663" s="238"/>
      <c r="IA1663" s="238"/>
      <c r="IB1663" s="238"/>
      <c r="IC1663" s="238"/>
      <c r="ID1663" s="238"/>
      <c r="IE1663" s="238"/>
      <c r="IF1663" s="238"/>
      <c r="IG1663" s="238"/>
      <c r="IH1663" s="238"/>
      <c r="II1663" s="238"/>
      <c r="IJ1663" s="238"/>
      <c r="IK1663" s="238"/>
      <c r="IL1663" s="238"/>
      <c r="IM1663" s="238"/>
      <c r="IN1663" s="238"/>
      <c r="IO1663" s="238"/>
      <c r="IP1663" s="238"/>
      <c r="IQ1663" s="238"/>
      <c r="IR1663" s="238"/>
      <c r="IS1663" s="238"/>
      <c r="IT1663" s="238"/>
      <c r="IU1663" s="238"/>
      <c r="IV1663" s="238"/>
      <c r="IW1663" s="238"/>
      <c r="IX1663" s="238"/>
      <c r="IY1663" s="238"/>
      <c r="IZ1663" s="238"/>
      <c r="JA1663" s="238"/>
      <c r="JB1663" s="238"/>
      <c r="JC1663" s="238"/>
      <c r="JD1663" s="238"/>
      <c r="JE1663" s="238"/>
      <c r="JF1663" s="238"/>
      <c r="JG1663" s="238"/>
      <c r="JH1663" s="238"/>
      <c r="JI1663" s="238"/>
    </row>
    <row r="1664" spans="1:269" s="791" customFormat="1" ht="38.1" customHeight="1" x14ac:dyDescent="0.25">
      <c r="A1664" s="738">
        <v>1</v>
      </c>
      <c r="B1664" s="1740">
        <v>1</v>
      </c>
      <c r="C1664" s="1184" t="s">
        <v>303</v>
      </c>
      <c r="D1664" s="1184"/>
      <c r="E1664" s="1184"/>
      <c r="F1664" s="2244">
        <f t="shared" si="1289"/>
        <v>0</v>
      </c>
      <c r="G1664" s="1185">
        <f t="shared" ref="G1664:I1667" si="1292">G1618</f>
        <v>0</v>
      </c>
      <c r="H1664" s="1185">
        <f t="shared" si="1292"/>
        <v>0</v>
      </c>
      <c r="I1664" s="1185">
        <f t="shared" si="1292"/>
        <v>0</v>
      </c>
      <c r="J1664" s="1446"/>
      <c r="K1664" s="1446"/>
      <c r="L1664" s="1447"/>
      <c r="M1664" s="1447"/>
      <c r="N1664" s="1447"/>
      <c r="O1664" s="1447"/>
      <c r="P1664" s="1447"/>
      <c r="Q1664" s="1447"/>
      <c r="R1664" s="1475"/>
      <c r="S1664" s="1475"/>
      <c r="T1664" s="1475"/>
      <c r="U1664" s="1475"/>
      <c r="V1664" s="1475"/>
      <c r="W1664" s="1475"/>
      <c r="X1664" s="1613"/>
      <c r="Y1664" s="1475"/>
      <c r="Z1664" s="1475"/>
      <c r="AA1664" s="1475"/>
      <c r="AB1664" s="1521"/>
      <c r="AC1664" s="1475"/>
      <c r="AD1664" s="1185">
        <f t="shared" si="1287"/>
        <v>0</v>
      </c>
      <c r="AE1664" s="1185">
        <f t="shared" si="1291"/>
        <v>0</v>
      </c>
      <c r="AF1664" s="1185">
        <f t="shared" si="1291"/>
        <v>0</v>
      </c>
      <c r="AG1664" s="2585"/>
      <c r="AH1664" s="767"/>
      <c r="AI1664" s="238"/>
      <c r="AJ1664" s="238"/>
      <c r="AK1664" s="238"/>
      <c r="AL1664" s="238"/>
      <c r="AM1664" s="238"/>
      <c r="AN1664" s="238"/>
      <c r="AO1664" s="238"/>
      <c r="AP1664" s="238"/>
      <c r="AQ1664" s="238"/>
      <c r="AR1664" s="238"/>
      <c r="AS1664" s="238"/>
      <c r="AT1664" s="238"/>
      <c r="AU1664" s="238"/>
      <c r="AV1664" s="238"/>
      <c r="AW1664" s="238"/>
      <c r="AX1664" s="238"/>
      <c r="AY1664" s="238"/>
      <c r="AZ1664" s="238"/>
      <c r="BA1664" s="238"/>
      <c r="BB1664" s="238"/>
      <c r="BC1664" s="238"/>
      <c r="BD1664" s="238"/>
      <c r="BE1664" s="238"/>
      <c r="BF1664" s="238"/>
      <c r="BG1664" s="238"/>
      <c r="BH1664" s="238"/>
      <c r="BI1664" s="238"/>
      <c r="BJ1664" s="238"/>
      <c r="BK1664" s="238"/>
      <c r="BL1664" s="238"/>
      <c r="BM1664" s="238"/>
      <c r="BN1664" s="238"/>
      <c r="BO1664" s="238"/>
      <c r="BP1664" s="238"/>
      <c r="BQ1664" s="238"/>
      <c r="BR1664" s="238"/>
      <c r="BS1664" s="238"/>
      <c r="BT1664" s="238"/>
      <c r="BU1664" s="238"/>
      <c r="BV1664" s="238"/>
      <c r="BW1664" s="238"/>
      <c r="BX1664" s="238"/>
      <c r="BY1664" s="238"/>
      <c r="BZ1664" s="238"/>
      <c r="CA1664" s="238"/>
      <c r="CB1664" s="238"/>
      <c r="CC1664" s="238"/>
      <c r="CD1664" s="238"/>
      <c r="CE1664" s="238"/>
      <c r="CF1664" s="238"/>
      <c r="CG1664" s="238"/>
      <c r="CH1664" s="238"/>
      <c r="CI1664" s="238"/>
      <c r="CJ1664" s="238"/>
      <c r="CK1664" s="238"/>
      <c r="CL1664" s="238"/>
      <c r="CM1664" s="238"/>
      <c r="CN1664" s="238"/>
      <c r="CO1664" s="238"/>
      <c r="CP1664" s="238"/>
      <c r="CQ1664" s="238"/>
      <c r="CR1664" s="238"/>
      <c r="CS1664" s="238"/>
      <c r="CT1664" s="238"/>
      <c r="CU1664" s="238"/>
      <c r="CV1664" s="238"/>
      <c r="CW1664" s="238"/>
      <c r="CX1664" s="238"/>
      <c r="CY1664" s="238"/>
      <c r="CZ1664" s="238"/>
      <c r="DA1664" s="238"/>
      <c r="DB1664" s="238"/>
      <c r="DC1664" s="238"/>
      <c r="DD1664" s="238"/>
      <c r="DE1664" s="238"/>
      <c r="DF1664" s="238"/>
      <c r="DG1664" s="238"/>
      <c r="DH1664" s="238"/>
      <c r="DI1664" s="238"/>
      <c r="DJ1664" s="238"/>
      <c r="DK1664" s="238"/>
      <c r="DL1664" s="238"/>
      <c r="DM1664" s="238"/>
      <c r="DN1664" s="238"/>
      <c r="DO1664" s="238"/>
      <c r="DP1664" s="238"/>
      <c r="DQ1664" s="238"/>
      <c r="DR1664" s="238"/>
      <c r="DS1664" s="238"/>
      <c r="DT1664" s="238"/>
      <c r="DU1664" s="238"/>
      <c r="DV1664" s="238"/>
      <c r="DW1664" s="238"/>
      <c r="DX1664" s="238"/>
      <c r="DY1664" s="238"/>
      <c r="DZ1664" s="238"/>
      <c r="EA1664" s="238"/>
      <c r="EB1664" s="238"/>
      <c r="EC1664" s="238"/>
      <c r="ED1664" s="238"/>
      <c r="EE1664" s="238"/>
      <c r="EF1664" s="238"/>
      <c r="EG1664" s="238"/>
      <c r="EH1664" s="238"/>
      <c r="EI1664" s="238"/>
      <c r="EJ1664" s="238"/>
      <c r="EK1664" s="238"/>
      <c r="EL1664" s="238"/>
      <c r="EM1664" s="238"/>
      <c r="EN1664" s="238"/>
      <c r="EO1664" s="238"/>
      <c r="EP1664" s="238"/>
      <c r="EQ1664" s="238"/>
      <c r="ER1664" s="238"/>
      <c r="ES1664" s="238"/>
      <c r="ET1664" s="238"/>
      <c r="EU1664" s="238"/>
      <c r="EV1664" s="238"/>
      <c r="EW1664" s="238"/>
      <c r="EX1664" s="238"/>
      <c r="EY1664" s="238"/>
      <c r="EZ1664" s="238"/>
      <c r="FA1664" s="238"/>
      <c r="FB1664" s="238"/>
      <c r="FC1664" s="238"/>
      <c r="FD1664" s="238"/>
      <c r="FE1664" s="238"/>
      <c r="FF1664" s="238"/>
      <c r="FG1664" s="238"/>
      <c r="FH1664" s="238"/>
      <c r="FI1664" s="238"/>
      <c r="FJ1664" s="238"/>
      <c r="FK1664" s="238"/>
      <c r="FL1664" s="238"/>
      <c r="FM1664" s="238"/>
      <c r="FN1664" s="238"/>
      <c r="FO1664" s="238"/>
      <c r="FP1664" s="238"/>
      <c r="FQ1664" s="238"/>
      <c r="FR1664" s="238"/>
      <c r="FS1664" s="238"/>
      <c r="FT1664" s="238"/>
      <c r="FU1664" s="238"/>
      <c r="FV1664" s="238"/>
      <c r="FW1664" s="238"/>
      <c r="FX1664" s="238"/>
      <c r="FY1664" s="238"/>
      <c r="FZ1664" s="238"/>
      <c r="GA1664" s="238"/>
      <c r="GB1664" s="238"/>
      <c r="GC1664" s="238"/>
      <c r="GD1664" s="238"/>
      <c r="GE1664" s="238"/>
      <c r="GF1664" s="238"/>
      <c r="GG1664" s="238"/>
      <c r="GH1664" s="238"/>
      <c r="GI1664" s="238"/>
      <c r="GJ1664" s="238"/>
      <c r="GK1664" s="238"/>
      <c r="GL1664" s="238"/>
      <c r="GM1664" s="238"/>
      <c r="GN1664" s="238"/>
      <c r="GO1664" s="238"/>
      <c r="GP1664" s="238"/>
      <c r="GQ1664" s="238"/>
      <c r="GR1664" s="238"/>
      <c r="GS1664" s="238"/>
      <c r="GT1664" s="238"/>
      <c r="GU1664" s="238"/>
      <c r="GV1664" s="238"/>
      <c r="GW1664" s="238"/>
      <c r="GX1664" s="238"/>
      <c r="GY1664" s="238"/>
      <c r="GZ1664" s="238"/>
      <c r="HA1664" s="238"/>
      <c r="HB1664" s="238"/>
      <c r="HC1664" s="238"/>
      <c r="HD1664" s="238"/>
      <c r="HE1664" s="238"/>
      <c r="HF1664" s="238"/>
      <c r="HG1664" s="238"/>
      <c r="HH1664" s="238"/>
      <c r="HI1664" s="238"/>
      <c r="HJ1664" s="238"/>
      <c r="HK1664" s="238"/>
      <c r="HL1664" s="238"/>
      <c r="HM1664" s="238"/>
      <c r="HN1664" s="238"/>
      <c r="HO1664" s="238"/>
      <c r="HP1664" s="238"/>
      <c r="HQ1664" s="238"/>
      <c r="HR1664" s="238"/>
      <c r="HS1664" s="238"/>
      <c r="HT1664" s="238"/>
      <c r="HU1664" s="238"/>
      <c r="HV1664" s="238"/>
      <c r="HW1664" s="238"/>
      <c r="HX1664" s="238"/>
      <c r="HY1664" s="238"/>
      <c r="HZ1664" s="238"/>
      <c r="IA1664" s="238"/>
      <c r="IB1664" s="238"/>
      <c r="IC1664" s="238"/>
      <c r="ID1664" s="238"/>
      <c r="IE1664" s="238"/>
      <c r="IF1664" s="238"/>
      <c r="IG1664" s="238"/>
      <c r="IH1664" s="238"/>
      <c r="II1664" s="238"/>
      <c r="IJ1664" s="238"/>
      <c r="IK1664" s="238"/>
      <c r="IL1664" s="238"/>
      <c r="IM1664" s="238"/>
      <c r="IN1664" s="238"/>
      <c r="IO1664" s="238"/>
      <c r="IP1664" s="238"/>
      <c r="IQ1664" s="238"/>
      <c r="IR1664" s="238"/>
      <c r="IS1664" s="238"/>
      <c r="IT1664" s="238"/>
      <c r="IU1664" s="238"/>
      <c r="IV1664" s="238"/>
      <c r="IW1664" s="238"/>
      <c r="IX1664" s="238"/>
      <c r="IY1664" s="238"/>
      <c r="IZ1664" s="238"/>
      <c r="JA1664" s="238"/>
      <c r="JB1664" s="238"/>
      <c r="JC1664" s="238"/>
      <c r="JD1664" s="238"/>
      <c r="JE1664" s="238"/>
      <c r="JF1664" s="238"/>
      <c r="JG1664" s="238"/>
      <c r="JH1664" s="238"/>
      <c r="JI1664" s="238"/>
    </row>
    <row r="1665" spans="1:269" s="791" customFormat="1" ht="38.1" customHeight="1" x14ac:dyDescent="0.25">
      <c r="A1665" s="738"/>
      <c r="B1665" s="1740">
        <v>1</v>
      </c>
      <c r="C1665" s="1184" t="s">
        <v>304</v>
      </c>
      <c r="D1665" s="1184"/>
      <c r="E1665" s="1184"/>
      <c r="F1665" s="2244">
        <f t="shared" si="1289"/>
        <v>300</v>
      </c>
      <c r="G1665" s="1185">
        <f t="shared" si="1292"/>
        <v>150</v>
      </c>
      <c r="H1665" s="1185">
        <f t="shared" si="1292"/>
        <v>254</v>
      </c>
      <c r="I1665" s="1185">
        <f t="shared" si="1292"/>
        <v>169.33333333333334</v>
      </c>
      <c r="J1665" s="1446"/>
      <c r="K1665" s="1446"/>
      <c r="L1665" s="1447"/>
      <c r="M1665" s="1447"/>
      <c r="N1665" s="1447"/>
      <c r="O1665" s="1447"/>
      <c r="P1665" s="1447"/>
      <c r="Q1665" s="1447"/>
      <c r="R1665" s="1475"/>
      <c r="S1665" s="1475"/>
      <c r="T1665" s="1475"/>
      <c r="U1665" s="1475"/>
      <c r="V1665" s="1475"/>
      <c r="W1665" s="1475"/>
      <c r="X1665" s="1613"/>
      <c r="Y1665" s="1475"/>
      <c r="Z1665" s="1475"/>
      <c r="AA1665" s="1475"/>
      <c r="AB1665" s="1521"/>
      <c r="AC1665" s="1475"/>
      <c r="AD1665" s="1185">
        <f t="shared" si="1287"/>
        <v>0</v>
      </c>
      <c r="AE1665" s="1185">
        <f t="shared" si="1291"/>
        <v>0</v>
      </c>
      <c r="AF1665" s="1185">
        <f t="shared" si="1291"/>
        <v>0</v>
      </c>
      <c r="AG1665" s="2585"/>
      <c r="AH1665" s="767"/>
      <c r="AI1665" s="238"/>
      <c r="AJ1665" s="238"/>
      <c r="AK1665" s="238"/>
      <c r="AL1665" s="238"/>
      <c r="AM1665" s="238"/>
      <c r="AN1665" s="238"/>
      <c r="AO1665" s="238"/>
      <c r="AP1665" s="238"/>
      <c r="AQ1665" s="238"/>
      <c r="AR1665" s="238"/>
      <c r="AS1665" s="238"/>
      <c r="AT1665" s="238"/>
      <c r="AU1665" s="238"/>
      <c r="AV1665" s="238"/>
      <c r="AW1665" s="238"/>
      <c r="AX1665" s="238"/>
      <c r="AY1665" s="238"/>
      <c r="AZ1665" s="238"/>
      <c r="BA1665" s="238"/>
      <c r="BB1665" s="238"/>
      <c r="BC1665" s="238"/>
      <c r="BD1665" s="238"/>
      <c r="BE1665" s="238"/>
      <c r="BF1665" s="238"/>
      <c r="BG1665" s="238"/>
      <c r="BH1665" s="238"/>
      <c r="BI1665" s="238"/>
      <c r="BJ1665" s="238"/>
      <c r="BK1665" s="238"/>
      <c r="BL1665" s="238"/>
      <c r="BM1665" s="238"/>
      <c r="BN1665" s="238"/>
      <c r="BO1665" s="238"/>
      <c r="BP1665" s="238"/>
      <c r="BQ1665" s="238"/>
      <c r="BR1665" s="238"/>
      <c r="BS1665" s="238"/>
      <c r="BT1665" s="238"/>
      <c r="BU1665" s="238"/>
      <c r="BV1665" s="238"/>
      <c r="BW1665" s="238"/>
      <c r="BX1665" s="238"/>
      <c r="BY1665" s="238"/>
      <c r="BZ1665" s="238"/>
      <c r="CA1665" s="238"/>
      <c r="CB1665" s="238"/>
      <c r="CC1665" s="238"/>
      <c r="CD1665" s="238"/>
      <c r="CE1665" s="238"/>
      <c r="CF1665" s="238"/>
      <c r="CG1665" s="238"/>
      <c r="CH1665" s="238"/>
      <c r="CI1665" s="238"/>
      <c r="CJ1665" s="238"/>
      <c r="CK1665" s="238"/>
      <c r="CL1665" s="238"/>
      <c r="CM1665" s="238"/>
      <c r="CN1665" s="238"/>
      <c r="CO1665" s="238"/>
      <c r="CP1665" s="238"/>
      <c r="CQ1665" s="238"/>
      <c r="CR1665" s="238"/>
      <c r="CS1665" s="238"/>
      <c r="CT1665" s="238"/>
      <c r="CU1665" s="238"/>
      <c r="CV1665" s="238"/>
      <c r="CW1665" s="238"/>
      <c r="CX1665" s="238"/>
      <c r="CY1665" s="238"/>
      <c r="CZ1665" s="238"/>
      <c r="DA1665" s="238"/>
      <c r="DB1665" s="238"/>
      <c r="DC1665" s="238"/>
      <c r="DD1665" s="238"/>
      <c r="DE1665" s="238"/>
      <c r="DF1665" s="238"/>
      <c r="DG1665" s="238"/>
      <c r="DH1665" s="238"/>
      <c r="DI1665" s="238"/>
      <c r="DJ1665" s="238"/>
      <c r="DK1665" s="238"/>
      <c r="DL1665" s="238"/>
      <c r="DM1665" s="238"/>
      <c r="DN1665" s="238"/>
      <c r="DO1665" s="238"/>
      <c r="DP1665" s="238"/>
      <c r="DQ1665" s="238"/>
      <c r="DR1665" s="238"/>
      <c r="DS1665" s="238"/>
      <c r="DT1665" s="238"/>
      <c r="DU1665" s="238"/>
      <c r="DV1665" s="238"/>
      <c r="DW1665" s="238"/>
      <c r="DX1665" s="238"/>
      <c r="DY1665" s="238"/>
      <c r="DZ1665" s="238"/>
      <c r="EA1665" s="238"/>
      <c r="EB1665" s="238"/>
      <c r="EC1665" s="238"/>
      <c r="ED1665" s="238"/>
      <c r="EE1665" s="238"/>
      <c r="EF1665" s="238"/>
      <c r="EG1665" s="238"/>
      <c r="EH1665" s="238"/>
      <c r="EI1665" s="238"/>
      <c r="EJ1665" s="238"/>
      <c r="EK1665" s="238"/>
      <c r="EL1665" s="238"/>
      <c r="EM1665" s="238"/>
      <c r="EN1665" s="238"/>
      <c r="EO1665" s="238"/>
      <c r="EP1665" s="238"/>
      <c r="EQ1665" s="238"/>
      <c r="ER1665" s="238"/>
      <c r="ES1665" s="238"/>
      <c r="ET1665" s="238"/>
      <c r="EU1665" s="238"/>
      <c r="EV1665" s="238"/>
      <c r="EW1665" s="238"/>
      <c r="EX1665" s="238"/>
      <c r="EY1665" s="238"/>
      <c r="EZ1665" s="238"/>
      <c r="FA1665" s="238"/>
      <c r="FB1665" s="238"/>
      <c r="FC1665" s="238"/>
      <c r="FD1665" s="238"/>
      <c r="FE1665" s="238"/>
      <c r="FF1665" s="238"/>
      <c r="FG1665" s="238"/>
      <c r="FH1665" s="238"/>
      <c r="FI1665" s="238"/>
      <c r="FJ1665" s="238"/>
      <c r="FK1665" s="238"/>
      <c r="FL1665" s="238"/>
      <c r="FM1665" s="238"/>
      <c r="FN1665" s="238"/>
      <c r="FO1665" s="238"/>
      <c r="FP1665" s="238"/>
      <c r="FQ1665" s="238"/>
      <c r="FR1665" s="238"/>
      <c r="FS1665" s="238"/>
      <c r="FT1665" s="238"/>
      <c r="FU1665" s="238"/>
      <c r="FV1665" s="238"/>
      <c r="FW1665" s="238"/>
      <c r="FX1665" s="238"/>
      <c r="FY1665" s="238"/>
      <c r="FZ1665" s="238"/>
      <c r="GA1665" s="238"/>
      <c r="GB1665" s="238"/>
      <c r="GC1665" s="238"/>
      <c r="GD1665" s="238"/>
      <c r="GE1665" s="238"/>
      <c r="GF1665" s="238"/>
      <c r="GG1665" s="238"/>
      <c r="GH1665" s="238"/>
      <c r="GI1665" s="238"/>
      <c r="GJ1665" s="238"/>
      <c r="GK1665" s="238"/>
      <c r="GL1665" s="238"/>
      <c r="GM1665" s="238"/>
      <c r="GN1665" s="238"/>
      <c r="GO1665" s="238"/>
      <c r="GP1665" s="238"/>
      <c r="GQ1665" s="238"/>
      <c r="GR1665" s="238"/>
      <c r="GS1665" s="238"/>
      <c r="GT1665" s="238"/>
      <c r="GU1665" s="238"/>
      <c r="GV1665" s="238"/>
      <c r="GW1665" s="238"/>
      <c r="GX1665" s="238"/>
      <c r="GY1665" s="238"/>
      <c r="GZ1665" s="238"/>
      <c r="HA1665" s="238"/>
      <c r="HB1665" s="238"/>
      <c r="HC1665" s="238"/>
      <c r="HD1665" s="238"/>
      <c r="HE1665" s="238"/>
      <c r="HF1665" s="238"/>
      <c r="HG1665" s="238"/>
      <c r="HH1665" s="238"/>
      <c r="HI1665" s="238"/>
      <c r="HJ1665" s="238"/>
      <c r="HK1665" s="238"/>
      <c r="HL1665" s="238"/>
      <c r="HM1665" s="238"/>
      <c r="HN1665" s="238"/>
      <c r="HO1665" s="238"/>
      <c r="HP1665" s="238"/>
      <c r="HQ1665" s="238"/>
      <c r="HR1665" s="238"/>
      <c r="HS1665" s="238"/>
      <c r="HT1665" s="238"/>
      <c r="HU1665" s="238"/>
      <c r="HV1665" s="238"/>
      <c r="HW1665" s="238"/>
      <c r="HX1665" s="238"/>
      <c r="HY1665" s="238"/>
      <c r="HZ1665" s="238"/>
      <c r="IA1665" s="238"/>
      <c r="IB1665" s="238"/>
      <c r="IC1665" s="238"/>
      <c r="ID1665" s="238"/>
      <c r="IE1665" s="238"/>
      <c r="IF1665" s="238"/>
      <c r="IG1665" s="238"/>
      <c r="IH1665" s="238"/>
      <c r="II1665" s="238"/>
      <c r="IJ1665" s="238"/>
      <c r="IK1665" s="238"/>
      <c r="IL1665" s="238"/>
      <c r="IM1665" s="238"/>
      <c r="IN1665" s="238"/>
      <c r="IO1665" s="238"/>
      <c r="IP1665" s="238"/>
      <c r="IQ1665" s="238"/>
      <c r="IR1665" s="238"/>
      <c r="IS1665" s="238"/>
      <c r="IT1665" s="238"/>
      <c r="IU1665" s="238"/>
      <c r="IV1665" s="238"/>
      <c r="IW1665" s="238"/>
      <c r="IX1665" s="238"/>
      <c r="IY1665" s="238"/>
      <c r="IZ1665" s="238"/>
      <c r="JA1665" s="238"/>
      <c r="JB1665" s="238"/>
      <c r="JC1665" s="238"/>
      <c r="JD1665" s="238"/>
      <c r="JE1665" s="238"/>
      <c r="JF1665" s="238"/>
      <c r="JG1665" s="238"/>
      <c r="JH1665" s="238"/>
      <c r="JI1665" s="238"/>
    </row>
    <row r="1666" spans="1:269" s="791" customFormat="1" ht="38.1" customHeight="1" x14ac:dyDescent="0.25">
      <c r="A1666" s="738"/>
      <c r="B1666" s="1740">
        <v>1</v>
      </c>
      <c r="C1666" s="1184" t="s">
        <v>305</v>
      </c>
      <c r="D1666" s="1184"/>
      <c r="E1666" s="1184"/>
      <c r="F1666" s="2244">
        <f t="shared" si="1289"/>
        <v>40</v>
      </c>
      <c r="G1666" s="1185">
        <f t="shared" si="1292"/>
        <v>20</v>
      </c>
      <c r="H1666" s="1185">
        <f t="shared" si="1292"/>
        <v>2</v>
      </c>
      <c r="I1666" s="1185">
        <f t="shared" si="1292"/>
        <v>10</v>
      </c>
      <c r="J1666" s="1446"/>
      <c r="K1666" s="1446"/>
      <c r="L1666" s="1447"/>
      <c r="M1666" s="1447"/>
      <c r="N1666" s="1447"/>
      <c r="O1666" s="1447"/>
      <c r="P1666" s="1447"/>
      <c r="Q1666" s="1447"/>
      <c r="R1666" s="1475"/>
      <c r="S1666" s="1475"/>
      <c r="T1666" s="1475"/>
      <c r="U1666" s="1475"/>
      <c r="V1666" s="1475"/>
      <c r="W1666" s="1475"/>
      <c r="X1666" s="1613"/>
      <c r="Y1666" s="1475"/>
      <c r="Z1666" s="1475"/>
      <c r="AA1666" s="1475"/>
      <c r="AB1666" s="1521"/>
      <c r="AC1666" s="1475"/>
      <c r="AD1666" s="1185">
        <f t="shared" si="1287"/>
        <v>0</v>
      </c>
      <c r="AE1666" s="1185">
        <f t="shared" si="1291"/>
        <v>0</v>
      </c>
      <c r="AF1666" s="1185">
        <f t="shared" si="1291"/>
        <v>0</v>
      </c>
      <c r="AG1666" s="2585"/>
      <c r="AH1666" s="767"/>
      <c r="AI1666" s="238"/>
      <c r="AJ1666" s="238"/>
      <c r="AK1666" s="238"/>
      <c r="AL1666" s="238"/>
      <c r="AM1666" s="238"/>
      <c r="AN1666" s="238"/>
      <c r="AO1666" s="238"/>
      <c r="AP1666" s="238"/>
      <c r="AQ1666" s="238"/>
      <c r="AR1666" s="238"/>
      <c r="AS1666" s="238"/>
      <c r="AT1666" s="238"/>
      <c r="AU1666" s="238"/>
      <c r="AV1666" s="238"/>
      <c r="AW1666" s="238"/>
      <c r="AX1666" s="238"/>
      <c r="AY1666" s="238"/>
      <c r="AZ1666" s="238"/>
      <c r="BA1666" s="238"/>
      <c r="BB1666" s="238"/>
      <c r="BC1666" s="238"/>
      <c r="BD1666" s="238"/>
      <c r="BE1666" s="238"/>
      <c r="BF1666" s="238"/>
      <c r="BG1666" s="238"/>
      <c r="BH1666" s="238"/>
      <c r="BI1666" s="238"/>
      <c r="BJ1666" s="238"/>
      <c r="BK1666" s="238"/>
      <c r="BL1666" s="238"/>
      <c r="BM1666" s="238"/>
      <c r="BN1666" s="238"/>
      <c r="BO1666" s="238"/>
      <c r="BP1666" s="238"/>
      <c r="BQ1666" s="238"/>
      <c r="BR1666" s="238"/>
      <c r="BS1666" s="238"/>
      <c r="BT1666" s="238"/>
      <c r="BU1666" s="238"/>
      <c r="BV1666" s="238"/>
      <c r="BW1666" s="238"/>
      <c r="BX1666" s="238"/>
      <c r="BY1666" s="238"/>
      <c r="BZ1666" s="238"/>
      <c r="CA1666" s="238"/>
      <c r="CB1666" s="238"/>
      <c r="CC1666" s="238"/>
      <c r="CD1666" s="238"/>
      <c r="CE1666" s="238"/>
      <c r="CF1666" s="238"/>
      <c r="CG1666" s="238"/>
      <c r="CH1666" s="238"/>
      <c r="CI1666" s="238"/>
      <c r="CJ1666" s="238"/>
      <c r="CK1666" s="238"/>
      <c r="CL1666" s="238"/>
      <c r="CM1666" s="238"/>
      <c r="CN1666" s="238"/>
      <c r="CO1666" s="238"/>
      <c r="CP1666" s="238"/>
      <c r="CQ1666" s="238"/>
      <c r="CR1666" s="238"/>
      <c r="CS1666" s="238"/>
      <c r="CT1666" s="238"/>
      <c r="CU1666" s="238"/>
      <c r="CV1666" s="238"/>
      <c r="CW1666" s="238"/>
      <c r="CX1666" s="238"/>
      <c r="CY1666" s="238"/>
      <c r="CZ1666" s="238"/>
      <c r="DA1666" s="238"/>
      <c r="DB1666" s="238"/>
      <c r="DC1666" s="238"/>
      <c r="DD1666" s="238"/>
      <c r="DE1666" s="238"/>
      <c r="DF1666" s="238"/>
      <c r="DG1666" s="238"/>
      <c r="DH1666" s="238"/>
      <c r="DI1666" s="238"/>
      <c r="DJ1666" s="238"/>
      <c r="DK1666" s="238"/>
      <c r="DL1666" s="238"/>
      <c r="DM1666" s="238"/>
      <c r="DN1666" s="238"/>
      <c r="DO1666" s="238"/>
      <c r="DP1666" s="238"/>
      <c r="DQ1666" s="238"/>
      <c r="DR1666" s="238"/>
      <c r="DS1666" s="238"/>
      <c r="DT1666" s="238"/>
      <c r="DU1666" s="238"/>
      <c r="DV1666" s="238"/>
      <c r="DW1666" s="238"/>
      <c r="DX1666" s="238"/>
      <c r="DY1666" s="238"/>
      <c r="DZ1666" s="238"/>
      <c r="EA1666" s="238"/>
      <c r="EB1666" s="238"/>
      <c r="EC1666" s="238"/>
      <c r="ED1666" s="238"/>
      <c r="EE1666" s="238"/>
      <c r="EF1666" s="238"/>
      <c r="EG1666" s="238"/>
      <c r="EH1666" s="238"/>
      <c r="EI1666" s="238"/>
      <c r="EJ1666" s="238"/>
      <c r="EK1666" s="238"/>
      <c r="EL1666" s="238"/>
      <c r="EM1666" s="238"/>
      <c r="EN1666" s="238"/>
      <c r="EO1666" s="238"/>
      <c r="EP1666" s="238"/>
      <c r="EQ1666" s="238"/>
      <c r="ER1666" s="238"/>
      <c r="ES1666" s="238"/>
      <c r="ET1666" s="238"/>
      <c r="EU1666" s="238"/>
      <c r="EV1666" s="238"/>
      <c r="EW1666" s="238"/>
      <c r="EX1666" s="238"/>
      <c r="EY1666" s="238"/>
      <c r="EZ1666" s="238"/>
      <c r="FA1666" s="238"/>
      <c r="FB1666" s="238"/>
      <c r="FC1666" s="238"/>
      <c r="FD1666" s="238"/>
      <c r="FE1666" s="238"/>
      <c r="FF1666" s="238"/>
      <c r="FG1666" s="238"/>
      <c r="FH1666" s="238"/>
      <c r="FI1666" s="238"/>
      <c r="FJ1666" s="238"/>
      <c r="FK1666" s="238"/>
      <c r="FL1666" s="238"/>
      <c r="FM1666" s="238"/>
      <c r="FN1666" s="238"/>
      <c r="FO1666" s="238"/>
      <c r="FP1666" s="238"/>
      <c r="FQ1666" s="238"/>
      <c r="FR1666" s="238"/>
      <c r="FS1666" s="238"/>
      <c r="FT1666" s="238"/>
      <c r="FU1666" s="238"/>
      <c r="FV1666" s="238"/>
      <c r="FW1666" s="238"/>
      <c r="FX1666" s="238"/>
      <c r="FY1666" s="238"/>
      <c r="FZ1666" s="238"/>
      <c r="GA1666" s="238"/>
      <c r="GB1666" s="238"/>
      <c r="GC1666" s="238"/>
      <c r="GD1666" s="238"/>
      <c r="GE1666" s="238"/>
      <c r="GF1666" s="238"/>
      <c r="GG1666" s="238"/>
      <c r="GH1666" s="238"/>
      <c r="GI1666" s="238"/>
      <c r="GJ1666" s="238"/>
      <c r="GK1666" s="238"/>
      <c r="GL1666" s="238"/>
      <c r="GM1666" s="238"/>
      <c r="GN1666" s="238"/>
      <c r="GO1666" s="238"/>
      <c r="GP1666" s="238"/>
      <c r="GQ1666" s="238"/>
      <c r="GR1666" s="238"/>
      <c r="GS1666" s="238"/>
      <c r="GT1666" s="238"/>
      <c r="GU1666" s="238"/>
      <c r="GV1666" s="238"/>
      <c r="GW1666" s="238"/>
      <c r="GX1666" s="238"/>
      <c r="GY1666" s="238"/>
      <c r="GZ1666" s="238"/>
      <c r="HA1666" s="238"/>
      <c r="HB1666" s="238"/>
      <c r="HC1666" s="238"/>
      <c r="HD1666" s="238"/>
      <c r="HE1666" s="238"/>
      <c r="HF1666" s="238"/>
      <c r="HG1666" s="238"/>
      <c r="HH1666" s="238"/>
      <c r="HI1666" s="238"/>
      <c r="HJ1666" s="238"/>
      <c r="HK1666" s="238"/>
      <c r="HL1666" s="238"/>
      <c r="HM1666" s="238"/>
      <c r="HN1666" s="238"/>
      <c r="HO1666" s="238"/>
      <c r="HP1666" s="238"/>
      <c r="HQ1666" s="238"/>
      <c r="HR1666" s="238"/>
      <c r="HS1666" s="238"/>
      <c r="HT1666" s="238"/>
      <c r="HU1666" s="238"/>
      <c r="HV1666" s="238"/>
      <c r="HW1666" s="238"/>
      <c r="HX1666" s="238"/>
      <c r="HY1666" s="238"/>
      <c r="HZ1666" s="238"/>
      <c r="IA1666" s="238"/>
      <c r="IB1666" s="238"/>
      <c r="IC1666" s="238"/>
      <c r="ID1666" s="238"/>
      <c r="IE1666" s="238"/>
      <c r="IF1666" s="238"/>
      <c r="IG1666" s="238"/>
      <c r="IH1666" s="238"/>
      <c r="II1666" s="238"/>
      <c r="IJ1666" s="238"/>
      <c r="IK1666" s="238"/>
      <c r="IL1666" s="238"/>
      <c r="IM1666" s="238"/>
      <c r="IN1666" s="238"/>
      <c r="IO1666" s="238"/>
      <c r="IP1666" s="238"/>
      <c r="IQ1666" s="238"/>
      <c r="IR1666" s="238"/>
      <c r="IS1666" s="238"/>
      <c r="IT1666" s="238"/>
      <c r="IU1666" s="238"/>
      <c r="IV1666" s="238"/>
      <c r="IW1666" s="238"/>
      <c r="IX1666" s="238"/>
      <c r="IY1666" s="238"/>
      <c r="IZ1666" s="238"/>
      <c r="JA1666" s="238"/>
      <c r="JB1666" s="238"/>
      <c r="JC1666" s="238"/>
      <c r="JD1666" s="238"/>
      <c r="JE1666" s="238"/>
      <c r="JF1666" s="238"/>
      <c r="JG1666" s="238"/>
      <c r="JH1666" s="238"/>
      <c r="JI1666" s="238"/>
    </row>
    <row r="1667" spans="1:269" s="791" customFormat="1" ht="38.1" customHeight="1" x14ac:dyDescent="0.25">
      <c r="A1667" s="738"/>
      <c r="B1667" s="1740">
        <v>1</v>
      </c>
      <c r="C1667" s="1184" t="s">
        <v>306</v>
      </c>
      <c r="D1667" s="1184"/>
      <c r="E1667" s="1184"/>
      <c r="F1667" s="2244">
        <f t="shared" si="1289"/>
        <v>500</v>
      </c>
      <c r="G1667" s="1185">
        <f t="shared" si="1292"/>
        <v>250</v>
      </c>
      <c r="H1667" s="1185">
        <f t="shared" si="1292"/>
        <v>675</v>
      </c>
      <c r="I1667" s="1185">
        <f t="shared" si="1292"/>
        <v>270</v>
      </c>
      <c r="J1667" s="1446"/>
      <c r="K1667" s="1446"/>
      <c r="L1667" s="1447"/>
      <c r="M1667" s="1447"/>
      <c r="N1667" s="1447"/>
      <c r="O1667" s="1447"/>
      <c r="P1667" s="1447"/>
      <c r="Q1667" s="1447"/>
      <c r="R1667" s="1475"/>
      <c r="S1667" s="1475"/>
      <c r="T1667" s="1475"/>
      <c r="U1667" s="1475"/>
      <c r="V1667" s="1475"/>
      <c r="W1667" s="1475"/>
      <c r="X1667" s="1613"/>
      <c r="Y1667" s="1475"/>
      <c r="Z1667" s="1475"/>
      <c r="AA1667" s="1475"/>
      <c r="AB1667" s="1521"/>
      <c r="AC1667" s="1475"/>
      <c r="AD1667" s="1185">
        <f t="shared" si="1287"/>
        <v>3</v>
      </c>
      <c r="AE1667" s="1185">
        <f t="shared" si="1291"/>
        <v>16155.630000000001</v>
      </c>
      <c r="AF1667" s="1185">
        <f t="shared" si="1291"/>
        <v>16.155630000000002</v>
      </c>
      <c r="AG1667" s="2585"/>
      <c r="AH1667" s="767"/>
      <c r="AI1667" s="238"/>
      <c r="AJ1667" s="238"/>
      <c r="AK1667" s="238"/>
      <c r="AL1667" s="238"/>
      <c r="AM1667" s="238"/>
      <c r="AN1667" s="238"/>
      <c r="AO1667" s="238"/>
      <c r="AP1667" s="238"/>
      <c r="AQ1667" s="238"/>
      <c r="AR1667" s="238"/>
      <c r="AS1667" s="238"/>
      <c r="AT1667" s="238"/>
      <c r="AU1667" s="238"/>
      <c r="AV1667" s="238"/>
      <c r="AW1667" s="238"/>
      <c r="AX1667" s="238"/>
      <c r="AY1667" s="238"/>
      <c r="AZ1667" s="238"/>
      <c r="BA1667" s="238"/>
      <c r="BB1667" s="238"/>
      <c r="BC1667" s="238"/>
      <c r="BD1667" s="238"/>
      <c r="BE1667" s="238"/>
      <c r="BF1667" s="238"/>
      <c r="BG1667" s="238"/>
      <c r="BH1667" s="238"/>
      <c r="BI1667" s="238"/>
      <c r="BJ1667" s="238"/>
      <c r="BK1667" s="238"/>
      <c r="BL1667" s="238"/>
      <c r="BM1667" s="238"/>
      <c r="BN1667" s="238"/>
      <c r="BO1667" s="238"/>
      <c r="BP1667" s="238"/>
      <c r="BQ1667" s="238"/>
      <c r="BR1667" s="238"/>
      <c r="BS1667" s="238"/>
      <c r="BT1667" s="238"/>
      <c r="BU1667" s="238"/>
      <c r="BV1667" s="238"/>
      <c r="BW1667" s="238"/>
      <c r="BX1667" s="238"/>
      <c r="BY1667" s="238"/>
      <c r="BZ1667" s="238"/>
      <c r="CA1667" s="238"/>
      <c r="CB1667" s="238"/>
      <c r="CC1667" s="238"/>
      <c r="CD1667" s="238"/>
      <c r="CE1667" s="238"/>
      <c r="CF1667" s="238"/>
      <c r="CG1667" s="238"/>
      <c r="CH1667" s="238"/>
      <c r="CI1667" s="238"/>
      <c r="CJ1667" s="238"/>
      <c r="CK1667" s="238"/>
      <c r="CL1667" s="238"/>
      <c r="CM1667" s="238"/>
      <c r="CN1667" s="238"/>
      <c r="CO1667" s="238"/>
      <c r="CP1667" s="238"/>
      <c r="CQ1667" s="238"/>
      <c r="CR1667" s="238"/>
      <c r="CS1667" s="238"/>
      <c r="CT1667" s="238"/>
      <c r="CU1667" s="238"/>
      <c r="CV1667" s="238"/>
      <c r="CW1667" s="238"/>
      <c r="CX1667" s="238"/>
      <c r="CY1667" s="238"/>
      <c r="CZ1667" s="238"/>
      <c r="DA1667" s="238"/>
      <c r="DB1667" s="238"/>
      <c r="DC1667" s="238"/>
      <c r="DD1667" s="238"/>
      <c r="DE1667" s="238"/>
      <c r="DF1667" s="238"/>
      <c r="DG1667" s="238"/>
      <c r="DH1667" s="238"/>
      <c r="DI1667" s="238"/>
      <c r="DJ1667" s="238"/>
      <c r="DK1667" s="238"/>
      <c r="DL1667" s="238"/>
      <c r="DM1667" s="238"/>
      <c r="DN1667" s="238"/>
      <c r="DO1667" s="238"/>
      <c r="DP1667" s="238"/>
      <c r="DQ1667" s="238"/>
      <c r="DR1667" s="238"/>
      <c r="DS1667" s="238"/>
      <c r="DT1667" s="238"/>
      <c r="DU1667" s="238"/>
      <c r="DV1667" s="238"/>
      <c r="DW1667" s="238"/>
      <c r="DX1667" s="238"/>
      <c r="DY1667" s="238"/>
      <c r="DZ1667" s="238"/>
      <c r="EA1667" s="238"/>
      <c r="EB1667" s="238"/>
      <c r="EC1667" s="238"/>
      <c r="ED1667" s="238"/>
      <c r="EE1667" s="238"/>
      <c r="EF1667" s="238"/>
      <c r="EG1667" s="238"/>
      <c r="EH1667" s="238"/>
      <c r="EI1667" s="238"/>
      <c r="EJ1667" s="238"/>
      <c r="EK1667" s="238"/>
      <c r="EL1667" s="238"/>
      <c r="EM1667" s="238"/>
      <c r="EN1667" s="238"/>
      <c r="EO1667" s="238"/>
      <c r="EP1667" s="238"/>
      <c r="EQ1667" s="238"/>
      <c r="ER1667" s="238"/>
      <c r="ES1667" s="238"/>
      <c r="ET1667" s="238"/>
      <c r="EU1667" s="238"/>
      <c r="EV1667" s="238"/>
      <c r="EW1667" s="238"/>
      <c r="EX1667" s="238"/>
      <c r="EY1667" s="238"/>
      <c r="EZ1667" s="238"/>
      <c r="FA1667" s="238"/>
      <c r="FB1667" s="238"/>
      <c r="FC1667" s="238"/>
      <c r="FD1667" s="238"/>
      <c r="FE1667" s="238"/>
      <c r="FF1667" s="238"/>
      <c r="FG1667" s="238"/>
      <c r="FH1667" s="238"/>
      <c r="FI1667" s="238"/>
      <c r="FJ1667" s="238"/>
      <c r="FK1667" s="238"/>
      <c r="FL1667" s="238"/>
      <c r="FM1667" s="238"/>
      <c r="FN1667" s="238"/>
      <c r="FO1667" s="238"/>
      <c r="FP1667" s="238"/>
      <c r="FQ1667" s="238"/>
      <c r="FR1667" s="238"/>
      <c r="FS1667" s="238"/>
      <c r="FT1667" s="238"/>
      <c r="FU1667" s="238"/>
      <c r="FV1667" s="238"/>
      <c r="FW1667" s="238"/>
      <c r="FX1667" s="238"/>
      <c r="FY1667" s="238"/>
      <c r="FZ1667" s="238"/>
      <c r="GA1667" s="238"/>
      <c r="GB1667" s="238"/>
      <c r="GC1667" s="238"/>
      <c r="GD1667" s="238"/>
      <c r="GE1667" s="238"/>
      <c r="GF1667" s="238"/>
      <c r="GG1667" s="238"/>
      <c r="GH1667" s="238"/>
      <c r="GI1667" s="238"/>
      <c r="GJ1667" s="238"/>
      <c r="GK1667" s="238"/>
      <c r="GL1667" s="238"/>
      <c r="GM1667" s="238"/>
      <c r="GN1667" s="238"/>
      <c r="GO1667" s="238"/>
      <c r="GP1667" s="238"/>
      <c r="GQ1667" s="238"/>
      <c r="GR1667" s="238"/>
      <c r="GS1667" s="238"/>
      <c r="GT1667" s="238"/>
      <c r="GU1667" s="238"/>
      <c r="GV1667" s="238"/>
      <c r="GW1667" s="238"/>
      <c r="GX1667" s="238"/>
      <c r="GY1667" s="238"/>
      <c r="GZ1667" s="238"/>
      <c r="HA1667" s="238"/>
      <c r="HB1667" s="238"/>
      <c r="HC1667" s="238"/>
      <c r="HD1667" s="238"/>
      <c r="HE1667" s="238"/>
      <c r="HF1667" s="238"/>
      <c r="HG1667" s="238"/>
      <c r="HH1667" s="238"/>
      <c r="HI1667" s="238"/>
      <c r="HJ1667" s="238"/>
      <c r="HK1667" s="238"/>
      <c r="HL1667" s="238"/>
      <c r="HM1667" s="238"/>
      <c r="HN1667" s="238"/>
      <c r="HO1667" s="238"/>
      <c r="HP1667" s="238"/>
      <c r="HQ1667" s="238"/>
      <c r="HR1667" s="238"/>
      <c r="HS1667" s="238"/>
      <c r="HT1667" s="238"/>
      <c r="HU1667" s="238"/>
      <c r="HV1667" s="238"/>
      <c r="HW1667" s="238"/>
      <c r="HX1667" s="238"/>
      <c r="HY1667" s="238"/>
      <c r="HZ1667" s="238"/>
      <c r="IA1667" s="238"/>
      <c r="IB1667" s="238"/>
      <c r="IC1667" s="238"/>
      <c r="ID1667" s="238"/>
      <c r="IE1667" s="238"/>
      <c r="IF1667" s="238"/>
      <c r="IG1667" s="238"/>
      <c r="IH1667" s="238"/>
      <c r="II1667" s="238"/>
      <c r="IJ1667" s="238"/>
      <c r="IK1667" s="238"/>
      <c r="IL1667" s="238"/>
      <c r="IM1667" s="238"/>
      <c r="IN1667" s="238"/>
      <c r="IO1667" s="238"/>
      <c r="IP1667" s="238"/>
      <c r="IQ1667" s="238"/>
      <c r="IR1667" s="238"/>
      <c r="IS1667" s="238"/>
      <c r="IT1667" s="238"/>
      <c r="IU1667" s="238"/>
      <c r="IV1667" s="238"/>
      <c r="IW1667" s="238"/>
      <c r="IX1667" s="238"/>
      <c r="IY1667" s="238"/>
      <c r="IZ1667" s="238"/>
      <c r="JA1667" s="238"/>
      <c r="JB1667" s="238"/>
      <c r="JC1667" s="238"/>
      <c r="JD1667" s="238"/>
      <c r="JE1667" s="238"/>
      <c r="JF1667" s="238"/>
      <c r="JG1667" s="238"/>
      <c r="JH1667" s="238"/>
      <c r="JI1667" s="238"/>
    </row>
    <row r="1668" spans="1:269" s="791" customFormat="1" ht="54.75" customHeight="1" x14ac:dyDescent="0.25">
      <c r="A1668" s="738"/>
      <c r="B1668" s="1740"/>
      <c r="C1668" s="1184" t="s">
        <v>552</v>
      </c>
      <c r="D1668" s="1184"/>
      <c r="E1668" s="1184"/>
      <c r="F1668" s="2244">
        <f t="shared" si="1289"/>
        <v>120</v>
      </c>
      <c r="G1668" s="2244">
        <f t="shared" ref="G1668:I1668" si="1293">G1622</f>
        <v>17.142857142857142</v>
      </c>
      <c r="H1668" s="2244">
        <f t="shared" si="1293"/>
        <v>0</v>
      </c>
      <c r="I1668" s="2244">
        <f t="shared" si="1293"/>
        <v>0</v>
      </c>
      <c r="J1668" s="1446"/>
      <c r="K1668" s="1446"/>
      <c r="L1668" s="1447"/>
      <c r="M1668" s="1447"/>
      <c r="N1668" s="1447"/>
      <c r="O1668" s="1447"/>
      <c r="P1668" s="1447"/>
      <c r="Q1668" s="1447"/>
      <c r="R1668" s="1475"/>
      <c r="S1668" s="1475"/>
      <c r="T1668" s="1475"/>
      <c r="U1668" s="1475"/>
      <c r="V1668" s="1475"/>
      <c r="W1668" s="1475"/>
      <c r="X1668" s="1613"/>
      <c r="Y1668" s="1475"/>
      <c r="Z1668" s="1475"/>
      <c r="AA1668" s="1475"/>
      <c r="AB1668" s="1521"/>
      <c r="AC1668" s="1475"/>
      <c r="AD1668" s="1185"/>
      <c r="AE1668" s="1185"/>
      <c r="AF1668" s="1185"/>
      <c r="AG1668" s="2585"/>
      <c r="AH1668" s="767"/>
      <c r="AI1668" s="238"/>
      <c r="AJ1668" s="238"/>
      <c r="AK1668" s="238"/>
      <c r="AL1668" s="238"/>
      <c r="AM1668" s="238"/>
      <c r="AN1668" s="238"/>
      <c r="AO1668" s="238"/>
      <c r="AP1668" s="238"/>
      <c r="AQ1668" s="238"/>
      <c r="AR1668" s="238"/>
      <c r="AS1668" s="238"/>
      <c r="AT1668" s="238"/>
      <c r="AU1668" s="238"/>
      <c r="AV1668" s="238"/>
      <c r="AW1668" s="238"/>
      <c r="AX1668" s="238"/>
      <c r="AY1668" s="238"/>
      <c r="AZ1668" s="238"/>
      <c r="BA1668" s="238"/>
      <c r="BB1668" s="238"/>
      <c r="BC1668" s="238"/>
      <c r="BD1668" s="238"/>
      <c r="BE1668" s="238"/>
      <c r="BF1668" s="238"/>
      <c r="BG1668" s="238"/>
      <c r="BH1668" s="238"/>
      <c r="BI1668" s="238"/>
      <c r="BJ1668" s="238"/>
      <c r="BK1668" s="238"/>
      <c r="BL1668" s="238"/>
      <c r="BM1668" s="238"/>
      <c r="BN1668" s="238"/>
      <c r="BO1668" s="238"/>
      <c r="BP1668" s="238"/>
      <c r="BQ1668" s="238"/>
      <c r="BR1668" s="238"/>
      <c r="BS1668" s="238"/>
      <c r="BT1668" s="238"/>
      <c r="BU1668" s="238"/>
      <c r="BV1668" s="238"/>
      <c r="BW1668" s="238"/>
      <c r="BX1668" s="238"/>
      <c r="BY1668" s="238"/>
      <c r="BZ1668" s="238"/>
      <c r="CA1668" s="238"/>
      <c r="CB1668" s="238"/>
      <c r="CC1668" s="238"/>
      <c r="CD1668" s="238"/>
      <c r="CE1668" s="238"/>
      <c r="CF1668" s="238"/>
      <c r="CG1668" s="238"/>
      <c r="CH1668" s="238"/>
      <c r="CI1668" s="238"/>
      <c r="CJ1668" s="238"/>
      <c r="CK1668" s="238"/>
      <c r="CL1668" s="238"/>
      <c r="CM1668" s="238"/>
      <c r="CN1668" s="238"/>
      <c r="CO1668" s="238"/>
      <c r="CP1668" s="238"/>
      <c r="CQ1668" s="238"/>
      <c r="CR1668" s="238"/>
      <c r="CS1668" s="238"/>
      <c r="CT1668" s="238"/>
      <c r="CU1668" s="238"/>
      <c r="CV1668" s="238"/>
      <c r="CW1668" s="238"/>
      <c r="CX1668" s="238"/>
      <c r="CY1668" s="238"/>
      <c r="CZ1668" s="238"/>
      <c r="DA1668" s="238"/>
      <c r="DB1668" s="238"/>
      <c r="DC1668" s="238"/>
      <c r="DD1668" s="238"/>
      <c r="DE1668" s="238"/>
      <c r="DF1668" s="238"/>
      <c r="DG1668" s="238"/>
      <c r="DH1668" s="238"/>
      <c r="DI1668" s="238"/>
      <c r="DJ1668" s="238"/>
      <c r="DK1668" s="238"/>
      <c r="DL1668" s="238"/>
      <c r="DM1668" s="238"/>
      <c r="DN1668" s="238"/>
      <c r="DO1668" s="238"/>
      <c r="DP1668" s="238"/>
      <c r="DQ1668" s="238"/>
      <c r="DR1668" s="238"/>
      <c r="DS1668" s="238"/>
      <c r="DT1668" s="238"/>
      <c r="DU1668" s="238"/>
      <c r="DV1668" s="238"/>
      <c r="DW1668" s="238"/>
      <c r="DX1668" s="238"/>
      <c r="DY1668" s="238"/>
      <c r="DZ1668" s="238"/>
      <c r="EA1668" s="238"/>
      <c r="EB1668" s="238"/>
      <c r="EC1668" s="238"/>
      <c r="ED1668" s="238"/>
      <c r="EE1668" s="238"/>
      <c r="EF1668" s="238"/>
      <c r="EG1668" s="238"/>
      <c r="EH1668" s="238"/>
      <c r="EI1668" s="238"/>
      <c r="EJ1668" s="238"/>
      <c r="EK1668" s="238"/>
      <c r="EL1668" s="238"/>
      <c r="EM1668" s="238"/>
      <c r="EN1668" s="238"/>
      <c r="EO1668" s="238"/>
      <c r="EP1668" s="238"/>
      <c r="EQ1668" s="238"/>
      <c r="ER1668" s="238"/>
      <c r="ES1668" s="238"/>
      <c r="ET1668" s="238"/>
      <c r="EU1668" s="238"/>
      <c r="EV1668" s="238"/>
      <c r="EW1668" s="238"/>
      <c r="EX1668" s="238"/>
      <c r="EY1668" s="238"/>
      <c r="EZ1668" s="238"/>
      <c r="FA1668" s="238"/>
      <c r="FB1668" s="238"/>
      <c r="FC1668" s="238"/>
      <c r="FD1668" s="238"/>
      <c r="FE1668" s="238"/>
      <c r="FF1668" s="238"/>
      <c r="FG1668" s="238"/>
      <c r="FH1668" s="238"/>
      <c r="FI1668" s="238"/>
      <c r="FJ1668" s="238"/>
      <c r="FK1668" s="238"/>
      <c r="FL1668" s="238"/>
      <c r="FM1668" s="238"/>
      <c r="FN1668" s="238"/>
      <c r="FO1668" s="238"/>
      <c r="FP1668" s="238"/>
      <c r="FQ1668" s="238"/>
      <c r="FR1668" s="238"/>
      <c r="FS1668" s="238"/>
      <c r="FT1668" s="238"/>
      <c r="FU1668" s="238"/>
      <c r="FV1668" s="238"/>
      <c r="FW1668" s="238"/>
      <c r="FX1668" s="238"/>
      <c r="FY1668" s="238"/>
      <c r="FZ1668" s="238"/>
      <c r="GA1668" s="238"/>
      <c r="GB1668" s="238"/>
      <c r="GC1668" s="238"/>
      <c r="GD1668" s="238"/>
      <c r="GE1668" s="238"/>
      <c r="GF1668" s="238"/>
      <c r="GG1668" s="238"/>
      <c r="GH1668" s="238"/>
      <c r="GI1668" s="238"/>
      <c r="GJ1668" s="238"/>
      <c r="GK1668" s="238"/>
      <c r="GL1668" s="238"/>
      <c r="GM1668" s="238"/>
      <c r="GN1668" s="238"/>
      <c r="GO1668" s="238"/>
      <c r="GP1668" s="238"/>
      <c r="GQ1668" s="238"/>
      <c r="GR1668" s="238"/>
      <c r="GS1668" s="238"/>
      <c r="GT1668" s="238"/>
      <c r="GU1668" s="238"/>
      <c r="GV1668" s="238"/>
      <c r="GW1668" s="238"/>
      <c r="GX1668" s="238"/>
      <c r="GY1668" s="238"/>
      <c r="GZ1668" s="238"/>
      <c r="HA1668" s="238"/>
      <c r="HB1668" s="238"/>
      <c r="HC1668" s="238"/>
      <c r="HD1668" s="238"/>
      <c r="HE1668" s="238"/>
      <c r="HF1668" s="238"/>
      <c r="HG1668" s="238"/>
      <c r="HH1668" s="238"/>
      <c r="HI1668" s="238"/>
      <c r="HJ1668" s="238"/>
      <c r="HK1668" s="238"/>
      <c r="HL1668" s="238"/>
      <c r="HM1668" s="238"/>
      <c r="HN1668" s="238"/>
      <c r="HO1668" s="238"/>
      <c r="HP1668" s="238"/>
      <c r="HQ1668" s="238"/>
      <c r="HR1668" s="238"/>
      <c r="HS1668" s="238"/>
      <c r="HT1668" s="238"/>
      <c r="HU1668" s="238"/>
      <c r="HV1668" s="238"/>
      <c r="HW1668" s="238"/>
      <c r="HX1668" s="238"/>
      <c r="HY1668" s="238"/>
      <c r="HZ1668" s="238"/>
      <c r="IA1668" s="238"/>
      <c r="IB1668" s="238"/>
      <c r="IC1668" s="238"/>
      <c r="ID1668" s="238"/>
      <c r="IE1668" s="238"/>
      <c r="IF1668" s="238"/>
      <c r="IG1668" s="238"/>
      <c r="IH1668" s="238"/>
      <c r="II1668" s="238"/>
      <c r="IJ1668" s="238"/>
      <c r="IK1668" s="238"/>
      <c r="IL1668" s="238"/>
      <c r="IM1668" s="238"/>
      <c r="IN1668" s="238"/>
      <c r="IO1668" s="238"/>
      <c r="IP1668" s="238"/>
      <c r="IQ1668" s="238"/>
      <c r="IR1668" s="238"/>
      <c r="IS1668" s="238"/>
      <c r="IT1668" s="238"/>
      <c r="IU1668" s="238"/>
      <c r="IV1668" s="238"/>
      <c r="IW1668" s="238"/>
      <c r="IX1668" s="238"/>
      <c r="IY1668" s="238"/>
      <c r="IZ1668" s="238"/>
      <c r="JA1668" s="238"/>
      <c r="JB1668" s="238"/>
      <c r="JC1668" s="238"/>
      <c r="JD1668" s="238"/>
      <c r="JE1668" s="238"/>
      <c r="JF1668" s="238"/>
      <c r="JG1668" s="238"/>
      <c r="JH1668" s="238"/>
      <c r="JI1668" s="238"/>
    </row>
    <row r="1669" spans="1:269" s="791" customFormat="1" ht="38.1" customHeight="1" x14ac:dyDescent="0.25">
      <c r="A1669" s="738"/>
      <c r="B1669" s="1740">
        <v>1</v>
      </c>
      <c r="C1669" s="1184" t="s">
        <v>157</v>
      </c>
      <c r="D1669" s="1184"/>
      <c r="E1669" s="1184"/>
      <c r="F1669" s="2244">
        <f t="shared" si="1289"/>
        <v>3100</v>
      </c>
      <c r="G1669" s="1185">
        <f t="shared" ref="G1669:I1672" si="1294">G1623</f>
        <v>1550</v>
      </c>
      <c r="H1669" s="1185">
        <f t="shared" si="1294"/>
        <v>1112.484705882353</v>
      </c>
      <c r="I1669" s="1185">
        <f t="shared" si="1294"/>
        <v>71.773206831119538</v>
      </c>
      <c r="J1669" s="1446"/>
      <c r="K1669" s="1446"/>
      <c r="L1669" s="1447"/>
      <c r="M1669" s="1447"/>
      <c r="N1669" s="1447"/>
      <c r="O1669" s="1447"/>
      <c r="P1669" s="1447"/>
      <c r="Q1669" s="1447"/>
      <c r="R1669" s="1475"/>
      <c r="S1669" s="1475"/>
      <c r="T1669" s="1475"/>
      <c r="U1669" s="1475"/>
      <c r="V1669" s="1475"/>
      <c r="W1669" s="1475"/>
      <c r="X1669" s="1613"/>
      <c r="Y1669" s="1475"/>
      <c r="Z1669" s="1475"/>
      <c r="AA1669" s="1475"/>
      <c r="AB1669" s="1521"/>
      <c r="AC1669" s="1475"/>
      <c r="AD1669" s="1185">
        <f t="shared" ref="AD1669:AF1672" si="1295">AD1623</f>
        <v>12</v>
      </c>
      <c r="AE1669" s="1185">
        <f t="shared" si="1295"/>
        <v>190240.47999999998</v>
      </c>
      <c r="AF1669" s="1185">
        <f t="shared" si="1295"/>
        <v>190.24047999999999</v>
      </c>
      <c r="AG1669" s="2585"/>
      <c r="AH1669" s="767"/>
      <c r="AI1669" s="238"/>
      <c r="AJ1669" s="238"/>
      <c r="AK1669" s="238"/>
      <c r="AL1669" s="238"/>
      <c r="AM1669" s="238"/>
      <c r="AN1669" s="238"/>
      <c r="AO1669" s="238"/>
      <c r="AP1669" s="238"/>
      <c r="AQ1669" s="238"/>
      <c r="AR1669" s="238"/>
      <c r="AS1669" s="238"/>
      <c r="AT1669" s="238"/>
      <c r="AU1669" s="238"/>
      <c r="AV1669" s="238"/>
      <c r="AW1669" s="238"/>
      <c r="AX1669" s="238"/>
      <c r="AY1669" s="238"/>
      <c r="AZ1669" s="238"/>
      <c r="BA1669" s="238"/>
      <c r="BB1669" s="238"/>
      <c r="BC1669" s="238"/>
      <c r="BD1669" s="238"/>
      <c r="BE1669" s="238"/>
      <c r="BF1669" s="238"/>
      <c r="BG1669" s="238"/>
      <c r="BH1669" s="238"/>
      <c r="BI1669" s="238"/>
      <c r="BJ1669" s="238"/>
      <c r="BK1669" s="238"/>
      <c r="BL1669" s="238"/>
      <c r="BM1669" s="238"/>
      <c r="BN1669" s="238"/>
      <c r="BO1669" s="238"/>
      <c r="BP1669" s="238"/>
      <c r="BQ1669" s="238"/>
      <c r="BR1669" s="238"/>
      <c r="BS1669" s="238"/>
      <c r="BT1669" s="238"/>
      <c r="BU1669" s="238"/>
      <c r="BV1669" s="238"/>
      <c r="BW1669" s="238"/>
      <c r="BX1669" s="238"/>
      <c r="BY1669" s="238"/>
      <c r="BZ1669" s="238"/>
      <c r="CA1669" s="238"/>
      <c r="CB1669" s="238"/>
      <c r="CC1669" s="238"/>
      <c r="CD1669" s="238"/>
      <c r="CE1669" s="238"/>
      <c r="CF1669" s="238"/>
      <c r="CG1669" s="238"/>
      <c r="CH1669" s="238"/>
      <c r="CI1669" s="238"/>
      <c r="CJ1669" s="238"/>
      <c r="CK1669" s="238"/>
      <c r="CL1669" s="238"/>
      <c r="CM1669" s="238"/>
      <c r="CN1669" s="238"/>
      <c r="CO1669" s="238"/>
      <c r="CP1669" s="238"/>
      <c r="CQ1669" s="238"/>
      <c r="CR1669" s="238"/>
      <c r="CS1669" s="238"/>
      <c r="CT1669" s="238"/>
      <c r="CU1669" s="238"/>
      <c r="CV1669" s="238"/>
      <c r="CW1669" s="238"/>
      <c r="CX1669" s="238"/>
      <c r="CY1669" s="238"/>
      <c r="CZ1669" s="238"/>
      <c r="DA1669" s="238"/>
      <c r="DB1669" s="238"/>
      <c r="DC1669" s="238"/>
      <c r="DD1669" s="238"/>
      <c r="DE1669" s="238"/>
      <c r="DF1669" s="238"/>
      <c r="DG1669" s="238"/>
      <c r="DH1669" s="238"/>
      <c r="DI1669" s="238"/>
      <c r="DJ1669" s="238"/>
      <c r="DK1669" s="238"/>
      <c r="DL1669" s="238"/>
      <c r="DM1669" s="238"/>
      <c r="DN1669" s="238"/>
      <c r="DO1669" s="238"/>
      <c r="DP1669" s="238"/>
      <c r="DQ1669" s="238"/>
      <c r="DR1669" s="238"/>
      <c r="DS1669" s="238"/>
      <c r="DT1669" s="238"/>
      <c r="DU1669" s="238"/>
      <c r="DV1669" s="238"/>
      <c r="DW1669" s="238"/>
      <c r="DX1669" s="238"/>
      <c r="DY1669" s="238"/>
      <c r="DZ1669" s="238"/>
      <c r="EA1669" s="238"/>
      <c r="EB1669" s="238"/>
      <c r="EC1669" s="238"/>
      <c r="ED1669" s="238"/>
      <c r="EE1669" s="238"/>
      <c r="EF1669" s="238"/>
      <c r="EG1669" s="238"/>
      <c r="EH1669" s="238"/>
      <c r="EI1669" s="238"/>
      <c r="EJ1669" s="238"/>
      <c r="EK1669" s="238"/>
      <c r="EL1669" s="238"/>
      <c r="EM1669" s="238"/>
      <c r="EN1669" s="238"/>
      <c r="EO1669" s="238"/>
      <c r="EP1669" s="238"/>
      <c r="EQ1669" s="238"/>
      <c r="ER1669" s="238"/>
      <c r="ES1669" s="238"/>
      <c r="ET1669" s="238"/>
      <c r="EU1669" s="238"/>
      <c r="EV1669" s="238"/>
      <c r="EW1669" s="238"/>
      <c r="EX1669" s="238"/>
      <c r="EY1669" s="238"/>
      <c r="EZ1669" s="238"/>
      <c r="FA1669" s="238"/>
      <c r="FB1669" s="238"/>
      <c r="FC1669" s="238"/>
      <c r="FD1669" s="238"/>
      <c r="FE1669" s="238"/>
      <c r="FF1669" s="238"/>
      <c r="FG1669" s="238"/>
      <c r="FH1669" s="238"/>
      <c r="FI1669" s="238"/>
      <c r="FJ1669" s="238"/>
      <c r="FK1669" s="238"/>
      <c r="FL1669" s="238"/>
      <c r="FM1669" s="238"/>
      <c r="FN1669" s="238"/>
      <c r="FO1669" s="238"/>
      <c r="FP1669" s="238"/>
      <c r="FQ1669" s="238"/>
      <c r="FR1669" s="238"/>
      <c r="FS1669" s="238"/>
      <c r="FT1669" s="238"/>
      <c r="FU1669" s="238"/>
      <c r="FV1669" s="238"/>
      <c r="FW1669" s="238"/>
      <c r="FX1669" s="238"/>
      <c r="FY1669" s="238"/>
      <c r="FZ1669" s="238"/>
      <c r="GA1669" s="238"/>
      <c r="GB1669" s="238"/>
      <c r="GC1669" s="238"/>
      <c r="GD1669" s="238"/>
      <c r="GE1669" s="238"/>
      <c r="GF1669" s="238"/>
      <c r="GG1669" s="238"/>
      <c r="GH1669" s="238"/>
      <c r="GI1669" s="238"/>
      <c r="GJ1669" s="238"/>
      <c r="GK1669" s="238"/>
      <c r="GL1669" s="238"/>
      <c r="GM1669" s="238"/>
      <c r="GN1669" s="238"/>
      <c r="GO1669" s="238"/>
      <c r="GP1669" s="238"/>
      <c r="GQ1669" s="238"/>
      <c r="GR1669" s="238"/>
      <c r="GS1669" s="238"/>
      <c r="GT1669" s="238"/>
      <c r="GU1669" s="238"/>
      <c r="GV1669" s="238"/>
      <c r="GW1669" s="238"/>
      <c r="GX1669" s="238"/>
      <c r="GY1669" s="238"/>
      <c r="GZ1669" s="238"/>
      <c r="HA1669" s="238"/>
      <c r="HB1669" s="238"/>
      <c r="HC1669" s="238"/>
      <c r="HD1669" s="238"/>
      <c r="HE1669" s="238"/>
      <c r="HF1669" s="238"/>
      <c r="HG1669" s="238"/>
      <c r="HH1669" s="238"/>
      <c r="HI1669" s="238"/>
      <c r="HJ1669" s="238"/>
      <c r="HK1669" s="238"/>
      <c r="HL1669" s="238"/>
      <c r="HM1669" s="238"/>
      <c r="HN1669" s="238"/>
      <c r="HO1669" s="238"/>
      <c r="HP1669" s="238"/>
      <c r="HQ1669" s="238"/>
      <c r="HR1669" s="238"/>
      <c r="HS1669" s="238"/>
      <c r="HT1669" s="238"/>
      <c r="HU1669" s="238"/>
      <c r="HV1669" s="238"/>
      <c r="HW1669" s="238"/>
      <c r="HX1669" s="238"/>
      <c r="HY1669" s="238"/>
      <c r="HZ1669" s="238"/>
      <c r="IA1669" s="238"/>
      <c r="IB1669" s="238"/>
      <c r="IC1669" s="238"/>
      <c r="ID1669" s="238"/>
      <c r="IE1669" s="238"/>
      <c r="IF1669" s="238"/>
      <c r="IG1669" s="238"/>
      <c r="IH1669" s="238"/>
      <c r="II1669" s="238"/>
      <c r="IJ1669" s="238"/>
      <c r="IK1669" s="238"/>
      <c r="IL1669" s="238"/>
      <c r="IM1669" s="238"/>
      <c r="IN1669" s="238"/>
      <c r="IO1669" s="238"/>
      <c r="IP1669" s="238"/>
      <c r="IQ1669" s="238"/>
      <c r="IR1669" s="238"/>
      <c r="IS1669" s="238"/>
      <c r="IT1669" s="238"/>
      <c r="IU1669" s="238"/>
      <c r="IV1669" s="238"/>
      <c r="IW1669" s="238"/>
      <c r="IX1669" s="238"/>
      <c r="IY1669" s="238"/>
      <c r="IZ1669" s="238"/>
      <c r="JA1669" s="238"/>
      <c r="JB1669" s="238"/>
      <c r="JC1669" s="238"/>
      <c r="JD1669" s="238"/>
      <c r="JE1669" s="238"/>
      <c r="JF1669" s="238"/>
      <c r="JG1669" s="238"/>
      <c r="JH1669" s="238"/>
      <c r="JI1669" s="238"/>
    </row>
    <row r="1670" spans="1:269" s="791" customFormat="1" ht="38.1" customHeight="1" x14ac:dyDescent="0.25">
      <c r="A1670" s="738"/>
      <c r="B1670" s="1740"/>
      <c r="C1670" s="1184" t="s">
        <v>449</v>
      </c>
      <c r="D1670" s="1184"/>
      <c r="E1670" s="1184"/>
      <c r="F1670" s="2244">
        <f t="shared" si="1289"/>
        <v>2700</v>
      </c>
      <c r="G1670" s="1185">
        <f t="shared" si="1294"/>
        <v>1350</v>
      </c>
      <c r="H1670" s="1185">
        <f t="shared" si="1294"/>
        <v>1010</v>
      </c>
      <c r="I1670" s="1185">
        <f t="shared" si="1294"/>
        <v>74.81481481481481</v>
      </c>
      <c r="J1670" s="1446"/>
      <c r="K1670" s="1446"/>
      <c r="L1670" s="1447"/>
      <c r="M1670" s="1447"/>
      <c r="N1670" s="1447"/>
      <c r="O1670" s="1447"/>
      <c r="P1670" s="1447"/>
      <c r="Q1670" s="1447"/>
      <c r="R1670" s="1475"/>
      <c r="S1670" s="1475"/>
      <c r="T1670" s="1475"/>
      <c r="U1670" s="1475"/>
      <c r="V1670" s="1475"/>
      <c r="W1670" s="1475"/>
      <c r="X1670" s="1613"/>
      <c r="Y1670" s="1475"/>
      <c r="Z1670" s="1475"/>
      <c r="AA1670" s="1475"/>
      <c r="AB1670" s="1521"/>
      <c r="AC1670" s="1475"/>
      <c r="AD1670" s="1185">
        <f t="shared" si="1295"/>
        <v>12</v>
      </c>
      <c r="AE1670" s="1185">
        <f t="shared" si="1295"/>
        <v>190240.47999999998</v>
      </c>
      <c r="AF1670" s="1185">
        <f t="shared" si="1295"/>
        <v>190.24047999999999</v>
      </c>
      <c r="AG1670" s="2585"/>
      <c r="AH1670" s="767"/>
      <c r="AI1670" s="238"/>
      <c r="AJ1670" s="238"/>
      <c r="AK1670" s="238"/>
      <c r="AL1670" s="238"/>
      <c r="AM1670" s="238"/>
      <c r="AN1670" s="238"/>
      <c r="AO1670" s="238"/>
      <c r="AP1670" s="238"/>
      <c r="AQ1670" s="238"/>
      <c r="AR1670" s="238"/>
      <c r="AS1670" s="238"/>
      <c r="AT1670" s="238"/>
      <c r="AU1670" s="238"/>
      <c r="AV1670" s="238"/>
      <c r="AW1670" s="238"/>
      <c r="AX1670" s="238"/>
      <c r="AY1670" s="238"/>
      <c r="AZ1670" s="238"/>
      <c r="BA1670" s="238"/>
      <c r="BB1670" s="238"/>
      <c r="BC1670" s="238"/>
      <c r="BD1670" s="238"/>
      <c r="BE1670" s="238"/>
      <c r="BF1670" s="238"/>
      <c r="BG1670" s="238"/>
      <c r="BH1670" s="238"/>
      <c r="BI1670" s="238"/>
      <c r="BJ1670" s="238"/>
      <c r="BK1670" s="238"/>
      <c r="BL1670" s="238"/>
      <c r="BM1670" s="238"/>
      <c r="BN1670" s="238"/>
      <c r="BO1670" s="238"/>
      <c r="BP1670" s="238"/>
      <c r="BQ1670" s="238"/>
      <c r="BR1670" s="238"/>
      <c r="BS1670" s="238"/>
      <c r="BT1670" s="238"/>
      <c r="BU1670" s="238"/>
      <c r="BV1670" s="238"/>
      <c r="BW1670" s="238"/>
      <c r="BX1670" s="238"/>
      <c r="BY1670" s="238"/>
      <c r="BZ1670" s="238"/>
      <c r="CA1670" s="238"/>
      <c r="CB1670" s="238"/>
      <c r="CC1670" s="238"/>
      <c r="CD1670" s="238"/>
      <c r="CE1670" s="238"/>
      <c r="CF1670" s="238"/>
      <c r="CG1670" s="238"/>
      <c r="CH1670" s="238"/>
      <c r="CI1670" s="238"/>
      <c r="CJ1670" s="238"/>
      <c r="CK1670" s="238"/>
      <c r="CL1670" s="238"/>
      <c r="CM1670" s="238"/>
      <c r="CN1670" s="238"/>
      <c r="CO1670" s="238"/>
      <c r="CP1670" s="238"/>
      <c r="CQ1670" s="238"/>
      <c r="CR1670" s="238"/>
      <c r="CS1670" s="238"/>
      <c r="CT1670" s="238"/>
      <c r="CU1670" s="238"/>
      <c r="CV1670" s="238"/>
      <c r="CW1670" s="238"/>
      <c r="CX1670" s="238"/>
      <c r="CY1670" s="238"/>
      <c r="CZ1670" s="238"/>
      <c r="DA1670" s="238"/>
      <c r="DB1670" s="238"/>
      <c r="DC1670" s="238"/>
      <c r="DD1670" s="238"/>
      <c r="DE1670" s="238"/>
      <c r="DF1670" s="238"/>
      <c r="DG1670" s="238"/>
      <c r="DH1670" s="238"/>
      <c r="DI1670" s="238"/>
      <c r="DJ1670" s="238"/>
      <c r="DK1670" s="238"/>
      <c r="DL1670" s="238"/>
      <c r="DM1670" s="238"/>
      <c r="DN1670" s="238"/>
      <c r="DO1670" s="238"/>
      <c r="DP1670" s="238"/>
      <c r="DQ1670" s="238"/>
      <c r="DR1670" s="238"/>
      <c r="DS1670" s="238"/>
      <c r="DT1670" s="238"/>
      <c r="DU1670" s="238"/>
      <c r="DV1670" s="238"/>
      <c r="DW1670" s="238"/>
      <c r="DX1670" s="238"/>
      <c r="DY1670" s="238"/>
      <c r="DZ1670" s="238"/>
      <c r="EA1670" s="238"/>
      <c r="EB1670" s="238"/>
      <c r="EC1670" s="238"/>
      <c r="ED1670" s="238"/>
      <c r="EE1670" s="238"/>
      <c r="EF1670" s="238"/>
      <c r="EG1670" s="238"/>
      <c r="EH1670" s="238"/>
      <c r="EI1670" s="238"/>
      <c r="EJ1670" s="238"/>
      <c r="EK1670" s="238"/>
      <c r="EL1670" s="238"/>
      <c r="EM1670" s="238"/>
      <c r="EN1670" s="238"/>
      <c r="EO1670" s="238"/>
      <c r="EP1670" s="238"/>
      <c r="EQ1670" s="238"/>
      <c r="ER1670" s="238"/>
      <c r="ES1670" s="238"/>
      <c r="ET1670" s="238"/>
      <c r="EU1670" s="238"/>
      <c r="EV1670" s="238"/>
      <c r="EW1670" s="238"/>
      <c r="EX1670" s="238"/>
      <c r="EY1670" s="238"/>
      <c r="EZ1670" s="238"/>
      <c r="FA1670" s="238"/>
      <c r="FB1670" s="238"/>
      <c r="FC1670" s="238"/>
      <c r="FD1670" s="238"/>
      <c r="FE1670" s="238"/>
      <c r="FF1670" s="238"/>
      <c r="FG1670" s="238"/>
      <c r="FH1670" s="238"/>
      <c r="FI1670" s="238"/>
      <c r="FJ1670" s="238"/>
      <c r="FK1670" s="238"/>
      <c r="FL1670" s="238"/>
      <c r="FM1670" s="238"/>
      <c r="FN1670" s="238"/>
      <c r="FO1670" s="238"/>
      <c r="FP1670" s="238"/>
      <c r="FQ1670" s="238"/>
      <c r="FR1670" s="238"/>
      <c r="FS1670" s="238"/>
      <c r="FT1670" s="238"/>
      <c r="FU1670" s="238"/>
      <c r="FV1670" s="238"/>
      <c r="FW1670" s="238"/>
      <c r="FX1670" s="238"/>
      <c r="FY1670" s="238"/>
      <c r="FZ1670" s="238"/>
      <c r="GA1670" s="238"/>
      <c r="GB1670" s="238"/>
      <c r="GC1670" s="238"/>
      <c r="GD1670" s="238"/>
      <c r="GE1670" s="238"/>
      <c r="GF1670" s="238"/>
      <c r="GG1670" s="238"/>
      <c r="GH1670" s="238"/>
      <c r="GI1670" s="238"/>
      <c r="GJ1670" s="238"/>
      <c r="GK1670" s="238"/>
      <c r="GL1670" s="238"/>
      <c r="GM1670" s="238"/>
      <c r="GN1670" s="238"/>
      <c r="GO1670" s="238"/>
      <c r="GP1670" s="238"/>
      <c r="GQ1670" s="238"/>
      <c r="GR1670" s="238"/>
      <c r="GS1670" s="238"/>
      <c r="GT1670" s="238"/>
      <c r="GU1670" s="238"/>
      <c r="GV1670" s="238"/>
      <c r="GW1670" s="238"/>
      <c r="GX1670" s="238"/>
      <c r="GY1670" s="238"/>
      <c r="GZ1670" s="238"/>
      <c r="HA1670" s="238"/>
      <c r="HB1670" s="238"/>
      <c r="HC1670" s="238"/>
      <c r="HD1670" s="238"/>
      <c r="HE1670" s="238"/>
      <c r="HF1670" s="238"/>
      <c r="HG1670" s="238"/>
      <c r="HH1670" s="238"/>
      <c r="HI1670" s="238"/>
      <c r="HJ1670" s="238"/>
      <c r="HK1670" s="238"/>
      <c r="HL1670" s="238"/>
      <c r="HM1670" s="238"/>
      <c r="HN1670" s="238"/>
      <c r="HO1670" s="238"/>
      <c r="HP1670" s="238"/>
      <c r="HQ1670" s="238"/>
      <c r="HR1670" s="238"/>
      <c r="HS1670" s="238"/>
      <c r="HT1670" s="238"/>
      <c r="HU1670" s="238"/>
      <c r="HV1670" s="238"/>
      <c r="HW1670" s="238"/>
      <c r="HX1670" s="238"/>
      <c r="HY1670" s="238"/>
      <c r="HZ1670" s="238"/>
      <c r="IA1670" s="238"/>
      <c r="IB1670" s="238"/>
      <c r="IC1670" s="238"/>
      <c r="ID1670" s="238"/>
      <c r="IE1670" s="238"/>
      <c r="IF1670" s="238"/>
      <c r="IG1670" s="238"/>
      <c r="IH1670" s="238"/>
      <c r="II1670" s="238"/>
      <c r="IJ1670" s="238"/>
      <c r="IK1670" s="238"/>
      <c r="IL1670" s="238"/>
      <c r="IM1670" s="238"/>
      <c r="IN1670" s="238"/>
      <c r="IO1670" s="238"/>
      <c r="IP1670" s="238"/>
      <c r="IQ1670" s="238"/>
      <c r="IR1670" s="238"/>
      <c r="IS1670" s="238"/>
      <c r="IT1670" s="238"/>
      <c r="IU1670" s="238"/>
      <c r="IV1670" s="238"/>
      <c r="IW1670" s="238"/>
      <c r="IX1670" s="238"/>
      <c r="IY1670" s="238"/>
      <c r="IZ1670" s="238"/>
      <c r="JA1670" s="238"/>
      <c r="JB1670" s="238"/>
      <c r="JC1670" s="238"/>
      <c r="JD1670" s="238"/>
      <c r="JE1670" s="238"/>
      <c r="JF1670" s="238"/>
      <c r="JG1670" s="238"/>
      <c r="JH1670" s="238"/>
      <c r="JI1670" s="238"/>
    </row>
    <row r="1671" spans="1:269" s="791" customFormat="1" ht="38.1" customHeight="1" x14ac:dyDescent="0.25">
      <c r="A1671" s="738"/>
      <c r="B1671" s="1740">
        <v>1</v>
      </c>
      <c r="C1671" s="1184" t="s">
        <v>453</v>
      </c>
      <c r="D1671" s="1184"/>
      <c r="E1671" s="1184"/>
      <c r="F1671" s="2244">
        <f t="shared" si="1289"/>
        <v>3400</v>
      </c>
      <c r="G1671" s="1185">
        <f t="shared" si="1294"/>
        <v>1700</v>
      </c>
      <c r="H1671" s="1185">
        <f t="shared" si="1294"/>
        <v>871.12</v>
      </c>
      <c r="I1671" s="1185">
        <f t="shared" si="1294"/>
        <v>51.24235294117647</v>
      </c>
      <c r="J1671" s="1446"/>
      <c r="K1671" s="1446"/>
      <c r="L1671" s="1447"/>
      <c r="M1671" s="1447"/>
      <c r="N1671" s="1447"/>
      <c r="O1671" s="1447"/>
      <c r="P1671" s="1447"/>
      <c r="Q1671" s="1447"/>
      <c r="R1671" s="1475"/>
      <c r="S1671" s="1475"/>
      <c r="T1671" s="1475"/>
      <c r="U1671" s="1475"/>
      <c r="V1671" s="1475"/>
      <c r="W1671" s="1475"/>
      <c r="X1671" s="1613"/>
      <c r="Y1671" s="1475"/>
      <c r="Z1671" s="1475"/>
      <c r="AA1671" s="1475"/>
      <c r="AB1671" s="1521"/>
      <c r="AC1671" s="1475"/>
      <c r="AD1671" s="1185">
        <f t="shared" si="1295"/>
        <v>0</v>
      </c>
      <c r="AE1671" s="1185">
        <f t="shared" si="1295"/>
        <v>0</v>
      </c>
      <c r="AF1671" s="1185">
        <f t="shared" si="1295"/>
        <v>0</v>
      </c>
      <c r="AG1671" s="2585"/>
      <c r="AH1671" s="767"/>
      <c r="AI1671" s="238"/>
      <c r="AJ1671" s="238"/>
      <c r="AK1671" s="238"/>
      <c r="AL1671" s="238"/>
      <c r="AM1671" s="238"/>
      <c r="AN1671" s="238"/>
      <c r="AO1671" s="238"/>
      <c r="AP1671" s="238"/>
      <c r="AQ1671" s="238"/>
      <c r="AR1671" s="238"/>
      <c r="AS1671" s="238"/>
      <c r="AT1671" s="238"/>
      <c r="AU1671" s="238"/>
      <c r="AV1671" s="238"/>
      <c r="AW1671" s="238"/>
      <c r="AX1671" s="238"/>
      <c r="AY1671" s="238"/>
      <c r="AZ1671" s="238"/>
      <c r="BA1671" s="238"/>
      <c r="BB1671" s="238"/>
      <c r="BC1671" s="238"/>
      <c r="BD1671" s="238"/>
      <c r="BE1671" s="238"/>
      <c r="BF1671" s="238"/>
      <c r="BG1671" s="238"/>
      <c r="BH1671" s="238"/>
      <c r="BI1671" s="238"/>
      <c r="BJ1671" s="238"/>
      <c r="BK1671" s="238"/>
      <c r="BL1671" s="238"/>
      <c r="BM1671" s="238"/>
      <c r="BN1671" s="238"/>
      <c r="BO1671" s="238"/>
      <c r="BP1671" s="238"/>
      <c r="BQ1671" s="238"/>
      <c r="BR1671" s="238"/>
      <c r="BS1671" s="238"/>
      <c r="BT1671" s="238"/>
      <c r="BU1671" s="238"/>
      <c r="BV1671" s="238"/>
      <c r="BW1671" s="238"/>
      <c r="BX1671" s="238"/>
      <c r="BY1671" s="238"/>
      <c r="BZ1671" s="238"/>
      <c r="CA1671" s="238"/>
      <c r="CB1671" s="238"/>
      <c r="CC1671" s="238"/>
      <c r="CD1671" s="238"/>
      <c r="CE1671" s="238"/>
      <c r="CF1671" s="238"/>
      <c r="CG1671" s="238"/>
      <c r="CH1671" s="238"/>
      <c r="CI1671" s="238"/>
      <c r="CJ1671" s="238"/>
      <c r="CK1671" s="238"/>
      <c r="CL1671" s="238"/>
      <c r="CM1671" s="238"/>
      <c r="CN1671" s="238"/>
      <c r="CO1671" s="238"/>
      <c r="CP1671" s="238"/>
      <c r="CQ1671" s="238"/>
      <c r="CR1671" s="238"/>
      <c r="CS1671" s="238"/>
      <c r="CT1671" s="238"/>
      <c r="CU1671" s="238"/>
      <c r="CV1671" s="238"/>
      <c r="CW1671" s="238"/>
      <c r="CX1671" s="238"/>
      <c r="CY1671" s="238"/>
      <c r="CZ1671" s="238"/>
      <c r="DA1671" s="238"/>
      <c r="DB1671" s="238"/>
      <c r="DC1671" s="238"/>
      <c r="DD1671" s="238"/>
      <c r="DE1671" s="238"/>
      <c r="DF1671" s="238"/>
      <c r="DG1671" s="238"/>
      <c r="DH1671" s="238"/>
      <c r="DI1671" s="238"/>
      <c r="DJ1671" s="238"/>
      <c r="DK1671" s="238"/>
      <c r="DL1671" s="238"/>
      <c r="DM1671" s="238"/>
      <c r="DN1671" s="238"/>
      <c r="DO1671" s="238"/>
      <c r="DP1671" s="238"/>
      <c r="DQ1671" s="238"/>
      <c r="DR1671" s="238"/>
      <c r="DS1671" s="238"/>
      <c r="DT1671" s="238"/>
      <c r="DU1671" s="238"/>
      <c r="DV1671" s="238"/>
      <c r="DW1671" s="238"/>
      <c r="DX1671" s="238"/>
      <c r="DY1671" s="238"/>
      <c r="DZ1671" s="238"/>
      <c r="EA1671" s="238"/>
      <c r="EB1671" s="238"/>
      <c r="EC1671" s="238"/>
      <c r="ED1671" s="238"/>
      <c r="EE1671" s="238"/>
      <c r="EF1671" s="238"/>
      <c r="EG1671" s="238"/>
      <c r="EH1671" s="238"/>
      <c r="EI1671" s="238"/>
      <c r="EJ1671" s="238"/>
      <c r="EK1671" s="238"/>
      <c r="EL1671" s="238"/>
      <c r="EM1671" s="238"/>
      <c r="EN1671" s="238"/>
      <c r="EO1671" s="238"/>
      <c r="EP1671" s="238"/>
      <c r="EQ1671" s="238"/>
      <c r="ER1671" s="238"/>
      <c r="ES1671" s="238"/>
      <c r="ET1671" s="238"/>
      <c r="EU1671" s="238"/>
      <c r="EV1671" s="238"/>
      <c r="EW1671" s="238"/>
      <c r="EX1671" s="238"/>
      <c r="EY1671" s="238"/>
      <c r="EZ1671" s="238"/>
      <c r="FA1671" s="238"/>
      <c r="FB1671" s="238"/>
      <c r="FC1671" s="238"/>
      <c r="FD1671" s="238"/>
      <c r="FE1671" s="238"/>
      <c r="FF1671" s="238"/>
      <c r="FG1671" s="238"/>
      <c r="FH1671" s="238"/>
      <c r="FI1671" s="238"/>
      <c r="FJ1671" s="238"/>
      <c r="FK1671" s="238"/>
      <c r="FL1671" s="238"/>
      <c r="FM1671" s="238"/>
      <c r="FN1671" s="238"/>
      <c r="FO1671" s="238"/>
      <c r="FP1671" s="238"/>
      <c r="FQ1671" s="238"/>
      <c r="FR1671" s="238"/>
      <c r="FS1671" s="238"/>
      <c r="FT1671" s="238"/>
      <c r="FU1671" s="238"/>
      <c r="FV1671" s="238"/>
      <c r="FW1671" s="238"/>
      <c r="FX1671" s="238"/>
      <c r="FY1671" s="238"/>
      <c r="FZ1671" s="238"/>
      <c r="GA1671" s="238"/>
      <c r="GB1671" s="238"/>
      <c r="GC1671" s="238"/>
      <c r="GD1671" s="238"/>
      <c r="GE1671" s="238"/>
      <c r="GF1671" s="238"/>
      <c r="GG1671" s="238"/>
      <c r="GH1671" s="238"/>
      <c r="GI1671" s="238"/>
      <c r="GJ1671" s="238"/>
      <c r="GK1671" s="238"/>
      <c r="GL1671" s="238"/>
      <c r="GM1671" s="238"/>
      <c r="GN1671" s="238"/>
      <c r="GO1671" s="238"/>
      <c r="GP1671" s="238"/>
      <c r="GQ1671" s="238"/>
      <c r="GR1671" s="238"/>
      <c r="GS1671" s="238"/>
      <c r="GT1671" s="238"/>
      <c r="GU1671" s="238"/>
      <c r="GV1671" s="238"/>
      <c r="GW1671" s="238"/>
      <c r="GX1671" s="238"/>
      <c r="GY1671" s="238"/>
      <c r="GZ1671" s="238"/>
      <c r="HA1671" s="238"/>
      <c r="HB1671" s="238"/>
      <c r="HC1671" s="238"/>
      <c r="HD1671" s="238"/>
      <c r="HE1671" s="238"/>
      <c r="HF1671" s="238"/>
      <c r="HG1671" s="238"/>
      <c r="HH1671" s="238"/>
      <c r="HI1671" s="238"/>
      <c r="HJ1671" s="238"/>
      <c r="HK1671" s="238"/>
      <c r="HL1671" s="238"/>
      <c r="HM1671" s="238"/>
      <c r="HN1671" s="238"/>
      <c r="HO1671" s="238"/>
      <c r="HP1671" s="238"/>
      <c r="HQ1671" s="238"/>
      <c r="HR1671" s="238"/>
      <c r="HS1671" s="238"/>
      <c r="HT1671" s="238"/>
      <c r="HU1671" s="238"/>
      <c r="HV1671" s="238"/>
      <c r="HW1671" s="238"/>
      <c r="HX1671" s="238"/>
      <c r="HY1671" s="238"/>
      <c r="HZ1671" s="238"/>
      <c r="IA1671" s="238"/>
      <c r="IB1671" s="238"/>
      <c r="IC1671" s="238"/>
      <c r="ID1671" s="238"/>
      <c r="IE1671" s="238"/>
      <c r="IF1671" s="238"/>
      <c r="IG1671" s="238"/>
      <c r="IH1671" s="238"/>
      <c r="II1671" s="238"/>
      <c r="IJ1671" s="238"/>
      <c r="IK1671" s="238"/>
      <c r="IL1671" s="238"/>
      <c r="IM1671" s="238"/>
      <c r="IN1671" s="238"/>
      <c r="IO1671" s="238"/>
      <c r="IP1671" s="238"/>
      <c r="IQ1671" s="238"/>
      <c r="IR1671" s="238"/>
      <c r="IS1671" s="238"/>
      <c r="IT1671" s="238"/>
      <c r="IU1671" s="238"/>
      <c r="IV1671" s="238"/>
      <c r="IW1671" s="238"/>
      <c r="IX1671" s="238"/>
      <c r="IY1671" s="238"/>
      <c r="IZ1671" s="238"/>
      <c r="JA1671" s="238"/>
      <c r="JB1671" s="238"/>
      <c r="JC1671" s="238"/>
      <c r="JD1671" s="238"/>
      <c r="JE1671" s="238"/>
      <c r="JF1671" s="238"/>
      <c r="JG1671" s="238"/>
      <c r="JH1671" s="238"/>
      <c r="JI1671" s="238"/>
    </row>
    <row r="1672" spans="1:269" s="791" customFormat="1" ht="38.1" customHeight="1" x14ac:dyDescent="0.25">
      <c r="A1672" s="738"/>
      <c r="B1672" s="1740">
        <v>1</v>
      </c>
      <c r="C1672" s="1196" t="s">
        <v>168</v>
      </c>
      <c r="D1672" s="1196"/>
      <c r="E1672" s="1291"/>
      <c r="F1672" s="1476">
        <f t="shared" si="1289"/>
        <v>10444.387464387464</v>
      </c>
      <c r="G1672" s="1292">
        <f t="shared" si="1294"/>
        <v>5222.1937321937321</v>
      </c>
      <c r="H1672" s="1292">
        <f t="shared" si="1294"/>
        <v>4441.0529914529916</v>
      </c>
      <c r="I1672" s="1292">
        <f t="shared" si="1294"/>
        <v>85.041904211152271</v>
      </c>
      <c r="J1672" s="1446"/>
      <c r="K1672" s="1446"/>
      <c r="L1672" s="1447"/>
      <c r="M1672" s="1447"/>
      <c r="N1672" s="1447"/>
      <c r="O1672" s="1447"/>
      <c r="P1672" s="1447"/>
      <c r="Q1672" s="1447"/>
      <c r="R1672" s="1475">
        <f t="shared" ref="R1672:AC1672" si="1296">R1626</f>
        <v>36332.748399999997</v>
      </c>
      <c r="S1672" s="1475">
        <f t="shared" ref="S1672:T1672" si="1297">S1626</f>
        <v>36332.748399999997</v>
      </c>
      <c r="T1672" s="1475">
        <f t="shared" si="1297"/>
        <v>36332.748399999997</v>
      </c>
      <c r="U1672" s="1475">
        <f t="shared" ref="U1672:V1672" si="1298">U1626</f>
        <v>36332.748399999997</v>
      </c>
      <c r="V1672" s="1475">
        <f t="shared" si="1298"/>
        <v>36332.748399999997</v>
      </c>
      <c r="W1672" s="1475">
        <f t="shared" ref="W1672" si="1299">W1626</f>
        <v>36332.748399999997</v>
      </c>
      <c r="X1672" s="1475">
        <f t="shared" si="1296"/>
        <v>18166.374199999998</v>
      </c>
      <c r="Y1672" s="1475">
        <f t="shared" si="1296"/>
        <v>17712.214829999997</v>
      </c>
      <c r="Z1672" s="1475">
        <f t="shared" si="1296"/>
        <v>0</v>
      </c>
      <c r="AA1672" s="1475">
        <f t="shared" si="1296"/>
        <v>-454.15937000000122</v>
      </c>
      <c r="AB1672" s="1475">
        <f t="shared" si="1296"/>
        <v>-2.5836600000000001</v>
      </c>
      <c r="AC1672" s="1475">
        <f t="shared" si="1296"/>
        <v>17709.631169999997</v>
      </c>
      <c r="AD1672" s="1292">
        <f t="shared" si="1295"/>
        <v>41.400000000000006</v>
      </c>
      <c r="AE1672" s="1475">
        <f t="shared" si="1295"/>
        <v>206396.11</v>
      </c>
      <c r="AF1672" s="1475">
        <f t="shared" si="1295"/>
        <v>206.39610999999999</v>
      </c>
      <c r="AG1672" s="2585"/>
      <c r="AH1672" s="767"/>
      <c r="AI1672" s="238"/>
      <c r="AJ1672" s="238"/>
      <c r="AK1672" s="238"/>
      <c r="AL1672" s="238"/>
      <c r="AM1672" s="238"/>
      <c r="AN1672" s="238"/>
      <c r="AO1672" s="238"/>
      <c r="AP1672" s="238"/>
      <c r="AQ1672" s="238"/>
      <c r="AR1672" s="238"/>
      <c r="AS1672" s="238"/>
      <c r="AT1672" s="238"/>
      <c r="AU1672" s="238"/>
      <c r="AV1672" s="238"/>
      <c r="AW1672" s="238"/>
      <c r="AX1672" s="238"/>
      <c r="AY1672" s="238"/>
      <c r="AZ1672" s="238"/>
      <c r="BA1672" s="238"/>
      <c r="BB1672" s="238"/>
      <c r="BC1672" s="238"/>
      <c r="BD1672" s="238"/>
      <c r="BE1672" s="238"/>
      <c r="BF1672" s="238"/>
      <c r="BG1672" s="238"/>
      <c r="BH1672" s="238"/>
      <c r="BI1672" s="238"/>
      <c r="BJ1672" s="238"/>
      <c r="BK1672" s="238"/>
      <c r="BL1672" s="238"/>
      <c r="BM1672" s="238"/>
      <c r="BN1672" s="238"/>
      <c r="BO1672" s="238"/>
      <c r="BP1672" s="238"/>
      <c r="BQ1672" s="238"/>
      <c r="BR1672" s="238"/>
      <c r="BS1672" s="238"/>
      <c r="BT1672" s="238"/>
      <c r="BU1672" s="238"/>
      <c r="BV1672" s="238"/>
      <c r="BW1672" s="238"/>
      <c r="BX1672" s="238"/>
      <c r="BY1672" s="238"/>
      <c r="BZ1672" s="238"/>
      <c r="CA1672" s="238"/>
      <c r="CB1672" s="238"/>
      <c r="CC1672" s="238"/>
      <c r="CD1672" s="238"/>
      <c r="CE1672" s="238"/>
      <c r="CF1672" s="238"/>
      <c r="CG1672" s="238"/>
      <c r="CH1672" s="238"/>
      <c r="CI1672" s="238"/>
      <c r="CJ1672" s="238"/>
      <c r="CK1672" s="238"/>
      <c r="CL1672" s="238"/>
      <c r="CM1672" s="238"/>
      <c r="CN1672" s="238"/>
      <c r="CO1672" s="238"/>
      <c r="CP1672" s="238"/>
      <c r="CQ1672" s="238"/>
      <c r="CR1672" s="238"/>
      <c r="CS1672" s="238"/>
      <c r="CT1672" s="238"/>
      <c r="CU1672" s="238"/>
      <c r="CV1672" s="238"/>
      <c r="CW1672" s="238"/>
      <c r="CX1672" s="238"/>
      <c r="CY1672" s="238"/>
      <c r="CZ1672" s="238"/>
      <c r="DA1672" s="238"/>
      <c r="DB1672" s="238"/>
      <c r="DC1672" s="238"/>
      <c r="DD1672" s="238"/>
      <c r="DE1672" s="238"/>
      <c r="DF1672" s="238"/>
      <c r="DG1672" s="238"/>
      <c r="DH1672" s="238"/>
      <c r="DI1672" s="238"/>
      <c r="DJ1672" s="238"/>
      <c r="DK1672" s="238"/>
      <c r="DL1672" s="238"/>
      <c r="DM1672" s="238"/>
      <c r="DN1672" s="238"/>
      <c r="DO1672" s="238"/>
      <c r="DP1672" s="238"/>
      <c r="DQ1672" s="238"/>
      <c r="DR1672" s="238"/>
      <c r="DS1672" s="238"/>
      <c r="DT1672" s="238"/>
      <c r="DU1672" s="238"/>
      <c r="DV1672" s="238"/>
      <c r="DW1672" s="238"/>
      <c r="DX1672" s="238"/>
      <c r="DY1672" s="238"/>
      <c r="DZ1672" s="238"/>
      <c r="EA1672" s="238"/>
      <c r="EB1672" s="238"/>
      <c r="EC1672" s="238"/>
      <c r="ED1672" s="238"/>
      <c r="EE1672" s="238"/>
      <c r="EF1672" s="238"/>
      <c r="EG1672" s="238"/>
      <c r="EH1672" s="238"/>
      <c r="EI1672" s="238"/>
      <c r="EJ1672" s="238"/>
      <c r="EK1672" s="238"/>
      <c r="EL1672" s="238"/>
      <c r="EM1672" s="238"/>
      <c r="EN1672" s="238"/>
      <c r="EO1672" s="238"/>
      <c r="EP1672" s="238"/>
      <c r="EQ1672" s="238"/>
      <c r="ER1672" s="238"/>
      <c r="ES1672" s="238"/>
      <c r="ET1672" s="238"/>
      <c r="EU1672" s="238"/>
      <c r="EV1672" s="238"/>
      <c r="EW1672" s="238"/>
      <c r="EX1672" s="238"/>
      <c r="EY1672" s="238"/>
      <c r="EZ1672" s="238"/>
      <c r="FA1672" s="238"/>
      <c r="FB1672" s="238"/>
      <c r="FC1672" s="238"/>
      <c r="FD1672" s="238"/>
      <c r="FE1672" s="238"/>
      <c r="FF1672" s="238"/>
      <c r="FG1672" s="238"/>
      <c r="FH1672" s="238"/>
      <c r="FI1672" s="238"/>
      <c r="FJ1672" s="238"/>
      <c r="FK1672" s="238"/>
      <c r="FL1672" s="238"/>
      <c r="FM1672" s="238"/>
      <c r="FN1672" s="238"/>
      <c r="FO1672" s="238"/>
      <c r="FP1672" s="238"/>
      <c r="FQ1672" s="238"/>
      <c r="FR1672" s="238"/>
      <c r="FS1672" s="238"/>
      <c r="FT1672" s="238"/>
      <c r="FU1672" s="238"/>
      <c r="FV1672" s="238"/>
      <c r="FW1672" s="238"/>
      <c r="FX1672" s="238"/>
      <c r="FY1672" s="238"/>
      <c r="FZ1672" s="238"/>
      <c r="GA1672" s="238"/>
      <c r="GB1672" s="238"/>
      <c r="GC1672" s="238"/>
      <c r="GD1672" s="238"/>
      <c r="GE1672" s="238"/>
      <c r="GF1672" s="238"/>
      <c r="GG1672" s="238"/>
      <c r="GH1672" s="238"/>
      <c r="GI1672" s="238"/>
      <c r="GJ1672" s="238"/>
      <c r="GK1672" s="238"/>
      <c r="GL1672" s="238"/>
      <c r="GM1672" s="238"/>
      <c r="GN1672" s="238"/>
      <c r="GO1672" s="238"/>
      <c r="GP1672" s="238"/>
      <c r="GQ1672" s="238"/>
      <c r="GR1672" s="238"/>
      <c r="GS1672" s="238"/>
      <c r="GT1672" s="238"/>
      <c r="GU1672" s="238"/>
      <c r="GV1672" s="238"/>
      <c r="GW1672" s="238"/>
      <c r="GX1672" s="238"/>
      <c r="GY1672" s="238"/>
      <c r="GZ1672" s="238"/>
      <c r="HA1672" s="238"/>
      <c r="HB1672" s="238"/>
      <c r="HC1672" s="238"/>
      <c r="HD1672" s="238"/>
      <c r="HE1672" s="238"/>
      <c r="HF1672" s="238"/>
      <c r="HG1672" s="238"/>
      <c r="HH1672" s="238"/>
      <c r="HI1672" s="238"/>
      <c r="HJ1672" s="238"/>
      <c r="HK1672" s="238"/>
      <c r="HL1672" s="238"/>
      <c r="HM1672" s="238"/>
      <c r="HN1672" s="238"/>
      <c r="HO1672" s="238"/>
      <c r="HP1672" s="238"/>
      <c r="HQ1672" s="238"/>
      <c r="HR1672" s="238"/>
      <c r="HS1672" s="238"/>
      <c r="HT1672" s="238"/>
      <c r="HU1672" s="238"/>
      <c r="HV1672" s="238"/>
      <c r="HW1672" s="238"/>
      <c r="HX1672" s="238"/>
      <c r="HY1672" s="238"/>
      <c r="HZ1672" s="238"/>
      <c r="IA1672" s="238"/>
      <c r="IB1672" s="238"/>
      <c r="IC1672" s="238"/>
      <c r="ID1672" s="238"/>
      <c r="IE1672" s="238"/>
      <c r="IF1672" s="238"/>
      <c r="IG1672" s="238"/>
      <c r="IH1672" s="238"/>
      <c r="II1672" s="238"/>
      <c r="IJ1672" s="238"/>
      <c r="IK1672" s="238"/>
      <c r="IL1672" s="238"/>
      <c r="IM1672" s="238"/>
      <c r="IN1672" s="238"/>
      <c r="IO1672" s="238"/>
      <c r="IP1672" s="238"/>
      <c r="IQ1672" s="238"/>
      <c r="IR1672" s="238"/>
      <c r="IS1672" s="238"/>
      <c r="IT1672" s="238"/>
      <c r="IU1672" s="238"/>
      <c r="IV1672" s="238"/>
      <c r="IW1672" s="238"/>
      <c r="IX1672" s="238"/>
      <c r="IY1672" s="238"/>
      <c r="IZ1672" s="238"/>
      <c r="JA1672" s="238"/>
      <c r="JB1672" s="238"/>
      <c r="JC1672" s="238"/>
      <c r="JD1672" s="238"/>
      <c r="JE1672" s="238"/>
      <c r="JF1672" s="238"/>
      <c r="JG1672" s="238"/>
      <c r="JH1672" s="238"/>
      <c r="JI1672" s="238"/>
    </row>
    <row r="1673" spans="1:269" s="791" customFormat="1" ht="38.1" customHeight="1" x14ac:dyDescent="0.25">
      <c r="A1673" s="738"/>
      <c r="B1673" s="1740">
        <v>1</v>
      </c>
      <c r="C1673" s="1344" t="s">
        <v>307</v>
      </c>
      <c r="D1673" s="1344"/>
      <c r="E1673" s="1184"/>
      <c r="F1673" s="2244"/>
      <c r="G1673" s="1185"/>
      <c r="H1673" s="1185"/>
      <c r="I1673" s="1532"/>
      <c r="J1673" s="1446"/>
      <c r="K1673" s="1446"/>
      <c r="L1673" s="1447"/>
      <c r="M1673" s="1447"/>
      <c r="N1673" s="1447"/>
      <c r="O1673" s="1447"/>
      <c r="P1673" s="1447"/>
      <c r="Q1673" s="1447"/>
      <c r="R1673" s="1475"/>
      <c r="S1673" s="1475"/>
      <c r="T1673" s="1475"/>
      <c r="U1673" s="1475"/>
      <c r="V1673" s="1475"/>
      <c r="W1673" s="1475"/>
      <c r="X1673" s="1613"/>
      <c r="Y1673" s="1475"/>
      <c r="Z1673" s="1475"/>
      <c r="AA1673" s="1475"/>
      <c r="AB1673" s="1521"/>
      <c r="AC1673" s="1475"/>
      <c r="AD1673" s="1185"/>
      <c r="AE1673" s="1475"/>
      <c r="AF1673" s="1475"/>
      <c r="AG1673" s="2585"/>
      <c r="AH1673" s="767"/>
      <c r="AI1673" s="238"/>
      <c r="AJ1673" s="238"/>
      <c r="AK1673" s="238"/>
      <c r="AL1673" s="238"/>
      <c r="AM1673" s="238"/>
      <c r="AN1673" s="238"/>
      <c r="AO1673" s="238"/>
      <c r="AP1673" s="238"/>
      <c r="AQ1673" s="238"/>
      <c r="AR1673" s="238"/>
      <c r="AS1673" s="238"/>
      <c r="AT1673" s="238"/>
      <c r="AU1673" s="238"/>
      <c r="AV1673" s="238"/>
      <c r="AW1673" s="238"/>
      <c r="AX1673" s="238"/>
      <c r="AY1673" s="238"/>
      <c r="AZ1673" s="238"/>
      <c r="BA1673" s="238"/>
      <c r="BB1673" s="238"/>
      <c r="BC1673" s="238"/>
      <c r="BD1673" s="238"/>
      <c r="BE1673" s="238"/>
      <c r="BF1673" s="238"/>
      <c r="BG1673" s="238"/>
      <c r="BH1673" s="238"/>
      <c r="BI1673" s="238"/>
      <c r="BJ1673" s="238"/>
      <c r="BK1673" s="238"/>
      <c r="BL1673" s="238"/>
      <c r="BM1673" s="238"/>
      <c r="BN1673" s="238"/>
      <c r="BO1673" s="238"/>
      <c r="BP1673" s="238"/>
      <c r="BQ1673" s="238"/>
      <c r="BR1673" s="238"/>
      <c r="BS1673" s="238"/>
      <c r="BT1673" s="238"/>
      <c r="BU1673" s="238"/>
      <c r="BV1673" s="238"/>
      <c r="BW1673" s="238"/>
      <c r="BX1673" s="238"/>
      <c r="BY1673" s="238"/>
      <c r="BZ1673" s="238"/>
      <c r="CA1673" s="238"/>
      <c r="CB1673" s="238"/>
      <c r="CC1673" s="238"/>
      <c r="CD1673" s="238"/>
      <c r="CE1673" s="238"/>
      <c r="CF1673" s="238"/>
      <c r="CG1673" s="238"/>
      <c r="CH1673" s="238"/>
      <c r="CI1673" s="238"/>
      <c r="CJ1673" s="238"/>
      <c r="CK1673" s="238"/>
      <c r="CL1673" s="238"/>
      <c r="CM1673" s="238"/>
      <c r="CN1673" s="238"/>
      <c r="CO1673" s="238"/>
      <c r="CP1673" s="238"/>
      <c r="CQ1673" s="238"/>
      <c r="CR1673" s="238"/>
      <c r="CS1673" s="238"/>
      <c r="CT1673" s="238"/>
      <c r="CU1673" s="238"/>
      <c r="CV1673" s="238"/>
      <c r="CW1673" s="238"/>
      <c r="CX1673" s="238"/>
      <c r="CY1673" s="238"/>
      <c r="CZ1673" s="238"/>
      <c r="DA1673" s="238"/>
      <c r="DB1673" s="238"/>
      <c r="DC1673" s="238"/>
      <c r="DD1673" s="238"/>
      <c r="DE1673" s="238"/>
      <c r="DF1673" s="238"/>
      <c r="DG1673" s="238"/>
      <c r="DH1673" s="238"/>
      <c r="DI1673" s="238"/>
      <c r="DJ1673" s="238"/>
      <c r="DK1673" s="238"/>
      <c r="DL1673" s="238"/>
      <c r="DM1673" s="238"/>
      <c r="DN1673" s="238"/>
      <c r="DO1673" s="238"/>
      <c r="DP1673" s="238"/>
      <c r="DQ1673" s="238"/>
      <c r="DR1673" s="238"/>
      <c r="DS1673" s="238"/>
      <c r="DT1673" s="238"/>
      <c r="DU1673" s="238"/>
      <c r="DV1673" s="238"/>
      <c r="DW1673" s="238"/>
      <c r="DX1673" s="238"/>
      <c r="DY1673" s="238"/>
      <c r="DZ1673" s="238"/>
      <c r="EA1673" s="238"/>
      <c r="EB1673" s="238"/>
      <c r="EC1673" s="238"/>
      <c r="ED1673" s="238"/>
      <c r="EE1673" s="238"/>
      <c r="EF1673" s="238"/>
      <c r="EG1673" s="238"/>
      <c r="EH1673" s="238"/>
      <c r="EI1673" s="238"/>
      <c r="EJ1673" s="238"/>
      <c r="EK1673" s="238"/>
      <c r="EL1673" s="238"/>
      <c r="EM1673" s="238"/>
      <c r="EN1673" s="238"/>
      <c r="EO1673" s="238"/>
      <c r="EP1673" s="238"/>
      <c r="EQ1673" s="238"/>
      <c r="ER1673" s="238"/>
      <c r="ES1673" s="238"/>
      <c r="ET1673" s="238"/>
      <c r="EU1673" s="238"/>
      <c r="EV1673" s="238"/>
      <c r="EW1673" s="238"/>
      <c r="EX1673" s="238"/>
      <c r="EY1673" s="238"/>
      <c r="EZ1673" s="238"/>
      <c r="FA1673" s="238"/>
      <c r="FB1673" s="238"/>
      <c r="FC1673" s="238"/>
      <c r="FD1673" s="238"/>
      <c r="FE1673" s="238"/>
      <c r="FF1673" s="238"/>
      <c r="FG1673" s="238"/>
      <c r="FH1673" s="238"/>
      <c r="FI1673" s="238"/>
      <c r="FJ1673" s="238"/>
      <c r="FK1673" s="238"/>
      <c r="FL1673" s="238"/>
      <c r="FM1673" s="238"/>
      <c r="FN1673" s="238"/>
      <c r="FO1673" s="238"/>
      <c r="FP1673" s="238"/>
      <c r="FQ1673" s="238"/>
      <c r="FR1673" s="238"/>
      <c r="FS1673" s="238"/>
      <c r="FT1673" s="238"/>
      <c r="FU1673" s="238"/>
      <c r="FV1673" s="238"/>
      <c r="FW1673" s="238"/>
      <c r="FX1673" s="238"/>
      <c r="FY1673" s="238"/>
      <c r="FZ1673" s="238"/>
      <c r="GA1673" s="238"/>
      <c r="GB1673" s="238"/>
      <c r="GC1673" s="238"/>
      <c r="GD1673" s="238"/>
      <c r="GE1673" s="238"/>
      <c r="GF1673" s="238"/>
      <c r="GG1673" s="238"/>
      <c r="GH1673" s="238"/>
      <c r="GI1673" s="238"/>
      <c r="GJ1673" s="238"/>
      <c r="GK1673" s="238"/>
      <c r="GL1673" s="238"/>
      <c r="GM1673" s="238"/>
      <c r="GN1673" s="238"/>
      <c r="GO1673" s="238"/>
      <c r="GP1673" s="238"/>
      <c r="GQ1673" s="238"/>
      <c r="GR1673" s="238"/>
      <c r="GS1673" s="238"/>
      <c r="GT1673" s="238"/>
      <c r="GU1673" s="238"/>
      <c r="GV1673" s="238"/>
      <c r="GW1673" s="238"/>
      <c r="GX1673" s="238"/>
      <c r="GY1673" s="238"/>
      <c r="GZ1673" s="238"/>
      <c r="HA1673" s="238"/>
      <c r="HB1673" s="238"/>
      <c r="HC1673" s="238"/>
      <c r="HD1673" s="238"/>
      <c r="HE1673" s="238"/>
      <c r="HF1673" s="238"/>
      <c r="HG1673" s="238"/>
      <c r="HH1673" s="238"/>
      <c r="HI1673" s="238"/>
      <c r="HJ1673" s="238"/>
      <c r="HK1673" s="238"/>
      <c r="HL1673" s="238"/>
      <c r="HM1673" s="238"/>
      <c r="HN1673" s="238"/>
      <c r="HO1673" s="238"/>
      <c r="HP1673" s="238"/>
      <c r="HQ1673" s="238"/>
      <c r="HR1673" s="238"/>
      <c r="HS1673" s="238"/>
      <c r="HT1673" s="238"/>
      <c r="HU1673" s="238"/>
      <c r="HV1673" s="238"/>
      <c r="HW1673" s="238"/>
      <c r="HX1673" s="238"/>
      <c r="HY1673" s="238"/>
      <c r="HZ1673" s="238"/>
      <c r="IA1673" s="238"/>
      <c r="IB1673" s="238"/>
      <c r="IC1673" s="238"/>
      <c r="ID1673" s="238"/>
      <c r="IE1673" s="238"/>
      <c r="IF1673" s="238"/>
      <c r="IG1673" s="238"/>
      <c r="IH1673" s="238"/>
      <c r="II1673" s="238"/>
      <c r="IJ1673" s="238"/>
      <c r="IK1673" s="238"/>
      <c r="IL1673" s="238"/>
      <c r="IM1673" s="238"/>
      <c r="IN1673" s="238"/>
      <c r="IO1673" s="238"/>
      <c r="IP1673" s="238"/>
      <c r="IQ1673" s="238"/>
      <c r="IR1673" s="238"/>
      <c r="IS1673" s="238"/>
      <c r="IT1673" s="238"/>
      <c r="IU1673" s="238"/>
      <c r="IV1673" s="238"/>
      <c r="IW1673" s="238"/>
      <c r="IX1673" s="238"/>
      <c r="IY1673" s="238"/>
      <c r="IZ1673" s="238"/>
      <c r="JA1673" s="238"/>
      <c r="JB1673" s="238"/>
      <c r="JC1673" s="238"/>
      <c r="JD1673" s="238"/>
      <c r="JE1673" s="238"/>
      <c r="JF1673" s="238"/>
      <c r="JG1673" s="238"/>
      <c r="JH1673" s="238"/>
      <c r="JI1673" s="238"/>
    </row>
    <row r="1674" spans="1:269" s="791" customFormat="1" ht="38.1" customHeight="1" x14ac:dyDescent="0.25">
      <c r="A1674" s="738"/>
      <c r="B1674" s="1740">
        <v>1</v>
      </c>
      <c r="C1674" s="1184" t="s">
        <v>198</v>
      </c>
      <c r="D1674" s="1184"/>
      <c r="E1674" s="1184"/>
      <c r="F1674" s="2244">
        <f t="shared" ref="F1674:I1688" si="1300">F1628</f>
        <v>2416</v>
      </c>
      <c r="G1674" s="1185">
        <f t="shared" si="1300"/>
        <v>1209</v>
      </c>
      <c r="H1674" s="1185">
        <f t="shared" si="1300"/>
        <v>843</v>
      </c>
      <c r="I1674" s="1185">
        <f t="shared" si="1300"/>
        <v>69.727047146401986</v>
      </c>
      <c r="J1674" s="1446"/>
      <c r="K1674" s="1446"/>
      <c r="L1674" s="1447"/>
      <c r="M1674" s="1447"/>
      <c r="N1674" s="1447"/>
      <c r="O1674" s="1447"/>
      <c r="P1674" s="1447"/>
      <c r="Q1674" s="1447"/>
      <c r="R1674" s="1475"/>
      <c r="S1674" s="1475"/>
      <c r="T1674" s="1475"/>
      <c r="U1674" s="1475"/>
      <c r="V1674" s="1475"/>
      <c r="W1674" s="1475"/>
      <c r="X1674" s="1613"/>
      <c r="Y1674" s="1475"/>
      <c r="Z1674" s="1475"/>
      <c r="AA1674" s="1475"/>
      <c r="AB1674" s="1521"/>
      <c r="AC1674" s="1475"/>
      <c r="AD1674" s="1185">
        <f t="shared" ref="AD1674:AF1688" si="1301">AD1628</f>
        <v>0</v>
      </c>
      <c r="AE1674" s="1185">
        <f t="shared" si="1301"/>
        <v>0</v>
      </c>
      <c r="AF1674" s="1185">
        <f t="shared" si="1301"/>
        <v>0</v>
      </c>
      <c r="AG1674" s="2585"/>
      <c r="AH1674" s="767"/>
      <c r="AI1674" s="238"/>
      <c r="AJ1674" s="238"/>
      <c r="AK1674" s="238"/>
      <c r="AL1674" s="238"/>
      <c r="AM1674" s="238"/>
      <c r="AN1674" s="238"/>
      <c r="AO1674" s="238"/>
      <c r="AP1674" s="238"/>
      <c r="AQ1674" s="238"/>
      <c r="AR1674" s="238"/>
      <c r="AS1674" s="238"/>
      <c r="AT1674" s="238"/>
      <c r="AU1674" s="238"/>
      <c r="AV1674" s="238"/>
      <c r="AW1674" s="238"/>
      <c r="AX1674" s="238"/>
      <c r="AY1674" s="238"/>
      <c r="AZ1674" s="238"/>
      <c r="BA1674" s="238"/>
      <c r="BB1674" s="238"/>
      <c r="BC1674" s="238"/>
      <c r="BD1674" s="238"/>
      <c r="BE1674" s="238"/>
      <c r="BF1674" s="238"/>
      <c r="BG1674" s="238"/>
      <c r="BH1674" s="238"/>
      <c r="BI1674" s="238"/>
      <c r="BJ1674" s="238"/>
      <c r="BK1674" s="238"/>
      <c r="BL1674" s="238"/>
      <c r="BM1674" s="238"/>
      <c r="BN1674" s="238"/>
      <c r="BO1674" s="238"/>
      <c r="BP1674" s="238"/>
      <c r="BQ1674" s="238"/>
      <c r="BR1674" s="238"/>
      <c r="BS1674" s="238"/>
      <c r="BT1674" s="238"/>
      <c r="BU1674" s="238"/>
      <c r="BV1674" s="238"/>
      <c r="BW1674" s="238"/>
      <c r="BX1674" s="238"/>
      <c r="BY1674" s="238"/>
      <c r="BZ1674" s="238"/>
      <c r="CA1674" s="238"/>
      <c r="CB1674" s="238"/>
      <c r="CC1674" s="238"/>
      <c r="CD1674" s="238"/>
      <c r="CE1674" s="238"/>
      <c r="CF1674" s="238"/>
      <c r="CG1674" s="238"/>
      <c r="CH1674" s="238"/>
      <c r="CI1674" s="238"/>
      <c r="CJ1674" s="238"/>
      <c r="CK1674" s="238"/>
      <c r="CL1674" s="238"/>
      <c r="CM1674" s="238"/>
      <c r="CN1674" s="238"/>
      <c r="CO1674" s="238"/>
      <c r="CP1674" s="238"/>
      <c r="CQ1674" s="238"/>
      <c r="CR1674" s="238"/>
      <c r="CS1674" s="238"/>
      <c r="CT1674" s="238"/>
      <c r="CU1674" s="238"/>
      <c r="CV1674" s="238"/>
      <c r="CW1674" s="238"/>
      <c r="CX1674" s="238"/>
      <c r="CY1674" s="238"/>
      <c r="CZ1674" s="238"/>
      <c r="DA1674" s="238"/>
      <c r="DB1674" s="238"/>
      <c r="DC1674" s="238"/>
      <c r="DD1674" s="238"/>
      <c r="DE1674" s="238"/>
      <c r="DF1674" s="238"/>
      <c r="DG1674" s="238"/>
      <c r="DH1674" s="238"/>
      <c r="DI1674" s="238"/>
      <c r="DJ1674" s="238"/>
      <c r="DK1674" s="238"/>
      <c r="DL1674" s="238"/>
      <c r="DM1674" s="238"/>
      <c r="DN1674" s="238"/>
      <c r="DO1674" s="238"/>
      <c r="DP1674" s="238"/>
      <c r="DQ1674" s="238"/>
      <c r="DR1674" s="238"/>
      <c r="DS1674" s="238"/>
      <c r="DT1674" s="238"/>
      <c r="DU1674" s="238"/>
      <c r="DV1674" s="238"/>
      <c r="DW1674" s="238"/>
      <c r="DX1674" s="238"/>
      <c r="DY1674" s="238"/>
      <c r="DZ1674" s="238"/>
      <c r="EA1674" s="238"/>
      <c r="EB1674" s="238"/>
      <c r="EC1674" s="238"/>
      <c r="ED1674" s="238"/>
      <c r="EE1674" s="238"/>
      <c r="EF1674" s="238"/>
      <c r="EG1674" s="238"/>
      <c r="EH1674" s="238"/>
      <c r="EI1674" s="238"/>
      <c r="EJ1674" s="238"/>
      <c r="EK1674" s="238"/>
      <c r="EL1674" s="238"/>
      <c r="EM1674" s="238"/>
      <c r="EN1674" s="238"/>
      <c r="EO1674" s="238"/>
      <c r="EP1674" s="238"/>
      <c r="EQ1674" s="238"/>
      <c r="ER1674" s="238"/>
      <c r="ES1674" s="238"/>
      <c r="ET1674" s="238"/>
      <c r="EU1674" s="238"/>
      <c r="EV1674" s="238"/>
      <c r="EW1674" s="238"/>
      <c r="EX1674" s="238"/>
      <c r="EY1674" s="238"/>
      <c r="EZ1674" s="238"/>
      <c r="FA1674" s="238"/>
      <c r="FB1674" s="238"/>
      <c r="FC1674" s="238"/>
      <c r="FD1674" s="238"/>
      <c r="FE1674" s="238"/>
      <c r="FF1674" s="238"/>
      <c r="FG1674" s="238"/>
      <c r="FH1674" s="238"/>
      <c r="FI1674" s="238"/>
      <c r="FJ1674" s="238"/>
      <c r="FK1674" s="238"/>
      <c r="FL1674" s="238"/>
      <c r="FM1674" s="238"/>
      <c r="FN1674" s="238"/>
      <c r="FO1674" s="238"/>
      <c r="FP1674" s="238"/>
      <c r="FQ1674" s="238"/>
      <c r="FR1674" s="238"/>
      <c r="FS1674" s="238"/>
      <c r="FT1674" s="238"/>
      <c r="FU1674" s="238"/>
      <c r="FV1674" s="238"/>
      <c r="FW1674" s="238"/>
      <c r="FX1674" s="238"/>
      <c r="FY1674" s="238"/>
      <c r="FZ1674" s="238"/>
      <c r="GA1674" s="238"/>
      <c r="GB1674" s="238"/>
      <c r="GC1674" s="238"/>
      <c r="GD1674" s="238"/>
      <c r="GE1674" s="238"/>
      <c r="GF1674" s="238"/>
      <c r="GG1674" s="238"/>
      <c r="GH1674" s="238"/>
      <c r="GI1674" s="238"/>
      <c r="GJ1674" s="238"/>
      <c r="GK1674" s="238"/>
      <c r="GL1674" s="238"/>
      <c r="GM1674" s="238"/>
      <c r="GN1674" s="238"/>
      <c r="GO1674" s="238"/>
      <c r="GP1674" s="238"/>
      <c r="GQ1674" s="238"/>
      <c r="GR1674" s="238"/>
      <c r="GS1674" s="238"/>
      <c r="GT1674" s="238"/>
      <c r="GU1674" s="238"/>
      <c r="GV1674" s="238"/>
      <c r="GW1674" s="238"/>
      <c r="GX1674" s="238"/>
      <c r="GY1674" s="238"/>
      <c r="GZ1674" s="238"/>
      <c r="HA1674" s="238"/>
      <c r="HB1674" s="238"/>
      <c r="HC1674" s="238"/>
      <c r="HD1674" s="238"/>
      <c r="HE1674" s="238"/>
      <c r="HF1674" s="238"/>
      <c r="HG1674" s="238"/>
      <c r="HH1674" s="238"/>
      <c r="HI1674" s="238"/>
      <c r="HJ1674" s="238"/>
      <c r="HK1674" s="238"/>
      <c r="HL1674" s="238"/>
      <c r="HM1674" s="238"/>
      <c r="HN1674" s="238"/>
      <c r="HO1674" s="238"/>
      <c r="HP1674" s="238"/>
      <c r="HQ1674" s="238"/>
      <c r="HR1674" s="238"/>
      <c r="HS1674" s="238"/>
      <c r="HT1674" s="238"/>
      <c r="HU1674" s="238"/>
      <c r="HV1674" s="238"/>
      <c r="HW1674" s="238"/>
      <c r="HX1674" s="238"/>
      <c r="HY1674" s="238"/>
      <c r="HZ1674" s="238"/>
      <c r="IA1674" s="238"/>
      <c r="IB1674" s="238"/>
      <c r="IC1674" s="238"/>
      <c r="ID1674" s="238"/>
      <c r="IE1674" s="238"/>
      <c r="IF1674" s="238"/>
      <c r="IG1674" s="238"/>
      <c r="IH1674" s="238"/>
      <c r="II1674" s="238"/>
      <c r="IJ1674" s="238"/>
      <c r="IK1674" s="238"/>
      <c r="IL1674" s="238"/>
      <c r="IM1674" s="238"/>
      <c r="IN1674" s="238"/>
      <c r="IO1674" s="238"/>
      <c r="IP1674" s="238"/>
      <c r="IQ1674" s="238"/>
      <c r="IR1674" s="238"/>
      <c r="IS1674" s="238"/>
      <c r="IT1674" s="238"/>
      <c r="IU1674" s="238"/>
      <c r="IV1674" s="238"/>
      <c r="IW1674" s="238"/>
      <c r="IX1674" s="238"/>
      <c r="IY1674" s="238"/>
      <c r="IZ1674" s="238"/>
      <c r="JA1674" s="238"/>
      <c r="JB1674" s="238"/>
      <c r="JC1674" s="238"/>
      <c r="JD1674" s="238"/>
      <c r="JE1674" s="238"/>
      <c r="JF1674" s="238"/>
      <c r="JG1674" s="238"/>
      <c r="JH1674" s="238"/>
      <c r="JI1674" s="238"/>
    </row>
    <row r="1675" spans="1:269" s="791" customFormat="1" ht="38.1" customHeight="1" x14ac:dyDescent="0.25">
      <c r="A1675" s="738"/>
      <c r="B1675" s="1740">
        <v>1</v>
      </c>
      <c r="C1675" s="1184" t="s">
        <v>303</v>
      </c>
      <c r="D1675" s="1184"/>
      <c r="E1675" s="1184"/>
      <c r="F1675" s="2244">
        <f t="shared" si="1300"/>
        <v>0</v>
      </c>
      <c r="G1675" s="1185">
        <f t="shared" si="1300"/>
        <v>0</v>
      </c>
      <c r="H1675" s="1185">
        <f t="shared" si="1300"/>
        <v>0</v>
      </c>
      <c r="I1675" s="1185">
        <f t="shared" si="1300"/>
        <v>0</v>
      </c>
      <c r="J1675" s="1446"/>
      <c r="K1675" s="1446"/>
      <c r="L1675" s="1447"/>
      <c r="M1675" s="1447"/>
      <c r="N1675" s="1447"/>
      <c r="O1675" s="1447"/>
      <c r="P1675" s="1447"/>
      <c r="Q1675" s="1447"/>
      <c r="R1675" s="1475"/>
      <c r="S1675" s="1475"/>
      <c r="T1675" s="1475"/>
      <c r="U1675" s="1475"/>
      <c r="V1675" s="1475"/>
      <c r="W1675" s="1475"/>
      <c r="X1675" s="1613"/>
      <c r="Y1675" s="1475"/>
      <c r="Z1675" s="1475"/>
      <c r="AA1675" s="1475"/>
      <c r="AB1675" s="1521"/>
      <c r="AC1675" s="1475"/>
      <c r="AD1675" s="1185">
        <f t="shared" si="1301"/>
        <v>0</v>
      </c>
      <c r="AE1675" s="1185">
        <f t="shared" si="1301"/>
        <v>0</v>
      </c>
      <c r="AF1675" s="1185">
        <f t="shared" si="1301"/>
        <v>0</v>
      </c>
      <c r="AG1675" s="2585"/>
      <c r="AH1675" s="767"/>
      <c r="AI1675" s="238"/>
      <c r="AJ1675" s="238"/>
      <c r="AK1675" s="238"/>
      <c r="AL1675" s="238"/>
      <c r="AM1675" s="238"/>
      <c r="AN1675" s="238"/>
      <c r="AO1675" s="238"/>
      <c r="AP1675" s="238"/>
      <c r="AQ1675" s="238"/>
      <c r="AR1675" s="238"/>
      <c r="AS1675" s="238"/>
      <c r="AT1675" s="238"/>
      <c r="AU1675" s="238"/>
      <c r="AV1675" s="238"/>
      <c r="AW1675" s="238"/>
      <c r="AX1675" s="238"/>
      <c r="AY1675" s="238"/>
      <c r="AZ1675" s="238"/>
      <c r="BA1675" s="238"/>
      <c r="BB1675" s="238"/>
      <c r="BC1675" s="238"/>
      <c r="BD1675" s="238"/>
      <c r="BE1675" s="238"/>
      <c r="BF1675" s="238"/>
      <c r="BG1675" s="238"/>
      <c r="BH1675" s="238"/>
      <c r="BI1675" s="238"/>
      <c r="BJ1675" s="238"/>
      <c r="BK1675" s="238"/>
      <c r="BL1675" s="238"/>
      <c r="BM1675" s="238"/>
      <c r="BN1675" s="238"/>
      <c r="BO1675" s="238"/>
      <c r="BP1675" s="238"/>
      <c r="BQ1675" s="238"/>
      <c r="BR1675" s="238"/>
      <c r="BS1675" s="238"/>
      <c r="BT1675" s="238"/>
      <c r="BU1675" s="238"/>
      <c r="BV1675" s="238"/>
      <c r="BW1675" s="238"/>
      <c r="BX1675" s="238"/>
      <c r="BY1675" s="238"/>
      <c r="BZ1675" s="238"/>
      <c r="CA1675" s="238"/>
      <c r="CB1675" s="238"/>
      <c r="CC1675" s="238"/>
      <c r="CD1675" s="238"/>
      <c r="CE1675" s="238"/>
      <c r="CF1675" s="238"/>
      <c r="CG1675" s="238"/>
      <c r="CH1675" s="238"/>
      <c r="CI1675" s="238"/>
      <c r="CJ1675" s="238"/>
      <c r="CK1675" s="238"/>
      <c r="CL1675" s="238"/>
      <c r="CM1675" s="238"/>
      <c r="CN1675" s="238"/>
      <c r="CO1675" s="238"/>
      <c r="CP1675" s="238"/>
      <c r="CQ1675" s="238"/>
      <c r="CR1675" s="238"/>
      <c r="CS1675" s="238"/>
      <c r="CT1675" s="238"/>
      <c r="CU1675" s="238"/>
      <c r="CV1675" s="238"/>
      <c r="CW1675" s="238"/>
      <c r="CX1675" s="238"/>
      <c r="CY1675" s="238"/>
      <c r="CZ1675" s="238"/>
      <c r="DA1675" s="238"/>
      <c r="DB1675" s="238"/>
      <c r="DC1675" s="238"/>
      <c r="DD1675" s="238"/>
      <c r="DE1675" s="238"/>
      <c r="DF1675" s="238"/>
      <c r="DG1675" s="238"/>
      <c r="DH1675" s="238"/>
      <c r="DI1675" s="238"/>
      <c r="DJ1675" s="238"/>
      <c r="DK1675" s="238"/>
      <c r="DL1675" s="238"/>
      <c r="DM1675" s="238"/>
      <c r="DN1675" s="238"/>
      <c r="DO1675" s="238"/>
      <c r="DP1675" s="238"/>
      <c r="DQ1675" s="238"/>
      <c r="DR1675" s="238"/>
      <c r="DS1675" s="238"/>
      <c r="DT1675" s="238"/>
      <c r="DU1675" s="238"/>
      <c r="DV1675" s="238"/>
      <c r="DW1675" s="238"/>
      <c r="DX1675" s="238"/>
      <c r="DY1675" s="238"/>
      <c r="DZ1675" s="238"/>
      <c r="EA1675" s="238"/>
      <c r="EB1675" s="238"/>
      <c r="EC1675" s="238"/>
      <c r="ED1675" s="238"/>
      <c r="EE1675" s="238"/>
      <c r="EF1675" s="238"/>
      <c r="EG1675" s="238"/>
      <c r="EH1675" s="238"/>
      <c r="EI1675" s="238"/>
      <c r="EJ1675" s="238"/>
      <c r="EK1675" s="238"/>
      <c r="EL1675" s="238"/>
      <c r="EM1675" s="238"/>
      <c r="EN1675" s="238"/>
      <c r="EO1675" s="238"/>
      <c r="EP1675" s="238"/>
      <c r="EQ1675" s="238"/>
      <c r="ER1675" s="238"/>
      <c r="ES1675" s="238"/>
      <c r="ET1675" s="238"/>
      <c r="EU1675" s="238"/>
      <c r="EV1675" s="238"/>
      <c r="EW1675" s="238"/>
      <c r="EX1675" s="238"/>
      <c r="EY1675" s="238"/>
      <c r="EZ1675" s="238"/>
      <c r="FA1675" s="238"/>
      <c r="FB1675" s="238"/>
      <c r="FC1675" s="238"/>
      <c r="FD1675" s="238"/>
      <c r="FE1675" s="238"/>
      <c r="FF1675" s="238"/>
      <c r="FG1675" s="238"/>
      <c r="FH1675" s="238"/>
      <c r="FI1675" s="238"/>
      <c r="FJ1675" s="238"/>
      <c r="FK1675" s="238"/>
      <c r="FL1675" s="238"/>
      <c r="FM1675" s="238"/>
      <c r="FN1675" s="238"/>
      <c r="FO1675" s="238"/>
      <c r="FP1675" s="238"/>
      <c r="FQ1675" s="238"/>
      <c r="FR1675" s="238"/>
      <c r="FS1675" s="238"/>
      <c r="FT1675" s="238"/>
      <c r="FU1675" s="238"/>
      <c r="FV1675" s="238"/>
      <c r="FW1675" s="238"/>
      <c r="FX1675" s="238"/>
      <c r="FY1675" s="238"/>
      <c r="FZ1675" s="238"/>
      <c r="GA1675" s="238"/>
      <c r="GB1675" s="238"/>
      <c r="GC1675" s="238"/>
      <c r="GD1675" s="238"/>
      <c r="GE1675" s="238"/>
      <c r="GF1675" s="238"/>
      <c r="GG1675" s="238"/>
      <c r="GH1675" s="238"/>
      <c r="GI1675" s="238"/>
      <c r="GJ1675" s="238"/>
      <c r="GK1675" s="238"/>
      <c r="GL1675" s="238"/>
      <c r="GM1675" s="238"/>
      <c r="GN1675" s="238"/>
      <c r="GO1675" s="238"/>
      <c r="GP1675" s="238"/>
      <c r="GQ1675" s="238"/>
      <c r="GR1675" s="238"/>
      <c r="GS1675" s="238"/>
      <c r="GT1675" s="238"/>
      <c r="GU1675" s="238"/>
      <c r="GV1675" s="238"/>
      <c r="GW1675" s="238"/>
      <c r="GX1675" s="238"/>
      <c r="GY1675" s="238"/>
      <c r="GZ1675" s="238"/>
      <c r="HA1675" s="238"/>
      <c r="HB1675" s="238"/>
      <c r="HC1675" s="238"/>
      <c r="HD1675" s="238"/>
      <c r="HE1675" s="238"/>
      <c r="HF1675" s="238"/>
      <c r="HG1675" s="238"/>
      <c r="HH1675" s="238"/>
      <c r="HI1675" s="238"/>
      <c r="HJ1675" s="238"/>
      <c r="HK1675" s="238"/>
      <c r="HL1675" s="238"/>
      <c r="HM1675" s="238"/>
      <c r="HN1675" s="238"/>
      <c r="HO1675" s="238"/>
      <c r="HP1675" s="238"/>
      <c r="HQ1675" s="238"/>
      <c r="HR1675" s="238"/>
      <c r="HS1675" s="238"/>
      <c r="HT1675" s="238"/>
      <c r="HU1675" s="238"/>
      <c r="HV1675" s="238"/>
      <c r="HW1675" s="238"/>
      <c r="HX1675" s="238"/>
      <c r="HY1675" s="238"/>
      <c r="HZ1675" s="238"/>
      <c r="IA1675" s="238"/>
      <c r="IB1675" s="238"/>
      <c r="IC1675" s="238"/>
      <c r="ID1675" s="238"/>
      <c r="IE1675" s="238"/>
      <c r="IF1675" s="238"/>
      <c r="IG1675" s="238"/>
      <c r="IH1675" s="238"/>
      <c r="II1675" s="238"/>
      <c r="IJ1675" s="238"/>
      <c r="IK1675" s="238"/>
      <c r="IL1675" s="238"/>
      <c r="IM1675" s="238"/>
      <c r="IN1675" s="238"/>
      <c r="IO1675" s="238"/>
      <c r="IP1675" s="238"/>
      <c r="IQ1675" s="238"/>
      <c r="IR1675" s="238"/>
      <c r="IS1675" s="238"/>
      <c r="IT1675" s="238"/>
      <c r="IU1675" s="238"/>
      <c r="IV1675" s="238"/>
      <c r="IW1675" s="238"/>
      <c r="IX1675" s="238"/>
      <c r="IY1675" s="238"/>
      <c r="IZ1675" s="238"/>
      <c r="JA1675" s="238"/>
      <c r="JB1675" s="238"/>
      <c r="JC1675" s="238"/>
      <c r="JD1675" s="238"/>
      <c r="JE1675" s="238"/>
      <c r="JF1675" s="238"/>
      <c r="JG1675" s="238"/>
      <c r="JH1675" s="238"/>
      <c r="JI1675" s="238"/>
    </row>
    <row r="1676" spans="1:269" s="791" customFormat="1" ht="38.1" customHeight="1" x14ac:dyDescent="0.25">
      <c r="A1676" s="738"/>
      <c r="B1676" s="1740">
        <v>1</v>
      </c>
      <c r="C1676" s="1184" t="s">
        <v>308</v>
      </c>
      <c r="D1676" s="1184"/>
      <c r="E1676" s="1184"/>
      <c r="F1676" s="2244">
        <f t="shared" si="1300"/>
        <v>698</v>
      </c>
      <c r="G1676" s="1185">
        <f t="shared" si="1300"/>
        <v>350</v>
      </c>
      <c r="H1676" s="1185">
        <f t="shared" si="1300"/>
        <v>135</v>
      </c>
      <c r="I1676" s="1185">
        <f t="shared" si="1300"/>
        <v>38.571428571428577</v>
      </c>
      <c r="J1676" s="1446"/>
      <c r="K1676" s="1446"/>
      <c r="L1676" s="1447"/>
      <c r="M1676" s="1447"/>
      <c r="N1676" s="1447"/>
      <c r="O1676" s="1447"/>
      <c r="P1676" s="1447"/>
      <c r="Q1676" s="1447"/>
      <c r="R1676" s="1475"/>
      <c r="S1676" s="1475"/>
      <c r="T1676" s="1475"/>
      <c r="U1676" s="1475"/>
      <c r="V1676" s="1475"/>
      <c r="W1676" s="1475"/>
      <c r="X1676" s="1613"/>
      <c r="Y1676" s="1475"/>
      <c r="Z1676" s="1475"/>
      <c r="AA1676" s="1475"/>
      <c r="AB1676" s="1521"/>
      <c r="AC1676" s="1475"/>
      <c r="AD1676" s="1185">
        <f t="shared" si="1301"/>
        <v>0</v>
      </c>
      <c r="AE1676" s="1185">
        <f t="shared" si="1301"/>
        <v>0</v>
      </c>
      <c r="AF1676" s="1185">
        <f t="shared" si="1301"/>
        <v>0</v>
      </c>
      <c r="AG1676" s="2585"/>
      <c r="AH1676" s="767"/>
      <c r="AI1676" s="238"/>
      <c r="AJ1676" s="238"/>
      <c r="AK1676" s="238"/>
      <c r="AL1676" s="238"/>
      <c r="AM1676" s="238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</row>
    <row r="1677" spans="1:269" s="791" customFormat="1" ht="38.1" customHeight="1" x14ac:dyDescent="0.25">
      <c r="A1677" s="738"/>
      <c r="B1677" s="1740">
        <v>1</v>
      </c>
      <c r="C1677" s="1184" t="s">
        <v>309</v>
      </c>
      <c r="D1677" s="1184"/>
      <c r="E1677" s="1184"/>
      <c r="F1677" s="2244">
        <f t="shared" si="1300"/>
        <v>278</v>
      </c>
      <c r="G1677" s="1185">
        <f t="shared" si="1300"/>
        <v>139</v>
      </c>
      <c r="H1677" s="1185">
        <f t="shared" si="1300"/>
        <v>135</v>
      </c>
      <c r="I1677" s="1185">
        <f t="shared" si="1300"/>
        <v>97.122302158273371</v>
      </c>
      <c r="J1677" s="1446"/>
      <c r="K1677" s="1446"/>
      <c r="L1677" s="1447"/>
      <c r="M1677" s="1447"/>
      <c r="N1677" s="1447"/>
      <c r="O1677" s="1447"/>
      <c r="P1677" s="1447"/>
      <c r="Q1677" s="1447"/>
      <c r="R1677" s="1475"/>
      <c r="S1677" s="1475"/>
      <c r="T1677" s="1475"/>
      <c r="U1677" s="1475"/>
      <c r="V1677" s="1475"/>
      <c r="W1677" s="1475"/>
      <c r="X1677" s="1613"/>
      <c r="Y1677" s="1475"/>
      <c r="Z1677" s="1475"/>
      <c r="AA1677" s="1475"/>
      <c r="AB1677" s="1521"/>
      <c r="AC1677" s="1475"/>
      <c r="AD1677" s="1185">
        <f t="shared" si="1301"/>
        <v>0</v>
      </c>
      <c r="AE1677" s="1185">
        <f t="shared" si="1301"/>
        <v>0</v>
      </c>
      <c r="AF1677" s="1185">
        <f t="shared" si="1301"/>
        <v>0</v>
      </c>
      <c r="AG1677" s="2585"/>
      <c r="AH1677" s="767"/>
      <c r="AI1677" s="238"/>
      <c r="AJ1677" s="238"/>
      <c r="AK1677" s="238"/>
      <c r="AL1677" s="238"/>
      <c r="AM1677" s="238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</row>
    <row r="1678" spans="1:269" s="791" customFormat="1" ht="38.1" customHeight="1" x14ac:dyDescent="0.25">
      <c r="A1678" s="738"/>
      <c r="B1678" s="1740">
        <v>1</v>
      </c>
      <c r="C1678" s="1184" t="s">
        <v>310</v>
      </c>
      <c r="D1678" s="1184"/>
      <c r="E1678" s="1184"/>
      <c r="F1678" s="2244">
        <f t="shared" si="1300"/>
        <v>83</v>
      </c>
      <c r="G1678" s="1185">
        <f t="shared" si="1300"/>
        <v>42</v>
      </c>
      <c r="H1678" s="1185">
        <f t="shared" si="1300"/>
        <v>0</v>
      </c>
      <c r="I1678" s="1185">
        <f t="shared" si="1300"/>
        <v>0</v>
      </c>
      <c r="J1678" s="1446"/>
      <c r="K1678" s="1446"/>
      <c r="L1678" s="1447"/>
      <c r="M1678" s="1447"/>
      <c r="N1678" s="1447"/>
      <c r="O1678" s="1447"/>
      <c r="P1678" s="1447"/>
      <c r="Q1678" s="1447"/>
      <c r="R1678" s="1475"/>
      <c r="S1678" s="1475"/>
      <c r="T1678" s="1475"/>
      <c r="U1678" s="1475"/>
      <c r="V1678" s="1475"/>
      <c r="W1678" s="1475"/>
      <c r="X1678" s="1613"/>
      <c r="Y1678" s="1475"/>
      <c r="Z1678" s="1475"/>
      <c r="AA1678" s="1475"/>
      <c r="AB1678" s="1521"/>
      <c r="AC1678" s="1475"/>
      <c r="AD1678" s="1185">
        <f t="shared" si="1301"/>
        <v>0</v>
      </c>
      <c r="AE1678" s="1185">
        <f t="shared" si="1301"/>
        <v>0</v>
      </c>
      <c r="AF1678" s="1185">
        <f t="shared" si="1301"/>
        <v>0</v>
      </c>
      <c r="AG1678" s="2585"/>
      <c r="AH1678" s="767"/>
      <c r="AI1678" s="238"/>
      <c r="AJ1678" s="238"/>
      <c r="AK1678" s="238"/>
      <c r="AL1678" s="238"/>
      <c r="AM1678" s="238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</row>
    <row r="1679" spans="1:269" s="791" customFormat="1" ht="38.1" customHeight="1" x14ac:dyDescent="0.25">
      <c r="A1679" s="738">
        <v>1</v>
      </c>
      <c r="B1679" s="1740">
        <v>1</v>
      </c>
      <c r="C1679" s="1184" t="s">
        <v>354</v>
      </c>
      <c r="D1679" s="1184"/>
      <c r="E1679" s="1184"/>
      <c r="F1679" s="2244">
        <f t="shared" si="1300"/>
        <v>0</v>
      </c>
      <c r="G1679" s="1185">
        <f t="shared" si="1300"/>
        <v>0</v>
      </c>
      <c r="H1679" s="1185">
        <f t="shared" si="1300"/>
        <v>0</v>
      </c>
      <c r="I1679" s="1185">
        <f t="shared" si="1300"/>
        <v>0</v>
      </c>
      <c r="J1679" s="1446"/>
      <c r="K1679" s="1446"/>
      <c r="L1679" s="1447"/>
      <c r="M1679" s="1447"/>
      <c r="N1679" s="1447"/>
      <c r="O1679" s="1447"/>
      <c r="P1679" s="1447"/>
      <c r="Q1679" s="1447"/>
      <c r="R1679" s="1475"/>
      <c r="S1679" s="1475"/>
      <c r="T1679" s="1475"/>
      <c r="U1679" s="1475"/>
      <c r="V1679" s="1475"/>
      <c r="W1679" s="1475"/>
      <c r="X1679" s="1613"/>
      <c r="Y1679" s="1475"/>
      <c r="Z1679" s="1475"/>
      <c r="AA1679" s="1475"/>
      <c r="AB1679" s="1521"/>
      <c r="AC1679" s="1475"/>
      <c r="AD1679" s="1185">
        <f t="shared" si="1301"/>
        <v>0</v>
      </c>
      <c r="AE1679" s="1185">
        <f t="shared" si="1301"/>
        <v>0</v>
      </c>
      <c r="AF1679" s="1185">
        <f t="shared" si="1301"/>
        <v>0</v>
      </c>
      <c r="AG1679" s="2585"/>
      <c r="AH1679" s="767"/>
      <c r="AI1679" s="238"/>
      <c r="AJ1679" s="238"/>
      <c r="AK1679" s="238"/>
      <c r="AL1679" s="238"/>
      <c r="AM1679" s="238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</row>
    <row r="1680" spans="1:269" s="791" customFormat="1" ht="48" customHeight="1" x14ac:dyDescent="0.25">
      <c r="A1680" s="738">
        <v>1</v>
      </c>
      <c r="B1680" s="1740">
        <v>1</v>
      </c>
      <c r="C1680" s="1184" t="s">
        <v>355</v>
      </c>
      <c r="D1680" s="1184"/>
      <c r="E1680" s="1184"/>
      <c r="F1680" s="2244">
        <f t="shared" si="1300"/>
        <v>337</v>
      </c>
      <c r="G1680" s="1185">
        <f t="shared" si="1300"/>
        <v>169</v>
      </c>
      <c r="H1680" s="1185">
        <f t="shared" si="1300"/>
        <v>0</v>
      </c>
      <c r="I1680" s="1185">
        <f t="shared" si="1300"/>
        <v>0</v>
      </c>
      <c r="J1680" s="1446"/>
      <c r="K1680" s="1446"/>
      <c r="L1680" s="1447"/>
      <c r="M1680" s="1447"/>
      <c r="N1680" s="1447"/>
      <c r="O1680" s="1447"/>
      <c r="P1680" s="1447"/>
      <c r="Q1680" s="1447"/>
      <c r="R1680" s="1475"/>
      <c r="S1680" s="1475"/>
      <c r="T1680" s="1475"/>
      <c r="U1680" s="1475"/>
      <c r="V1680" s="1475"/>
      <c r="W1680" s="1475"/>
      <c r="X1680" s="1613"/>
      <c r="Y1680" s="1475"/>
      <c r="Z1680" s="1475"/>
      <c r="AA1680" s="1475"/>
      <c r="AB1680" s="1521"/>
      <c r="AC1680" s="1475"/>
      <c r="AD1680" s="1185">
        <f t="shared" si="1301"/>
        <v>0</v>
      </c>
      <c r="AE1680" s="1185">
        <f t="shared" si="1301"/>
        <v>0</v>
      </c>
      <c r="AF1680" s="1185">
        <f t="shared" si="1301"/>
        <v>0</v>
      </c>
      <c r="AG1680" s="2585"/>
      <c r="AH1680" s="767"/>
      <c r="AI1680" s="238"/>
      <c r="AJ1680" s="238"/>
      <c r="AK1680" s="238"/>
      <c r="AL1680" s="238"/>
      <c r="AM1680" s="238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</row>
    <row r="1681" spans="1:269" s="791" customFormat="1" ht="62.25" customHeight="1" x14ac:dyDescent="0.25">
      <c r="A1681" s="738">
        <v>1</v>
      </c>
      <c r="B1681" s="1740">
        <v>1</v>
      </c>
      <c r="C1681" s="1184" t="s">
        <v>311</v>
      </c>
      <c r="D1681" s="1184"/>
      <c r="E1681" s="1184"/>
      <c r="F1681" s="2244">
        <f t="shared" si="1300"/>
        <v>1718</v>
      </c>
      <c r="G1681" s="1185">
        <f t="shared" si="1300"/>
        <v>859</v>
      </c>
      <c r="H1681" s="1185">
        <f t="shared" si="1300"/>
        <v>708</v>
      </c>
      <c r="I1681" s="1185">
        <f t="shared" si="1300"/>
        <v>82.421420256111759</v>
      </c>
      <c r="J1681" s="1446"/>
      <c r="K1681" s="1446"/>
      <c r="L1681" s="1447"/>
      <c r="M1681" s="1447"/>
      <c r="N1681" s="1447"/>
      <c r="O1681" s="1447"/>
      <c r="P1681" s="1447"/>
      <c r="Q1681" s="1447"/>
      <c r="R1681" s="1475"/>
      <c r="S1681" s="1475"/>
      <c r="T1681" s="1475"/>
      <c r="U1681" s="1475"/>
      <c r="V1681" s="1475"/>
      <c r="W1681" s="1475"/>
      <c r="X1681" s="1613"/>
      <c r="Y1681" s="1475"/>
      <c r="Z1681" s="1475"/>
      <c r="AA1681" s="1475"/>
      <c r="AB1681" s="1521"/>
      <c r="AC1681" s="1475"/>
      <c r="AD1681" s="1185">
        <f t="shared" si="1301"/>
        <v>0</v>
      </c>
      <c r="AE1681" s="1185">
        <f t="shared" si="1301"/>
        <v>0</v>
      </c>
      <c r="AF1681" s="1185">
        <f t="shared" si="1301"/>
        <v>0</v>
      </c>
      <c r="AG1681" s="2585"/>
      <c r="AH1681" s="767"/>
      <c r="AI1681" s="238"/>
      <c r="AJ1681" s="238"/>
      <c r="AK1681" s="238"/>
      <c r="AL1681" s="238"/>
      <c r="AM1681" s="238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</row>
    <row r="1682" spans="1:269" s="791" customFormat="1" ht="54" customHeight="1" x14ac:dyDescent="0.25">
      <c r="A1682" s="738">
        <v>1</v>
      </c>
      <c r="B1682" s="1740">
        <v>1</v>
      </c>
      <c r="C1682" s="1184" t="s">
        <v>312</v>
      </c>
      <c r="D1682" s="1184"/>
      <c r="E1682" s="1184"/>
      <c r="F1682" s="2244">
        <f t="shared" si="1300"/>
        <v>20</v>
      </c>
      <c r="G1682" s="1185">
        <f t="shared" si="1300"/>
        <v>10</v>
      </c>
      <c r="H1682" s="1185">
        <f t="shared" si="1300"/>
        <v>0</v>
      </c>
      <c r="I1682" s="1185">
        <f t="shared" si="1300"/>
        <v>0</v>
      </c>
      <c r="J1682" s="1446"/>
      <c r="K1682" s="1446"/>
      <c r="L1682" s="1447"/>
      <c r="M1682" s="1447"/>
      <c r="N1682" s="1447"/>
      <c r="O1682" s="1447"/>
      <c r="P1682" s="1447"/>
      <c r="Q1682" s="1447"/>
      <c r="R1682" s="1475"/>
      <c r="S1682" s="1475"/>
      <c r="T1682" s="1475"/>
      <c r="U1682" s="1475"/>
      <c r="V1682" s="1475"/>
      <c r="W1682" s="1475"/>
      <c r="X1682" s="1613"/>
      <c r="Y1682" s="1475"/>
      <c r="Z1682" s="1475"/>
      <c r="AA1682" s="1475"/>
      <c r="AB1682" s="1521"/>
      <c r="AC1682" s="1475"/>
      <c r="AD1682" s="1185">
        <f t="shared" si="1301"/>
        <v>0</v>
      </c>
      <c r="AE1682" s="1185">
        <f t="shared" si="1301"/>
        <v>0</v>
      </c>
      <c r="AF1682" s="1185">
        <f t="shared" si="1301"/>
        <v>0</v>
      </c>
      <c r="AG1682" s="2585"/>
      <c r="AH1682" s="767"/>
      <c r="AI1682" s="238"/>
      <c r="AJ1682" s="238"/>
      <c r="AK1682" s="238"/>
      <c r="AL1682" s="238"/>
      <c r="AM1682" s="238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</row>
    <row r="1683" spans="1:269" s="791" customFormat="1" ht="66" customHeight="1" x14ac:dyDescent="0.25">
      <c r="A1683" s="738">
        <v>1</v>
      </c>
      <c r="B1683" s="1740">
        <v>1</v>
      </c>
      <c r="C1683" s="1184" t="s">
        <v>321</v>
      </c>
      <c r="D1683" s="1184"/>
      <c r="E1683" s="1184"/>
      <c r="F1683" s="2244">
        <f t="shared" si="1300"/>
        <v>1248</v>
      </c>
      <c r="G1683" s="1185">
        <f t="shared" si="1300"/>
        <v>624</v>
      </c>
      <c r="H1683" s="1185">
        <f t="shared" si="1300"/>
        <v>699</v>
      </c>
      <c r="I1683" s="1185">
        <f t="shared" si="1300"/>
        <v>112.01923076923077</v>
      </c>
      <c r="J1683" s="1446"/>
      <c r="K1683" s="1446"/>
      <c r="L1683" s="1447"/>
      <c r="M1683" s="1447"/>
      <c r="N1683" s="1447"/>
      <c r="O1683" s="1447"/>
      <c r="P1683" s="1447"/>
      <c r="Q1683" s="1447"/>
      <c r="R1683" s="1475"/>
      <c r="S1683" s="1475"/>
      <c r="T1683" s="1475"/>
      <c r="U1683" s="1475"/>
      <c r="V1683" s="1475"/>
      <c r="W1683" s="1475"/>
      <c r="X1683" s="1613"/>
      <c r="Y1683" s="1475"/>
      <c r="Z1683" s="1475"/>
      <c r="AA1683" s="1475"/>
      <c r="AB1683" s="1521"/>
      <c r="AC1683" s="1475"/>
      <c r="AD1683" s="1185">
        <f t="shared" si="1301"/>
        <v>0</v>
      </c>
      <c r="AE1683" s="1185">
        <f t="shared" si="1301"/>
        <v>0</v>
      </c>
      <c r="AF1683" s="1185">
        <f t="shared" si="1301"/>
        <v>0</v>
      </c>
      <c r="AG1683" s="2585"/>
      <c r="AH1683" s="767"/>
      <c r="AI1683" s="238"/>
      <c r="AJ1683" s="238"/>
      <c r="AK1683" s="238"/>
      <c r="AL1683" s="238"/>
      <c r="AM1683" s="238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</row>
    <row r="1684" spans="1:269" s="791" customFormat="1" ht="54" customHeight="1" x14ac:dyDescent="0.25">
      <c r="A1684" s="738">
        <v>1</v>
      </c>
      <c r="B1684" s="1740">
        <v>1</v>
      </c>
      <c r="C1684" s="1184" t="s">
        <v>322</v>
      </c>
      <c r="D1684" s="1184"/>
      <c r="E1684" s="1184"/>
      <c r="F1684" s="2244">
        <f t="shared" si="1300"/>
        <v>450</v>
      </c>
      <c r="G1684" s="1185">
        <f t="shared" si="1300"/>
        <v>225</v>
      </c>
      <c r="H1684" s="1185">
        <f t="shared" si="1300"/>
        <v>9</v>
      </c>
      <c r="I1684" s="1185">
        <f t="shared" si="1300"/>
        <v>4</v>
      </c>
      <c r="J1684" s="1446"/>
      <c r="K1684" s="1446"/>
      <c r="L1684" s="1447"/>
      <c r="M1684" s="1447"/>
      <c r="N1684" s="1447"/>
      <c r="O1684" s="1447"/>
      <c r="P1684" s="1447"/>
      <c r="Q1684" s="1447"/>
      <c r="R1684" s="1475"/>
      <c r="S1684" s="1475"/>
      <c r="T1684" s="1475"/>
      <c r="U1684" s="1475"/>
      <c r="V1684" s="1475"/>
      <c r="W1684" s="1475"/>
      <c r="X1684" s="1613"/>
      <c r="Y1684" s="1475"/>
      <c r="Z1684" s="1475"/>
      <c r="AA1684" s="1475"/>
      <c r="AB1684" s="1521"/>
      <c r="AC1684" s="1475"/>
      <c r="AD1684" s="1185">
        <f t="shared" si="1301"/>
        <v>0</v>
      </c>
      <c r="AE1684" s="1185">
        <f t="shared" si="1301"/>
        <v>0</v>
      </c>
      <c r="AF1684" s="1185">
        <f t="shared" si="1301"/>
        <v>0</v>
      </c>
      <c r="AG1684" s="2585"/>
      <c r="AH1684" s="767"/>
      <c r="AI1684" s="238"/>
      <c r="AJ1684" s="238"/>
      <c r="AK1684" s="238"/>
      <c r="AL1684" s="238"/>
      <c r="AM1684" s="238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</row>
    <row r="1685" spans="1:269" s="791" customFormat="1" ht="35.25" customHeight="1" x14ac:dyDescent="0.25">
      <c r="A1685" s="738">
        <v>1</v>
      </c>
      <c r="B1685" s="1740">
        <v>1</v>
      </c>
      <c r="C1685" s="1184" t="s">
        <v>157</v>
      </c>
      <c r="D1685" s="1184"/>
      <c r="E1685" s="1184"/>
      <c r="F1685" s="2244">
        <f t="shared" si="1300"/>
        <v>0</v>
      </c>
      <c r="G1685" s="1185">
        <f t="shared" si="1300"/>
        <v>0</v>
      </c>
      <c r="H1685" s="1185">
        <f t="shared" si="1300"/>
        <v>0</v>
      </c>
      <c r="I1685" s="1185">
        <f t="shared" si="1300"/>
        <v>0</v>
      </c>
      <c r="J1685" s="1446"/>
      <c r="K1685" s="1446"/>
      <c r="L1685" s="1447"/>
      <c r="M1685" s="1447"/>
      <c r="N1685" s="1447"/>
      <c r="O1685" s="1447"/>
      <c r="P1685" s="1447"/>
      <c r="Q1685" s="1447"/>
      <c r="R1685" s="1475"/>
      <c r="S1685" s="1475"/>
      <c r="T1685" s="1475"/>
      <c r="U1685" s="1475"/>
      <c r="V1685" s="1475"/>
      <c r="W1685" s="1475"/>
      <c r="X1685" s="1613"/>
      <c r="Y1685" s="1475"/>
      <c r="Z1685" s="1475"/>
      <c r="AA1685" s="1475"/>
      <c r="AB1685" s="1521"/>
      <c r="AC1685" s="1475"/>
      <c r="AD1685" s="1185">
        <f t="shared" si="1301"/>
        <v>0</v>
      </c>
      <c r="AE1685" s="1185">
        <f t="shared" si="1301"/>
        <v>0</v>
      </c>
      <c r="AF1685" s="1185">
        <f t="shared" si="1301"/>
        <v>0</v>
      </c>
      <c r="AG1685" s="2585"/>
      <c r="AH1685" s="767"/>
      <c r="AI1685" s="238"/>
      <c r="AJ1685" s="238"/>
      <c r="AK1685" s="238"/>
      <c r="AL1685" s="238"/>
      <c r="AM1685" s="238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</row>
    <row r="1686" spans="1:269" s="791" customFormat="1" ht="50.25" customHeight="1" x14ac:dyDescent="0.25">
      <c r="A1686" s="738">
        <v>1</v>
      </c>
      <c r="B1686" s="1740">
        <v>1</v>
      </c>
      <c r="C1686" s="1184" t="s">
        <v>158</v>
      </c>
      <c r="D1686" s="1184"/>
      <c r="E1686" s="1184"/>
      <c r="F1686" s="2244">
        <f t="shared" si="1300"/>
        <v>990</v>
      </c>
      <c r="G1686" s="1185">
        <f t="shared" si="1300"/>
        <v>495</v>
      </c>
      <c r="H1686" s="1185">
        <f t="shared" si="1300"/>
        <v>402</v>
      </c>
      <c r="I1686" s="1185">
        <f t="shared" si="1300"/>
        <v>81.212121212121218</v>
      </c>
      <c r="J1686" s="1446"/>
      <c r="K1686" s="1446"/>
      <c r="L1686" s="1447"/>
      <c r="M1686" s="1447"/>
      <c r="N1686" s="1447"/>
      <c r="O1686" s="1447"/>
      <c r="P1686" s="1447"/>
      <c r="Q1686" s="1447"/>
      <c r="R1686" s="1475"/>
      <c r="S1686" s="1475"/>
      <c r="T1686" s="1475"/>
      <c r="U1686" s="1475"/>
      <c r="V1686" s="1475"/>
      <c r="W1686" s="1475"/>
      <c r="X1686" s="1613"/>
      <c r="Y1686" s="1475"/>
      <c r="Z1686" s="1475"/>
      <c r="AA1686" s="1475"/>
      <c r="AB1686" s="1521"/>
      <c r="AC1686" s="1475"/>
      <c r="AD1686" s="1185">
        <f t="shared" si="1301"/>
        <v>0</v>
      </c>
      <c r="AE1686" s="1185">
        <f t="shared" si="1301"/>
        <v>0</v>
      </c>
      <c r="AF1686" s="1185">
        <f t="shared" si="1301"/>
        <v>0</v>
      </c>
      <c r="AG1686" s="2585"/>
      <c r="AH1686" s="767"/>
      <c r="AI1686" s="238"/>
      <c r="AJ1686" s="238"/>
      <c r="AK1686" s="238"/>
      <c r="AL1686" s="238"/>
      <c r="AM1686" s="238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</row>
    <row r="1687" spans="1:269" s="791" customFormat="1" ht="38.1" customHeight="1" x14ac:dyDescent="0.25">
      <c r="A1687" s="738">
        <v>1</v>
      </c>
      <c r="B1687" s="1740">
        <v>1</v>
      </c>
      <c r="C1687" s="1184" t="s">
        <v>320</v>
      </c>
      <c r="D1687" s="1184"/>
      <c r="E1687" s="1184"/>
      <c r="F1687" s="2244">
        <f t="shared" si="1300"/>
        <v>0</v>
      </c>
      <c r="G1687" s="1185">
        <f t="shared" si="1300"/>
        <v>0</v>
      </c>
      <c r="H1687" s="1185">
        <f t="shared" si="1300"/>
        <v>0</v>
      </c>
      <c r="I1687" s="1185">
        <f t="shared" si="1300"/>
        <v>0</v>
      </c>
      <c r="J1687" s="1446"/>
      <c r="K1687" s="1446"/>
      <c r="L1687" s="1447"/>
      <c r="M1687" s="1447"/>
      <c r="N1687" s="1447"/>
      <c r="O1687" s="1447"/>
      <c r="P1687" s="1447"/>
      <c r="Q1687" s="1447"/>
      <c r="R1687" s="1475"/>
      <c r="S1687" s="1475"/>
      <c r="T1687" s="1475"/>
      <c r="U1687" s="1475"/>
      <c r="V1687" s="1475"/>
      <c r="W1687" s="1475"/>
      <c r="X1687" s="1613"/>
      <c r="Y1687" s="1475"/>
      <c r="Z1687" s="1475"/>
      <c r="AA1687" s="1475"/>
      <c r="AB1687" s="1521"/>
      <c r="AC1687" s="1475"/>
      <c r="AD1687" s="1185">
        <f t="shared" si="1301"/>
        <v>0</v>
      </c>
      <c r="AE1687" s="1185">
        <f t="shared" si="1301"/>
        <v>0</v>
      </c>
      <c r="AF1687" s="1185">
        <f t="shared" si="1301"/>
        <v>0</v>
      </c>
      <c r="AG1687" s="2585"/>
      <c r="AH1687" s="767"/>
      <c r="AI1687" s="238"/>
      <c r="AJ1687" s="238"/>
      <c r="AK1687" s="238"/>
      <c r="AL1687" s="238"/>
      <c r="AM1687" s="238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</row>
    <row r="1688" spans="1:269" s="791" customFormat="1" ht="38.1" customHeight="1" x14ac:dyDescent="0.25">
      <c r="A1688" s="738">
        <v>1</v>
      </c>
      <c r="B1688" s="1740">
        <v>1</v>
      </c>
      <c r="C1688" s="1357" t="s">
        <v>165</v>
      </c>
      <c r="D1688" s="1357"/>
      <c r="E1688" s="1291"/>
      <c r="F1688" s="1476">
        <f t="shared" si="1300"/>
        <v>3406</v>
      </c>
      <c r="G1688" s="1292">
        <f t="shared" si="1300"/>
        <v>1704</v>
      </c>
      <c r="H1688" s="1292">
        <f t="shared" si="1300"/>
        <v>1245</v>
      </c>
      <c r="I1688" s="1292">
        <f t="shared" si="1300"/>
        <v>73.063380281690144</v>
      </c>
      <c r="J1688" s="1446"/>
      <c r="K1688" s="1446"/>
      <c r="L1688" s="1447"/>
      <c r="M1688" s="1447"/>
      <c r="N1688" s="1447"/>
      <c r="O1688" s="1447"/>
      <c r="P1688" s="1447"/>
      <c r="Q1688" s="1447"/>
      <c r="R1688" s="1475">
        <f t="shared" ref="R1688:AC1688" si="1302">R1642</f>
        <v>3243.4449100000002</v>
      </c>
      <c r="S1688" s="1475">
        <f t="shared" ref="S1688:T1688" si="1303">S1642</f>
        <v>3243.4449100000002</v>
      </c>
      <c r="T1688" s="1475">
        <f t="shared" si="1303"/>
        <v>3243.4449100000002</v>
      </c>
      <c r="U1688" s="1475">
        <f t="shared" ref="U1688:V1688" si="1304">U1642</f>
        <v>3243.4449100000002</v>
      </c>
      <c r="V1688" s="1475">
        <f t="shared" si="1304"/>
        <v>3243.4449100000002</v>
      </c>
      <c r="W1688" s="1475">
        <f t="shared" ref="W1688" si="1305">W1642</f>
        <v>3243.4449100000002</v>
      </c>
      <c r="X1688" s="1475">
        <f t="shared" si="1302"/>
        <v>1621.7224550000001</v>
      </c>
      <c r="Y1688" s="1475">
        <f t="shared" si="1302"/>
        <v>1036.9696200000001</v>
      </c>
      <c r="Z1688" s="1475">
        <f t="shared" si="1302"/>
        <v>0</v>
      </c>
      <c r="AA1688" s="1475">
        <f t="shared" si="1302"/>
        <v>-584.752835</v>
      </c>
      <c r="AB1688" s="1475">
        <f t="shared" si="1302"/>
        <v>-42.895710000000001</v>
      </c>
      <c r="AC1688" s="1475">
        <f t="shared" si="1302"/>
        <v>994.07391000000007</v>
      </c>
      <c r="AD1688" s="1292">
        <f t="shared" si="1301"/>
        <v>0</v>
      </c>
      <c r="AE1688" s="1475">
        <f t="shared" si="1301"/>
        <v>0</v>
      </c>
      <c r="AF1688" s="1475">
        <f t="shared" si="1301"/>
        <v>0</v>
      </c>
      <c r="AG1688" s="2585"/>
      <c r="AH1688" s="767"/>
      <c r="AI1688" s="238"/>
      <c r="AJ1688" s="238"/>
      <c r="AK1688" s="238"/>
      <c r="AL1688" s="238"/>
      <c r="AM1688" s="238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</row>
    <row r="1689" spans="1:269" s="791" customFormat="1" ht="38.1" customHeight="1" x14ac:dyDescent="0.25">
      <c r="A1689" s="738">
        <v>1</v>
      </c>
      <c r="B1689" s="1740">
        <v>1</v>
      </c>
      <c r="C1689" s="1446" t="s">
        <v>14</v>
      </c>
      <c r="D1689" s="1446"/>
      <c r="E1689" s="1184"/>
      <c r="F1689" s="2244"/>
      <c r="G1689" s="1185"/>
      <c r="H1689" s="1185"/>
      <c r="I1689" s="1532"/>
      <c r="J1689" s="1446"/>
      <c r="K1689" s="1446"/>
      <c r="L1689" s="1447"/>
      <c r="M1689" s="1447"/>
      <c r="N1689" s="1447"/>
      <c r="O1689" s="1447"/>
      <c r="P1689" s="1447"/>
      <c r="Q1689" s="1447"/>
      <c r="R1689" s="1475"/>
      <c r="S1689" s="1475"/>
      <c r="T1689" s="1475"/>
      <c r="U1689" s="1475"/>
      <c r="V1689" s="1475"/>
      <c r="W1689" s="1475"/>
      <c r="X1689" s="1613"/>
      <c r="Y1689" s="1475"/>
      <c r="Z1689" s="1475"/>
      <c r="AA1689" s="1475"/>
      <c r="AB1689" s="1521"/>
      <c r="AC1689" s="1475"/>
      <c r="AD1689" s="1185"/>
      <c r="AE1689" s="1475"/>
      <c r="AF1689" s="1475"/>
      <c r="AG1689" s="2585"/>
      <c r="AH1689" s="767"/>
      <c r="AI1689" s="238"/>
      <c r="AJ1689" s="238"/>
      <c r="AK1689" s="238"/>
      <c r="AL1689" s="238"/>
      <c r="AM1689" s="238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</row>
    <row r="1690" spans="1:269" s="791" customFormat="1" ht="38.1" customHeight="1" x14ac:dyDescent="0.25">
      <c r="A1690" s="738">
        <v>1</v>
      </c>
      <c r="B1690" s="1740">
        <v>1</v>
      </c>
      <c r="C1690" s="1446" t="s">
        <v>198</v>
      </c>
      <c r="D1690" s="1446"/>
      <c r="E1690" s="1184"/>
      <c r="F1690" s="2244">
        <f>F1628+F1616</f>
        <v>3348.5925925925926</v>
      </c>
      <c r="G1690" s="1185">
        <f>G1628+G1616</f>
        <v>1675.2962962962963</v>
      </c>
      <c r="H1690" s="1185">
        <f>H1628+H1616</f>
        <v>1828.6888888888889</v>
      </c>
      <c r="I1690" s="1532">
        <f t="shared" ref="I1690:I1699" si="1306">H1690/G1690*100</f>
        <v>109.15614706077422</v>
      </c>
      <c r="J1690" s="1446"/>
      <c r="K1690" s="1446"/>
      <c r="L1690" s="1447"/>
      <c r="M1690" s="1447"/>
      <c r="N1690" s="1447"/>
      <c r="O1690" s="1447"/>
      <c r="P1690" s="1447"/>
      <c r="Q1690" s="1447"/>
      <c r="R1690" s="1475"/>
      <c r="S1690" s="1475"/>
      <c r="T1690" s="1475"/>
      <c r="U1690" s="1475"/>
      <c r="V1690" s="1475"/>
      <c r="W1690" s="1475"/>
      <c r="X1690" s="1613"/>
      <c r="Y1690" s="1475"/>
      <c r="Z1690" s="1475"/>
      <c r="AA1690" s="1475"/>
      <c r="AB1690" s="1521"/>
      <c r="AC1690" s="1475"/>
      <c r="AD1690" s="1185">
        <f>AD1628+AD1616</f>
        <v>3</v>
      </c>
      <c r="AE1690" s="1185">
        <f t="shared" ref="AE1690:AF1690" si="1307">AE1628+AE1616</f>
        <v>16155.630000000001</v>
      </c>
      <c r="AF1690" s="1185">
        <f t="shared" si="1307"/>
        <v>16.155630000000002</v>
      </c>
      <c r="AG1690" s="2585"/>
      <c r="AH1690" s="767"/>
      <c r="AI1690" s="238"/>
      <c r="AJ1690" s="238"/>
      <c r="AK1690" s="238"/>
      <c r="AL1690" s="238"/>
      <c r="AM1690" s="238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</row>
    <row r="1691" spans="1:269" s="791" customFormat="1" ht="38.1" customHeight="1" x14ac:dyDescent="0.25">
      <c r="A1691" s="738">
        <v>1</v>
      </c>
      <c r="B1691" s="1740">
        <v>1</v>
      </c>
      <c r="C1691" s="1446" t="s">
        <v>157</v>
      </c>
      <c r="D1691" s="1446"/>
      <c r="E1691" s="1184"/>
      <c r="F1691" s="2244">
        <f>F1669</f>
        <v>3100</v>
      </c>
      <c r="G1691" s="1185">
        <f t="shared" ref="G1691:H1691" si="1308">G1669</f>
        <v>1550</v>
      </c>
      <c r="H1691" s="1185">
        <f t="shared" si="1308"/>
        <v>1112.484705882353</v>
      </c>
      <c r="I1691" s="1532">
        <f t="shared" si="1306"/>
        <v>71.773206831119538</v>
      </c>
      <c r="J1691" s="1446"/>
      <c r="K1691" s="1446"/>
      <c r="L1691" s="1447"/>
      <c r="M1691" s="1447"/>
      <c r="N1691" s="1447"/>
      <c r="O1691" s="1447"/>
      <c r="P1691" s="1447"/>
      <c r="Q1691" s="1447"/>
      <c r="R1691" s="1475"/>
      <c r="S1691" s="1475"/>
      <c r="T1691" s="1475"/>
      <c r="U1691" s="1475"/>
      <c r="V1691" s="1475"/>
      <c r="W1691" s="1475"/>
      <c r="X1691" s="1613"/>
      <c r="Y1691" s="1475"/>
      <c r="Z1691" s="1475"/>
      <c r="AA1691" s="1475"/>
      <c r="AB1691" s="1521"/>
      <c r="AC1691" s="1475"/>
      <c r="AD1691" s="1185">
        <f t="shared" ref="AD1691:AF1691" si="1309">AD1669</f>
        <v>12</v>
      </c>
      <c r="AE1691" s="1185">
        <f t="shared" si="1309"/>
        <v>190240.47999999998</v>
      </c>
      <c r="AF1691" s="1185">
        <f t="shared" si="1309"/>
        <v>190.24047999999999</v>
      </c>
      <c r="AG1691" s="2585"/>
      <c r="AH1691" s="767"/>
      <c r="AI1691" s="238"/>
      <c r="AJ1691" s="238"/>
      <c r="AK1691" s="238"/>
      <c r="AL1691" s="238"/>
      <c r="AM1691" s="238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</row>
    <row r="1692" spans="1:269" s="791" customFormat="1" ht="38.1" customHeight="1" x14ac:dyDescent="0.25">
      <c r="A1692" s="738">
        <v>1</v>
      </c>
      <c r="B1692" s="1740">
        <v>1</v>
      </c>
      <c r="C1692" s="1542" t="s">
        <v>158</v>
      </c>
      <c r="D1692" s="1542"/>
      <c r="E1692" s="1184"/>
      <c r="F1692" s="2244">
        <f>F1640</f>
        <v>990</v>
      </c>
      <c r="G1692" s="1185">
        <f>G1640</f>
        <v>495</v>
      </c>
      <c r="H1692" s="1185">
        <f>H1640</f>
        <v>402</v>
      </c>
      <c r="I1692" s="1532">
        <f t="shared" si="1306"/>
        <v>81.212121212121218</v>
      </c>
      <c r="J1692" s="1446"/>
      <c r="K1692" s="1446"/>
      <c r="L1692" s="1447"/>
      <c r="M1692" s="1447"/>
      <c r="N1692" s="1447"/>
      <c r="O1692" s="1447"/>
      <c r="P1692" s="1447"/>
      <c r="Q1692" s="1447"/>
      <c r="R1692" s="1475"/>
      <c r="S1692" s="1475"/>
      <c r="T1692" s="1475"/>
      <c r="U1692" s="1475"/>
      <c r="V1692" s="1475"/>
      <c r="W1692" s="1475"/>
      <c r="X1692" s="1613"/>
      <c r="Y1692" s="1475"/>
      <c r="Z1692" s="1475"/>
      <c r="AA1692" s="1475"/>
      <c r="AB1692" s="1521"/>
      <c r="AC1692" s="1475"/>
      <c r="AD1692" s="1185">
        <f>AD1640</f>
        <v>0</v>
      </c>
      <c r="AE1692" s="1185">
        <f t="shared" ref="AE1692:AF1692" si="1310">AE1640</f>
        <v>0</v>
      </c>
      <c r="AF1692" s="1185">
        <f t="shared" si="1310"/>
        <v>0</v>
      </c>
      <c r="AG1692" s="2585"/>
      <c r="AH1692" s="767"/>
      <c r="AI1692" s="238"/>
      <c r="AJ1692" s="238"/>
      <c r="AK1692" s="238"/>
      <c r="AL1692" s="238"/>
      <c r="AM1692" s="238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</row>
    <row r="1693" spans="1:269" x14ac:dyDescent="0.25">
      <c r="A1693" s="738">
        <v>1</v>
      </c>
      <c r="B1693" s="1740">
        <v>1</v>
      </c>
      <c r="C1693" s="1423" t="s">
        <v>88</v>
      </c>
      <c r="D1693" s="1423"/>
      <c r="E1693" s="1423"/>
      <c r="F1693" s="2183">
        <f>F1626+F1642</f>
        <v>13850.387464387464</v>
      </c>
      <c r="G1693" s="1534">
        <f>G1626+G1642</f>
        <v>6926.1937321937321</v>
      </c>
      <c r="H1693" s="1534">
        <f>H1626+H1642</f>
        <v>5686.0529914529916</v>
      </c>
      <c r="I1693" s="1534">
        <f t="shared" si="1306"/>
        <v>82.094916938629282</v>
      </c>
      <c r="J1693" s="1524"/>
      <c r="K1693" s="1524"/>
      <c r="L1693" s="1524"/>
      <c r="M1693" s="1524"/>
      <c r="N1693" s="1524"/>
      <c r="O1693" s="1524"/>
      <c r="P1693" s="1524"/>
      <c r="Q1693" s="1524"/>
      <c r="R1693" s="1534">
        <f t="shared" ref="R1693:W1693" si="1311">R1643</f>
        <v>39576.193309999995</v>
      </c>
      <c r="S1693" s="1534">
        <f t="shared" si="1311"/>
        <v>39576.193309999995</v>
      </c>
      <c r="T1693" s="1534">
        <f t="shared" si="1311"/>
        <v>39576.193309999995</v>
      </c>
      <c r="U1693" s="1534">
        <f t="shared" si="1311"/>
        <v>39576.193309999995</v>
      </c>
      <c r="V1693" s="1534">
        <f t="shared" si="1311"/>
        <v>39576.193309999995</v>
      </c>
      <c r="W1693" s="1534">
        <f t="shared" si="1311"/>
        <v>39576.193309999995</v>
      </c>
      <c r="X1693" s="1689">
        <f t="shared" ref="X1693:AC1693" si="1312">X1643</f>
        <v>19788.096654999998</v>
      </c>
      <c r="Y1693" s="1534">
        <f t="shared" si="1312"/>
        <v>18749.184449999997</v>
      </c>
      <c r="Z1693" s="1534">
        <f t="shared" si="1312"/>
        <v>0</v>
      </c>
      <c r="AA1693" s="1534">
        <f t="shared" si="1312"/>
        <v>-1038.9122050000012</v>
      </c>
      <c r="AB1693" s="1534">
        <f t="shared" si="1312"/>
        <v>-45.479370000000003</v>
      </c>
      <c r="AC1693" s="1534">
        <f t="shared" si="1312"/>
        <v>18703.705079999996</v>
      </c>
      <c r="AD1693" s="1534">
        <f>AD1626+AD1642</f>
        <v>41.400000000000006</v>
      </c>
      <c r="AE1693" s="1534">
        <f t="shared" ref="AE1693:AF1693" si="1313">AE1643</f>
        <v>206396.11</v>
      </c>
      <c r="AF1693" s="1534">
        <f t="shared" si="1313"/>
        <v>206.39610999999999</v>
      </c>
      <c r="AG1693" s="2585"/>
    </row>
    <row r="1694" spans="1:269" x14ac:dyDescent="0.25">
      <c r="A1694" s="738">
        <v>1</v>
      </c>
      <c r="B1694" s="1740">
        <v>1</v>
      </c>
      <c r="C1694" s="1535" t="s">
        <v>79</v>
      </c>
      <c r="D1694" s="1535"/>
      <c r="E1694" s="1535"/>
      <c r="F1694" s="2272">
        <f>SUM(F1646)</f>
        <v>100</v>
      </c>
      <c r="G1694" s="1536">
        <f>SUM(G1646)</f>
        <v>50</v>
      </c>
      <c r="H1694" s="1536">
        <f>SUM(H1646)</f>
        <v>56</v>
      </c>
      <c r="I1694" s="1536">
        <f t="shared" si="1306"/>
        <v>112.00000000000001</v>
      </c>
      <c r="J1694" s="1537">
        <f t="shared" ref="J1694:K1696" si="1314">M1694/G1694</f>
        <v>9</v>
      </c>
      <c r="K1694" s="1537">
        <f t="shared" si="1314"/>
        <v>10.053571428571429</v>
      </c>
      <c r="L1694" s="1536">
        <f>SUM(L1646)</f>
        <v>900</v>
      </c>
      <c r="M1694" s="1536">
        <f>SUM(M1646)</f>
        <v>450</v>
      </c>
      <c r="N1694" s="1536">
        <f>SUM(N1646)</f>
        <v>563</v>
      </c>
      <c r="O1694" s="1180">
        <f>N1694/M1694*100</f>
        <v>125.1111111111111</v>
      </c>
      <c r="P1694" s="1536">
        <f>SUM(P1646)</f>
        <v>3</v>
      </c>
      <c r="Q1694" s="1180">
        <f>N1694/$C$3*12/P1694</f>
        <v>375.33333333333331</v>
      </c>
      <c r="R1694" s="1536"/>
      <c r="S1694" s="1536"/>
      <c r="T1694" s="1536"/>
      <c r="U1694" s="1536"/>
      <c r="V1694" s="1536"/>
      <c r="W1694" s="1536"/>
      <c r="X1694" s="1690"/>
      <c r="Y1694" s="1536"/>
      <c r="Z1694" s="1536"/>
      <c r="AA1694" s="1536"/>
      <c r="AB1694" s="1536"/>
      <c r="AC1694" s="1536"/>
      <c r="AD1694" s="1536">
        <f>SUM(AD1646)</f>
        <v>0</v>
      </c>
      <c r="AE1694" s="1536"/>
      <c r="AF1694" s="1536"/>
      <c r="AG1694" s="2585"/>
    </row>
    <row r="1695" spans="1:269" ht="15" customHeight="1" x14ac:dyDescent="0.25">
      <c r="A1695" s="738">
        <v>1</v>
      </c>
      <c r="B1695" s="1740">
        <v>1</v>
      </c>
      <c r="C1695" s="1543" t="s">
        <v>16</v>
      </c>
      <c r="D1695" s="1543"/>
      <c r="E1695" s="1543"/>
      <c r="F1695" s="2202">
        <f t="shared" ref="F1695:H1696" si="1315">SUM(F1650)</f>
        <v>85</v>
      </c>
      <c r="G1695" s="1325">
        <f t="shared" si="1315"/>
        <v>42.5</v>
      </c>
      <c r="H1695" s="1325">
        <f t="shared" si="1315"/>
        <v>30</v>
      </c>
      <c r="I1695" s="1325">
        <f t="shared" si="1306"/>
        <v>70.588235294117652</v>
      </c>
      <c r="J1695" s="1338">
        <f t="shared" si="1314"/>
        <v>8</v>
      </c>
      <c r="K1695" s="1338">
        <f t="shared" si="1314"/>
        <v>6.166666666666667</v>
      </c>
      <c r="L1695" s="1325">
        <f t="shared" ref="L1695:N1696" si="1316">SUM(L1650)</f>
        <v>680</v>
      </c>
      <c r="M1695" s="1325">
        <f t="shared" si="1316"/>
        <v>340</v>
      </c>
      <c r="N1695" s="1325">
        <f t="shared" si="1316"/>
        <v>185</v>
      </c>
      <c r="O1695" s="1214">
        <f>N1695/M1695*100</f>
        <v>54.411764705882348</v>
      </c>
      <c r="P1695" s="1325">
        <f>SUM(P1650)</f>
        <v>2.833333333333333</v>
      </c>
      <c r="Q1695" s="1214">
        <f>N1695/$C$3*12/P1695</f>
        <v>130.58823529411765</v>
      </c>
      <c r="R1695" s="1325"/>
      <c r="S1695" s="1325"/>
      <c r="T1695" s="1325"/>
      <c r="U1695" s="1325"/>
      <c r="V1695" s="1325"/>
      <c r="W1695" s="1325"/>
      <c r="X1695" s="1672"/>
      <c r="Y1695" s="1325"/>
      <c r="Z1695" s="1325"/>
      <c r="AA1695" s="1325"/>
      <c r="AB1695" s="1325"/>
      <c r="AC1695" s="1325"/>
      <c r="AD1695" s="1325">
        <f>SUM(AD1650)</f>
        <v>0</v>
      </c>
      <c r="AE1695" s="1325"/>
      <c r="AF1695" s="1325"/>
      <c r="AG1695" s="2585"/>
    </row>
    <row r="1696" spans="1:269" ht="29.25" x14ac:dyDescent="0.25">
      <c r="A1696" s="738">
        <v>1</v>
      </c>
      <c r="B1696" s="1740">
        <v>1</v>
      </c>
      <c r="C1696" s="1545" t="s">
        <v>173</v>
      </c>
      <c r="D1696" s="2534"/>
      <c r="E1696" s="1546"/>
      <c r="F1696" s="2185">
        <f t="shared" si="1315"/>
        <v>185</v>
      </c>
      <c r="G1696" s="1306">
        <f t="shared" si="1315"/>
        <v>92.5</v>
      </c>
      <c r="H1696" s="1306">
        <f t="shared" si="1315"/>
        <v>86</v>
      </c>
      <c r="I1696" s="1306">
        <f t="shared" si="1306"/>
        <v>92.972972972972983</v>
      </c>
      <c r="J1696" s="1547">
        <f t="shared" si="1314"/>
        <v>8.5405405405405403</v>
      </c>
      <c r="K1696" s="1547">
        <f t="shared" si="1314"/>
        <v>8.6976744186046506</v>
      </c>
      <c r="L1696" s="1306">
        <f t="shared" si="1316"/>
        <v>1580</v>
      </c>
      <c r="M1696" s="1306">
        <f t="shared" si="1316"/>
        <v>790</v>
      </c>
      <c r="N1696" s="1306">
        <f t="shared" si="1316"/>
        <v>748</v>
      </c>
      <c r="O1696" s="1172">
        <f>N1696/M1696*100</f>
        <v>94.683544303797476</v>
      </c>
      <c r="P1696" s="1306">
        <f>SUM(P1651)</f>
        <v>5.833333333333333</v>
      </c>
      <c r="Q1696" s="1172">
        <f>N1696/$C$3*12/P1696</f>
        <v>256.45714285714286</v>
      </c>
      <c r="R1696" s="1306">
        <f t="shared" ref="R1696:Y1696" si="1317">SUM(R1651)</f>
        <v>3294.0785471999998</v>
      </c>
      <c r="S1696" s="1306">
        <f t="shared" si="1317"/>
        <v>3294.0785471999998</v>
      </c>
      <c r="T1696" s="1306">
        <f t="shared" si="1317"/>
        <v>3294.0785471999998</v>
      </c>
      <c r="U1696" s="1306">
        <f t="shared" si="1317"/>
        <v>3294.0785471999998</v>
      </c>
      <c r="V1696" s="1306">
        <f t="shared" ref="V1696:W1696" si="1318">SUM(V1651)</f>
        <v>3294.0785471999998</v>
      </c>
      <c r="W1696" s="1306">
        <f t="shared" si="1318"/>
        <v>3294.0785471999998</v>
      </c>
      <c r="X1696" s="1691">
        <f t="shared" si="1317"/>
        <v>1647.0392735999999</v>
      </c>
      <c r="Y1696" s="1306">
        <f t="shared" si="1317"/>
        <v>1583.8764799999999</v>
      </c>
      <c r="Z1696" s="1306"/>
      <c r="AA1696" s="1306">
        <f>SUM(AA1651)</f>
        <v>-63.162793599999986</v>
      </c>
      <c r="AB1696" s="1306">
        <f>SUM(AB1651)</f>
        <v>-25.841049999999999</v>
      </c>
      <c r="AC1696" s="1548">
        <f>SUM(AC1651)</f>
        <v>1558.0354299999999</v>
      </c>
      <c r="AD1696" s="1306">
        <f>SUM(AD1651)</f>
        <v>0</v>
      </c>
      <c r="AE1696" s="1548">
        <f>SUM(AE1651)</f>
        <v>0</v>
      </c>
      <c r="AF1696" s="1548">
        <f>SUM(AF1651)</f>
        <v>0</v>
      </c>
      <c r="AG1696" s="2585"/>
    </row>
    <row r="1697" spans="1:33" x14ac:dyDescent="0.25">
      <c r="A1697" s="738">
        <v>1</v>
      </c>
      <c r="B1697" s="1740">
        <v>1</v>
      </c>
      <c r="C1697" s="1215" t="s">
        <v>326</v>
      </c>
      <c r="D1697" s="1215"/>
      <c r="E1697" s="1386"/>
      <c r="F1697" s="2271">
        <f>F1652</f>
        <v>1000</v>
      </c>
      <c r="G1697" s="1551">
        <f t="shared" ref="G1697:H1697" si="1319">G1652</f>
        <v>500</v>
      </c>
      <c r="H1697" s="1533">
        <f t="shared" si="1319"/>
        <v>303</v>
      </c>
      <c r="I1697" s="1209">
        <f t="shared" si="1306"/>
        <v>60.6</v>
      </c>
      <c r="J1697" s="1338"/>
      <c r="K1697" s="1338"/>
      <c r="L1697" s="1210"/>
      <c r="M1697" s="1217"/>
      <c r="N1697" s="1217"/>
      <c r="O1697" s="1368"/>
      <c r="P1697" s="1217"/>
      <c r="Q1697" s="2119"/>
      <c r="R1697" s="2115"/>
      <c r="S1697" s="2115"/>
      <c r="T1697" s="2115"/>
      <c r="U1697" s="2115"/>
      <c r="V1697" s="2115"/>
      <c r="W1697" s="2115"/>
      <c r="X1697" s="1656"/>
      <c r="Y1697" s="2114"/>
      <c r="Z1697" s="1217"/>
      <c r="AA1697" s="1217"/>
      <c r="AB1697" s="1217"/>
      <c r="AC1697" s="2114"/>
      <c r="AD1697" s="1551">
        <f>AD1652</f>
        <v>1</v>
      </c>
      <c r="AE1697" s="2114"/>
      <c r="AF1697" s="2114"/>
      <c r="AG1697" s="2585"/>
    </row>
    <row r="1698" spans="1:33" x14ac:dyDescent="0.25">
      <c r="A1698" s="738">
        <v>1</v>
      </c>
      <c r="B1698" s="1740">
        <v>1</v>
      </c>
      <c r="C1698" s="1300" t="s">
        <v>327</v>
      </c>
      <c r="D1698" s="1300"/>
      <c r="E1698" s="1386"/>
      <c r="F1698" s="2272">
        <f t="shared" ref="F1698:H1698" si="1320">F1653</f>
        <v>1000</v>
      </c>
      <c r="G1698" s="1552">
        <f t="shared" si="1320"/>
        <v>500</v>
      </c>
      <c r="H1698" s="1537">
        <f t="shared" si="1320"/>
        <v>303</v>
      </c>
      <c r="I1698" s="1492">
        <f t="shared" si="1306"/>
        <v>60.6</v>
      </c>
      <c r="J1698" s="1538"/>
      <c r="K1698" s="1538"/>
      <c r="L1698" s="1494"/>
      <c r="M1698" s="1492"/>
      <c r="N1698" s="1492"/>
      <c r="O1698" s="1180"/>
      <c r="P1698" s="1494"/>
      <c r="Q1698" s="1214"/>
      <c r="R1698" s="2113"/>
      <c r="S1698" s="2113"/>
      <c r="T1698" s="2113"/>
      <c r="U1698" s="2113"/>
      <c r="V1698" s="2113"/>
      <c r="W1698" s="2113"/>
      <c r="X1698" s="1657"/>
      <c r="Y1698" s="1539"/>
      <c r="Z1698" s="1492"/>
      <c r="AA1698" s="1492"/>
      <c r="AB1698" s="1494"/>
      <c r="AC1698" s="1539"/>
      <c r="AD1698" s="1552">
        <f>AD1653</f>
        <v>0</v>
      </c>
      <c r="AE1698" s="1539"/>
      <c r="AF1698" s="1539"/>
      <c r="AG1698" s="2585"/>
    </row>
    <row r="1699" spans="1:33" x14ac:dyDescent="0.25">
      <c r="A1699" s="738">
        <v>1</v>
      </c>
      <c r="B1699" s="1740">
        <v>1</v>
      </c>
      <c r="C1699" s="1215" t="s">
        <v>328</v>
      </c>
      <c r="D1699" s="1215"/>
      <c r="E1699" s="1386"/>
      <c r="F1699" s="2271">
        <f t="shared" ref="F1699:H1699" si="1321">F1654</f>
        <v>2</v>
      </c>
      <c r="G1699" s="1551">
        <f t="shared" si="1321"/>
        <v>1</v>
      </c>
      <c r="H1699" s="1533">
        <f t="shared" si="1321"/>
        <v>0</v>
      </c>
      <c r="I1699" s="1209">
        <f t="shared" si="1306"/>
        <v>0</v>
      </c>
      <c r="J1699" s="1338"/>
      <c r="K1699" s="1338"/>
      <c r="L1699" s="1210"/>
      <c r="M1699" s="1210"/>
      <c r="N1699" s="1209"/>
      <c r="O1699" s="1180"/>
      <c r="P1699" s="1210"/>
      <c r="Q1699" s="1180"/>
      <c r="R1699" s="2116"/>
      <c r="S1699" s="2116"/>
      <c r="T1699" s="2116"/>
      <c r="U1699" s="2116"/>
      <c r="V1699" s="2116"/>
      <c r="W1699" s="2116"/>
      <c r="X1699" s="1658"/>
      <c r="Y1699" s="1209"/>
      <c r="Z1699" s="1217"/>
      <c r="AA1699" s="1209"/>
      <c r="AB1699" s="1209"/>
      <c r="AC1699" s="1209"/>
      <c r="AD1699" s="1551">
        <f>AD1654</f>
        <v>0</v>
      </c>
      <c r="AE1699" s="1209"/>
      <c r="AF1699" s="1209"/>
      <c r="AG1699" s="2585"/>
    </row>
    <row r="1700" spans="1:33" ht="29.25" x14ac:dyDescent="0.25">
      <c r="B1700" s="1740"/>
      <c r="C1700" s="1215" t="s">
        <v>329</v>
      </c>
      <c r="D1700" s="1215"/>
      <c r="E1700" s="1543"/>
      <c r="F1700" s="2273">
        <f t="shared" ref="F1700:H1700" si="1322">F1655</f>
        <v>2</v>
      </c>
      <c r="G1700" s="2112">
        <f t="shared" si="1322"/>
        <v>1</v>
      </c>
      <c r="H1700" s="1338">
        <f t="shared" si="1322"/>
        <v>0</v>
      </c>
      <c r="I1700" s="1210"/>
      <c r="J1700" s="1338"/>
      <c r="K1700" s="1338"/>
      <c r="L1700" s="1210"/>
      <c r="M1700" s="1210"/>
      <c r="N1700" s="1209"/>
      <c r="O1700" s="1180"/>
      <c r="P1700" s="1209"/>
      <c r="Q1700" s="1180"/>
      <c r="R1700" s="2117"/>
      <c r="S1700" s="2117"/>
      <c r="T1700" s="2117"/>
      <c r="U1700" s="2117"/>
      <c r="V1700" s="2117"/>
      <c r="W1700" s="2117"/>
      <c r="X1700" s="1632"/>
      <c r="Y1700" s="1209"/>
      <c r="Z1700" s="1209"/>
      <c r="AA1700" s="1544"/>
      <c r="AB1700" s="1209"/>
      <c r="AC1700" s="1217"/>
      <c r="AD1700" s="2112">
        <f>AD1655</f>
        <v>0</v>
      </c>
      <c r="AE1700" s="1217"/>
      <c r="AF1700" s="1217"/>
      <c r="AG1700" s="2585"/>
    </row>
    <row r="1701" spans="1:33" ht="21.75" customHeight="1" thickBot="1" x14ac:dyDescent="0.3">
      <c r="A1701" s="738">
        <v>1</v>
      </c>
      <c r="B1701" s="1740">
        <v>1</v>
      </c>
      <c r="C1701" s="1320" t="s">
        <v>344</v>
      </c>
      <c r="D1701" s="1320"/>
      <c r="E1701" s="1540"/>
      <c r="F1701" s="2274">
        <f t="shared" ref="F1701:H1701" si="1323">F1656</f>
        <v>1002</v>
      </c>
      <c r="G1701" s="1553">
        <f t="shared" si="1323"/>
        <v>501</v>
      </c>
      <c r="H1701" s="1549">
        <f t="shared" si="1323"/>
        <v>303</v>
      </c>
      <c r="I1701" s="1497">
        <f>H1701/G1701*100</f>
        <v>60.479041916167667</v>
      </c>
      <c r="J1701" s="1549"/>
      <c r="K1701" s="1549"/>
      <c r="L1701" s="1497"/>
      <c r="M1701" s="1497"/>
      <c r="N1701" s="1550"/>
      <c r="O1701" s="1541"/>
      <c r="P1701" s="1550"/>
      <c r="Q1701" s="1541"/>
      <c r="R1701" s="2118">
        <f t="shared" ref="R1701:AC1701" si="1324">R1656</f>
        <v>2072.87626</v>
      </c>
      <c r="S1701" s="2118">
        <f t="shared" ref="S1701:T1701" si="1325">S1656</f>
        <v>2072.87626</v>
      </c>
      <c r="T1701" s="2118">
        <f t="shared" si="1325"/>
        <v>2072.87626</v>
      </c>
      <c r="U1701" s="2118">
        <f t="shared" ref="U1701:V1701" si="1326">U1656</f>
        <v>2072.87626</v>
      </c>
      <c r="V1701" s="2118">
        <f t="shared" si="1326"/>
        <v>2072.87626</v>
      </c>
      <c r="W1701" s="2118">
        <f t="shared" ref="W1701" si="1327">W1656</f>
        <v>2072.87626</v>
      </c>
      <c r="X1701" s="1692">
        <f t="shared" si="1324"/>
        <v>1036.43813</v>
      </c>
      <c r="Y1701" s="1550">
        <f t="shared" si="1324"/>
        <v>982.70081999999991</v>
      </c>
      <c r="Z1701" s="1550">
        <f t="shared" si="1324"/>
        <v>0</v>
      </c>
      <c r="AA1701" s="1550">
        <f t="shared" si="1324"/>
        <v>-53.737310000000093</v>
      </c>
      <c r="AB1701" s="1497">
        <f t="shared" si="1324"/>
        <v>-5.6143799999999988</v>
      </c>
      <c r="AC1701" s="1497">
        <f t="shared" si="1324"/>
        <v>977.08643999999993</v>
      </c>
      <c r="AD1701" s="1553">
        <f>AD1656</f>
        <v>1</v>
      </c>
      <c r="AE1701" s="1497">
        <f>AE1656</f>
        <v>2282.08</v>
      </c>
      <c r="AF1701" s="1497">
        <f>AF1656</f>
        <v>2.2820800000000001</v>
      </c>
      <c r="AG1701" s="2585"/>
    </row>
    <row r="1705" spans="1:33" ht="15.75" x14ac:dyDescent="0.25">
      <c r="C1705" s="2510" t="s">
        <v>487</v>
      </c>
      <c r="D1705" s="2511"/>
      <c r="E1705" s="2511"/>
      <c r="F1705" s="2208">
        <f>F196+F676+F812+F970+F1169+F1410+F1513</f>
        <v>340</v>
      </c>
      <c r="G1705" s="2208">
        <f>G196+G676+G812+G970+G1169+G1410+G1513</f>
        <v>170</v>
      </c>
      <c r="H1705" s="2208">
        <f>H196+H676+H812+H970+H1169+H1410+H1513</f>
        <v>157</v>
      </c>
      <c r="I1705" s="2208"/>
      <c r="J1705" s="2208"/>
      <c r="K1705" s="2208"/>
      <c r="L1705" s="2208">
        <f t="shared" ref="L1705:N1705" si="1328">L196+L676+L812+L970+L1169+L1410+L1513</f>
        <v>3335</v>
      </c>
      <c r="M1705" s="2208">
        <f t="shared" si="1328"/>
        <v>1667.5</v>
      </c>
      <c r="N1705" s="2208">
        <f t="shared" si="1328"/>
        <v>1380</v>
      </c>
    </row>
    <row r="1706" spans="1:33" ht="15.75" x14ac:dyDescent="0.25">
      <c r="C1706" s="2510" t="s">
        <v>488</v>
      </c>
      <c r="D1706" s="2511"/>
      <c r="E1706" s="2511"/>
      <c r="F1706" s="2208">
        <f>F257+F494+F683+F813+F969+F1071+F1177+F1281+F1409+F1611+F1512+F195+F197+F255+F256+F681+F682+F810+F811+F967+F968+F1174+F1176+F1282+F1283+F1407+F1408+F1511+F1612</f>
        <v>19648</v>
      </c>
      <c r="G1706" s="2208">
        <f>G257+G494+G683+G813+G969+G1071+G1177+G1281+G1409+G1611+G1512+G195+G197+G255+G256+G681+G682+G810+G811+G967+G968+G1174+G1176+G1282+G1283+G1407+G1408+G1511+G1612</f>
        <v>9824</v>
      </c>
      <c r="H1706" s="2208">
        <f>H257+H494+H683+H813+H969+H1071+H1177+H1281+H1409+H1611+H1512+H195+H197+H255+H256+H681+H682+H810+H811+H967+H968+H1174+H1176+H1282+H1283+H1407+H1408+H1511+H1612</f>
        <v>9503</v>
      </c>
      <c r="I1706" s="2208"/>
      <c r="J1706" s="2208"/>
      <c r="K1706" s="2208"/>
      <c r="L1706" s="2208">
        <f t="shared" ref="L1706:N1706" si="1329">L257+L494+L683+L813+L969+L1071+L1177+L1281+L1409+L1611+L1512+L195+L197+L255+L256+L681+L682+L810+L811+L967+L968+L1174+L1176+L1282+L1283+L1407+L1408+L1511+L1612</f>
        <v>125108</v>
      </c>
      <c r="M1706" s="2208">
        <f t="shared" si="1329"/>
        <v>62556</v>
      </c>
      <c r="N1706" s="2208">
        <f t="shared" si="1329"/>
        <v>62727</v>
      </c>
    </row>
    <row r="1707" spans="1:33" ht="15.75" x14ac:dyDescent="0.25">
      <c r="C1707" s="2510" t="s">
        <v>489</v>
      </c>
      <c r="D1707" s="2511"/>
      <c r="E1707" s="2511"/>
      <c r="G1707" s="2208"/>
      <c r="H1707" s="2208"/>
      <c r="I1707" s="2208"/>
      <c r="J1707" s="2208"/>
      <c r="K1707" s="2208"/>
      <c r="L1707" s="2208"/>
      <c r="M1707" s="2208"/>
      <c r="N1707" s="2208"/>
    </row>
    <row r="1708" spans="1:33" ht="15.75" x14ac:dyDescent="0.25">
      <c r="C1708" s="2510" t="s">
        <v>490</v>
      </c>
      <c r="D1708" s="2511"/>
      <c r="E1708" s="2511"/>
      <c r="F1708" s="2208">
        <f>F15+F317</f>
        <v>580</v>
      </c>
      <c r="G1708" s="2208">
        <f>G15+G317</f>
        <v>290</v>
      </c>
      <c r="H1708" s="2208">
        <f>H15+H317</f>
        <v>275</v>
      </c>
      <c r="I1708" s="2208"/>
      <c r="J1708" s="2208"/>
      <c r="K1708" s="2208"/>
      <c r="L1708" s="2208">
        <f>L15+L317</f>
        <v>7460</v>
      </c>
      <c r="M1708" s="2208">
        <f>M15+M317</f>
        <v>3730</v>
      </c>
      <c r="N1708" s="2208">
        <f>N15+N317</f>
        <v>3489</v>
      </c>
    </row>
    <row r="1709" spans="1:33" ht="15.75" x14ac:dyDescent="0.25">
      <c r="C1709" s="2510" t="s">
        <v>491</v>
      </c>
      <c r="D1709" s="2511"/>
      <c r="E1709" s="2511"/>
      <c r="F1709" s="2208">
        <f>F187</f>
        <v>260</v>
      </c>
      <c r="G1709" s="2208">
        <f>G187</f>
        <v>130</v>
      </c>
      <c r="H1709" s="2208">
        <f>H187</f>
        <v>135</v>
      </c>
      <c r="I1709" s="2208"/>
      <c r="J1709" s="2208"/>
      <c r="K1709" s="2208"/>
      <c r="L1709" s="2208">
        <f>L187</f>
        <v>2990</v>
      </c>
      <c r="M1709" s="2208">
        <f>M187</f>
        <v>1495</v>
      </c>
      <c r="N1709" s="2208">
        <f>N187</f>
        <v>1489</v>
      </c>
    </row>
    <row r="1710" spans="1:33" ht="15.75" x14ac:dyDescent="0.25">
      <c r="C1710" s="2510" t="s">
        <v>492</v>
      </c>
      <c r="D1710" s="2511"/>
      <c r="E1710" s="2511"/>
      <c r="G1710" s="2208"/>
      <c r="H1710" s="2208"/>
      <c r="I1710" s="2208"/>
      <c r="J1710" s="2208"/>
      <c r="K1710" s="2208"/>
      <c r="L1710" s="2208"/>
      <c r="M1710" s="2208"/>
      <c r="N1710" s="2208"/>
    </row>
    <row r="1711" spans="1:33" ht="31.5" x14ac:dyDescent="0.25">
      <c r="C1711" s="2510" t="s">
        <v>493</v>
      </c>
      <c r="D1711" s="2511"/>
      <c r="E1711" s="2511"/>
      <c r="G1711" s="2208"/>
      <c r="H1711" s="2208"/>
      <c r="I1711" s="2208"/>
      <c r="J1711" s="2208"/>
      <c r="K1711" s="2208"/>
      <c r="L1711" s="2208"/>
      <c r="M1711" s="2208"/>
      <c r="N1711" s="2208"/>
    </row>
    <row r="1712" spans="1:33" ht="15.75" x14ac:dyDescent="0.25">
      <c r="C1712" s="2510" t="s">
        <v>494</v>
      </c>
      <c r="D1712" s="2511"/>
      <c r="E1712" s="2511"/>
      <c r="F1712" s="2208">
        <f>F23+F678+F873+F971+F1173+F1286+F1406+F1510</f>
        <v>7550</v>
      </c>
      <c r="G1712" s="2208">
        <f>G23+G678+G873+G971+G1173+G1286+G1406+G1510</f>
        <v>3775</v>
      </c>
      <c r="H1712" s="2208">
        <f>H23+H678+H873+H971+H1173+H1286+H1406+H1510</f>
        <v>4055</v>
      </c>
      <c r="I1712" s="2208"/>
      <c r="J1712" s="2208"/>
      <c r="K1712" s="2208"/>
      <c r="L1712" s="2208">
        <f>L23+L678+L873+L971+L1173+L1286+L1406+L1510</f>
        <v>56656</v>
      </c>
      <c r="M1712" s="2208">
        <f>M23+M678+M873+M971+M1173+M1286+M1406+M1510</f>
        <v>28328</v>
      </c>
      <c r="N1712" s="2208">
        <f>N23+N678+N873+N971+N1173+N1286+N1406+N1510</f>
        <v>27588</v>
      </c>
    </row>
    <row r="1713" spans="3:14" ht="15.75" x14ac:dyDescent="0.25">
      <c r="C1713" s="2510" t="s">
        <v>495</v>
      </c>
      <c r="D1713" s="2511"/>
      <c r="E1713" s="2511"/>
      <c r="F1713" s="2208">
        <f>F12+F186+F677+F806+F1171</f>
        <v>3925</v>
      </c>
      <c r="G1713" s="2208">
        <f>G12+G186+G677+G806+G1171</f>
        <v>1962.5</v>
      </c>
      <c r="H1713" s="2208">
        <f>H12+H186+H677+H806+H1171</f>
        <v>1981</v>
      </c>
      <c r="I1713" s="2208"/>
      <c r="J1713" s="2208"/>
      <c r="K1713" s="2208"/>
      <c r="L1713" s="2208">
        <f>L12+L186+L677+L806+L1171</f>
        <v>42629</v>
      </c>
      <c r="M1713" s="2208">
        <f>M12+M186+M677+M806+M1171</f>
        <v>21315.5</v>
      </c>
      <c r="N1713" s="2208">
        <f>N12+N186+N677+N806+N1171</f>
        <v>20258</v>
      </c>
    </row>
    <row r="1714" spans="3:14" ht="15.75" x14ac:dyDescent="0.25">
      <c r="C1714" s="2510" t="s">
        <v>496</v>
      </c>
      <c r="D1714" s="2511"/>
      <c r="E1714" s="2511"/>
      <c r="G1714" s="2208"/>
      <c r="H1714" s="2208"/>
      <c r="I1714" s="2208"/>
      <c r="J1714" s="2208"/>
      <c r="K1714" s="2208"/>
      <c r="L1714" s="2208"/>
      <c r="M1714" s="2208"/>
      <c r="N1714" s="2208"/>
    </row>
    <row r="1715" spans="3:14" ht="15.75" x14ac:dyDescent="0.25">
      <c r="C1715" s="2510" t="s">
        <v>497</v>
      </c>
      <c r="D1715" s="2511"/>
      <c r="E1715" s="2511"/>
      <c r="F1715" s="2208">
        <f>F872</f>
        <v>190</v>
      </c>
      <c r="G1715" s="2208">
        <f>G872</f>
        <v>95</v>
      </c>
      <c r="H1715" s="2208">
        <f>H872</f>
        <v>41</v>
      </c>
      <c r="I1715" s="2208"/>
      <c r="J1715" s="2208"/>
      <c r="K1715" s="2208"/>
      <c r="L1715" s="2208">
        <f>L872</f>
        <v>2375</v>
      </c>
      <c r="M1715" s="2208">
        <f>M872</f>
        <v>1188</v>
      </c>
      <c r="N1715" s="2208">
        <f>N872</f>
        <v>480</v>
      </c>
    </row>
    <row r="1716" spans="3:14" ht="15.75" x14ac:dyDescent="0.25">
      <c r="C1716" s="2510" t="s">
        <v>498</v>
      </c>
      <c r="D1716" s="2511"/>
      <c r="E1716" s="2511"/>
      <c r="F1716" s="2208">
        <f>F16+F78+F189+F316+F684+F869+F1170+F1284</f>
        <v>5099</v>
      </c>
      <c r="G1716" s="2208">
        <f>G16+G78+G189+G316+G684+G869+G1170+G1284</f>
        <v>2549.5</v>
      </c>
      <c r="H1716" s="2208">
        <f>H16+H78+H189+H316+H684+H869+H1170+H1284</f>
        <v>2831</v>
      </c>
      <c r="I1716" s="2208"/>
      <c r="J1716" s="2208"/>
      <c r="K1716" s="2208"/>
      <c r="L1716" s="2208">
        <f>L16+L78+L189+L316+L684+L869+L1170+L1284</f>
        <v>54285</v>
      </c>
      <c r="M1716" s="2208">
        <f>M16+M78+M189+M316+M684+M869+M1170+M1284</f>
        <v>27142.5</v>
      </c>
      <c r="N1716" s="2208">
        <f>N16+N78+N189+N316+N684+N869+N1170+N1284</f>
        <v>30272</v>
      </c>
    </row>
    <row r="1717" spans="3:14" ht="15.75" x14ac:dyDescent="0.25">
      <c r="C1717" s="2510" t="s">
        <v>499</v>
      </c>
      <c r="D1717" s="2511"/>
      <c r="E1717" s="2511"/>
      <c r="F1717" s="2208">
        <f>F193</f>
        <v>945</v>
      </c>
      <c r="G1717" s="2208">
        <f>G193</f>
        <v>472.5</v>
      </c>
      <c r="H1717" s="2208">
        <f>H193</f>
        <v>468</v>
      </c>
      <c r="I1717" s="2208"/>
      <c r="J1717" s="2208"/>
      <c r="K1717" s="2208"/>
      <c r="L1717" s="2208">
        <f>L193</f>
        <v>9450</v>
      </c>
      <c r="M1717" s="2208">
        <f>M193</f>
        <v>4725</v>
      </c>
      <c r="N1717" s="2208">
        <f>N193</f>
        <v>5411</v>
      </c>
    </row>
    <row r="1718" spans="3:14" ht="15.75" x14ac:dyDescent="0.25">
      <c r="C1718" s="2510" t="s">
        <v>500</v>
      </c>
      <c r="D1718" s="2511"/>
      <c r="E1718" s="2511"/>
      <c r="F1718" s="2208">
        <f>F194+F314+F1175</f>
        <v>790</v>
      </c>
      <c r="G1718" s="2208">
        <f>G194+G314+G1175</f>
        <v>395</v>
      </c>
      <c r="H1718" s="2208">
        <f>H194+H314+H1175</f>
        <v>474</v>
      </c>
      <c r="I1718" s="2208"/>
      <c r="J1718" s="2208"/>
      <c r="K1718" s="2208"/>
      <c r="L1718" s="2208">
        <f>L194+L314+L1175</f>
        <v>11336</v>
      </c>
      <c r="M1718" s="2208">
        <f>M194+M314+M1175</f>
        <v>5668</v>
      </c>
      <c r="N1718" s="2208">
        <f>N194+N314+N1175</f>
        <v>5671</v>
      </c>
    </row>
    <row r="1719" spans="3:14" ht="15.75" x14ac:dyDescent="0.25">
      <c r="C1719" s="2510" t="s">
        <v>501</v>
      </c>
      <c r="D1719" s="2511"/>
      <c r="E1719" s="2511"/>
      <c r="F1719" s="2208">
        <f>F77+F313</f>
        <v>438</v>
      </c>
      <c r="G1719" s="2208">
        <f>G77+G313</f>
        <v>219</v>
      </c>
      <c r="H1719" s="2208">
        <f>H77+H313</f>
        <v>210</v>
      </c>
      <c r="I1719" s="2208"/>
      <c r="J1719" s="2208"/>
      <c r="K1719" s="2208"/>
      <c r="L1719" s="2208">
        <f>L77+L313</f>
        <v>4914</v>
      </c>
      <c r="M1719" s="2208">
        <f>M77+M313</f>
        <v>2457</v>
      </c>
      <c r="N1719" s="2208">
        <f>N77+N313</f>
        <v>2390</v>
      </c>
    </row>
    <row r="1720" spans="3:14" ht="15.75" x14ac:dyDescent="0.25">
      <c r="C1720" s="2510" t="s">
        <v>502</v>
      </c>
      <c r="D1720" s="2511"/>
      <c r="E1720" s="2511"/>
      <c r="F1720" s="2208">
        <f>F281+F282</f>
        <v>2365</v>
      </c>
      <c r="G1720" s="2208">
        <f>G281+G282</f>
        <v>1182.5</v>
      </c>
      <c r="H1720" s="2208">
        <f>H281+H282</f>
        <v>1018</v>
      </c>
      <c r="I1720" s="2208"/>
      <c r="J1720" s="2208"/>
      <c r="K1720" s="2208"/>
      <c r="L1720" s="2208">
        <f>L281+L282</f>
        <v>26226</v>
      </c>
      <c r="M1720" s="2208">
        <f>M281+M282</f>
        <v>13113</v>
      </c>
      <c r="N1720" s="2208">
        <f>N281+N282</f>
        <v>10600</v>
      </c>
    </row>
    <row r="1721" spans="3:14" ht="15.75" x14ac:dyDescent="0.25">
      <c r="C1721" s="2510" t="s">
        <v>503</v>
      </c>
      <c r="D1721" s="2511"/>
      <c r="E1721" s="2511"/>
      <c r="F1721" s="2208">
        <f t="shared" ref="F1721:H1722" si="1330">F134</f>
        <v>1725</v>
      </c>
      <c r="G1721" s="2208">
        <f t="shared" si="1330"/>
        <v>862.5</v>
      </c>
      <c r="H1721" s="2208">
        <f t="shared" si="1330"/>
        <v>867</v>
      </c>
      <c r="I1721" s="2208"/>
      <c r="J1721" s="2208"/>
      <c r="K1721" s="2208"/>
      <c r="L1721" s="2208">
        <f t="shared" ref="L1721:N1722" si="1331">L134</f>
        <v>12938</v>
      </c>
      <c r="M1721" s="2208">
        <f t="shared" si="1331"/>
        <v>6469</v>
      </c>
      <c r="N1721" s="2208">
        <f t="shared" si="1331"/>
        <v>6655</v>
      </c>
    </row>
    <row r="1722" spans="3:14" ht="15.75" x14ac:dyDescent="0.25">
      <c r="C1722" s="2510" t="s">
        <v>504</v>
      </c>
      <c r="D1722" s="2511"/>
      <c r="E1722" s="2511"/>
      <c r="F1722" s="2208">
        <f t="shared" si="1330"/>
        <v>1190</v>
      </c>
      <c r="G1722" s="2208">
        <f t="shared" si="1330"/>
        <v>595</v>
      </c>
      <c r="H1722" s="2208">
        <f t="shared" si="1330"/>
        <v>722</v>
      </c>
      <c r="I1722" s="2208"/>
      <c r="J1722" s="2208"/>
      <c r="K1722" s="2208"/>
      <c r="L1722" s="2208">
        <f t="shared" si="1331"/>
        <v>11900</v>
      </c>
      <c r="M1722" s="2208">
        <f t="shared" si="1331"/>
        <v>5950</v>
      </c>
      <c r="N1722" s="2208">
        <f t="shared" si="1331"/>
        <v>6899</v>
      </c>
    </row>
    <row r="1723" spans="3:14" ht="15.75" x14ac:dyDescent="0.25">
      <c r="C1723" s="2510" t="s">
        <v>505</v>
      </c>
      <c r="D1723" s="2511"/>
      <c r="E1723" s="2511"/>
      <c r="F1723" s="2208">
        <f>F22+F312+F492+F685+F809+F966+F1072+F1178+F1285+F1411+F1514+F1610</f>
        <v>7047</v>
      </c>
      <c r="G1723" s="2208">
        <f>G22+G312+G492+G685+G809+G966+G1072+G1178+G1285+G1411+G1514+G1610</f>
        <v>3523.5</v>
      </c>
      <c r="H1723" s="2208">
        <f>H22+H312+H492+H685+H809+H966+H1072+H1178+H1285+H1411+H1514+H1610</f>
        <v>3610</v>
      </c>
      <c r="I1723" s="2208"/>
      <c r="J1723" s="2208"/>
      <c r="K1723" s="2208"/>
      <c r="L1723" s="2208">
        <f>L22+L312+L492+L685+L809+L966+L1072+L1178+L1285+L1411+L1514+L1610</f>
        <v>66944</v>
      </c>
      <c r="M1723" s="2208">
        <f>M22+M312+M492+M685+M809+M966+M1072+M1178+M1285+M1411+M1514+M1610</f>
        <v>33472.5</v>
      </c>
      <c r="N1723" s="2208">
        <f>N22+N312+N492+N685+N809+N966+N1072+N1178+N1285+N1411+N1514+N1610</f>
        <v>33211</v>
      </c>
    </row>
    <row r="1724" spans="3:14" ht="15.75" x14ac:dyDescent="0.25">
      <c r="C1724" s="2510" t="s">
        <v>506</v>
      </c>
      <c r="D1724" s="2511"/>
      <c r="E1724" s="2511"/>
      <c r="F1724" s="2208">
        <f>F14+F315</f>
        <v>984</v>
      </c>
      <c r="G1724" s="2208">
        <f>G14+G315</f>
        <v>492</v>
      </c>
      <c r="H1724" s="2208">
        <f>H14+H315</f>
        <v>483</v>
      </c>
      <c r="I1724" s="2208"/>
      <c r="J1724" s="2208"/>
      <c r="K1724" s="2208"/>
      <c r="L1724" s="2208">
        <f>L14+L315</f>
        <v>11532</v>
      </c>
      <c r="M1724" s="2208">
        <f>M14+M315</f>
        <v>5766</v>
      </c>
      <c r="N1724" s="2208">
        <f>N14+N315</f>
        <v>5682</v>
      </c>
    </row>
    <row r="1725" spans="3:14" ht="15.75" x14ac:dyDescent="0.25">
      <c r="C1725" s="2510" t="s">
        <v>507</v>
      </c>
      <c r="D1725" s="2511"/>
      <c r="E1725" s="2511"/>
      <c r="F1725" s="2208">
        <f>F133</f>
        <v>390</v>
      </c>
      <c r="G1725" s="2208">
        <f>G133</f>
        <v>195</v>
      </c>
      <c r="H1725" s="2208">
        <f>H133</f>
        <v>241</v>
      </c>
      <c r="I1725" s="2208"/>
      <c r="J1725" s="2208"/>
      <c r="K1725" s="2208"/>
      <c r="L1725" s="2208">
        <f>L133</f>
        <v>4290</v>
      </c>
      <c r="M1725" s="2208">
        <f>M133</f>
        <v>2145</v>
      </c>
      <c r="N1725" s="2208">
        <f>N133</f>
        <v>2350</v>
      </c>
    </row>
    <row r="1726" spans="3:14" ht="31.5" x14ac:dyDescent="0.25">
      <c r="C1726" s="2510" t="s">
        <v>508</v>
      </c>
      <c r="D1726" s="2511"/>
      <c r="E1726" s="2511"/>
      <c r="G1726" s="2208"/>
      <c r="H1726" s="2208"/>
      <c r="I1726" s="2208"/>
      <c r="J1726" s="2208"/>
      <c r="K1726" s="2208"/>
      <c r="L1726" s="2208"/>
      <c r="M1726" s="2208"/>
      <c r="N1726" s="2208"/>
    </row>
    <row r="1727" spans="3:14" ht="31.5" x14ac:dyDescent="0.25">
      <c r="C1727" s="2510" t="s">
        <v>509</v>
      </c>
      <c r="D1727" s="2511"/>
      <c r="E1727" s="2511"/>
      <c r="G1727" s="2208"/>
      <c r="H1727" s="2208"/>
      <c r="I1727" s="2208"/>
      <c r="J1727" s="2208"/>
      <c r="K1727" s="2208"/>
      <c r="L1727" s="2208"/>
      <c r="M1727" s="2208"/>
      <c r="N1727" s="2208"/>
    </row>
    <row r="1728" spans="3:14" ht="15.75" x14ac:dyDescent="0.25">
      <c r="C1728" s="2510" t="s">
        <v>510</v>
      </c>
      <c r="D1728" s="2511"/>
      <c r="E1728" s="2511"/>
      <c r="F1728" s="2208">
        <f>F13+F76+F132+F185+F491+F540+F675+F805+F871+F964+F1069+F1168+F1279+F1404+F1508+F1609</f>
        <v>14662</v>
      </c>
      <c r="G1728" s="2208">
        <f>G13+G76+G132+G185+G491+G540+G675+G805+G871+G964+G1069+G1168+G1279+G1404+G1508+G1609</f>
        <v>7331.5</v>
      </c>
      <c r="H1728" s="2208">
        <f>H13+H76+H132+H185+H491+H540+H675+H805+H871+H964+H1069+H1168+H1279+H1404+H1508+H1609</f>
        <v>7558</v>
      </c>
      <c r="I1728" s="2208"/>
      <c r="J1728" s="2208"/>
      <c r="K1728" s="2208"/>
      <c r="L1728" s="2208">
        <f>L13+L76+L132+L185+L491+L540+L675+L805+L871+L964+L1069+L1168+L1279+L1404+L1508+L1609</f>
        <v>157924</v>
      </c>
      <c r="M1728" s="2208">
        <f>M13+M76+M132+M185+M491+M540+M675+M805+M871+M964+M1069+M1168+M1279+M1404+M1508+M1609</f>
        <v>78963</v>
      </c>
      <c r="N1728" s="2208">
        <f>N13+N76+N132+N185+N491+N540+N675+N805+N871+N964+N1069+N1168+N1279+N1404+N1508+N1609</f>
        <v>79789</v>
      </c>
    </row>
    <row r="1729" spans="3:14" ht="15.75" x14ac:dyDescent="0.25">
      <c r="C1729" s="2510" t="s">
        <v>511</v>
      </c>
      <c r="D1729" s="2511"/>
      <c r="E1729" s="2511"/>
      <c r="F1729" s="2208">
        <f>F18+F20+F191+F192+F680+F808+F1287</f>
        <v>2900</v>
      </c>
      <c r="G1729" s="2208">
        <f>G18+G20+G191+G192+G680+G808+G1287</f>
        <v>1450</v>
      </c>
      <c r="H1729" s="2208">
        <f>H18+H20+H191+H192+H680+H808+H1287</f>
        <v>1513</v>
      </c>
      <c r="I1729" s="2208"/>
      <c r="J1729" s="2208"/>
      <c r="K1729" s="2208"/>
      <c r="L1729" s="2208">
        <f>L18+L20+L191+L192+L680+L808+L1287</f>
        <v>35705</v>
      </c>
      <c r="M1729" s="2208">
        <f>M18+M20+M191+M192+M680+M808+M1287</f>
        <v>17853</v>
      </c>
      <c r="N1729" s="2208">
        <f>N18+N20+N191+N192+N680+N808+N1287</f>
        <v>17712</v>
      </c>
    </row>
    <row r="1730" spans="3:14" ht="31.5" x14ac:dyDescent="0.25">
      <c r="C1730" s="2510" t="s">
        <v>512</v>
      </c>
      <c r="D1730" s="2511"/>
      <c r="E1730" s="2511"/>
      <c r="F1730" s="2208">
        <f>F21</f>
        <v>1110</v>
      </c>
      <c r="G1730" s="2208">
        <f>G21</f>
        <v>555</v>
      </c>
      <c r="H1730" s="2208">
        <f>H21</f>
        <v>564</v>
      </c>
      <c r="I1730" s="2208"/>
      <c r="J1730" s="2208"/>
      <c r="K1730" s="2208"/>
      <c r="L1730" s="2208">
        <f>L21</f>
        <v>10545</v>
      </c>
      <c r="M1730" s="2208">
        <f>M21</f>
        <v>5272.5</v>
      </c>
      <c r="N1730" s="2208">
        <f>N21</f>
        <v>5468</v>
      </c>
    </row>
    <row r="1731" spans="3:14" ht="15.75" x14ac:dyDescent="0.25">
      <c r="C1731" s="2510" t="s">
        <v>513</v>
      </c>
      <c r="D1731" s="2511"/>
      <c r="E1731" s="2511"/>
      <c r="F1731" s="2208">
        <f>F19+F184</f>
        <v>165</v>
      </c>
      <c r="G1731" s="2208">
        <f>G19+G184</f>
        <v>82.5</v>
      </c>
      <c r="H1731" s="2208">
        <f>H19+H184</f>
        <v>86</v>
      </c>
      <c r="I1731" s="2208"/>
      <c r="J1731" s="2208"/>
      <c r="K1731" s="2208"/>
      <c r="L1731" s="2208">
        <f>L19+L184</f>
        <v>2488</v>
      </c>
      <c r="M1731" s="2208">
        <f>M19+M184</f>
        <v>1244</v>
      </c>
      <c r="N1731" s="2208">
        <f>N19+N184</f>
        <v>1699</v>
      </c>
    </row>
    <row r="1732" spans="3:14" ht="15.75" x14ac:dyDescent="0.25">
      <c r="C1732" s="2510" t="s">
        <v>514</v>
      </c>
      <c r="D1732" s="2511"/>
      <c r="E1732" s="2511"/>
      <c r="G1732" s="2208"/>
      <c r="H1732" s="2208"/>
      <c r="I1732" s="2208"/>
      <c r="J1732" s="2208"/>
      <c r="K1732" s="2208"/>
      <c r="L1732" s="2208"/>
      <c r="M1732" s="2208"/>
      <c r="N1732" s="2208"/>
    </row>
    <row r="1733" spans="3:14" ht="78.75" x14ac:dyDescent="0.25">
      <c r="C1733" s="2510" t="s">
        <v>515</v>
      </c>
      <c r="D1733" s="2511"/>
      <c r="E1733" s="2511"/>
      <c r="F1733" s="2208">
        <f>F17+F182+F183+F493+F679+F807+F870+F965+F1070+F1172+F1280+F1405+F1509+F1608</f>
        <v>11800</v>
      </c>
      <c r="G1733" s="2208">
        <f>G17+G182+G183+G493+G679+G807+G870+G965+G1070+G1172+G1280+G1405+G1509+G1608</f>
        <v>5900</v>
      </c>
      <c r="H1733" s="2208">
        <f>H17+H182+H183+H493+H679+H807+H870+H965+H1070+H1172+H1280+H1405+H1509+H1608</f>
        <v>5959</v>
      </c>
      <c r="I1733" s="2208"/>
      <c r="J1733" s="2208"/>
      <c r="K1733" s="2208"/>
      <c r="L1733" s="2208">
        <f>L17+L182+L183+L493+L679+L807+L870+L965+L1070+L1172+L1280+L1405+L1509+L1608</f>
        <v>108975</v>
      </c>
      <c r="M1733" s="2208">
        <f>M17+M182+M183+M493+M679+M807+M870+M965+M1070+M1172+M1280+M1405+M1509+M1608</f>
        <v>54487.5</v>
      </c>
      <c r="N1733" s="2208">
        <f>N17+N182+N183+N493+N679+N807+N870+N965+N1070+N1172+N1280+N1405+N1509+N1608</f>
        <v>57045</v>
      </c>
    </row>
    <row r="1734" spans="3:14" ht="31.5" x14ac:dyDescent="0.25">
      <c r="C1734" s="2510" t="s">
        <v>516</v>
      </c>
      <c r="D1734" s="2511"/>
      <c r="E1734" s="2511"/>
      <c r="F1734" s="2208">
        <f>F190</f>
        <v>700</v>
      </c>
      <c r="G1734" s="2208">
        <f>G190</f>
        <v>350</v>
      </c>
      <c r="H1734" s="2208">
        <f>H190</f>
        <v>338</v>
      </c>
      <c r="I1734" s="2208"/>
      <c r="J1734" s="2208"/>
      <c r="K1734" s="2208"/>
      <c r="L1734" s="2208">
        <f>L190</f>
        <v>5250</v>
      </c>
      <c r="M1734" s="2208">
        <f>M190</f>
        <v>2625</v>
      </c>
      <c r="N1734" s="2208">
        <f>N190</f>
        <v>2477</v>
      </c>
    </row>
    <row r="1735" spans="3:14" ht="15.75" x14ac:dyDescent="0.25">
      <c r="C1735" s="2510" t="s">
        <v>517</v>
      </c>
      <c r="D1735" s="2511"/>
      <c r="E1735" s="2511"/>
      <c r="F1735" s="2208">
        <f>F188</f>
        <v>240</v>
      </c>
      <c r="G1735" s="2208">
        <f>G188</f>
        <v>120</v>
      </c>
      <c r="H1735" s="2208">
        <f>H188</f>
        <v>129</v>
      </c>
      <c r="I1735" s="2208"/>
      <c r="J1735" s="2208"/>
      <c r="K1735" s="2208"/>
      <c r="L1735" s="2208">
        <f>L188</f>
        <v>2880</v>
      </c>
      <c r="M1735" s="2208">
        <f>M188</f>
        <v>1440</v>
      </c>
      <c r="N1735" s="2208">
        <f>N188</f>
        <v>1480</v>
      </c>
    </row>
    <row r="1736" spans="3:14" ht="15.75" x14ac:dyDescent="0.25">
      <c r="C1736" s="2510" t="s">
        <v>518</v>
      </c>
      <c r="D1736" s="2511"/>
      <c r="E1736" s="2511"/>
      <c r="G1736" s="2208"/>
      <c r="H1736" s="2208"/>
      <c r="I1736" s="2208"/>
      <c r="J1736" s="2208"/>
      <c r="K1736" s="2208"/>
      <c r="L1736" s="2208"/>
      <c r="M1736" s="2208"/>
      <c r="N1736" s="2208"/>
    </row>
    <row r="1737" spans="3:14" ht="15.75" x14ac:dyDescent="0.25">
      <c r="C1737" s="2512" t="s">
        <v>519</v>
      </c>
      <c r="D1737" s="2514"/>
      <c r="E1737" s="2514"/>
      <c r="F1737" s="2208">
        <f>SUBTOTAL(9,F1705:F1736)</f>
        <v>85043</v>
      </c>
      <c r="G1737" s="2208">
        <f t="shared" ref="G1737:H1737" si="1332">SUBTOTAL(9,G1705:G1736)</f>
        <v>42522</v>
      </c>
      <c r="H1737" s="2208">
        <f t="shared" si="1332"/>
        <v>43218</v>
      </c>
      <c r="I1737" s="2208"/>
      <c r="J1737" s="2208"/>
      <c r="K1737" s="2208"/>
      <c r="L1737" s="2208">
        <f t="shared" ref="L1737:N1737" si="1333">SUBTOTAL(9,L1705:L1736)</f>
        <v>778135</v>
      </c>
      <c r="M1737" s="2208">
        <f t="shared" si="1333"/>
        <v>389073</v>
      </c>
      <c r="N1737" s="2208">
        <f t="shared" si="1333"/>
        <v>392222</v>
      </c>
    </row>
    <row r="1738" spans="3:14" x14ac:dyDescent="0.25">
      <c r="F1738" s="2208">
        <f>F1737-F612-F754-F915-F1022-F1121-F1231-F1354-F1461-F1563-F1659</f>
        <v>0</v>
      </c>
      <c r="G1738" s="2208">
        <f>G1737-G612-G754-G915-G1022-G1121-G1231-G1354-G1461-G1563-G1659</f>
        <v>0</v>
      </c>
      <c r="H1738" s="2208">
        <f>H1737-H612-H754-H915-H1022-H1121-H1231-H1354-H1461-H1563-H1659</f>
        <v>0</v>
      </c>
      <c r="L1738" s="2208">
        <f>L1737-L612-L754-L915-L1022-L1121-L1231-L1354-L1461-L1563-L1659</f>
        <v>0</v>
      </c>
      <c r="M1738" s="2208">
        <f>M1737-M612-M754-M915-M1022-M1121-M1231-M1354-M1461-M1563-M1659</f>
        <v>0</v>
      </c>
      <c r="N1738" s="2208">
        <f>N1737-N612-N754-N915-N1022-N1121-N1231-N1354-N1461-N1563-N1659</f>
        <v>0</v>
      </c>
    </row>
  </sheetData>
  <autoFilter ref="A8:JI1701"/>
  <mergeCells count="20">
    <mergeCell ref="R5:R7"/>
    <mergeCell ref="S5:S7"/>
    <mergeCell ref="W5:W7"/>
    <mergeCell ref="T5:T7"/>
    <mergeCell ref="AD5:AF5"/>
    <mergeCell ref="V5:V7"/>
    <mergeCell ref="C1:AC2"/>
    <mergeCell ref="F5:I6"/>
    <mergeCell ref="J5:K6"/>
    <mergeCell ref="L5:O6"/>
    <mergeCell ref="P5:P7"/>
    <mergeCell ref="E5:E7"/>
    <mergeCell ref="Q5:Q7"/>
    <mergeCell ref="X5:X7"/>
    <mergeCell ref="Y5:Y7"/>
    <mergeCell ref="AA5:AA7"/>
    <mergeCell ref="AB5:AB7"/>
    <mergeCell ref="Z5:Z7"/>
    <mergeCell ref="U5:U7"/>
    <mergeCell ref="AC5:AC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68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60" sqref="A9:Z60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0.42578125" style="738" customWidth="1"/>
    <col min="4" max="4" width="12.28515625" style="738" customWidth="1"/>
    <col min="5" max="5" width="12.140625" style="738" customWidth="1"/>
    <col min="6" max="6" width="10.42578125" style="738" customWidth="1"/>
    <col min="7" max="7" width="10" style="738" hidden="1" customWidth="1" collapsed="1"/>
    <col min="8" max="8" width="11.42578125" style="738" hidden="1" customWidth="1"/>
    <col min="9" max="9" width="11.85546875" style="738" hidden="1" customWidth="1"/>
    <col min="10" max="10" width="12.28515625" style="738" hidden="1" customWidth="1"/>
    <col min="11" max="14" width="11.85546875" style="738" hidden="1" customWidth="1"/>
    <col min="15" max="19" width="16.85546875" style="738" hidden="1" customWidth="1"/>
    <col min="20" max="20" width="16.85546875" style="738" customWidth="1"/>
    <col min="21" max="21" width="15" style="738" customWidth="1"/>
    <col min="22" max="26" width="11.85546875" style="738" customWidth="1"/>
    <col min="27" max="27" width="9.140625" style="738" customWidth="1"/>
    <col min="28" max="28" width="11.7109375" style="738" customWidth="1"/>
    <col min="29" max="29" width="9.140625" style="738" customWidth="1"/>
    <col min="30" max="30" width="12.42578125" style="738" bestFit="1" customWidth="1"/>
    <col min="31" max="16384" width="9.140625" style="738"/>
  </cols>
  <sheetData>
    <row r="1" spans="1:29" s="870" customFormat="1" ht="19.5" customHeight="1" x14ac:dyDescent="0.2">
      <c r="A1" s="2835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январь-июнь 2018</v>
      </c>
      <c r="B1" s="2835"/>
      <c r="C1" s="2835"/>
      <c r="D1" s="2835"/>
      <c r="E1" s="2835"/>
      <c r="F1" s="2835"/>
      <c r="G1" s="2835"/>
      <c r="H1" s="2835"/>
      <c r="I1" s="2835"/>
      <c r="J1" s="2835"/>
      <c r="K1" s="2835"/>
      <c r="L1" s="2835"/>
      <c r="M1" s="2835"/>
      <c r="N1" s="2835"/>
      <c r="O1" s="2835"/>
      <c r="P1" s="2835"/>
      <c r="Q1" s="2835"/>
      <c r="R1" s="2835"/>
      <c r="S1" s="2835"/>
      <c r="T1" s="2835"/>
      <c r="U1" s="2835"/>
      <c r="V1" s="2835"/>
      <c r="W1" s="2835"/>
      <c r="X1" s="2835"/>
      <c r="Y1" s="2835"/>
      <c r="Z1" s="2835"/>
    </row>
    <row r="2" spans="1:29" ht="15" customHeight="1" x14ac:dyDescent="0.25">
      <c r="A2" s="766">
        <v>6</v>
      </c>
    </row>
    <row r="3" spans="1:29" ht="15.75" thickBot="1" x14ac:dyDescent="0.3">
      <c r="A3" s="766"/>
    </row>
    <row r="4" spans="1:29" ht="30" customHeight="1" thickBot="1" x14ac:dyDescent="0.3">
      <c r="A4" s="73" t="s">
        <v>3</v>
      </c>
      <c r="B4" s="2823" t="s">
        <v>180</v>
      </c>
      <c r="C4" s="2809" t="s">
        <v>176</v>
      </c>
      <c r="D4" s="2810"/>
      <c r="E4" s="2810"/>
      <c r="F4" s="2811"/>
      <c r="G4" s="2815" t="s">
        <v>444</v>
      </c>
      <c r="H4" s="2816"/>
      <c r="I4" s="2815" t="s">
        <v>446</v>
      </c>
      <c r="J4" s="2819"/>
      <c r="K4" s="2819"/>
      <c r="L4" s="2816"/>
      <c r="M4" s="2804" t="s">
        <v>181</v>
      </c>
      <c r="N4" s="2804" t="s">
        <v>182</v>
      </c>
      <c r="O4" s="2798" t="s">
        <v>448</v>
      </c>
      <c r="P4" s="2798" t="s">
        <v>478</v>
      </c>
      <c r="Q4" s="2798" t="s">
        <v>485</v>
      </c>
      <c r="R4" s="2798" t="s">
        <v>524</v>
      </c>
      <c r="S4" s="2798" t="s">
        <v>544</v>
      </c>
      <c r="T4" s="2798" t="s">
        <v>549</v>
      </c>
      <c r="U4" s="2795" t="s">
        <v>547</v>
      </c>
      <c r="V4" s="2798" t="s">
        <v>174</v>
      </c>
      <c r="W4" s="2826" t="s">
        <v>394</v>
      </c>
      <c r="X4" s="2798" t="s">
        <v>51</v>
      </c>
      <c r="Y4" s="2798" t="s">
        <v>175</v>
      </c>
      <c r="Z4" s="2798" t="s">
        <v>395</v>
      </c>
      <c r="AA4" s="2790" t="s">
        <v>480</v>
      </c>
      <c r="AB4" s="2791"/>
      <c r="AC4" s="2792"/>
    </row>
    <row r="5" spans="1:29" ht="18.75" customHeight="1" thickBot="1" x14ac:dyDescent="0.3">
      <c r="A5" s="74"/>
      <c r="B5" s="2824"/>
      <c r="C5" s="2812"/>
      <c r="D5" s="2813"/>
      <c r="E5" s="2813"/>
      <c r="F5" s="2814"/>
      <c r="G5" s="2817"/>
      <c r="H5" s="2818"/>
      <c r="I5" s="2817"/>
      <c r="J5" s="2820"/>
      <c r="K5" s="2820"/>
      <c r="L5" s="2818"/>
      <c r="M5" s="2821"/>
      <c r="N5" s="2805"/>
      <c r="O5" s="2799"/>
      <c r="P5" s="2799"/>
      <c r="Q5" s="2799"/>
      <c r="R5" s="2799"/>
      <c r="S5" s="2799"/>
      <c r="T5" s="2799"/>
      <c r="U5" s="2796"/>
      <c r="V5" s="2799"/>
      <c r="W5" s="2827"/>
      <c r="X5" s="2799"/>
      <c r="Y5" s="2799"/>
      <c r="Z5" s="2799"/>
      <c r="AA5" s="2829" t="s">
        <v>439</v>
      </c>
      <c r="AB5" s="2831" t="s">
        <v>440</v>
      </c>
      <c r="AC5" s="2833" t="s">
        <v>441</v>
      </c>
    </row>
    <row r="6" spans="1:29" ht="39.75" customHeight="1" thickBot="1" x14ac:dyDescent="0.3">
      <c r="A6" s="75" t="s">
        <v>4</v>
      </c>
      <c r="B6" s="2825"/>
      <c r="C6" s="76" t="s">
        <v>445</v>
      </c>
      <c r="D6" s="77" t="str">
        <f>'1 уровень'!F8</f>
        <v>План 6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6 мес.. 2018 г.</v>
      </c>
      <c r="K6" s="76" t="s">
        <v>177</v>
      </c>
      <c r="L6" s="76" t="s">
        <v>178</v>
      </c>
      <c r="M6" s="2822"/>
      <c r="N6" s="2806"/>
      <c r="O6" s="2800"/>
      <c r="P6" s="2800"/>
      <c r="Q6" s="2800"/>
      <c r="R6" s="2800"/>
      <c r="S6" s="2800"/>
      <c r="T6" s="2800"/>
      <c r="U6" s="2797"/>
      <c r="V6" s="2800"/>
      <c r="W6" s="2828"/>
      <c r="X6" s="2800"/>
      <c r="Y6" s="2800"/>
      <c r="Z6" s="2800"/>
      <c r="AA6" s="2830"/>
      <c r="AB6" s="2832"/>
      <c r="AC6" s="2834"/>
    </row>
    <row r="7" spans="1:29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1033">
        <v>15</v>
      </c>
      <c r="V7" s="82">
        <v>16</v>
      </c>
      <c r="W7" s="82">
        <v>17</v>
      </c>
      <c r="X7" s="82">
        <v>18</v>
      </c>
      <c r="Y7" s="82">
        <v>19</v>
      </c>
      <c r="Z7" s="82">
        <v>20</v>
      </c>
      <c r="AA7" s="82"/>
      <c r="AB7" s="1830"/>
      <c r="AC7" s="1831"/>
    </row>
    <row r="8" spans="1:29" ht="17.2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1693"/>
      <c r="V8" s="606"/>
      <c r="W8" s="606"/>
      <c r="X8" s="606"/>
      <c r="Y8" s="606"/>
      <c r="Z8" s="606"/>
      <c r="AA8" s="606"/>
      <c r="AB8" s="606"/>
      <c r="AC8" s="606"/>
    </row>
    <row r="9" spans="1:29" ht="43.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1597"/>
      <c r="V9" s="692"/>
      <c r="W9" s="692"/>
      <c r="X9" s="692"/>
      <c r="Y9" s="692"/>
      <c r="Z9" s="692"/>
      <c r="AA9" s="692"/>
      <c r="AB9" s="692"/>
      <c r="AC9" s="692"/>
    </row>
    <row r="10" spans="1:29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1630"/>
      <c r="V10" s="228"/>
      <c r="W10" s="228"/>
      <c r="X10" s="228"/>
      <c r="Y10" s="228"/>
      <c r="Z10" s="228"/>
      <c r="AA10" s="228"/>
      <c r="AB10" s="228"/>
      <c r="AC10" s="228"/>
    </row>
    <row r="11" spans="1:29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153</v>
      </c>
      <c r="E11" s="92">
        <v>171</v>
      </c>
      <c r="F11" s="829">
        <f t="shared" ref="F11:F16" si="0">E11/D11*100</f>
        <v>111.76470588235294</v>
      </c>
      <c r="G11" s="659">
        <v>11</v>
      </c>
      <c r="H11" s="93">
        <f t="shared" ref="H11:H16" si="1">K11/E11</f>
        <v>10.105263157894736</v>
      </c>
      <c r="I11" s="94">
        <f>ROUND(C11*G11,0)</f>
        <v>3355</v>
      </c>
      <c r="J11" s="94">
        <f t="shared" ref="J11:J15" si="2">ROUND(I11/12*$A$2,0)</f>
        <v>1678</v>
      </c>
      <c r="K11" s="655">
        <v>1728</v>
      </c>
      <c r="L11" s="94">
        <f t="shared" ref="L11:L16" si="3">K11/J11*100</f>
        <v>102.97973778307509</v>
      </c>
      <c r="M11" s="94">
        <f>ROUND(I11/B11,0)</f>
        <v>10</v>
      </c>
      <c r="N11" s="94">
        <f t="shared" ref="N11:N16" si="4">K11/$A$2*12/M11</f>
        <v>345.6</v>
      </c>
      <c r="O11" s="228"/>
      <c r="P11" s="228"/>
      <c r="Q11" s="228"/>
      <c r="R11" s="228"/>
      <c r="S11" s="228"/>
      <c r="T11" s="228"/>
      <c r="U11" s="1630"/>
      <c r="V11" s="228"/>
      <c r="W11" s="228"/>
      <c r="X11" s="228"/>
      <c r="Y11" s="228"/>
      <c r="Z11" s="228"/>
      <c r="AA11" s="228"/>
      <c r="AB11" s="228"/>
      <c r="AC11" s="228"/>
    </row>
    <row r="12" spans="1:29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88</v>
      </c>
      <c r="E12" s="92">
        <v>57</v>
      </c>
      <c r="F12" s="829">
        <f t="shared" si="0"/>
        <v>64.772727272727266</v>
      </c>
      <c r="G12" s="659">
        <v>11</v>
      </c>
      <c r="H12" s="93">
        <f t="shared" si="1"/>
        <v>9.7368421052631575</v>
      </c>
      <c r="I12" s="94">
        <f>ROUND(C12*G12,0)</f>
        <v>1925</v>
      </c>
      <c r="J12" s="94">
        <f t="shared" si="2"/>
        <v>963</v>
      </c>
      <c r="K12" s="655">
        <v>555</v>
      </c>
      <c r="L12" s="94">
        <f t="shared" si="3"/>
        <v>57.63239875389408</v>
      </c>
      <c r="M12" s="94">
        <f>ROUND(I12/B12,0)</f>
        <v>6</v>
      </c>
      <c r="N12" s="94">
        <f t="shared" si="4"/>
        <v>185</v>
      </c>
      <c r="O12" s="228"/>
      <c r="P12" s="228"/>
      <c r="Q12" s="228"/>
      <c r="R12" s="228"/>
      <c r="S12" s="228"/>
      <c r="T12" s="228"/>
      <c r="U12" s="1630"/>
      <c r="V12" s="228"/>
      <c r="W12" s="228"/>
      <c r="X12" s="228"/>
      <c r="Y12" s="228"/>
      <c r="Z12" s="228"/>
      <c r="AA12" s="228"/>
      <c r="AB12" s="228"/>
      <c r="AC12" s="228"/>
    </row>
    <row r="13" spans="1:29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90</v>
      </c>
      <c r="E13" s="92">
        <v>115</v>
      </c>
      <c r="F13" s="829">
        <f t="shared" si="0"/>
        <v>127.77777777777777</v>
      </c>
      <c r="G13" s="659">
        <v>10</v>
      </c>
      <c r="H13" s="93">
        <f t="shared" si="1"/>
        <v>9.3478260869565215</v>
      </c>
      <c r="I13" s="94">
        <f>ROUND(C13*G13,0)</f>
        <v>1800</v>
      </c>
      <c r="J13" s="94">
        <f t="shared" si="2"/>
        <v>900</v>
      </c>
      <c r="K13" s="655">
        <v>1075</v>
      </c>
      <c r="L13" s="94">
        <f t="shared" si="3"/>
        <v>119.44444444444444</v>
      </c>
      <c r="M13" s="94">
        <f>ROUND(I13/B13,0)</f>
        <v>6</v>
      </c>
      <c r="N13" s="94">
        <f t="shared" si="4"/>
        <v>358.33333333333331</v>
      </c>
      <c r="O13" s="228"/>
      <c r="P13" s="228"/>
      <c r="Q13" s="228"/>
      <c r="R13" s="228"/>
      <c r="S13" s="228"/>
      <c r="T13" s="228"/>
      <c r="U13" s="1630"/>
      <c r="V13" s="228"/>
      <c r="W13" s="228"/>
      <c r="X13" s="228"/>
      <c r="Y13" s="228"/>
      <c r="Z13" s="228"/>
      <c r="AA13" s="228"/>
      <c r="AB13" s="228"/>
      <c r="AC13" s="228"/>
    </row>
    <row r="14" spans="1:29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15</v>
      </c>
      <c r="E14" s="92">
        <v>5</v>
      </c>
      <c r="F14" s="829">
        <f t="shared" si="0"/>
        <v>33.333333333333329</v>
      </c>
      <c r="G14" s="659">
        <v>6</v>
      </c>
      <c r="H14" s="93">
        <f t="shared" si="1"/>
        <v>9.8000000000000007</v>
      </c>
      <c r="I14" s="94">
        <f>ROUND(C14*G14,0)</f>
        <v>180</v>
      </c>
      <c r="J14" s="94">
        <f t="shared" si="2"/>
        <v>90</v>
      </c>
      <c r="K14" s="655">
        <v>49</v>
      </c>
      <c r="L14" s="94">
        <f t="shared" si="3"/>
        <v>54.444444444444443</v>
      </c>
      <c r="M14" s="94">
        <f>ROUND(I14/B14,0)</f>
        <v>1</v>
      </c>
      <c r="N14" s="94">
        <f t="shared" si="4"/>
        <v>98</v>
      </c>
      <c r="O14" s="228"/>
      <c r="P14" s="228"/>
      <c r="Q14" s="228"/>
      <c r="R14" s="228"/>
      <c r="S14" s="228"/>
      <c r="T14" s="228"/>
      <c r="U14" s="1630"/>
      <c r="V14" s="228"/>
      <c r="W14" s="228"/>
      <c r="X14" s="228"/>
      <c r="Y14" s="228"/>
      <c r="Z14" s="228"/>
      <c r="AA14" s="228"/>
      <c r="AB14" s="228"/>
      <c r="AC14" s="228"/>
    </row>
    <row r="15" spans="1:29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30</v>
      </c>
      <c r="E15" s="92">
        <v>33</v>
      </c>
      <c r="F15" s="829">
        <f t="shared" si="0"/>
        <v>110.00000000000001</v>
      </c>
      <c r="G15" s="659">
        <v>7</v>
      </c>
      <c r="H15" s="93">
        <f t="shared" si="1"/>
        <v>9.4848484848484844</v>
      </c>
      <c r="I15" s="94">
        <f>ROUND(C15*G15,0)</f>
        <v>420</v>
      </c>
      <c r="J15" s="94">
        <f t="shared" si="2"/>
        <v>210</v>
      </c>
      <c r="K15" s="655">
        <v>313</v>
      </c>
      <c r="L15" s="94">
        <f t="shared" si="3"/>
        <v>149.04761904761904</v>
      </c>
      <c r="M15" s="94">
        <f>ROUND(I15/B15,0)</f>
        <v>1</v>
      </c>
      <c r="N15" s="94">
        <f t="shared" si="4"/>
        <v>626</v>
      </c>
      <c r="O15" s="228"/>
      <c r="P15" s="228"/>
      <c r="Q15" s="228"/>
      <c r="R15" s="228"/>
      <c r="S15" s="228"/>
      <c r="T15" s="228"/>
      <c r="U15" s="1694"/>
      <c r="V15" s="228"/>
      <c r="W15" s="228"/>
      <c r="X15" s="228"/>
      <c r="Y15" s="228"/>
      <c r="Z15" s="228"/>
      <c r="AA15" s="228"/>
      <c r="AB15" s="228"/>
      <c r="AC15" s="228"/>
    </row>
    <row r="16" spans="1:29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376</v>
      </c>
      <c r="E16" s="673">
        <f>SUM(E11:E15)</f>
        <v>381</v>
      </c>
      <c r="F16" s="831">
        <f t="shared" si="0"/>
        <v>101.32978723404256</v>
      </c>
      <c r="G16" s="678">
        <f>IF(C16=0,0,I16/C16)</f>
        <v>10.24</v>
      </c>
      <c r="H16" s="117">
        <f t="shared" si="1"/>
        <v>9.7637795275590555</v>
      </c>
      <c r="I16" s="673">
        <f>SUM(I11:I15)</f>
        <v>7680</v>
      </c>
      <c r="J16" s="673">
        <f>SUM(J11:J15)</f>
        <v>3841</v>
      </c>
      <c r="K16" s="2786">
        <f>SUM(K11:K15)</f>
        <v>3720</v>
      </c>
      <c r="L16" s="118">
        <f t="shared" si="3"/>
        <v>96.849778703462647</v>
      </c>
      <c r="M16" s="673">
        <f>SUM(M11:M15)</f>
        <v>24</v>
      </c>
      <c r="N16" s="118">
        <f t="shared" si="4"/>
        <v>310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1035">
        <f>O16/12*$A$2+(P16-O16)/11*5+(Q16-P16)/10*4+(R16-Q16)/9*3+(S16-R16)/8*2+(T16-S16)/7*1</f>
        <v>16685.018776000001</v>
      </c>
      <c r="V16" s="673">
        <f>Z16-Y16-W16</f>
        <v>16665.587879999999</v>
      </c>
      <c r="W16" s="673"/>
      <c r="X16" s="673">
        <f>V16-U16</f>
        <v>-19.430896000001667</v>
      </c>
      <c r="Y16" s="673">
        <v>-373.88829000000004</v>
      </c>
      <c r="Z16" s="673">
        <v>16291.69959</v>
      </c>
      <c r="AA16" s="673"/>
      <c r="AB16" s="673"/>
      <c r="AC16" s="673"/>
    </row>
    <row r="17" spans="1:29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1655"/>
      <c r="V17" s="228"/>
      <c r="W17" s="228"/>
      <c r="X17" s="228"/>
      <c r="Y17" s="228"/>
      <c r="Z17" s="228"/>
      <c r="AA17" s="228"/>
      <c r="AB17" s="228"/>
      <c r="AC17" s="228"/>
    </row>
    <row r="18" spans="1:29" s="70" customFormat="1" ht="16.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1601"/>
      <c r="V18" s="440"/>
      <c r="W18" s="440"/>
      <c r="X18" s="440"/>
      <c r="Y18" s="440"/>
      <c r="Z18" s="440"/>
      <c r="AA18" s="440"/>
      <c r="AB18" s="440"/>
      <c r="AC18" s="440"/>
    </row>
    <row r="19" spans="1:29" s="70" customFormat="1" ht="15" customHeight="1" x14ac:dyDescent="0.25">
      <c r="A19" s="407" t="s">
        <v>198</v>
      </c>
      <c r="B19" s="407"/>
      <c r="C19" s="440">
        <f t="shared" ref="C19:D19" si="5">SUM(C23,C24)+C22/2.7</f>
        <v>1183.6666666666667</v>
      </c>
      <c r="D19" s="440">
        <f t="shared" si="5"/>
        <v>592.33333333333337</v>
      </c>
      <c r="E19" s="440">
        <f>SUM(E23,E24)+E22/2.7</f>
        <v>2959.2222222222222</v>
      </c>
      <c r="F19" s="440">
        <f>E19/D19*100</f>
        <v>499.58731945226032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1598"/>
      <c r="V19" s="711"/>
      <c r="W19" s="711"/>
      <c r="X19" s="711"/>
      <c r="Y19" s="711"/>
      <c r="Z19" s="711"/>
      <c r="AA19" s="2472">
        <f t="shared" ref="AA19" si="6">SUM(AA23,AA24)+AA22/2.7</f>
        <v>1</v>
      </c>
      <c r="AB19" s="711">
        <f>AB22+AB24+AB23</f>
        <v>1486.99</v>
      </c>
      <c r="AC19" s="711">
        <f>AC22+AC24+AC23</f>
        <v>1.48699</v>
      </c>
    </row>
    <row r="20" spans="1:29" s="70" customFormat="1" ht="38.1" hidden="1" customHeight="1" x14ac:dyDescent="0.25">
      <c r="A20" s="407" t="s">
        <v>303</v>
      </c>
      <c r="B20" s="407"/>
      <c r="C20" s="440"/>
      <c r="D20" s="92">
        <f t="shared" ref="D20:D28" si="7">ROUND(C20/12*$A$2,0)</f>
        <v>0</v>
      </c>
      <c r="E20" s="440"/>
      <c r="F20" s="440"/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1598"/>
      <c r="V20" s="711"/>
      <c r="W20" s="711"/>
      <c r="X20" s="711"/>
      <c r="Y20" s="711"/>
      <c r="Z20" s="711"/>
      <c r="AA20" s="711"/>
      <c r="AB20" s="711"/>
      <c r="AC20" s="711"/>
    </row>
    <row r="21" spans="1:29" s="70" customFormat="1" ht="38.1" hidden="1" customHeight="1" x14ac:dyDescent="0.25">
      <c r="A21" s="407" t="s">
        <v>304</v>
      </c>
      <c r="B21" s="407"/>
      <c r="C21" s="440"/>
      <c r="D21" s="92">
        <f t="shared" si="7"/>
        <v>0</v>
      </c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1598"/>
      <c r="V21" s="711"/>
      <c r="W21" s="711"/>
      <c r="X21" s="711"/>
      <c r="Y21" s="711"/>
      <c r="Z21" s="711"/>
      <c r="AA21" s="711"/>
      <c r="AB21" s="711"/>
      <c r="AC21" s="711"/>
    </row>
    <row r="22" spans="1:29" s="70" customFormat="1" ht="25.5" customHeight="1" x14ac:dyDescent="0.25">
      <c r="A22" s="407" t="s">
        <v>469</v>
      </c>
      <c r="B22" s="407"/>
      <c r="C22" s="440">
        <v>180</v>
      </c>
      <c r="D22" s="92">
        <f t="shared" si="7"/>
        <v>90</v>
      </c>
      <c r="E22" s="440">
        <v>861.9</v>
      </c>
      <c r="F22" s="440">
        <f>E22/D22*100</f>
        <v>957.66666666666663</v>
      </c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1598"/>
      <c r="V22" s="711"/>
      <c r="W22" s="711"/>
      <c r="X22" s="711"/>
      <c r="Y22" s="711"/>
      <c r="Z22" s="711"/>
      <c r="AA22" s="711"/>
      <c r="AB22" s="711"/>
      <c r="AC22" s="711"/>
    </row>
    <row r="23" spans="1:29" s="70" customFormat="1" ht="38.1" customHeight="1" x14ac:dyDescent="0.25">
      <c r="A23" s="407" t="s">
        <v>305</v>
      </c>
      <c r="B23" s="407"/>
      <c r="C23" s="440">
        <v>30</v>
      </c>
      <c r="D23" s="92">
        <f t="shared" si="7"/>
        <v>15</v>
      </c>
      <c r="E23" s="440">
        <v>17</v>
      </c>
      <c r="F23" s="440">
        <f t="shared" ref="F23:F29" si="8">E23/D23*100</f>
        <v>113.33333333333333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1598"/>
      <c r="V23" s="711"/>
      <c r="W23" s="711"/>
      <c r="X23" s="711"/>
      <c r="Y23" s="711"/>
      <c r="Z23" s="711"/>
      <c r="AA23" s="711"/>
      <c r="AB23" s="711"/>
      <c r="AC23" s="711"/>
    </row>
    <row r="24" spans="1:29" s="70" customFormat="1" ht="23.25" customHeight="1" x14ac:dyDescent="0.25">
      <c r="A24" s="407" t="s">
        <v>306</v>
      </c>
      <c r="B24" s="407"/>
      <c r="C24" s="440">
        <v>1087</v>
      </c>
      <c r="D24" s="92">
        <f t="shared" si="7"/>
        <v>544</v>
      </c>
      <c r="E24" s="440">
        <v>2623</v>
      </c>
      <c r="F24" s="440">
        <f t="shared" si="8"/>
        <v>482.16911764705878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1598"/>
      <c r="V24" s="711"/>
      <c r="W24" s="711"/>
      <c r="X24" s="711"/>
      <c r="Y24" s="711"/>
      <c r="Z24" s="711"/>
      <c r="AA24" s="711">
        <v>1</v>
      </c>
      <c r="AB24" s="711">
        <v>1486.99</v>
      </c>
      <c r="AC24" s="711">
        <f>AB24/1000</f>
        <v>1.48699</v>
      </c>
    </row>
    <row r="25" spans="1:29" s="70" customFormat="1" ht="42.75" customHeight="1" x14ac:dyDescent="0.25">
      <c r="A25" s="407" t="s">
        <v>552</v>
      </c>
      <c r="B25" s="407"/>
      <c r="C25" s="440">
        <v>139</v>
      </c>
      <c r="D25" s="92">
        <f>C25/7*($A$2-5)</f>
        <v>19.857142857142858</v>
      </c>
      <c r="E25" s="440"/>
      <c r="F25" s="440">
        <f t="shared" si="8"/>
        <v>0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1598"/>
      <c r="V25" s="711"/>
      <c r="W25" s="711"/>
      <c r="X25" s="711"/>
      <c r="Y25" s="711"/>
      <c r="Z25" s="711"/>
      <c r="AA25" s="711"/>
      <c r="AB25" s="711"/>
      <c r="AC25" s="711"/>
    </row>
    <row r="26" spans="1:29" s="70" customFormat="1" ht="16.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9">D27+D28/8.5</f>
        <v>2596.3529411764707</v>
      </c>
      <c r="E26" s="92">
        <f t="shared" si="9"/>
        <v>2816.3047058823531</v>
      </c>
      <c r="F26" s="440">
        <f t="shared" si="8"/>
        <v>108.47156645067741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1598"/>
      <c r="V26" s="711"/>
      <c r="W26" s="711"/>
      <c r="X26" s="711"/>
      <c r="Y26" s="711"/>
      <c r="Z26" s="711"/>
      <c r="AA26" s="440">
        <f>AA27+AA28/8.5</f>
        <v>14</v>
      </c>
      <c r="AB26" s="711">
        <f>AB27+AB28</f>
        <v>68472.38</v>
      </c>
      <c r="AC26" s="711">
        <f>AC27+AC28</f>
        <v>68.472380000000001</v>
      </c>
    </row>
    <row r="27" spans="1:29" s="70" customFormat="1" ht="16.5" customHeight="1" x14ac:dyDescent="0.25">
      <c r="A27" s="407" t="s">
        <v>449</v>
      </c>
      <c r="B27" s="407"/>
      <c r="C27" s="440">
        <v>4507</v>
      </c>
      <c r="D27" s="92">
        <f t="shared" si="7"/>
        <v>2254</v>
      </c>
      <c r="E27" s="92">
        <v>2000</v>
      </c>
      <c r="F27" s="440">
        <f t="shared" si="8"/>
        <v>88.731144631765744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1598"/>
      <c r="V27" s="711"/>
      <c r="W27" s="711"/>
      <c r="X27" s="711"/>
      <c r="Y27" s="711"/>
      <c r="Z27" s="711"/>
      <c r="AA27" s="711">
        <v>14</v>
      </c>
      <c r="AB27" s="711">
        <v>68472.38</v>
      </c>
      <c r="AC27" s="711">
        <f>AB27/1000</f>
        <v>68.472380000000001</v>
      </c>
    </row>
    <row r="28" spans="1:29" s="70" customFormat="1" ht="22.5" customHeight="1" x14ac:dyDescent="0.25">
      <c r="A28" s="407" t="s">
        <v>453</v>
      </c>
      <c r="B28" s="407"/>
      <c r="C28" s="440">
        <v>5820</v>
      </c>
      <c r="D28" s="92">
        <f t="shared" si="7"/>
        <v>2910</v>
      </c>
      <c r="E28" s="92">
        <v>6938.59</v>
      </c>
      <c r="F28" s="440">
        <f t="shared" si="8"/>
        <v>238.43951890034364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1598"/>
      <c r="V28" s="711"/>
      <c r="W28" s="711"/>
      <c r="X28" s="711"/>
      <c r="Y28" s="711"/>
      <c r="Z28" s="711"/>
      <c r="AA28" s="711"/>
      <c r="AB28" s="711"/>
      <c r="AC28" s="711"/>
    </row>
    <row r="29" spans="1:29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 t="shared" ref="D29:E29" si="10">D19+D27*3.2+D28/3.9</f>
        <v>8551.2871794871789</v>
      </c>
      <c r="E29" s="388">
        <f t="shared" si="10"/>
        <v>11138.347863247864</v>
      </c>
      <c r="F29" s="388">
        <f t="shared" si="8"/>
        <v>130.25346511536327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1697">
        <f>O29/12*$A$2+(P29-O29)/11*5+(Q29-P29)/10*4+(R29-Q29)/9*3+(S29-R29)/8*2+(T29-S29)/7*1</f>
        <v>17237.084799999997</v>
      </c>
      <c r="V29" s="742">
        <f>Z29-Y29</f>
        <v>17237.08482</v>
      </c>
      <c r="W29" s="742"/>
      <c r="X29" s="1718">
        <f>V29-U29</f>
        <v>2.000000313273631E-5</v>
      </c>
      <c r="Y29" s="742">
        <v>-29.166640000000001</v>
      </c>
      <c r="Z29" s="742">
        <v>17207.918180000001</v>
      </c>
      <c r="AA29" s="388">
        <f>AA19+AA27*3.2+AA28/3.9</f>
        <v>45.800000000000004</v>
      </c>
      <c r="AB29" s="742">
        <f>AB19+AB26</f>
        <v>69959.37000000001</v>
      </c>
      <c r="AC29" s="742">
        <f>AC19+AC26</f>
        <v>69.959370000000007</v>
      </c>
    </row>
    <row r="30" spans="1:29" s="70" customFormat="1" ht="15" customHeight="1" x14ac:dyDescent="0.25">
      <c r="A30" s="507" t="s">
        <v>307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1598"/>
      <c r="V30" s="711"/>
      <c r="W30" s="711"/>
      <c r="X30" s="711"/>
      <c r="Y30" s="711"/>
      <c r="Z30" s="711"/>
      <c r="AA30" s="711"/>
      <c r="AB30" s="711"/>
      <c r="AC30" s="711"/>
    </row>
    <row r="31" spans="1:29" s="70" customFormat="1" ht="21.6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1753</v>
      </c>
      <c r="E31" s="440">
        <f>SUM(E33,E38)</f>
        <v>1392</v>
      </c>
      <c r="F31" s="388">
        <f>E31/D31*100</f>
        <v>79.40673131774102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1598"/>
      <c r="V31" s="711"/>
      <c r="W31" s="711"/>
      <c r="X31" s="711"/>
      <c r="Y31" s="711"/>
      <c r="Z31" s="711"/>
      <c r="AA31" s="711"/>
      <c r="AB31" s="711"/>
      <c r="AC31" s="711"/>
    </row>
    <row r="32" spans="1:29" s="70" customFormat="1" ht="38.1" customHeight="1" x14ac:dyDescent="0.25">
      <c r="A32" s="407" t="s">
        <v>303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1598"/>
      <c r="V32" s="711"/>
      <c r="W32" s="711"/>
      <c r="X32" s="711"/>
      <c r="Y32" s="711"/>
      <c r="Z32" s="711"/>
      <c r="AA32" s="711"/>
      <c r="AB32" s="711"/>
      <c r="AC32" s="711"/>
    </row>
    <row r="33" spans="1:30" s="70" customFormat="1" ht="55.5" customHeight="1" x14ac:dyDescent="0.25">
      <c r="A33" s="407" t="s">
        <v>308</v>
      </c>
      <c r="B33" s="407"/>
      <c r="C33" s="440">
        <f>SUM(C34:C37)</f>
        <v>801</v>
      </c>
      <c r="D33" s="440">
        <f>SUM(D34:D37)</f>
        <v>402</v>
      </c>
      <c r="E33" s="440">
        <f>SUM(E34:E37)</f>
        <v>739</v>
      </c>
      <c r="F33" s="388">
        <f>E33/D33*100</f>
        <v>183.83084577114428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1598"/>
      <c r="V33" s="711"/>
      <c r="W33" s="711"/>
      <c r="X33" s="711"/>
      <c r="Y33" s="711"/>
      <c r="Z33" s="711"/>
      <c r="AA33" s="711"/>
      <c r="AB33" s="711"/>
      <c r="AC33" s="711"/>
    </row>
    <row r="34" spans="1:30" s="70" customFormat="1" ht="38.1" customHeight="1" x14ac:dyDescent="0.25">
      <c r="A34" s="407" t="s">
        <v>309</v>
      </c>
      <c r="B34" s="407"/>
      <c r="C34" s="440">
        <v>323</v>
      </c>
      <c r="D34" s="92">
        <f>ROUND(C34/12*$A$2,0)</f>
        <v>162</v>
      </c>
      <c r="E34" s="440">
        <v>180</v>
      </c>
      <c r="F34" s="388">
        <f>E34/D34*100</f>
        <v>111.11111111111111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1598"/>
      <c r="V34" s="711"/>
      <c r="W34" s="711"/>
      <c r="X34" s="711"/>
      <c r="Y34" s="711"/>
      <c r="Z34" s="711"/>
      <c r="AA34" s="711"/>
      <c r="AB34" s="711"/>
      <c r="AC34" s="711"/>
    </row>
    <row r="35" spans="1:30" s="70" customFormat="1" ht="38.1" customHeight="1" x14ac:dyDescent="0.25">
      <c r="A35" s="407" t="s">
        <v>310</v>
      </c>
      <c r="B35" s="407"/>
      <c r="C35" s="440">
        <v>131</v>
      </c>
      <c r="D35" s="92">
        <f>ROUND(C35/12*$A$2,0)</f>
        <v>66</v>
      </c>
      <c r="E35" s="440">
        <v>102</v>
      </c>
      <c r="F35" s="388">
        <f>E35/D35*100</f>
        <v>154.54545454545453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1598"/>
      <c r="V35" s="711"/>
      <c r="W35" s="711"/>
      <c r="X35" s="711"/>
      <c r="Y35" s="711"/>
      <c r="Z35" s="711"/>
      <c r="AA35" s="711"/>
      <c r="AB35" s="711"/>
      <c r="AC35" s="711"/>
    </row>
    <row r="36" spans="1:30" s="70" customFormat="1" ht="43.5" customHeight="1" x14ac:dyDescent="0.25">
      <c r="A36" s="407" t="s">
        <v>354</v>
      </c>
      <c r="B36" s="407"/>
      <c r="C36" s="440">
        <v>89</v>
      </c>
      <c r="D36" s="92">
        <f>ROUND(C36/12*$A$2,0)</f>
        <v>45</v>
      </c>
      <c r="E36" s="440">
        <v>152</v>
      </c>
      <c r="F36" s="388">
        <f>E36/D36*100</f>
        <v>337.77777777777777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1598"/>
      <c r="V36" s="711"/>
      <c r="W36" s="711"/>
      <c r="X36" s="711"/>
      <c r="Y36" s="711"/>
      <c r="Z36" s="711"/>
      <c r="AA36" s="711"/>
      <c r="AB36" s="711"/>
      <c r="AC36" s="711"/>
    </row>
    <row r="37" spans="1:30" s="70" customFormat="1" ht="51.75" customHeight="1" x14ac:dyDescent="0.25">
      <c r="A37" s="407" t="s">
        <v>355</v>
      </c>
      <c r="B37" s="407"/>
      <c r="C37" s="440">
        <v>258</v>
      </c>
      <c r="D37" s="92">
        <f>ROUND(C37/12*$A$2,0)</f>
        <v>129</v>
      </c>
      <c r="E37" s="440">
        <v>305</v>
      </c>
      <c r="F37" s="388">
        <f>E37/D37*100</f>
        <v>236.4341085271318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1598"/>
      <c r="V37" s="711"/>
      <c r="W37" s="711"/>
      <c r="X37" s="711"/>
      <c r="Y37" s="711"/>
      <c r="Z37" s="711"/>
      <c r="AA37" s="711"/>
      <c r="AB37" s="711"/>
      <c r="AC37" s="711"/>
    </row>
    <row r="38" spans="1:30" s="70" customFormat="1" ht="48.75" customHeight="1" x14ac:dyDescent="0.25">
      <c r="A38" s="407" t="s">
        <v>311</v>
      </c>
      <c r="B38" s="407"/>
      <c r="C38" s="440">
        <f>SUM(C39:C41)</f>
        <v>2702</v>
      </c>
      <c r="D38" s="440">
        <f>SUM(D39:D41)</f>
        <v>1351</v>
      </c>
      <c r="E38" s="440">
        <f>SUM(E39:E41)</f>
        <v>653</v>
      </c>
      <c r="F38" s="388">
        <f t="shared" ref="F38:F41" si="11">E38/D38*100</f>
        <v>48.334566987416729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1598"/>
      <c r="V38" s="711"/>
      <c r="W38" s="711"/>
      <c r="X38" s="711"/>
      <c r="Y38" s="711"/>
      <c r="Z38" s="711"/>
      <c r="AA38" s="711"/>
      <c r="AB38" s="711"/>
      <c r="AC38" s="711"/>
    </row>
    <row r="39" spans="1:30" s="70" customFormat="1" ht="38.1" customHeight="1" x14ac:dyDescent="0.25">
      <c r="A39" s="407" t="s">
        <v>312</v>
      </c>
      <c r="B39" s="407"/>
      <c r="C39" s="440">
        <v>200</v>
      </c>
      <c r="D39" s="92">
        <f t="shared" ref="D39:D44" si="12">ROUND(C39/12*$A$2,0)</f>
        <v>100</v>
      </c>
      <c r="E39" s="440">
        <v>75</v>
      </c>
      <c r="F39" s="388">
        <f t="shared" si="11"/>
        <v>75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1598"/>
      <c r="V39" s="711"/>
      <c r="W39" s="711"/>
      <c r="X39" s="711"/>
      <c r="Y39" s="711"/>
      <c r="Z39" s="711"/>
      <c r="AA39" s="711"/>
      <c r="AB39" s="711"/>
      <c r="AC39" s="711"/>
    </row>
    <row r="40" spans="1:30" s="70" customFormat="1" ht="65.25" customHeight="1" x14ac:dyDescent="0.25">
      <c r="A40" s="407" t="s">
        <v>399</v>
      </c>
      <c r="B40" s="407"/>
      <c r="C40" s="440">
        <v>2102</v>
      </c>
      <c r="D40" s="92">
        <f t="shared" si="12"/>
        <v>1051</v>
      </c>
      <c r="E40" s="440">
        <v>526</v>
      </c>
      <c r="F40" s="388">
        <f t="shared" si="11"/>
        <v>50.047573739295913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1598"/>
      <c r="V40" s="711"/>
      <c r="W40" s="711"/>
      <c r="X40" s="711"/>
      <c r="Y40" s="711"/>
      <c r="Z40" s="711"/>
      <c r="AA40" s="711"/>
      <c r="AB40" s="711"/>
      <c r="AC40" s="711"/>
    </row>
    <row r="41" spans="1:30" s="70" customFormat="1" ht="51.75" customHeight="1" x14ac:dyDescent="0.25">
      <c r="A41" s="407" t="s">
        <v>322</v>
      </c>
      <c r="B41" s="407"/>
      <c r="C41" s="440">
        <v>400</v>
      </c>
      <c r="D41" s="92">
        <f t="shared" si="12"/>
        <v>200</v>
      </c>
      <c r="E41" s="440">
        <v>52</v>
      </c>
      <c r="F41" s="388">
        <f t="shared" si="11"/>
        <v>26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1598"/>
      <c r="V41" s="711"/>
      <c r="W41" s="711"/>
      <c r="X41" s="711"/>
      <c r="Y41" s="711"/>
      <c r="Z41" s="711"/>
      <c r="AA41" s="711"/>
      <c r="AB41" s="711"/>
      <c r="AC41" s="711"/>
    </row>
    <row r="42" spans="1:30" s="70" customFormat="1" ht="38.1" customHeight="1" x14ac:dyDescent="0.25">
      <c r="A42" s="407" t="s">
        <v>157</v>
      </c>
      <c r="B42" s="407"/>
      <c r="C42" s="440"/>
      <c r="D42" s="92">
        <f t="shared" si="12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1598"/>
      <c r="V42" s="711"/>
      <c r="W42" s="711"/>
      <c r="X42" s="711"/>
      <c r="Y42" s="711"/>
      <c r="Z42" s="711"/>
      <c r="AA42" s="711"/>
      <c r="AB42" s="711"/>
      <c r="AC42" s="711"/>
    </row>
    <row r="43" spans="1:30" s="70" customFormat="1" ht="38.1" customHeight="1" x14ac:dyDescent="0.25">
      <c r="A43" s="407" t="s">
        <v>158</v>
      </c>
      <c r="B43" s="407"/>
      <c r="C43" s="440">
        <v>2800</v>
      </c>
      <c r="D43" s="92">
        <f t="shared" si="12"/>
        <v>1400</v>
      </c>
      <c r="E43" s="92">
        <v>1379</v>
      </c>
      <c r="F43" s="388">
        <f>E43/D43*100</f>
        <v>98.5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1598"/>
      <c r="V43" s="711"/>
      <c r="W43" s="711"/>
      <c r="X43" s="711"/>
      <c r="Y43" s="711"/>
      <c r="Z43" s="711"/>
      <c r="AA43" s="711">
        <v>7</v>
      </c>
      <c r="AB43" s="711">
        <v>7517.79</v>
      </c>
      <c r="AC43" s="711">
        <f>AB43/1000</f>
        <v>7.5177899999999998</v>
      </c>
    </row>
    <row r="44" spans="1:30" s="70" customFormat="1" ht="38.1" customHeight="1" x14ac:dyDescent="0.25">
      <c r="A44" s="407" t="s">
        <v>320</v>
      </c>
      <c r="B44" s="407"/>
      <c r="C44" s="440"/>
      <c r="D44" s="92">
        <f t="shared" si="12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1598"/>
      <c r="V44" s="711"/>
      <c r="W44" s="711"/>
      <c r="X44" s="711"/>
      <c r="Y44" s="711"/>
      <c r="Z44" s="711"/>
      <c r="AA44" s="711"/>
      <c r="AB44" s="711"/>
      <c r="AC44" s="711"/>
    </row>
    <row r="45" spans="1:30" s="70" customFormat="1" ht="15" customHeight="1" x14ac:dyDescent="0.25">
      <c r="A45" s="213" t="s">
        <v>165</v>
      </c>
      <c r="B45" s="508"/>
      <c r="C45" s="388">
        <f>C31+C43</f>
        <v>6303</v>
      </c>
      <c r="D45" s="388">
        <f>D31+D43</f>
        <v>3153</v>
      </c>
      <c r="E45" s="388">
        <f>E31+E43</f>
        <v>2771</v>
      </c>
      <c r="F45" s="388">
        <f>E45/D45*100</f>
        <v>87.884554392641931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1035">
        <f>O45/12*$A$2+(P45-O45)/11*5+(Q45-P45)/10*4+(R45-Q45)/9*3+(S45-R45)/8*2+(T45-S45)/7*1</f>
        <v>3842.47703</v>
      </c>
      <c r="V45" s="742">
        <f>Z45-Y45</f>
        <v>3516.55782</v>
      </c>
      <c r="W45" s="742"/>
      <c r="X45" s="742">
        <f>V45-U45</f>
        <v>-325.91921000000002</v>
      </c>
      <c r="Y45" s="742">
        <v>-6.0285899999999994</v>
      </c>
      <c r="Z45" s="742">
        <v>3510.5292300000001</v>
      </c>
      <c r="AA45" s="388">
        <f>AA31+AA43</f>
        <v>7</v>
      </c>
      <c r="AB45" s="742">
        <f t="shared" ref="AB45:AC45" si="13">AB43</f>
        <v>7517.79</v>
      </c>
      <c r="AC45" s="742">
        <f t="shared" si="13"/>
        <v>7.5177899999999998</v>
      </c>
      <c r="AD45" s="1880"/>
    </row>
    <row r="46" spans="1:30" s="238" customFormat="1" ht="15" customHeight="1" x14ac:dyDescent="0.2">
      <c r="A46" s="672" t="s">
        <v>343</v>
      </c>
      <c r="B46" s="672"/>
      <c r="C46" s="831">
        <f>SUM(C45,C29)</f>
        <v>23401.374358974361</v>
      </c>
      <c r="D46" s="831">
        <f>SUM(D45,D29)</f>
        <v>11704.287179487179</v>
      </c>
      <c r="E46" s="831">
        <f>SUM(E45,E29)</f>
        <v>13909.347863247864</v>
      </c>
      <c r="F46" s="831">
        <f>E46/D46*100</f>
        <v>118.839769137118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4">SUM(O45,O29)</f>
        <v>42159.123659999997</v>
      </c>
      <c r="P46" s="742">
        <f t="shared" si="14"/>
        <v>42159.123659999997</v>
      </c>
      <c r="Q46" s="742">
        <f t="shared" ref="Q46:R46" si="15">SUM(Q45,Q29)</f>
        <v>42159.123659999997</v>
      </c>
      <c r="R46" s="742">
        <f t="shared" si="15"/>
        <v>42159.123659999997</v>
      </c>
      <c r="S46" s="742">
        <f t="shared" ref="S46:T46" si="16">SUM(S45,S29)</f>
        <v>42159.123659999997</v>
      </c>
      <c r="T46" s="742">
        <f t="shared" si="16"/>
        <v>42159.123659999997</v>
      </c>
      <c r="U46" s="742">
        <f t="shared" ref="U46:Z46" si="17">SUM(U45,U29)</f>
        <v>21079.561829999999</v>
      </c>
      <c r="V46" s="742">
        <f t="shared" si="17"/>
        <v>20753.642639999998</v>
      </c>
      <c r="W46" s="742">
        <f t="shared" si="17"/>
        <v>0</v>
      </c>
      <c r="X46" s="742">
        <f t="shared" si="17"/>
        <v>-325.91918999999689</v>
      </c>
      <c r="Y46" s="742">
        <f t="shared" si="17"/>
        <v>-35.195230000000002</v>
      </c>
      <c r="Z46" s="742">
        <f t="shared" si="17"/>
        <v>20718.447410000001</v>
      </c>
      <c r="AA46" s="831">
        <f>SUM(AA45,AA29)</f>
        <v>52.800000000000004</v>
      </c>
      <c r="AB46" s="742">
        <f t="shared" ref="AB46:AC46" si="18">SUM(AB45,AB29)</f>
        <v>77477.16</v>
      </c>
      <c r="AC46" s="742">
        <f t="shared" si="18"/>
        <v>77.477160000000012</v>
      </c>
    </row>
    <row r="47" spans="1:30" s="70" customFormat="1" ht="15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1595"/>
      <c r="V47" s="63"/>
      <c r="W47" s="63"/>
      <c r="X47" s="63"/>
      <c r="Y47" s="63"/>
      <c r="Z47" s="63"/>
      <c r="AA47" s="63"/>
      <c r="AB47" s="63"/>
      <c r="AC47" s="63"/>
    </row>
    <row r="48" spans="1:30" s="70" customFormat="1" ht="15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223</v>
      </c>
      <c r="E48" s="92">
        <v>242</v>
      </c>
      <c r="F48" s="92">
        <f>E48/D48*100</f>
        <v>108.5201793721973</v>
      </c>
      <c r="G48" s="363">
        <v>11</v>
      </c>
      <c r="H48" s="93">
        <f>K48/E48</f>
        <v>10.115702479338843</v>
      </c>
      <c r="I48" s="94">
        <f>ROUND(C48*G48,0)</f>
        <v>4895</v>
      </c>
      <c r="J48" s="94">
        <f t="shared" ref="J48:J49" si="19">ROUND(I48/12*$A$2,0)</f>
        <v>2448</v>
      </c>
      <c r="K48" s="94">
        <v>2448</v>
      </c>
      <c r="L48" s="94">
        <f>K48/J48*100</f>
        <v>100</v>
      </c>
      <c r="M48" s="94">
        <f>I48/B48</f>
        <v>16.316666666666666</v>
      </c>
      <c r="N48" s="94">
        <f t="shared" ref="N48:N53" si="20">K48/$A$2*12/M48</f>
        <v>300.06128702757917</v>
      </c>
      <c r="O48" s="711"/>
      <c r="P48" s="711"/>
      <c r="Q48" s="711"/>
      <c r="R48" s="711"/>
      <c r="S48" s="711"/>
      <c r="T48" s="711"/>
      <c r="U48" s="1598"/>
      <c r="V48" s="711"/>
      <c r="W48" s="711"/>
      <c r="X48" s="711"/>
      <c r="Y48" s="711"/>
      <c r="Z48" s="711"/>
      <c r="AA48" s="711"/>
      <c r="AB48" s="711"/>
      <c r="AC48" s="711"/>
    </row>
    <row r="49" spans="1:29" s="70" customFormat="1" ht="15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70</v>
      </c>
      <c r="E49" s="92">
        <v>41</v>
      </c>
      <c r="F49" s="92">
        <f>E49/D49*100</f>
        <v>58.571428571428577</v>
      </c>
      <c r="G49" s="363">
        <v>9</v>
      </c>
      <c r="H49" s="93">
        <f>K49/E49</f>
        <v>9.3658536585365848</v>
      </c>
      <c r="I49" s="94">
        <f>ROUND(C49*G49,0)</f>
        <v>1260</v>
      </c>
      <c r="J49" s="94">
        <f t="shared" si="19"/>
        <v>630</v>
      </c>
      <c r="K49" s="94">
        <v>384</v>
      </c>
      <c r="L49" s="94">
        <f>K49/J49*100</f>
        <v>60.952380952380956</v>
      </c>
      <c r="M49" s="94">
        <f>I49/B49</f>
        <v>4.2</v>
      </c>
      <c r="N49" s="94">
        <f t="shared" si="20"/>
        <v>182.85714285714286</v>
      </c>
      <c r="O49" s="711"/>
      <c r="P49" s="711"/>
      <c r="Q49" s="711"/>
      <c r="R49" s="711"/>
      <c r="S49" s="711"/>
      <c r="T49" s="711"/>
      <c r="U49" s="1598"/>
      <c r="V49" s="711"/>
      <c r="W49" s="711"/>
      <c r="X49" s="711"/>
      <c r="Y49" s="711"/>
      <c r="Z49" s="711"/>
      <c r="AA49" s="711"/>
      <c r="AB49" s="711"/>
      <c r="AC49" s="711"/>
    </row>
    <row r="50" spans="1:29" s="70" customFormat="1" ht="15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293</v>
      </c>
      <c r="E50" s="412">
        <f>SUM(E48:E49)</f>
        <v>283</v>
      </c>
      <c r="F50" s="412">
        <f>E50/D50*100</f>
        <v>96.587030716723561</v>
      </c>
      <c r="G50" s="678">
        <f>IF(C50=0,0,I50/C50)</f>
        <v>10.521367521367521</v>
      </c>
      <c r="H50" s="117">
        <f>K50/E50</f>
        <v>10.007067137809187</v>
      </c>
      <c r="I50" s="412">
        <f>SUM(I48:I49)</f>
        <v>6155</v>
      </c>
      <c r="J50" s="412">
        <f>SUM(J48:J49)</f>
        <v>3078</v>
      </c>
      <c r="K50" s="2781">
        <f>SUM(K48:K49)</f>
        <v>2832</v>
      </c>
      <c r="L50" s="94">
        <f>K50/J50*100</f>
        <v>92.007797270955166</v>
      </c>
      <c r="M50" s="281">
        <f>SUM(M48:M49)</f>
        <v>20.516666666666666</v>
      </c>
      <c r="N50" s="94">
        <f t="shared" si="20"/>
        <v>276.06823720552399</v>
      </c>
      <c r="O50" s="412"/>
      <c r="P50" s="412"/>
      <c r="Q50" s="412"/>
      <c r="R50" s="412"/>
      <c r="S50" s="412"/>
      <c r="T50" s="412"/>
      <c r="U50" s="1612"/>
      <c r="V50" s="412"/>
      <c r="W50" s="412"/>
      <c r="X50" s="412"/>
      <c r="Y50" s="412"/>
      <c r="Z50" s="412"/>
      <c r="AA50" s="412"/>
      <c r="AB50" s="412"/>
      <c r="AC50" s="412"/>
    </row>
    <row r="51" spans="1:29" s="70" customFormat="1" ht="15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1612"/>
      <c r="V51" s="412"/>
      <c r="W51" s="412"/>
      <c r="X51" s="412"/>
      <c r="Y51" s="412"/>
      <c r="Z51" s="412"/>
      <c r="AA51" s="412"/>
      <c r="AB51" s="412"/>
      <c r="AC51" s="412"/>
    </row>
    <row r="52" spans="1:29" s="70" customFormat="1" ht="15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8</v>
      </c>
      <c r="E52" s="92">
        <v>7</v>
      </c>
      <c r="F52" s="92">
        <f t="shared" ref="F52:F58" si="21">E52/D52*100</f>
        <v>87.5</v>
      </c>
      <c r="G52" s="501">
        <v>8</v>
      </c>
      <c r="H52" s="93">
        <f>K52/E52</f>
        <v>9.2857142857142865</v>
      </c>
      <c r="I52" s="94">
        <f>ROUND(C52*G52,0)</f>
        <v>120</v>
      </c>
      <c r="J52" s="94">
        <f>ROUND(I52/12*$A$2,0)</f>
        <v>60</v>
      </c>
      <c r="K52" s="94">
        <v>65</v>
      </c>
      <c r="L52" s="94">
        <f>K52/J52*100</f>
        <v>108.33333333333333</v>
      </c>
      <c r="M52" s="94">
        <f>I52/B52</f>
        <v>0.5</v>
      </c>
      <c r="N52" s="94">
        <f t="shared" si="20"/>
        <v>260</v>
      </c>
      <c r="O52" s="711"/>
      <c r="P52" s="711"/>
      <c r="Q52" s="711"/>
      <c r="R52" s="711"/>
      <c r="S52" s="711"/>
      <c r="T52" s="711"/>
      <c r="U52" s="1612"/>
      <c r="V52" s="412"/>
      <c r="W52" s="412"/>
      <c r="X52" s="412"/>
      <c r="Y52" s="711"/>
      <c r="Z52" s="711"/>
      <c r="AA52" s="711"/>
      <c r="AB52" s="711"/>
      <c r="AC52" s="711"/>
    </row>
    <row r="53" spans="1:29" s="96" customFormat="1" ht="15" customHeight="1" x14ac:dyDescent="0.25">
      <c r="A53" s="280" t="s">
        <v>187</v>
      </c>
      <c r="B53" s="679"/>
      <c r="C53" s="412">
        <f>SUM(C52)</f>
        <v>15</v>
      </c>
      <c r="D53" s="116">
        <f>SUM(D52)</f>
        <v>8</v>
      </c>
      <c r="E53" s="116">
        <f>SUM(E52)</f>
        <v>7</v>
      </c>
      <c r="F53" s="116">
        <f t="shared" si="21"/>
        <v>87.5</v>
      </c>
      <c r="G53" s="801">
        <f>I53/C53</f>
        <v>8</v>
      </c>
      <c r="H53" s="795">
        <f>K53/E53</f>
        <v>9.2857142857142865</v>
      </c>
      <c r="I53" s="118">
        <f>SUM(I52)</f>
        <v>120</v>
      </c>
      <c r="J53" s="118">
        <f>SUM(J52)</f>
        <v>60</v>
      </c>
      <c r="K53" s="2754">
        <f>SUM(K52)</f>
        <v>65</v>
      </c>
      <c r="L53" s="118">
        <f>K53/J53*100</f>
        <v>108.33333333333333</v>
      </c>
      <c r="M53" s="118">
        <f>SUM(M52)</f>
        <v>0.5</v>
      </c>
      <c r="N53" s="94">
        <f t="shared" si="20"/>
        <v>260</v>
      </c>
      <c r="O53" s="712"/>
      <c r="P53" s="712"/>
      <c r="Q53" s="712"/>
      <c r="R53" s="712"/>
      <c r="S53" s="712"/>
      <c r="T53" s="712"/>
      <c r="U53" s="1612"/>
      <c r="V53" s="412"/>
      <c r="W53" s="412"/>
      <c r="X53" s="412"/>
      <c r="Y53" s="118"/>
      <c r="Z53" s="118"/>
      <c r="AA53" s="118"/>
      <c r="AB53" s="118"/>
      <c r="AC53" s="118"/>
    </row>
    <row r="54" spans="1:29" s="96" customFormat="1" ht="29.25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301</v>
      </c>
      <c r="E54" s="644">
        <f>SUM(E53,E50)</f>
        <v>290</v>
      </c>
      <c r="F54" s="644">
        <f t="shared" si="21"/>
        <v>96.345514950166105</v>
      </c>
      <c r="G54" s="801">
        <f>I54/C54</f>
        <v>10.458333333333334</v>
      </c>
      <c r="H54" s="795">
        <f>K54/E54</f>
        <v>9.9896551724137925</v>
      </c>
      <c r="I54" s="644">
        <f>SUM(I53,I50)</f>
        <v>6275</v>
      </c>
      <c r="J54" s="644">
        <f>SUM(J53,J50)</f>
        <v>3138</v>
      </c>
      <c r="K54" s="644">
        <f>SUM(K53,K50)</f>
        <v>2897</v>
      </c>
      <c r="L54" s="118">
        <f>K54/J54*100</f>
        <v>92.319949012109632</v>
      </c>
      <c r="M54" s="644">
        <f>SUM(M53,M50)</f>
        <v>21.016666666666666</v>
      </c>
      <c r="N54" s="118">
        <f>K54/$A$2*12/M54</f>
        <v>275.68596352101508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1035">
        <f>O54/12*$A$2+(P54-O54)/11*5+(Q54-P54)/10*4+(R54-Q54)/9*3+(S54-R54)/8*2+(T54-S54)/7*1</f>
        <v>6860.4975935999992</v>
      </c>
      <c r="V54" s="412">
        <f>Z54-Y54-W54</f>
        <v>6858.1428800000003</v>
      </c>
      <c r="W54" s="412"/>
      <c r="X54" s="412">
        <f>V54-U54</f>
        <v>-2.3547135999988313</v>
      </c>
      <c r="Y54" s="644">
        <v>-197.54772999999997</v>
      </c>
      <c r="Z54" s="644">
        <v>6660.5951500000001</v>
      </c>
      <c r="AA54" s="644"/>
      <c r="AB54" s="644"/>
      <c r="AC54" s="644"/>
    </row>
    <row r="55" spans="1:29" s="70" customFormat="1" ht="29.25" customHeight="1" x14ac:dyDescent="0.25">
      <c r="A55" s="590" t="s">
        <v>326</v>
      </c>
      <c r="B55" s="590"/>
      <c r="C55" s="645">
        <f>C56</f>
        <v>1878</v>
      </c>
      <c r="D55" s="644">
        <f>D56</f>
        <v>939</v>
      </c>
      <c r="E55" s="644">
        <f>E56</f>
        <v>1047</v>
      </c>
      <c r="F55" s="644">
        <f t="shared" si="21"/>
        <v>111.50159744408946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1603"/>
      <c r="V55" s="432"/>
      <c r="W55" s="432"/>
      <c r="X55" s="432"/>
      <c r="Y55" s="645"/>
      <c r="Z55" s="645"/>
      <c r="AA55" s="645">
        <v>6</v>
      </c>
      <c r="AB55" s="645">
        <v>7556.1100000000006</v>
      </c>
      <c r="AC55" s="645">
        <f>AB55/1000</f>
        <v>7.5561100000000003</v>
      </c>
    </row>
    <row r="56" spans="1:29" s="70" customFormat="1" ht="29.25" customHeight="1" x14ac:dyDescent="0.25">
      <c r="A56" s="687" t="s">
        <v>327</v>
      </c>
      <c r="B56" s="687"/>
      <c r="C56" s="688">
        <v>1878</v>
      </c>
      <c r="D56" s="92">
        <f>ROUND(C56/12*$A$2,0)</f>
        <v>939</v>
      </c>
      <c r="E56" s="756">
        <f>E59-E57</f>
        <v>1047</v>
      </c>
      <c r="F56" s="756">
        <f t="shared" si="21"/>
        <v>111.50159744408946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1603"/>
      <c r="V56" s="432"/>
      <c r="W56" s="432"/>
      <c r="X56" s="432"/>
      <c r="Y56" s="645"/>
      <c r="Z56" s="645"/>
      <c r="AA56" s="645"/>
      <c r="AB56" s="645"/>
      <c r="AC56" s="645"/>
    </row>
    <row r="57" spans="1:29" s="70" customFormat="1" ht="29.25" customHeight="1" x14ac:dyDescent="0.25">
      <c r="A57" s="590" t="s">
        <v>328</v>
      </c>
      <c r="B57" s="590"/>
      <c r="C57" s="645">
        <f>C58</f>
        <v>2</v>
      </c>
      <c r="D57" s="645">
        <f t="shared" ref="D57:E57" si="22">D58</f>
        <v>1</v>
      </c>
      <c r="E57" s="645">
        <f t="shared" si="22"/>
        <v>0</v>
      </c>
      <c r="F57" s="644">
        <f t="shared" si="21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1603"/>
      <c r="V57" s="432"/>
      <c r="W57" s="432"/>
      <c r="X57" s="432"/>
      <c r="Y57" s="645"/>
      <c r="Z57" s="645"/>
      <c r="AA57" s="645"/>
      <c r="AB57" s="645"/>
      <c r="AC57" s="645"/>
    </row>
    <row r="58" spans="1:29" s="70" customFormat="1" ht="29.25" customHeight="1" x14ac:dyDescent="0.25">
      <c r="A58" s="687" t="s">
        <v>329</v>
      </c>
      <c r="B58" s="687"/>
      <c r="C58" s="688">
        <v>2</v>
      </c>
      <c r="D58" s="92">
        <f>ROUND(C58/12*$A$2,0)</f>
        <v>1</v>
      </c>
      <c r="E58" s="756"/>
      <c r="F58" s="756">
        <f t="shared" si="21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1603"/>
      <c r="V58" s="412"/>
      <c r="W58" s="412"/>
      <c r="X58" s="432"/>
      <c r="Y58" s="644"/>
      <c r="Z58" s="645"/>
      <c r="AA58" s="645"/>
      <c r="AB58" s="645"/>
      <c r="AC58" s="645"/>
    </row>
    <row r="59" spans="1:29" s="70" customFormat="1" ht="29.25" customHeight="1" x14ac:dyDescent="0.25">
      <c r="A59" s="590" t="s">
        <v>344</v>
      </c>
      <c r="B59" s="2123"/>
      <c r="C59" s="2124">
        <f>SUM(C58,C55)</f>
        <v>1880</v>
      </c>
      <c r="D59" s="169">
        <f>SUM(D58,D55)</f>
        <v>940</v>
      </c>
      <c r="E59" s="2065">
        <v>1047</v>
      </c>
      <c r="F59" s="2065"/>
      <c r="G59" s="2121"/>
      <c r="H59" s="230"/>
      <c r="I59" s="2071"/>
      <c r="J59" s="2071"/>
      <c r="K59" s="2059"/>
      <c r="L59" s="321"/>
      <c r="M59" s="2059"/>
      <c r="N59" s="171"/>
      <c r="O59" s="2059">
        <v>3210.5924400000004</v>
      </c>
      <c r="P59" s="2059">
        <v>3210.5924400000004</v>
      </c>
      <c r="Q59" s="2059">
        <v>3210.5924400000004</v>
      </c>
      <c r="R59" s="2059">
        <v>3210.5924400000004</v>
      </c>
      <c r="S59" s="2059">
        <v>3210.5924400000004</v>
      </c>
      <c r="T59" s="2059">
        <v>3210.5924400000004</v>
      </c>
      <c r="U59" s="2060">
        <f>O59/12*$A$2+(P59-O59)/11*5+(Q59-P59)/10*4+(R59-Q59)/9*3+(S59-R59)/8*2+(T59-S59)/7*1</f>
        <v>1605.2962200000002</v>
      </c>
      <c r="V59" s="416">
        <f>Z59-Y59-W59</f>
        <v>1551.1935599999999</v>
      </c>
      <c r="W59" s="416"/>
      <c r="X59" s="2072">
        <f>V59-U59</f>
        <v>-54.102660000000242</v>
      </c>
      <c r="Y59" s="2059">
        <v>-14.937400000000002</v>
      </c>
      <c r="Z59" s="2071">
        <v>1536.2561599999999</v>
      </c>
      <c r="AA59" s="2059">
        <f>AA55</f>
        <v>6</v>
      </c>
      <c r="AB59" s="2059">
        <f t="shared" ref="AB59:AC59" si="23">AB55</f>
        <v>7556.1100000000006</v>
      </c>
      <c r="AC59" s="2059">
        <f t="shared" si="23"/>
        <v>7.5561100000000003</v>
      </c>
    </row>
    <row r="60" spans="1:29" s="70" customFormat="1" ht="15" customHeight="1" thickBot="1" x14ac:dyDescent="0.3">
      <c r="A60" s="850" t="s">
        <v>17</v>
      </c>
      <c r="B60" s="851"/>
      <c r="C60" s="2064"/>
      <c r="D60" s="2064"/>
      <c r="E60" s="852"/>
      <c r="F60" s="852"/>
      <c r="G60" s="747"/>
      <c r="H60" s="747"/>
      <c r="I60" s="837"/>
      <c r="J60" s="837"/>
      <c r="K60" s="837">
        <f>SUM(K54,K16)</f>
        <v>6617</v>
      </c>
      <c r="L60" s="837"/>
      <c r="M60" s="837"/>
      <c r="N60" s="837"/>
      <c r="O60" s="837">
        <f t="shared" ref="O60:T60" si="24">SUM(O59,O54,O46,O16)</f>
        <v>92460.748839200009</v>
      </c>
      <c r="P60" s="837">
        <f t="shared" si="24"/>
        <v>92460.748839200009</v>
      </c>
      <c r="Q60" s="837">
        <f t="shared" si="24"/>
        <v>92460.748839200009</v>
      </c>
      <c r="R60" s="837">
        <f t="shared" si="24"/>
        <v>92460.748839200009</v>
      </c>
      <c r="S60" s="837">
        <f t="shared" si="24"/>
        <v>92460.748839200009</v>
      </c>
      <c r="T60" s="837">
        <f t="shared" si="24"/>
        <v>92460.748839200009</v>
      </c>
      <c r="U60" s="1677">
        <f t="shared" ref="U60:Z60" si="25">SUM(U59,U54,U46,U16)</f>
        <v>46230.374419600004</v>
      </c>
      <c r="V60" s="837">
        <f t="shared" si="25"/>
        <v>45828.566959999996</v>
      </c>
      <c r="W60" s="837">
        <f t="shared" si="25"/>
        <v>0</v>
      </c>
      <c r="X60" s="837">
        <f t="shared" si="25"/>
        <v>-401.80745959999763</v>
      </c>
      <c r="Y60" s="837">
        <f t="shared" si="25"/>
        <v>-621.56865000000005</v>
      </c>
      <c r="Z60" s="837">
        <f t="shared" si="25"/>
        <v>45206.998309999995</v>
      </c>
      <c r="AA60" s="837">
        <f>SUM(AA54,AA46,AA16)</f>
        <v>52.800000000000004</v>
      </c>
      <c r="AB60" s="837">
        <f t="shared" ref="AB60:AC60" si="26">SUM(AB59,AB54,AB46,AB16)</f>
        <v>85033.27</v>
      </c>
      <c r="AC60" s="837">
        <f t="shared" si="26"/>
        <v>85.033270000000016</v>
      </c>
    </row>
    <row r="61" spans="1:29" x14ac:dyDescent="0.25">
      <c r="A61" s="1484" t="s">
        <v>87</v>
      </c>
      <c r="B61" s="1442"/>
      <c r="C61" s="1442"/>
      <c r="D61" s="1442"/>
      <c r="E61" s="1442"/>
      <c r="F61" s="1442"/>
      <c r="G61" s="2122"/>
      <c r="H61" s="1442"/>
      <c r="I61" s="1444"/>
      <c r="J61" s="1444"/>
      <c r="K61" s="1444"/>
      <c r="L61" s="1444"/>
      <c r="M61" s="1444"/>
      <c r="N61" s="1444"/>
      <c r="O61" s="1442">
        <f t="shared" ref="O61:P61" si="27">SUM(O60)</f>
        <v>92460.748839200009</v>
      </c>
      <c r="P61" s="1442">
        <f t="shared" si="27"/>
        <v>92460.748839200009</v>
      </c>
      <c r="Q61" s="1442">
        <f t="shared" ref="Q61:R61" si="28">SUM(Q60)</f>
        <v>92460.748839200009</v>
      </c>
      <c r="R61" s="1442">
        <f t="shared" si="28"/>
        <v>92460.748839200009</v>
      </c>
      <c r="S61" s="1442">
        <f t="shared" ref="S61:T61" si="29">SUM(S60)</f>
        <v>92460.748839200009</v>
      </c>
      <c r="T61" s="1442">
        <f t="shared" si="29"/>
        <v>92460.748839200009</v>
      </c>
      <c r="U61" s="1442">
        <f t="shared" ref="U61:Z61" si="30">SUM(U60)</f>
        <v>46230.374419600004</v>
      </c>
      <c r="V61" s="1442">
        <f t="shared" si="30"/>
        <v>45828.566959999996</v>
      </c>
      <c r="W61" s="1442"/>
      <c r="X61" s="1442">
        <f t="shared" si="30"/>
        <v>-401.80745959999763</v>
      </c>
      <c r="Y61" s="1442">
        <f t="shared" si="30"/>
        <v>-621.56865000000005</v>
      </c>
      <c r="Z61" s="1442">
        <f t="shared" si="30"/>
        <v>45206.998309999995</v>
      </c>
      <c r="AA61" s="1442"/>
      <c r="AB61" s="1442">
        <f t="shared" ref="AB61:AC61" si="31">SUM(AB60)</f>
        <v>85033.27</v>
      </c>
      <c r="AC61" s="1442">
        <f t="shared" si="31"/>
        <v>85.033270000000016</v>
      </c>
    </row>
    <row r="62" spans="1:29" x14ac:dyDescent="0.25">
      <c r="A62" s="1392" t="s">
        <v>93</v>
      </c>
      <c r="B62" s="1296"/>
      <c r="C62" s="1296">
        <f>SUM(C16)</f>
        <v>750</v>
      </c>
      <c r="D62" s="1296">
        <f>SUM(D16)</f>
        <v>376</v>
      </c>
      <c r="E62" s="1296">
        <f>SUM(E16)</f>
        <v>381</v>
      </c>
      <c r="F62" s="1296">
        <f t="shared" ref="F62:F98" si="32">E62/D62*100</f>
        <v>101.32978723404256</v>
      </c>
      <c r="G62" s="1445">
        <f>IF(C62=0,0,I62/C62)</f>
        <v>10.24</v>
      </c>
      <c r="H62" s="1554">
        <f>K62/E62</f>
        <v>9.7637795275590555</v>
      </c>
      <c r="I62" s="1296">
        <f>SUM(I16)</f>
        <v>7680</v>
      </c>
      <c r="J62" s="1296">
        <f>SUM(J16)</f>
        <v>3841</v>
      </c>
      <c r="K62" s="1296">
        <f>SUM(K16)</f>
        <v>3720</v>
      </c>
      <c r="L62" s="1180">
        <f>K62/J62*100</f>
        <v>96.849778703462647</v>
      </c>
      <c r="M62" s="1296">
        <f>SUM(M16)</f>
        <v>24</v>
      </c>
      <c r="N62" s="1180">
        <f>K62/$A$2*12/M62</f>
        <v>310</v>
      </c>
      <c r="O62" s="1296">
        <f t="shared" ref="O62:V62" si="33">SUM(O16)</f>
        <v>33370.037552000002</v>
      </c>
      <c r="P62" s="1296">
        <f t="shared" si="33"/>
        <v>33370.037552000002</v>
      </c>
      <c r="Q62" s="1296">
        <f t="shared" si="33"/>
        <v>33370.037552000002</v>
      </c>
      <c r="R62" s="1296">
        <f t="shared" si="33"/>
        <v>33370.037552000002</v>
      </c>
      <c r="S62" s="1296">
        <f t="shared" ref="S62:T62" si="34">SUM(S16)</f>
        <v>33370.037552000002</v>
      </c>
      <c r="T62" s="1296">
        <f t="shared" si="34"/>
        <v>33370.037552000002</v>
      </c>
      <c r="U62" s="1296">
        <f t="shared" si="33"/>
        <v>16685.018776000001</v>
      </c>
      <c r="V62" s="1296">
        <f t="shared" si="33"/>
        <v>16665.587879999999</v>
      </c>
      <c r="W62" s="1296"/>
      <c r="X62" s="1296">
        <f t="shared" ref="X62:Z62" si="35">SUM(X16)</f>
        <v>-19.430896000001667</v>
      </c>
      <c r="Y62" s="1296">
        <f t="shared" si="35"/>
        <v>-373.88829000000004</v>
      </c>
      <c r="Z62" s="1296">
        <f t="shared" si="35"/>
        <v>16291.69959</v>
      </c>
      <c r="AA62" s="1296">
        <f>SUM(AA16)</f>
        <v>0</v>
      </c>
      <c r="AB62" s="1296">
        <f t="shared" ref="AB62:AC62" si="36">SUM(AB16)</f>
        <v>0</v>
      </c>
      <c r="AC62" s="1296">
        <f t="shared" si="36"/>
        <v>0</v>
      </c>
    </row>
    <row r="63" spans="1:29" s="791" customFormat="1" x14ac:dyDescent="0.25">
      <c r="A63" s="1344" t="s">
        <v>302</v>
      </c>
      <c r="B63" s="1447"/>
      <c r="C63" s="1185"/>
      <c r="D63" s="1185"/>
      <c r="E63" s="1185">
        <f>SUM(E19)</f>
        <v>2959.2222222222222</v>
      </c>
      <c r="F63" s="1185"/>
      <c r="G63" s="1447"/>
      <c r="H63" s="1447"/>
      <c r="I63" s="1475"/>
      <c r="J63" s="1475"/>
      <c r="K63" s="1475"/>
      <c r="L63" s="1475"/>
      <c r="M63" s="1475"/>
      <c r="N63" s="1475"/>
      <c r="O63" s="1207"/>
      <c r="P63" s="1207"/>
      <c r="Q63" s="1207"/>
      <c r="R63" s="1207"/>
      <c r="S63" s="1207"/>
      <c r="T63" s="1207"/>
      <c r="U63" s="1207"/>
      <c r="V63" s="1207"/>
      <c r="W63" s="1207"/>
      <c r="X63" s="1207"/>
      <c r="Y63" s="1207"/>
      <c r="Z63" s="1207"/>
      <c r="AA63" s="1185"/>
      <c r="AB63" s="1207"/>
      <c r="AC63" s="1207"/>
    </row>
    <row r="64" spans="1:29" s="791" customFormat="1" ht="30" x14ac:dyDescent="0.25">
      <c r="A64" s="1184" t="s">
        <v>198</v>
      </c>
      <c r="B64" s="1447"/>
      <c r="C64" s="1185">
        <f>C19</f>
        <v>1183.6666666666667</v>
      </c>
      <c r="D64" s="1185">
        <f>D19</f>
        <v>592.33333333333337</v>
      </c>
      <c r="E64" s="1185">
        <f>E19</f>
        <v>2959.2222222222222</v>
      </c>
      <c r="F64" s="1296">
        <f t="shared" si="32"/>
        <v>499.58731945226032</v>
      </c>
      <c r="G64" s="1447"/>
      <c r="H64" s="1447"/>
      <c r="I64" s="1475"/>
      <c r="J64" s="1475"/>
      <c r="K64" s="1475"/>
      <c r="L64" s="1475"/>
      <c r="M64" s="1475"/>
      <c r="N64" s="1475"/>
      <c r="O64" s="1207"/>
      <c r="P64" s="1207"/>
      <c r="Q64" s="1207"/>
      <c r="R64" s="1207"/>
      <c r="S64" s="1207"/>
      <c r="T64" s="1207"/>
      <c r="U64" s="1207"/>
      <c r="V64" s="1207"/>
      <c r="W64" s="1207"/>
      <c r="X64" s="1207"/>
      <c r="Y64" s="1207"/>
      <c r="Z64" s="1207"/>
      <c r="AA64" s="1185">
        <f>AA19</f>
        <v>1</v>
      </c>
      <c r="AB64" s="1185">
        <f t="shared" ref="AB64:AC64" si="37">AB19</f>
        <v>1486.99</v>
      </c>
      <c r="AC64" s="1185">
        <f t="shared" si="37"/>
        <v>1.48699</v>
      </c>
    </row>
    <row r="65" spans="1:29" s="791" customFormat="1" x14ac:dyDescent="0.25">
      <c r="A65" s="1184" t="s">
        <v>469</v>
      </c>
      <c r="B65" s="1447"/>
      <c r="C65" s="1185">
        <f>C22</f>
        <v>180</v>
      </c>
      <c r="D65" s="1185">
        <f t="shared" ref="D65:E65" si="38">D22</f>
        <v>90</v>
      </c>
      <c r="E65" s="1185">
        <f t="shared" si="38"/>
        <v>861.9</v>
      </c>
      <c r="F65" s="1296"/>
      <c r="G65" s="1447"/>
      <c r="H65" s="1447"/>
      <c r="I65" s="1475"/>
      <c r="J65" s="1475"/>
      <c r="K65" s="1475"/>
      <c r="L65" s="1475"/>
      <c r="M65" s="1475"/>
      <c r="N65" s="1475"/>
      <c r="O65" s="1207"/>
      <c r="P65" s="1207"/>
      <c r="Q65" s="1207"/>
      <c r="R65" s="1207"/>
      <c r="S65" s="1207"/>
      <c r="T65" s="1207"/>
      <c r="U65" s="1207"/>
      <c r="V65" s="1207"/>
      <c r="W65" s="1207"/>
      <c r="X65" s="1207"/>
      <c r="Y65" s="1207"/>
      <c r="Z65" s="1207"/>
      <c r="AA65" s="1185">
        <f>AA22</f>
        <v>0</v>
      </c>
      <c r="AB65" s="1185">
        <f t="shared" ref="AB65:AC65" si="39">AB22</f>
        <v>0</v>
      </c>
      <c r="AC65" s="1185">
        <f t="shared" si="39"/>
        <v>0</v>
      </c>
    </row>
    <row r="66" spans="1:29" s="791" customFormat="1" ht="30" x14ac:dyDescent="0.25">
      <c r="A66" s="1184" t="s">
        <v>303</v>
      </c>
      <c r="B66" s="1447"/>
      <c r="C66" s="1185">
        <f t="shared" ref="C66:E67" si="40">C20</f>
        <v>0</v>
      </c>
      <c r="D66" s="1185">
        <f t="shared" si="40"/>
        <v>0</v>
      </c>
      <c r="E66" s="1185">
        <f t="shared" si="40"/>
        <v>0</v>
      </c>
      <c r="F66" s="1296"/>
      <c r="G66" s="1447"/>
      <c r="H66" s="1447"/>
      <c r="I66" s="1475"/>
      <c r="J66" s="1475"/>
      <c r="K66" s="1475"/>
      <c r="L66" s="1475"/>
      <c r="M66" s="1475"/>
      <c r="N66" s="1475"/>
      <c r="O66" s="1207"/>
      <c r="P66" s="1207"/>
      <c r="Q66" s="1207"/>
      <c r="R66" s="1207"/>
      <c r="S66" s="1207"/>
      <c r="T66" s="1207"/>
      <c r="U66" s="1207"/>
      <c r="V66" s="1207"/>
      <c r="W66" s="1207"/>
      <c r="X66" s="1207"/>
      <c r="Y66" s="1207"/>
      <c r="Z66" s="1207"/>
      <c r="AA66" s="1185">
        <f t="shared" ref="AA66:AC67" si="41">AA20</f>
        <v>0</v>
      </c>
      <c r="AB66" s="1185">
        <f t="shared" si="41"/>
        <v>0</v>
      </c>
      <c r="AC66" s="1185">
        <f t="shared" si="41"/>
        <v>0</v>
      </c>
    </row>
    <row r="67" spans="1:29" s="791" customFormat="1" ht="30" x14ac:dyDescent="0.25">
      <c r="A67" s="1184" t="s">
        <v>304</v>
      </c>
      <c r="B67" s="1447"/>
      <c r="C67" s="1185">
        <f t="shared" si="40"/>
        <v>0</v>
      </c>
      <c r="D67" s="1185">
        <f t="shared" si="40"/>
        <v>0</v>
      </c>
      <c r="E67" s="1185">
        <f t="shared" si="40"/>
        <v>0</v>
      </c>
      <c r="F67" s="1296"/>
      <c r="G67" s="1447"/>
      <c r="H67" s="1447"/>
      <c r="I67" s="1475"/>
      <c r="J67" s="1475"/>
      <c r="K67" s="1475"/>
      <c r="L67" s="1475"/>
      <c r="M67" s="1475"/>
      <c r="N67" s="1475"/>
      <c r="O67" s="1207"/>
      <c r="P67" s="1207"/>
      <c r="Q67" s="1207"/>
      <c r="R67" s="1207"/>
      <c r="S67" s="1207"/>
      <c r="T67" s="1207"/>
      <c r="U67" s="1207"/>
      <c r="V67" s="1207"/>
      <c r="W67" s="1207"/>
      <c r="X67" s="1207"/>
      <c r="Y67" s="1207"/>
      <c r="Z67" s="1207"/>
      <c r="AA67" s="1185">
        <f t="shared" si="41"/>
        <v>0</v>
      </c>
      <c r="AB67" s="1185">
        <f t="shared" si="41"/>
        <v>0</v>
      </c>
      <c r="AC67" s="1185">
        <f t="shared" si="41"/>
        <v>0</v>
      </c>
    </row>
    <row r="68" spans="1:29" s="791" customFormat="1" ht="30" x14ac:dyDescent="0.25">
      <c r="A68" s="1184" t="s">
        <v>305</v>
      </c>
      <c r="B68" s="1447"/>
      <c r="C68" s="1185">
        <f t="shared" ref="C68:E69" si="42">C23</f>
        <v>30</v>
      </c>
      <c r="D68" s="1185">
        <f t="shared" si="42"/>
        <v>15</v>
      </c>
      <c r="E68" s="1185">
        <f t="shared" si="42"/>
        <v>17</v>
      </c>
      <c r="F68" s="1296">
        <f t="shared" si="32"/>
        <v>113.33333333333333</v>
      </c>
      <c r="G68" s="1447"/>
      <c r="H68" s="1447"/>
      <c r="I68" s="1475"/>
      <c r="J68" s="1475"/>
      <c r="K68" s="1475"/>
      <c r="L68" s="1475"/>
      <c r="M68" s="1475"/>
      <c r="N68" s="1475"/>
      <c r="O68" s="1207"/>
      <c r="P68" s="1207"/>
      <c r="Q68" s="1207"/>
      <c r="R68" s="1207"/>
      <c r="S68" s="1207"/>
      <c r="T68" s="1207"/>
      <c r="U68" s="1207"/>
      <c r="V68" s="1207"/>
      <c r="W68" s="1207"/>
      <c r="X68" s="1207"/>
      <c r="Y68" s="1207"/>
      <c r="Z68" s="1207"/>
      <c r="AA68" s="1185">
        <f t="shared" ref="AA68:AC69" si="43">AA23</f>
        <v>0</v>
      </c>
      <c r="AB68" s="1185">
        <f t="shared" si="43"/>
        <v>0</v>
      </c>
      <c r="AC68" s="1185">
        <f t="shared" si="43"/>
        <v>0</v>
      </c>
    </row>
    <row r="69" spans="1:29" s="791" customFormat="1" x14ac:dyDescent="0.25">
      <c r="A69" s="1184" t="s">
        <v>306</v>
      </c>
      <c r="B69" s="1447"/>
      <c r="C69" s="1185">
        <f t="shared" si="42"/>
        <v>1087</v>
      </c>
      <c r="D69" s="1185">
        <f t="shared" si="42"/>
        <v>544</v>
      </c>
      <c r="E69" s="1185">
        <f t="shared" si="42"/>
        <v>2623</v>
      </c>
      <c r="F69" s="1296">
        <f t="shared" si="32"/>
        <v>482.16911764705878</v>
      </c>
      <c r="G69" s="1447"/>
      <c r="H69" s="1447"/>
      <c r="I69" s="1475"/>
      <c r="J69" s="1475"/>
      <c r="K69" s="1475"/>
      <c r="L69" s="1475"/>
      <c r="M69" s="1475"/>
      <c r="N69" s="1475"/>
      <c r="O69" s="1207"/>
      <c r="P69" s="1207"/>
      <c r="Q69" s="1207"/>
      <c r="R69" s="1207"/>
      <c r="S69" s="1207"/>
      <c r="T69" s="1207"/>
      <c r="U69" s="1207"/>
      <c r="V69" s="1207"/>
      <c r="W69" s="1207"/>
      <c r="X69" s="1207"/>
      <c r="Y69" s="1207"/>
      <c r="Z69" s="1207"/>
      <c r="AA69" s="1185">
        <f t="shared" si="43"/>
        <v>1</v>
      </c>
      <c r="AB69" s="1185">
        <f t="shared" si="43"/>
        <v>1486.99</v>
      </c>
      <c r="AC69" s="1185">
        <f t="shared" si="43"/>
        <v>1.48699</v>
      </c>
    </row>
    <row r="70" spans="1:29" s="791" customFormat="1" ht="45" x14ac:dyDescent="0.25">
      <c r="A70" s="1184" t="s">
        <v>552</v>
      </c>
      <c r="B70" s="1447"/>
      <c r="C70" s="1185">
        <f>C25</f>
        <v>139</v>
      </c>
      <c r="D70" s="1185">
        <f t="shared" ref="D70:F70" si="44">D25</f>
        <v>19.857142857142858</v>
      </c>
      <c r="E70" s="1185">
        <f t="shared" si="44"/>
        <v>0</v>
      </c>
      <c r="F70" s="1185">
        <f t="shared" si="44"/>
        <v>0</v>
      </c>
      <c r="G70" s="1447"/>
      <c r="H70" s="1447"/>
      <c r="I70" s="1475"/>
      <c r="J70" s="1475"/>
      <c r="K70" s="1475"/>
      <c r="L70" s="1475"/>
      <c r="M70" s="1475"/>
      <c r="N70" s="1475"/>
      <c r="O70" s="1207"/>
      <c r="P70" s="1207"/>
      <c r="Q70" s="1207"/>
      <c r="R70" s="1207"/>
      <c r="S70" s="1207"/>
      <c r="T70" s="1207"/>
      <c r="U70" s="1207"/>
      <c r="V70" s="1207"/>
      <c r="W70" s="1207"/>
      <c r="X70" s="1207"/>
      <c r="Y70" s="1207"/>
      <c r="Z70" s="1207"/>
      <c r="AA70" s="1185"/>
      <c r="AB70" s="1185"/>
      <c r="AC70" s="1185"/>
    </row>
    <row r="71" spans="1:29" s="791" customFormat="1" x14ac:dyDescent="0.25">
      <c r="A71" s="1184" t="s">
        <v>157</v>
      </c>
      <c r="B71" s="1447"/>
      <c r="C71" s="1185">
        <f>C26</f>
        <v>5191.7058823529414</v>
      </c>
      <c r="D71" s="1185">
        <f t="shared" ref="D71:E74" si="45">D26</f>
        <v>2596.3529411764707</v>
      </c>
      <c r="E71" s="1185">
        <f t="shared" si="45"/>
        <v>2816.3047058823531</v>
      </c>
      <c r="F71" s="1296">
        <f t="shared" si="32"/>
        <v>108.47156645067741</v>
      </c>
      <c r="G71" s="1447"/>
      <c r="H71" s="1447"/>
      <c r="I71" s="1475"/>
      <c r="J71" s="1475"/>
      <c r="K71" s="1475"/>
      <c r="L71" s="1475"/>
      <c r="M71" s="1475"/>
      <c r="N71" s="1475"/>
      <c r="O71" s="1207"/>
      <c r="P71" s="1207"/>
      <c r="Q71" s="1207"/>
      <c r="R71" s="1207"/>
      <c r="S71" s="1207"/>
      <c r="T71" s="1207"/>
      <c r="U71" s="1207"/>
      <c r="V71" s="1207"/>
      <c r="W71" s="1207"/>
      <c r="X71" s="1207"/>
      <c r="Y71" s="1207"/>
      <c r="Z71" s="1207"/>
      <c r="AA71" s="1185">
        <f t="shared" ref="AA71:AC74" si="46">AA26</f>
        <v>14</v>
      </c>
      <c r="AB71" s="1185">
        <f t="shared" si="46"/>
        <v>68472.38</v>
      </c>
      <c r="AC71" s="1185">
        <f t="shared" si="46"/>
        <v>68.472380000000001</v>
      </c>
    </row>
    <row r="72" spans="1:29" s="791" customFormat="1" x14ac:dyDescent="0.25">
      <c r="A72" s="1184" t="s">
        <v>449</v>
      </c>
      <c r="B72" s="1447"/>
      <c r="C72" s="1185">
        <f>C27</f>
        <v>4507</v>
      </c>
      <c r="D72" s="1185">
        <f t="shared" si="45"/>
        <v>2254</v>
      </c>
      <c r="E72" s="1185">
        <f t="shared" si="45"/>
        <v>2000</v>
      </c>
      <c r="F72" s="1296">
        <f t="shared" si="32"/>
        <v>88.731144631765744</v>
      </c>
      <c r="G72" s="1447"/>
      <c r="H72" s="1447"/>
      <c r="I72" s="1475"/>
      <c r="J72" s="1475"/>
      <c r="K72" s="1475"/>
      <c r="L72" s="1475"/>
      <c r="M72" s="1475"/>
      <c r="N72" s="1475"/>
      <c r="O72" s="1207"/>
      <c r="P72" s="1207"/>
      <c r="Q72" s="1207"/>
      <c r="R72" s="1207"/>
      <c r="S72" s="1207"/>
      <c r="T72" s="1207"/>
      <c r="U72" s="1207"/>
      <c r="V72" s="1207"/>
      <c r="W72" s="1207"/>
      <c r="X72" s="1207"/>
      <c r="Y72" s="1207"/>
      <c r="Z72" s="1207"/>
      <c r="AA72" s="1185">
        <f t="shared" si="46"/>
        <v>14</v>
      </c>
      <c r="AB72" s="1185">
        <f t="shared" si="46"/>
        <v>68472.38</v>
      </c>
      <c r="AC72" s="1185">
        <f t="shared" si="46"/>
        <v>68.472380000000001</v>
      </c>
    </row>
    <row r="73" spans="1:29" s="791" customFormat="1" x14ac:dyDescent="0.25">
      <c r="A73" s="1184" t="s">
        <v>453</v>
      </c>
      <c r="B73" s="1447"/>
      <c r="C73" s="1185">
        <f>C28</f>
        <v>5820</v>
      </c>
      <c r="D73" s="1185">
        <f t="shared" si="45"/>
        <v>2910</v>
      </c>
      <c r="E73" s="1185">
        <f t="shared" si="45"/>
        <v>6938.59</v>
      </c>
      <c r="F73" s="1296">
        <f t="shared" si="32"/>
        <v>238.43951890034364</v>
      </c>
      <c r="G73" s="1447"/>
      <c r="H73" s="1447"/>
      <c r="I73" s="1475"/>
      <c r="J73" s="1475"/>
      <c r="K73" s="1475"/>
      <c r="L73" s="1475"/>
      <c r="M73" s="1475"/>
      <c r="N73" s="1475"/>
      <c r="O73" s="1207"/>
      <c r="P73" s="1207"/>
      <c r="Q73" s="1207"/>
      <c r="R73" s="1207"/>
      <c r="S73" s="1207"/>
      <c r="T73" s="1207"/>
      <c r="U73" s="1207"/>
      <c r="V73" s="1207"/>
      <c r="W73" s="1207"/>
      <c r="X73" s="1207"/>
      <c r="Y73" s="1207"/>
      <c r="Z73" s="1207"/>
      <c r="AA73" s="1185">
        <f t="shared" si="46"/>
        <v>0</v>
      </c>
      <c r="AB73" s="1185">
        <f t="shared" si="46"/>
        <v>0</v>
      </c>
      <c r="AC73" s="1185">
        <f t="shared" si="46"/>
        <v>0</v>
      </c>
    </row>
    <row r="74" spans="1:29" s="791" customFormat="1" x14ac:dyDescent="0.25">
      <c r="A74" s="1196" t="s">
        <v>168</v>
      </c>
      <c r="B74" s="1447"/>
      <c r="C74" s="1185">
        <f>C29</f>
        <v>17098.374358974361</v>
      </c>
      <c r="D74" s="1185">
        <f t="shared" si="45"/>
        <v>8551.2871794871789</v>
      </c>
      <c r="E74" s="1185">
        <f t="shared" si="45"/>
        <v>11138.347863247864</v>
      </c>
      <c r="F74" s="1296">
        <f t="shared" si="32"/>
        <v>130.25346511536327</v>
      </c>
      <c r="G74" s="1447"/>
      <c r="H74" s="1447"/>
      <c r="I74" s="1475"/>
      <c r="J74" s="1475"/>
      <c r="K74" s="1475"/>
      <c r="L74" s="1475"/>
      <c r="M74" s="1475"/>
      <c r="N74" s="1475"/>
      <c r="O74" s="1207">
        <f t="shared" ref="O74:Z74" si="47">O29</f>
        <v>34474.169599999994</v>
      </c>
      <c r="P74" s="1207">
        <f t="shared" ref="P74:Q74" si="48">P29</f>
        <v>34474.169599999994</v>
      </c>
      <c r="Q74" s="1207">
        <f t="shared" si="48"/>
        <v>34474.169599999994</v>
      </c>
      <c r="R74" s="1207">
        <f t="shared" ref="R74:S74" si="49">R29</f>
        <v>34474.169599999994</v>
      </c>
      <c r="S74" s="1207">
        <f t="shared" si="49"/>
        <v>34474.169599999994</v>
      </c>
      <c r="T74" s="1207">
        <f t="shared" ref="T74" si="50">T29</f>
        <v>34474.169599999994</v>
      </c>
      <c r="U74" s="1207">
        <f t="shared" si="47"/>
        <v>17237.084799999997</v>
      </c>
      <c r="V74" s="1207">
        <f t="shared" si="47"/>
        <v>17237.08482</v>
      </c>
      <c r="W74" s="1207">
        <f t="shared" si="47"/>
        <v>0</v>
      </c>
      <c r="X74" s="1207">
        <f t="shared" si="47"/>
        <v>2.000000313273631E-5</v>
      </c>
      <c r="Y74" s="1207">
        <f t="shared" si="47"/>
        <v>-29.166640000000001</v>
      </c>
      <c r="Z74" s="1207">
        <f t="shared" si="47"/>
        <v>17207.918180000001</v>
      </c>
      <c r="AA74" s="1185">
        <f t="shared" si="46"/>
        <v>45.800000000000004</v>
      </c>
      <c r="AB74" s="1207">
        <f t="shared" si="46"/>
        <v>69959.37000000001</v>
      </c>
      <c r="AC74" s="1207">
        <f t="shared" si="46"/>
        <v>69.959370000000007</v>
      </c>
    </row>
    <row r="75" spans="1:29" s="791" customFormat="1" x14ac:dyDescent="0.25">
      <c r="A75" s="1344" t="s">
        <v>307</v>
      </c>
      <c r="B75" s="1447"/>
      <c r="C75" s="1185"/>
      <c r="D75" s="1185"/>
      <c r="E75" s="1185"/>
      <c r="F75" s="1296"/>
      <c r="G75" s="1447"/>
      <c r="H75" s="1447"/>
      <c r="I75" s="1475"/>
      <c r="J75" s="1475"/>
      <c r="K75" s="1475"/>
      <c r="L75" s="1475"/>
      <c r="M75" s="1475"/>
      <c r="N75" s="1475"/>
      <c r="O75" s="1207"/>
      <c r="P75" s="1207"/>
      <c r="Q75" s="1207"/>
      <c r="R75" s="1207"/>
      <c r="S75" s="1207"/>
      <c r="T75" s="1207"/>
      <c r="U75" s="1207"/>
      <c r="V75" s="1207"/>
      <c r="W75" s="1207"/>
      <c r="X75" s="1207"/>
      <c r="Y75" s="1207"/>
      <c r="Z75" s="1207"/>
      <c r="AA75" s="1185"/>
      <c r="AB75" s="1207"/>
      <c r="AC75" s="1207"/>
    </row>
    <row r="76" spans="1:29" s="791" customFormat="1" ht="30" x14ac:dyDescent="0.25">
      <c r="A76" s="1184" t="s">
        <v>198</v>
      </c>
      <c r="B76" s="1447"/>
      <c r="C76" s="1185">
        <f t="shared" ref="C76:E90" si="51">C31</f>
        <v>3503</v>
      </c>
      <c r="D76" s="1185">
        <f t="shared" si="51"/>
        <v>1753</v>
      </c>
      <c r="E76" s="1185">
        <f t="shared" si="51"/>
        <v>1392</v>
      </c>
      <c r="F76" s="1296">
        <f t="shared" si="32"/>
        <v>79.40673131774102</v>
      </c>
      <c r="G76" s="1447"/>
      <c r="H76" s="1447"/>
      <c r="I76" s="1475"/>
      <c r="J76" s="1475"/>
      <c r="K76" s="1475"/>
      <c r="L76" s="1475"/>
      <c r="M76" s="1475"/>
      <c r="N76" s="1475"/>
      <c r="O76" s="1207"/>
      <c r="P76" s="1207"/>
      <c r="Q76" s="1207"/>
      <c r="R76" s="1207"/>
      <c r="S76" s="1207"/>
      <c r="T76" s="1207"/>
      <c r="U76" s="1207"/>
      <c r="V76" s="1207"/>
      <c r="W76" s="1207"/>
      <c r="X76" s="1207"/>
      <c r="Y76" s="1207"/>
      <c r="Z76" s="1207"/>
      <c r="AA76" s="1185">
        <f t="shared" ref="AA76:AC90" si="52">AA31</f>
        <v>0</v>
      </c>
      <c r="AB76" s="1185">
        <f t="shared" si="52"/>
        <v>0</v>
      </c>
      <c r="AC76" s="1185">
        <f t="shared" si="52"/>
        <v>0</v>
      </c>
    </row>
    <row r="77" spans="1:29" s="791" customFormat="1" ht="30" x14ac:dyDescent="0.25">
      <c r="A77" s="1184" t="s">
        <v>303</v>
      </c>
      <c r="B77" s="1447"/>
      <c r="C77" s="1185">
        <f t="shared" si="51"/>
        <v>0</v>
      </c>
      <c r="D77" s="1185">
        <f t="shared" si="51"/>
        <v>0</v>
      </c>
      <c r="E77" s="1185">
        <f t="shared" si="51"/>
        <v>0</v>
      </c>
      <c r="F77" s="1296"/>
      <c r="G77" s="1447"/>
      <c r="H77" s="1447"/>
      <c r="I77" s="1475"/>
      <c r="J77" s="1475"/>
      <c r="K77" s="1475"/>
      <c r="L77" s="1475"/>
      <c r="M77" s="1475"/>
      <c r="N77" s="1475"/>
      <c r="O77" s="1207"/>
      <c r="P77" s="1207"/>
      <c r="Q77" s="1207"/>
      <c r="R77" s="1207"/>
      <c r="S77" s="1207"/>
      <c r="T77" s="1207"/>
      <c r="U77" s="1207"/>
      <c r="V77" s="1207"/>
      <c r="W77" s="1207"/>
      <c r="X77" s="1207"/>
      <c r="Y77" s="1207"/>
      <c r="Z77" s="1207"/>
      <c r="AA77" s="1185">
        <f t="shared" si="52"/>
        <v>0</v>
      </c>
      <c r="AB77" s="1185">
        <f t="shared" si="52"/>
        <v>0</v>
      </c>
      <c r="AC77" s="1185">
        <f t="shared" si="52"/>
        <v>0</v>
      </c>
    </row>
    <row r="78" spans="1:29" s="791" customFormat="1" ht="45" x14ac:dyDescent="0.25">
      <c r="A78" s="1184" t="s">
        <v>308</v>
      </c>
      <c r="B78" s="1447"/>
      <c r="C78" s="1185">
        <f t="shared" si="51"/>
        <v>801</v>
      </c>
      <c r="D78" s="1185">
        <f t="shared" si="51"/>
        <v>402</v>
      </c>
      <c r="E78" s="1185">
        <f t="shared" si="51"/>
        <v>739</v>
      </c>
      <c r="F78" s="1296">
        <f t="shared" si="32"/>
        <v>183.83084577114428</v>
      </c>
      <c r="G78" s="1447"/>
      <c r="H78" s="1447"/>
      <c r="I78" s="1475"/>
      <c r="J78" s="1475"/>
      <c r="K78" s="1475"/>
      <c r="L78" s="1475"/>
      <c r="M78" s="1475"/>
      <c r="N78" s="1475"/>
      <c r="O78" s="1207"/>
      <c r="P78" s="1207"/>
      <c r="Q78" s="1207"/>
      <c r="R78" s="1207"/>
      <c r="S78" s="1207"/>
      <c r="T78" s="1207"/>
      <c r="U78" s="1207"/>
      <c r="V78" s="1207"/>
      <c r="W78" s="1207"/>
      <c r="X78" s="1207"/>
      <c r="Y78" s="1207"/>
      <c r="Z78" s="1207"/>
      <c r="AA78" s="1185">
        <f t="shared" si="52"/>
        <v>0</v>
      </c>
      <c r="AB78" s="1185">
        <f t="shared" si="52"/>
        <v>0</v>
      </c>
      <c r="AC78" s="1185">
        <f t="shared" si="52"/>
        <v>0</v>
      </c>
    </row>
    <row r="79" spans="1:29" s="791" customFormat="1" ht="30" x14ac:dyDescent="0.25">
      <c r="A79" s="1184" t="s">
        <v>309</v>
      </c>
      <c r="B79" s="1447"/>
      <c r="C79" s="1185">
        <f t="shared" si="51"/>
        <v>323</v>
      </c>
      <c r="D79" s="1185">
        <f t="shared" si="51"/>
        <v>162</v>
      </c>
      <c r="E79" s="1185">
        <f t="shared" si="51"/>
        <v>180</v>
      </c>
      <c r="F79" s="1296">
        <f t="shared" si="32"/>
        <v>111.11111111111111</v>
      </c>
      <c r="G79" s="1447"/>
      <c r="H79" s="1447"/>
      <c r="I79" s="1475"/>
      <c r="J79" s="1475"/>
      <c r="K79" s="1475"/>
      <c r="L79" s="1475"/>
      <c r="M79" s="1475"/>
      <c r="N79" s="1475"/>
      <c r="O79" s="1207"/>
      <c r="P79" s="1207"/>
      <c r="Q79" s="1207"/>
      <c r="R79" s="1207"/>
      <c r="S79" s="1207"/>
      <c r="T79" s="1207"/>
      <c r="U79" s="1207"/>
      <c r="V79" s="1207"/>
      <c r="W79" s="1207"/>
      <c r="X79" s="1207"/>
      <c r="Y79" s="1207"/>
      <c r="Z79" s="1207"/>
      <c r="AA79" s="1185">
        <f t="shared" si="52"/>
        <v>0</v>
      </c>
      <c r="AB79" s="1185">
        <f t="shared" si="52"/>
        <v>0</v>
      </c>
      <c r="AC79" s="1185">
        <f t="shared" si="52"/>
        <v>0</v>
      </c>
    </row>
    <row r="80" spans="1:29" s="791" customFormat="1" ht="30" x14ac:dyDescent="0.25">
      <c r="A80" s="1184" t="s">
        <v>310</v>
      </c>
      <c r="B80" s="1447"/>
      <c r="C80" s="1185">
        <f t="shared" si="51"/>
        <v>131</v>
      </c>
      <c r="D80" s="1185">
        <f t="shared" si="51"/>
        <v>66</v>
      </c>
      <c r="E80" s="1185">
        <f t="shared" si="51"/>
        <v>102</v>
      </c>
      <c r="F80" s="1296">
        <f t="shared" si="32"/>
        <v>154.54545454545453</v>
      </c>
      <c r="G80" s="1447"/>
      <c r="H80" s="1447"/>
      <c r="I80" s="1475"/>
      <c r="J80" s="1475"/>
      <c r="K80" s="1475"/>
      <c r="L80" s="1475"/>
      <c r="M80" s="1475"/>
      <c r="N80" s="1475"/>
      <c r="O80" s="1207"/>
      <c r="P80" s="1207"/>
      <c r="Q80" s="1207"/>
      <c r="R80" s="1207"/>
      <c r="S80" s="1207"/>
      <c r="T80" s="1207"/>
      <c r="U80" s="1207"/>
      <c r="V80" s="1207"/>
      <c r="W80" s="1207"/>
      <c r="X80" s="1207"/>
      <c r="Y80" s="1207"/>
      <c r="Z80" s="1207"/>
      <c r="AA80" s="1185">
        <f t="shared" si="52"/>
        <v>0</v>
      </c>
      <c r="AB80" s="1185">
        <f t="shared" si="52"/>
        <v>0</v>
      </c>
      <c r="AC80" s="1185">
        <f t="shared" si="52"/>
        <v>0</v>
      </c>
    </row>
    <row r="81" spans="1:29" s="791" customFormat="1" ht="45" x14ac:dyDescent="0.25">
      <c r="A81" s="1184" t="s">
        <v>354</v>
      </c>
      <c r="B81" s="1447"/>
      <c r="C81" s="1185">
        <f t="shared" si="51"/>
        <v>89</v>
      </c>
      <c r="D81" s="1185">
        <f t="shared" si="51"/>
        <v>45</v>
      </c>
      <c r="E81" s="1185">
        <f t="shared" si="51"/>
        <v>152</v>
      </c>
      <c r="F81" s="1296"/>
      <c r="G81" s="1447"/>
      <c r="H81" s="1447"/>
      <c r="I81" s="1475"/>
      <c r="J81" s="1475"/>
      <c r="K81" s="1475"/>
      <c r="L81" s="1475"/>
      <c r="M81" s="1475"/>
      <c r="N81" s="1475"/>
      <c r="O81" s="1207"/>
      <c r="P81" s="1207"/>
      <c r="Q81" s="1207"/>
      <c r="R81" s="1207"/>
      <c r="S81" s="1207"/>
      <c r="T81" s="1207"/>
      <c r="U81" s="1207"/>
      <c r="V81" s="1207"/>
      <c r="W81" s="1207"/>
      <c r="X81" s="1207"/>
      <c r="Y81" s="1207"/>
      <c r="Z81" s="1207"/>
      <c r="AA81" s="1185">
        <f t="shared" si="52"/>
        <v>0</v>
      </c>
      <c r="AB81" s="1185">
        <f t="shared" si="52"/>
        <v>0</v>
      </c>
      <c r="AC81" s="1185">
        <f t="shared" si="52"/>
        <v>0</v>
      </c>
    </row>
    <row r="82" spans="1:29" s="791" customFormat="1" ht="30" x14ac:dyDescent="0.25">
      <c r="A82" s="1184" t="s">
        <v>355</v>
      </c>
      <c r="B82" s="1447"/>
      <c r="C82" s="1185">
        <f t="shared" si="51"/>
        <v>258</v>
      </c>
      <c r="D82" s="1185">
        <f t="shared" si="51"/>
        <v>129</v>
      </c>
      <c r="E82" s="1185">
        <f t="shared" si="51"/>
        <v>305</v>
      </c>
      <c r="F82" s="1296">
        <f t="shared" si="32"/>
        <v>236.4341085271318</v>
      </c>
      <c r="G82" s="1447"/>
      <c r="H82" s="1447"/>
      <c r="I82" s="1475"/>
      <c r="J82" s="1475"/>
      <c r="K82" s="1475"/>
      <c r="L82" s="1475"/>
      <c r="M82" s="1475"/>
      <c r="N82" s="1475"/>
      <c r="O82" s="1207"/>
      <c r="P82" s="1207"/>
      <c r="Q82" s="1207"/>
      <c r="R82" s="1207"/>
      <c r="S82" s="1207"/>
      <c r="T82" s="1207"/>
      <c r="U82" s="1207"/>
      <c r="V82" s="1207"/>
      <c r="W82" s="1207"/>
      <c r="X82" s="1207"/>
      <c r="Y82" s="1207"/>
      <c r="Z82" s="1207"/>
      <c r="AA82" s="1185">
        <f t="shared" si="52"/>
        <v>0</v>
      </c>
      <c r="AB82" s="1185">
        <f t="shared" si="52"/>
        <v>0</v>
      </c>
      <c r="AC82" s="1185">
        <f t="shared" si="52"/>
        <v>0</v>
      </c>
    </row>
    <row r="83" spans="1:29" s="791" customFormat="1" ht="45" x14ac:dyDescent="0.25">
      <c r="A83" s="1184" t="s">
        <v>311</v>
      </c>
      <c r="B83" s="1447"/>
      <c r="C83" s="1185">
        <f t="shared" si="51"/>
        <v>2702</v>
      </c>
      <c r="D83" s="1185">
        <f t="shared" si="51"/>
        <v>1351</v>
      </c>
      <c r="E83" s="1185">
        <f t="shared" si="51"/>
        <v>653</v>
      </c>
      <c r="F83" s="1296">
        <f t="shared" si="32"/>
        <v>48.334566987416729</v>
      </c>
      <c r="G83" s="1447"/>
      <c r="H83" s="1447"/>
      <c r="I83" s="1475"/>
      <c r="J83" s="1475"/>
      <c r="K83" s="1475"/>
      <c r="L83" s="1475"/>
      <c r="M83" s="1475"/>
      <c r="N83" s="1475"/>
      <c r="O83" s="1207"/>
      <c r="P83" s="1207"/>
      <c r="Q83" s="1207"/>
      <c r="R83" s="1207"/>
      <c r="S83" s="1207"/>
      <c r="T83" s="1207"/>
      <c r="U83" s="1207"/>
      <c r="V83" s="1207"/>
      <c r="W83" s="1207"/>
      <c r="X83" s="1207"/>
      <c r="Y83" s="1207"/>
      <c r="Z83" s="1207"/>
      <c r="AA83" s="1185">
        <f t="shared" si="52"/>
        <v>0</v>
      </c>
      <c r="AB83" s="1185">
        <f t="shared" si="52"/>
        <v>0</v>
      </c>
      <c r="AC83" s="1185">
        <f t="shared" si="52"/>
        <v>0</v>
      </c>
    </row>
    <row r="84" spans="1:29" s="791" customFormat="1" ht="30" x14ac:dyDescent="0.25">
      <c r="A84" s="1184" t="s">
        <v>312</v>
      </c>
      <c r="B84" s="1447"/>
      <c r="C84" s="1185">
        <f t="shared" si="51"/>
        <v>200</v>
      </c>
      <c r="D84" s="1185">
        <f t="shared" si="51"/>
        <v>100</v>
      </c>
      <c r="E84" s="1185">
        <f t="shared" si="51"/>
        <v>75</v>
      </c>
      <c r="F84" s="1296">
        <f t="shared" si="32"/>
        <v>75</v>
      </c>
      <c r="G84" s="1447"/>
      <c r="H84" s="1447"/>
      <c r="I84" s="1475"/>
      <c r="J84" s="1475"/>
      <c r="K84" s="1475"/>
      <c r="L84" s="1475"/>
      <c r="M84" s="1475"/>
      <c r="N84" s="1475"/>
      <c r="O84" s="1207"/>
      <c r="P84" s="1207"/>
      <c r="Q84" s="1207"/>
      <c r="R84" s="1207"/>
      <c r="S84" s="1207"/>
      <c r="T84" s="1207"/>
      <c r="U84" s="1207"/>
      <c r="V84" s="1207"/>
      <c r="W84" s="1207"/>
      <c r="X84" s="1207"/>
      <c r="Y84" s="1207"/>
      <c r="Z84" s="1207"/>
      <c r="AA84" s="1185">
        <f t="shared" si="52"/>
        <v>0</v>
      </c>
      <c r="AB84" s="1185">
        <f t="shared" si="52"/>
        <v>0</v>
      </c>
      <c r="AC84" s="1185">
        <f t="shared" si="52"/>
        <v>0</v>
      </c>
    </row>
    <row r="85" spans="1:29" s="791" customFormat="1" ht="60" x14ac:dyDescent="0.25">
      <c r="A85" s="1184" t="s">
        <v>321</v>
      </c>
      <c r="B85" s="1447"/>
      <c r="C85" s="1185">
        <f t="shared" si="51"/>
        <v>2102</v>
      </c>
      <c r="D85" s="1185">
        <f t="shared" si="51"/>
        <v>1051</v>
      </c>
      <c r="E85" s="1185">
        <f t="shared" si="51"/>
        <v>526</v>
      </c>
      <c r="F85" s="1296">
        <f t="shared" si="32"/>
        <v>50.047573739295913</v>
      </c>
      <c r="G85" s="1447"/>
      <c r="H85" s="1447"/>
      <c r="I85" s="1475"/>
      <c r="J85" s="1475"/>
      <c r="K85" s="1475"/>
      <c r="L85" s="1475"/>
      <c r="M85" s="1475"/>
      <c r="N85" s="1475"/>
      <c r="O85" s="1207"/>
      <c r="P85" s="1207"/>
      <c r="Q85" s="1207"/>
      <c r="R85" s="1207"/>
      <c r="S85" s="1207"/>
      <c r="T85" s="1207"/>
      <c r="U85" s="1207"/>
      <c r="V85" s="1207"/>
      <c r="W85" s="1207"/>
      <c r="X85" s="1207"/>
      <c r="Y85" s="1207"/>
      <c r="Z85" s="1207"/>
      <c r="AA85" s="1185">
        <f t="shared" si="52"/>
        <v>0</v>
      </c>
      <c r="AB85" s="1185">
        <f t="shared" si="52"/>
        <v>0</v>
      </c>
      <c r="AC85" s="1185">
        <f t="shared" si="52"/>
        <v>0</v>
      </c>
    </row>
    <row r="86" spans="1:29" s="791" customFormat="1" ht="45" x14ac:dyDescent="0.25">
      <c r="A86" s="1184" t="s">
        <v>322</v>
      </c>
      <c r="B86" s="1447"/>
      <c r="C86" s="1185">
        <f t="shared" si="51"/>
        <v>400</v>
      </c>
      <c r="D86" s="1185">
        <f t="shared" si="51"/>
        <v>200</v>
      </c>
      <c r="E86" s="1185">
        <f t="shared" si="51"/>
        <v>52</v>
      </c>
      <c r="F86" s="1296">
        <f t="shared" si="32"/>
        <v>26</v>
      </c>
      <c r="G86" s="1447"/>
      <c r="H86" s="1447"/>
      <c r="I86" s="1475"/>
      <c r="J86" s="1475"/>
      <c r="K86" s="1475"/>
      <c r="L86" s="1475"/>
      <c r="M86" s="1475"/>
      <c r="N86" s="1475"/>
      <c r="O86" s="1207"/>
      <c r="P86" s="1207"/>
      <c r="Q86" s="1207"/>
      <c r="R86" s="1207"/>
      <c r="S86" s="1207"/>
      <c r="T86" s="1207"/>
      <c r="U86" s="1207"/>
      <c r="V86" s="1207"/>
      <c r="W86" s="1207"/>
      <c r="X86" s="1207"/>
      <c r="Y86" s="1207"/>
      <c r="Z86" s="1207"/>
      <c r="AA86" s="1185">
        <f t="shared" si="52"/>
        <v>0</v>
      </c>
      <c r="AB86" s="1185">
        <f t="shared" si="52"/>
        <v>0</v>
      </c>
      <c r="AC86" s="1185">
        <f t="shared" si="52"/>
        <v>0</v>
      </c>
    </row>
    <row r="87" spans="1:29" s="791" customFormat="1" x14ac:dyDescent="0.25">
      <c r="A87" s="1184" t="s">
        <v>157</v>
      </c>
      <c r="B87" s="1447"/>
      <c r="C87" s="1185">
        <f t="shared" si="51"/>
        <v>0</v>
      </c>
      <c r="D87" s="1185">
        <f t="shared" si="51"/>
        <v>0</v>
      </c>
      <c r="E87" s="1185">
        <f t="shared" si="51"/>
        <v>0</v>
      </c>
      <c r="F87" s="1296"/>
      <c r="G87" s="1447"/>
      <c r="H87" s="1447"/>
      <c r="I87" s="1475"/>
      <c r="J87" s="1475"/>
      <c r="K87" s="1475"/>
      <c r="L87" s="1475"/>
      <c r="M87" s="1475"/>
      <c r="N87" s="1475"/>
      <c r="O87" s="1207"/>
      <c r="P87" s="1207"/>
      <c r="Q87" s="1207"/>
      <c r="R87" s="1207"/>
      <c r="S87" s="1207"/>
      <c r="T87" s="1207"/>
      <c r="U87" s="1207"/>
      <c r="V87" s="1207"/>
      <c r="W87" s="1207"/>
      <c r="X87" s="1207"/>
      <c r="Y87" s="1207"/>
      <c r="Z87" s="1207"/>
      <c r="AA87" s="1185">
        <f t="shared" si="52"/>
        <v>0</v>
      </c>
      <c r="AB87" s="1185">
        <f t="shared" si="52"/>
        <v>0</v>
      </c>
      <c r="AC87" s="1185">
        <f t="shared" si="52"/>
        <v>0</v>
      </c>
    </row>
    <row r="88" spans="1:29" s="791" customFormat="1" ht="30" x14ac:dyDescent="0.25">
      <c r="A88" s="1184" t="s">
        <v>158</v>
      </c>
      <c r="B88" s="1447"/>
      <c r="C88" s="1185">
        <f t="shared" si="51"/>
        <v>2800</v>
      </c>
      <c r="D88" s="1185">
        <f t="shared" si="51"/>
        <v>1400</v>
      </c>
      <c r="E88" s="1185">
        <f t="shared" si="51"/>
        <v>1379</v>
      </c>
      <c r="F88" s="1296">
        <f t="shared" si="32"/>
        <v>98.5</v>
      </c>
      <c r="G88" s="1447"/>
      <c r="H88" s="1447"/>
      <c r="I88" s="1475"/>
      <c r="J88" s="1475"/>
      <c r="K88" s="1475"/>
      <c r="L88" s="1475"/>
      <c r="M88" s="1475"/>
      <c r="N88" s="1475"/>
      <c r="O88" s="1207"/>
      <c r="P88" s="1207"/>
      <c r="Q88" s="1207"/>
      <c r="R88" s="1207"/>
      <c r="S88" s="1207"/>
      <c r="T88" s="1207"/>
      <c r="U88" s="1207"/>
      <c r="V88" s="1207"/>
      <c r="W88" s="1207"/>
      <c r="X88" s="1207"/>
      <c r="Y88" s="1207"/>
      <c r="Z88" s="1207"/>
      <c r="AA88" s="1185">
        <f t="shared" si="52"/>
        <v>7</v>
      </c>
      <c r="AB88" s="1185">
        <f t="shared" si="52"/>
        <v>7517.79</v>
      </c>
      <c r="AC88" s="1185">
        <f t="shared" si="52"/>
        <v>7.5177899999999998</v>
      </c>
    </row>
    <row r="89" spans="1:29" s="791" customFormat="1" ht="30" x14ac:dyDescent="0.25">
      <c r="A89" s="1184" t="s">
        <v>320</v>
      </c>
      <c r="B89" s="1447"/>
      <c r="C89" s="1185">
        <f t="shared" si="51"/>
        <v>0</v>
      </c>
      <c r="D89" s="1185">
        <f t="shared" si="51"/>
        <v>0</v>
      </c>
      <c r="E89" s="1185">
        <f t="shared" si="51"/>
        <v>0</v>
      </c>
      <c r="F89" s="1296"/>
      <c r="G89" s="1447"/>
      <c r="H89" s="1447"/>
      <c r="I89" s="1475"/>
      <c r="J89" s="1475"/>
      <c r="K89" s="1475"/>
      <c r="L89" s="1475"/>
      <c r="M89" s="1475"/>
      <c r="N89" s="1475"/>
      <c r="O89" s="1207"/>
      <c r="P89" s="1207"/>
      <c r="Q89" s="1207"/>
      <c r="R89" s="1207"/>
      <c r="S89" s="1207"/>
      <c r="T89" s="1207"/>
      <c r="U89" s="1207"/>
      <c r="V89" s="1207"/>
      <c r="W89" s="1207"/>
      <c r="X89" s="1207"/>
      <c r="Y89" s="1207"/>
      <c r="Z89" s="1207"/>
      <c r="AA89" s="1185">
        <f t="shared" si="52"/>
        <v>0</v>
      </c>
      <c r="AB89" s="1185">
        <f t="shared" si="52"/>
        <v>0</v>
      </c>
      <c r="AC89" s="1185">
        <f t="shared" si="52"/>
        <v>0</v>
      </c>
    </row>
    <row r="90" spans="1:29" s="791" customFormat="1" x14ac:dyDescent="0.25">
      <c r="A90" s="1196" t="s">
        <v>165</v>
      </c>
      <c r="B90" s="1447"/>
      <c r="C90" s="1292">
        <f t="shared" si="51"/>
        <v>6303</v>
      </c>
      <c r="D90" s="1292">
        <f t="shared" si="51"/>
        <v>3153</v>
      </c>
      <c r="E90" s="1292">
        <f t="shared" si="51"/>
        <v>2771</v>
      </c>
      <c r="F90" s="1296">
        <f t="shared" si="32"/>
        <v>87.884554392641931</v>
      </c>
      <c r="G90" s="1447"/>
      <c r="H90" s="1447"/>
      <c r="I90" s="1475"/>
      <c r="J90" s="1475"/>
      <c r="K90" s="1475"/>
      <c r="L90" s="1475"/>
      <c r="M90" s="1475"/>
      <c r="N90" s="1475"/>
      <c r="O90" s="1207">
        <f t="shared" ref="O90:Z90" si="53">O45</f>
        <v>7684.95406</v>
      </c>
      <c r="P90" s="1207">
        <f t="shared" ref="P90:Q90" si="54">P45</f>
        <v>7684.95406</v>
      </c>
      <c r="Q90" s="1207">
        <f t="shared" si="54"/>
        <v>7684.95406</v>
      </c>
      <c r="R90" s="1207">
        <f t="shared" ref="R90:S90" si="55">R45</f>
        <v>7684.95406</v>
      </c>
      <c r="S90" s="1207">
        <f t="shared" si="55"/>
        <v>7684.95406</v>
      </c>
      <c r="T90" s="1207">
        <f t="shared" ref="T90" si="56">T45</f>
        <v>7684.95406</v>
      </c>
      <c r="U90" s="1207">
        <f t="shared" si="53"/>
        <v>3842.47703</v>
      </c>
      <c r="V90" s="1207">
        <f t="shared" si="53"/>
        <v>3516.55782</v>
      </c>
      <c r="W90" s="1207">
        <f t="shared" si="53"/>
        <v>0</v>
      </c>
      <c r="X90" s="1207">
        <f t="shared" si="53"/>
        <v>-325.91921000000002</v>
      </c>
      <c r="Y90" s="1207">
        <f t="shared" si="53"/>
        <v>-6.0285899999999994</v>
      </c>
      <c r="Z90" s="1207">
        <f t="shared" si="53"/>
        <v>3510.5292300000001</v>
      </c>
      <c r="AA90" s="1292">
        <f t="shared" si="52"/>
        <v>7</v>
      </c>
      <c r="AB90" s="1207">
        <f t="shared" si="52"/>
        <v>7517.79</v>
      </c>
      <c r="AC90" s="1207">
        <f t="shared" si="52"/>
        <v>7.5177899999999998</v>
      </c>
    </row>
    <row r="91" spans="1:29" s="791" customFormat="1" x14ac:dyDescent="0.25">
      <c r="A91" s="1446" t="s">
        <v>14</v>
      </c>
      <c r="B91" s="1447"/>
      <c r="C91" s="1185"/>
      <c r="D91" s="1185"/>
      <c r="E91" s="1185"/>
      <c r="F91" s="1296"/>
      <c r="G91" s="1447"/>
      <c r="H91" s="1447"/>
      <c r="I91" s="1475"/>
      <c r="J91" s="1475"/>
      <c r="K91" s="1475"/>
      <c r="L91" s="1475"/>
      <c r="M91" s="1475"/>
      <c r="N91" s="1475"/>
      <c r="O91" s="1207"/>
      <c r="P91" s="1207"/>
      <c r="Q91" s="1207"/>
      <c r="R91" s="1207"/>
      <c r="S91" s="1207"/>
      <c r="T91" s="1207"/>
      <c r="U91" s="1207"/>
      <c r="V91" s="1207"/>
      <c r="W91" s="1207"/>
      <c r="X91" s="1207"/>
      <c r="Y91" s="1207"/>
      <c r="Z91" s="1207"/>
      <c r="AA91" s="1185"/>
      <c r="AB91" s="1207"/>
      <c r="AC91" s="1207"/>
    </row>
    <row r="92" spans="1:29" s="791" customFormat="1" x14ac:dyDescent="0.25">
      <c r="A92" s="1446" t="s">
        <v>198</v>
      </c>
      <c r="B92" s="1447"/>
      <c r="C92" s="1185">
        <f>C31+C19</f>
        <v>4686.666666666667</v>
      </c>
      <c r="D92" s="1185">
        <f>D31+D19</f>
        <v>2345.3333333333335</v>
      </c>
      <c r="E92" s="1185">
        <f>E31+E19</f>
        <v>4351.2222222222226</v>
      </c>
      <c r="F92" s="1296">
        <f t="shared" si="32"/>
        <v>185.52681447792307</v>
      </c>
      <c r="G92" s="1447"/>
      <c r="H92" s="1447"/>
      <c r="I92" s="1475"/>
      <c r="J92" s="1475"/>
      <c r="K92" s="1475"/>
      <c r="L92" s="1475"/>
      <c r="M92" s="1475"/>
      <c r="N92" s="1475"/>
      <c r="O92" s="1207"/>
      <c r="P92" s="1207"/>
      <c r="Q92" s="1207"/>
      <c r="R92" s="1207"/>
      <c r="S92" s="1207"/>
      <c r="T92" s="1207"/>
      <c r="U92" s="1207"/>
      <c r="V92" s="1207"/>
      <c r="W92" s="1207"/>
      <c r="X92" s="1207"/>
      <c r="Y92" s="1207"/>
      <c r="Z92" s="1207"/>
      <c r="AA92" s="1185">
        <f>AA31+AA19</f>
        <v>1</v>
      </c>
      <c r="AB92" s="1185">
        <f t="shared" ref="AB92:AC92" si="57">AB31+AB19</f>
        <v>1486.99</v>
      </c>
      <c r="AC92" s="1185">
        <f t="shared" si="57"/>
        <v>1.48699</v>
      </c>
    </row>
    <row r="93" spans="1:29" s="791" customFormat="1" x14ac:dyDescent="0.25">
      <c r="A93" s="1446" t="s">
        <v>157</v>
      </c>
      <c r="B93" s="1447"/>
      <c r="C93" s="1185">
        <f>C26</f>
        <v>5191.7058823529414</v>
      </c>
      <c r="D93" s="1185">
        <f>D26</f>
        <v>2596.3529411764707</v>
      </c>
      <c r="E93" s="1185">
        <f>E26</f>
        <v>2816.3047058823531</v>
      </c>
      <c r="F93" s="1296">
        <f t="shared" si="32"/>
        <v>108.47156645067741</v>
      </c>
      <c r="G93" s="1447"/>
      <c r="H93" s="1447"/>
      <c r="I93" s="1475"/>
      <c r="J93" s="1475"/>
      <c r="K93" s="1475"/>
      <c r="L93" s="1475"/>
      <c r="M93" s="1475"/>
      <c r="N93" s="1475"/>
      <c r="O93" s="1207"/>
      <c r="P93" s="1207"/>
      <c r="Q93" s="1207"/>
      <c r="R93" s="1207"/>
      <c r="S93" s="1207"/>
      <c r="T93" s="1207"/>
      <c r="U93" s="1207"/>
      <c r="V93" s="1207"/>
      <c r="W93" s="1207"/>
      <c r="X93" s="1207"/>
      <c r="Y93" s="1207"/>
      <c r="Z93" s="1207"/>
      <c r="AA93" s="1185">
        <f>AA26</f>
        <v>14</v>
      </c>
      <c r="AB93" s="1185">
        <f t="shared" ref="AB93:AC93" si="58">AB26</f>
        <v>68472.38</v>
      </c>
      <c r="AC93" s="1185">
        <f t="shared" si="58"/>
        <v>68.472380000000001</v>
      </c>
    </row>
    <row r="94" spans="1:29" s="791" customFormat="1" ht="29.25" x14ac:dyDescent="0.25">
      <c r="A94" s="1542" t="s">
        <v>158</v>
      </c>
      <c r="B94" s="1447"/>
      <c r="C94" s="1185">
        <f>C43</f>
        <v>2800</v>
      </c>
      <c r="D94" s="1185">
        <f>D43</f>
        <v>1400</v>
      </c>
      <c r="E94" s="1185">
        <f>E43</f>
        <v>1379</v>
      </c>
      <c r="F94" s="1296">
        <f t="shared" si="32"/>
        <v>98.5</v>
      </c>
      <c r="G94" s="1447"/>
      <c r="H94" s="1447"/>
      <c r="I94" s="1475"/>
      <c r="J94" s="1475"/>
      <c r="K94" s="1475"/>
      <c r="L94" s="1475"/>
      <c r="M94" s="1475"/>
      <c r="N94" s="1475"/>
      <c r="O94" s="1207"/>
      <c r="P94" s="1207"/>
      <c r="Q94" s="1207"/>
      <c r="R94" s="1207"/>
      <c r="S94" s="1207"/>
      <c r="T94" s="1207"/>
      <c r="U94" s="1207"/>
      <c r="V94" s="1207"/>
      <c r="W94" s="1207"/>
      <c r="X94" s="1207"/>
      <c r="Y94" s="1207"/>
      <c r="Z94" s="1207"/>
      <c r="AA94" s="1185">
        <f>AA43</f>
        <v>7</v>
      </c>
      <c r="AB94" s="1185">
        <f t="shared" ref="AB94:AC94" si="59">AB43</f>
        <v>7517.79</v>
      </c>
      <c r="AC94" s="1185">
        <f t="shared" si="59"/>
        <v>7.5177899999999998</v>
      </c>
    </row>
    <row r="95" spans="1:29" x14ac:dyDescent="0.25">
      <c r="A95" s="1423" t="s">
        <v>88</v>
      </c>
      <c r="B95" s="1487"/>
      <c r="C95" s="1555">
        <f>C45+C29</f>
        <v>23401.374358974361</v>
      </c>
      <c r="D95" s="1555">
        <f>D45+D29</f>
        <v>11704.287179487179</v>
      </c>
      <c r="E95" s="1555">
        <f>E45+E29</f>
        <v>13909.347863247864</v>
      </c>
      <c r="F95" s="1555">
        <f t="shared" si="32"/>
        <v>118.839769137118</v>
      </c>
      <c r="G95" s="1524"/>
      <c r="H95" s="1524"/>
      <c r="I95" s="1524"/>
      <c r="J95" s="1524"/>
      <c r="K95" s="1524"/>
      <c r="L95" s="1524"/>
      <c r="M95" s="1524"/>
      <c r="N95" s="1524"/>
      <c r="O95" s="1555">
        <f t="shared" ref="O95:V95" si="60">SUM(O46)</f>
        <v>42159.123659999997</v>
      </c>
      <c r="P95" s="1555">
        <f t="shared" si="60"/>
        <v>42159.123659999997</v>
      </c>
      <c r="Q95" s="1555">
        <f t="shared" si="60"/>
        <v>42159.123659999997</v>
      </c>
      <c r="R95" s="1555">
        <f t="shared" si="60"/>
        <v>42159.123659999997</v>
      </c>
      <c r="S95" s="1555">
        <f t="shared" ref="S95:T95" si="61">SUM(S46)</f>
        <v>42159.123659999997</v>
      </c>
      <c r="T95" s="1555">
        <f t="shared" si="61"/>
        <v>42159.123659999997</v>
      </c>
      <c r="U95" s="1555">
        <f t="shared" si="60"/>
        <v>21079.561829999999</v>
      </c>
      <c r="V95" s="1555">
        <f t="shared" si="60"/>
        <v>20753.642639999998</v>
      </c>
      <c r="W95" s="1555"/>
      <c r="X95" s="1555">
        <f>SUM(X46)</f>
        <v>-325.91918999999689</v>
      </c>
      <c r="Y95" s="1555">
        <f>SUM(Y46)</f>
        <v>-35.195230000000002</v>
      </c>
      <c r="Z95" s="1555">
        <f>SUM(Z46)</f>
        <v>20718.447410000001</v>
      </c>
      <c r="AA95" s="1555">
        <f>AA45+AA29</f>
        <v>52.800000000000004</v>
      </c>
      <c r="AB95" s="1555">
        <f t="shared" ref="AB95:AC95" si="62">SUM(AB46)</f>
        <v>77477.16</v>
      </c>
      <c r="AC95" s="1555">
        <f t="shared" si="62"/>
        <v>77.477160000000012</v>
      </c>
    </row>
    <row r="96" spans="1:29" x14ac:dyDescent="0.25">
      <c r="A96" s="1340" t="s">
        <v>92</v>
      </c>
      <c r="B96" s="1487"/>
      <c r="C96" s="1555">
        <f>SUM(C50)</f>
        <v>585</v>
      </c>
      <c r="D96" s="1555">
        <f>SUM(D50)</f>
        <v>293</v>
      </c>
      <c r="E96" s="1555">
        <f>SUM(E50)</f>
        <v>283</v>
      </c>
      <c r="F96" s="1555">
        <f t="shared" si="32"/>
        <v>96.587030716723561</v>
      </c>
      <c r="G96" s="1445">
        <f>IF(C96=0,0,I96/C96)</f>
        <v>10.521367521367521</v>
      </c>
      <c r="H96" s="1554">
        <f>K96/E96</f>
        <v>10.007067137809187</v>
      </c>
      <c r="I96" s="1555">
        <f>SUM(I50)</f>
        <v>6155</v>
      </c>
      <c r="J96" s="1555">
        <f>SUM(J50)</f>
        <v>3078</v>
      </c>
      <c r="K96" s="1555">
        <f>SUM(K50)</f>
        <v>2832</v>
      </c>
      <c r="L96" s="1180">
        <f>K96/J96*100</f>
        <v>92.007797270955166</v>
      </c>
      <c r="M96" s="1555">
        <f>SUM(M50)</f>
        <v>20.516666666666666</v>
      </c>
      <c r="N96" s="1180">
        <f>K96/$A$2*12/M96</f>
        <v>276.06823720552399</v>
      </c>
      <c r="O96" s="1555"/>
      <c r="P96" s="1555"/>
      <c r="Q96" s="1555"/>
      <c r="R96" s="1555"/>
      <c r="S96" s="1555"/>
      <c r="T96" s="1555"/>
      <c r="U96" s="1555"/>
      <c r="V96" s="1555"/>
      <c r="W96" s="1555"/>
      <c r="X96" s="1555"/>
      <c r="Y96" s="1555"/>
      <c r="Z96" s="1555"/>
      <c r="AA96" s="1555">
        <f>SUM(AA50)</f>
        <v>0</v>
      </c>
      <c r="AB96" s="1555"/>
      <c r="AC96" s="1555"/>
    </row>
    <row r="97" spans="1:29" x14ac:dyDescent="0.25">
      <c r="A97" s="1393" t="s">
        <v>16</v>
      </c>
      <c r="B97" s="1489"/>
      <c r="C97" s="1317">
        <f t="shared" ref="C97:E98" si="63">SUM(C53)</f>
        <v>15</v>
      </c>
      <c r="D97" s="1317">
        <f t="shared" si="63"/>
        <v>8</v>
      </c>
      <c r="E97" s="1317">
        <f t="shared" si="63"/>
        <v>7</v>
      </c>
      <c r="F97" s="1317">
        <f t="shared" si="32"/>
        <v>87.5</v>
      </c>
      <c r="G97" s="1445">
        <f>IF(C97=0,0,I97/C97)</f>
        <v>8</v>
      </c>
      <c r="H97" s="1554">
        <f>K97/E97</f>
        <v>9.2857142857142865</v>
      </c>
      <c r="I97" s="1317">
        <f t="shared" ref="I97:K98" si="64">SUM(I53)</f>
        <v>120</v>
      </c>
      <c r="J97" s="1317">
        <f t="shared" si="64"/>
        <v>60</v>
      </c>
      <c r="K97" s="1317">
        <f t="shared" si="64"/>
        <v>65</v>
      </c>
      <c r="L97" s="1180">
        <f>K97/J97*100</f>
        <v>108.33333333333333</v>
      </c>
      <c r="M97" s="1317">
        <f>SUM(M53)</f>
        <v>0.5</v>
      </c>
      <c r="N97" s="1180">
        <f>K97/$A$2*12/M97</f>
        <v>260</v>
      </c>
      <c r="O97" s="1317"/>
      <c r="P97" s="1317"/>
      <c r="Q97" s="1317"/>
      <c r="R97" s="1317"/>
      <c r="S97" s="1317"/>
      <c r="T97" s="1317"/>
      <c r="U97" s="1317"/>
      <c r="V97" s="1317"/>
      <c r="W97" s="1317"/>
      <c r="X97" s="1317"/>
      <c r="Y97" s="1317"/>
      <c r="Z97" s="1317"/>
      <c r="AA97" s="1317">
        <f>SUM(AA53)</f>
        <v>0</v>
      </c>
      <c r="AB97" s="1317"/>
      <c r="AC97" s="1317"/>
    </row>
    <row r="98" spans="1:29" ht="29.25" x14ac:dyDescent="0.25">
      <c r="A98" s="1208" t="s">
        <v>89</v>
      </c>
      <c r="B98" s="1177"/>
      <c r="C98" s="1449">
        <f t="shared" si="63"/>
        <v>600</v>
      </c>
      <c r="D98" s="1449">
        <f t="shared" si="63"/>
        <v>301</v>
      </c>
      <c r="E98" s="1449">
        <f t="shared" si="63"/>
        <v>290</v>
      </c>
      <c r="F98" s="1449">
        <f t="shared" si="32"/>
        <v>96.345514950166105</v>
      </c>
      <c r="G98" s="1445">
        <f>IF(C98=0,0,I98/C98)</f>
        <v>10.458333333333334</v>
      </c>
      <c r="H98" s="1554">
        <f>K98/E98</f>
        <v>9.9896551724137925</v>
      </c>
      <c r="I98" s="1449">
        <f t="shared" si="64"/>
        <v>6275</v>
      </c>
      <c r="J98" s="1449">
        <f t="shared" si="64"/>
        <v>3138</v>
      </c>
      <c r="K98" s="1449">
        <f t="shared" si="64"/>
        <v>2897</v>
      </c>
      <c r="L98" s="1180">
        <f>K98/J98*100</f>
        <v>92.319949012109632</v>
      </c>
      <c r="M98" s="1449">
        <f>SUM(M54)</f>
        <v>21.016666666666666</v>
      </c>
      <c r="N98" s="1180">
        <f>K98/$A$2*12/M98</f>
        <v>275.68596352101508</v>
      </c>
      <c r="O98" s="1449">
        <f t="shared" ref="O98:V98" si="65">SUM(O54)</f>
        <v>13720.995187199998</v>
      </c>
      <c r="P98" s="1449">
        <f t="shared" si="65"/>
        <v>13720.995187199998</v>
      </c>
      <c r="Q98" s="1449">
        <f t="shared" si="65"/>
        <v>13720.995187199998</v>
      </c>
      <c r="R98" s="1449">
        <f t="shared" si="65"/>
        <v>13720.995187199998</v>
      </c>
      <c r="S98" s="1449">
        <f t="shared" ref="S98:T98" si="66">SUM(S54)</f>
        <v>13720.995187199998</v>
      </c>
      <c r="T98" s="1449">
        <f t="shared" si="66"/>
        <v>13720.995187199998</v>
      </c>
      <c r="U98" s="1449">
        <f t="shared" si="65"/>
        <v>6860.4975935999992</v>
      </c>
      <c r="V98" s="1449">
        <f t="shared" si="65"/>
        <v>6858.1428800000003</v>
      </c>
      <c r="W98" s="1449"/>
      <c r="X98" s="1449">
        <f>SUM(X54)</f>
        <v>-2.3547135999988313</v>
      </c>
      <c r="Y98" s="1449">
        <f>SUM(Y54)</f>
        <v>-197.54772999999997</v>
      </c>
      <c r="Z98" s="1449">
        <f>SUM(Z54)</f>
        <v>6660.5951500000001</v>
      </c>
      <c r="AA98" s="1449">
        <f>SUM(AA54)</f>
        <v>0</v>
      </c>
      <c r="AB98" s="1449">
        <f>SUM(AB54)</f>
        <v>0</v>
      </c>
      <c r="AC98" s="1449">
        <f>SUM(AC54)</f>
        <v>0</v>
      </c>
    </row>
    <row r="99" spans="1:29" x14ac:dyDescent="0.25">
      <c r="A99" s="1556" t="s">
        <v>326</v>
      </c>
      <c r="B99" s="1557"/>
      <c r="C99" s="1558">
        <f>C55</f>
        <v>1878</v>
      </c>
      <c r="D99" s="1558">
        <f t="shared" ref="D99:F99" si="67">D55</f>
        <v>939</v>
      </c>
      <c r="E99" s="1558">
        <f t="shared" si="67"/>
        <v>1047</v>
      </c>
      <c r="F99" s="1559">
        <f t="shared" si="67"/>
        <v>111.50159744408946</v>
      </c>
      <c r="G99" s="1493"/>
      <c r="H99" s="1560"/>
      <c r="I99" s="1558"/>
      <c r="J99" s="1558"/>
      <c r="K99" s="1558"/>
      <c r="L99" s="1368"/>
      <c r="M99" s="1558"/>
      <c r="N99" s="1368"/>
      <c r="O99" s="1558"/>
      <c r="P99" s="1558"/>
      <c r="Q99" s="1558"/>
      <c r="R99" s="1558"/>
      <c r="S99" s="1558"/>
      <c r="T99" s="1558"/>
      <c r="U99" s="1558"/>
      <c r="V99" s="1558"/>
      <c r="W99" s="1558"/>
      <c r="X99" s="1558"/>
      <c r="Y99" s="1558"/>
      <c r="Z99" s="1558"/>
      <c r="AA99" s="1558">
        <f>AA55</f>
        <v>6</v>
      </c>
      <c r="AB99" s="1558"/>
      <c r="AC99" s="1558"/>
    </row>
    <row r="100" spans="1:29" x14ac:dyDescent="0.25">
      <c r="A100" s="1569" t="s">
        <v>327</v>
      </c>
      <c r="B100" s="1561"/>
      <c r="C100" s="1319">
        <f t="shared" ref="C100:F100" si="68">C56</f>
        <v>1878</v>
      </c>
      <c r="D100" s="1319">
        <f t="shared" si="68"/>
        <v>939</v>
      </c>
      <c r="E100" s="1319">
        <f t="shared" si="68"/>
        <v>1047</v>
      </c>
      <c r="F100" s="1449">
        <f t="shared" si="68"/>
        <v>111.50159744408946</v>
      </c>
      <c r="G100" s="1496"/>
      <c r="H100" s="1562"/>
      <c r="I100" s="1563"/>
      <c r="J100" s="1563"/>
      <c r="K100" s="1563"/>
      <c r="L100" s="1214"/>
      <c r="M100" s="1563"/>
      <c r="N100" s="1214"/>
      <c r="O100" s="1563"/>
      <c r="P100" s="1563"/>
      <c r="Q100" s="1563"/>
      <c r="R100" s="1563"/>
      <c r="S100" s="1563"/>
      <c r="T100" s="1563"/>
      <c r="U100" s="1563"/>
      <c r="V100" s="1563"/>
      <c r="W100" s="1563"/>
      <c r="X100" s="1563"/>
      <c r="Y100" s="1563"/>
      <c r="Z100" s="1563"/>
      <c r="AA100" s="1319">
        <f>AA56</f>
        <v>0</v>
      </c>
      <c r="AB100" s="1563"/>
      <c r="AC100" s="1563"/>
    </row>
    <row r="101" spans="1:29" x14ac:dyDescent="0.25">
      <c r="A101" s="1564" t="s">
        <v>328</v>
      </c>
      <c r="B101" s="1561"/>
      <c r="C101" s="1563">
        <f t="shared" ref="C101:F101" si="69">C57</f>
        <v>2</v>
      </c>
      <c r="D101" s="1563">
        <f t="shared" si="69"/>
        <v>1</v>
      </c>
      <c r="E101" s="1563">
        <f t="shared" si="69"/>
        <v>0</v>
      </c>
      <c r="F101" s="1449">
        <f t="shared" si="69"/>
        <v>0</v>
      </c>
      <c r="G101" s="1496"/>
      <c r="H101" s="1562"/>
      <c r="I101" s="1563"/>
      <c r="J101" s="1563"/>
      <c r="K101" s="1563"/>
      <c r="L101" s="1214"/>
      <c r="M101" s="1563"/>
      <c r="N101" s="1214"/>
      <c r="O101" s="1563"/>
      <c r="P101" s="1563"/>
      <c r="Q101" s="1563"/>
      <c r="R101" s="1563"/>
      <c r="S101" s="1563"/>
      <c r="T101" s="1563"/>
      <c r="U101" s="1563"/>
      <c r="V101" s="1563"/>
      <c r="W101" s="1563"/>
      <c r="X101" s="1563"/>
      <c r="Y101" s="1563"/>
      <c r="Z101" s="1563"/>
      <c r="AA101" s="1563">
        <f>AA57</f>
        <v>0</v>
      </c>
      <c r="AB101" s="1563"/>
      <c r="AC101" s="1563"/>
    </row>
    <row r="102" spans="1:29" x14ac:dyDescent="0.25">
      <c r="A102" s="2125" t="s">
        <v>329</v>
      </c>
      <c r="B102" s="1561"/>
      <c r="C102" s="1563">
        <f t="shared" ref="C102:F102" si="70">C58</f>
        <v>2</v>
      </c>
      <c r="D102" s="1563">
        <f t="shared" si="70"/>
        <v>1</v>
      </c>
      <c r="E102" s="1563">
        <f t="shared" si="70"/>
        <v>0</v>
      </c>
      <c r="F102" s="1563">
        <f t="shared" si="70"/>
        <v>0</v>
      </c>
      <c r="G102" s="1496"/>
      <c r="H102" s="1562"/>
      <c r="I102" s="1563"/>
      <c r="J102" s="1563"/>
      <c r="K102" s="1563"/>
      <c r="L102" s="1214"/>
      <c r="M102" s="1563"/>
      <c r="N102" s="1214"/>
      <c r="O102" s="1563"/>
      <c r="P102" s="1563"/>
      <c r="Q102" s="1563"/>
      <c r="R102" s="1563"/>
      <c r="S102" s="1563"/>
      <c r="T102" s="1563"/>
      <c r="U102" s="1563"/>
      <c r="V102" s="1563"/>
      <c r="W102" s="1563"/>
      <c r="X102" s="1563"/>
      <c r="Y102" s="1563"/>
      <c r="Z102" s="1563"/>
      <c r="AA102" s="1563">
        <f>AA58</f>
        <v>0</v>
      </c>
      <c r="AB102" s="1563"/>
      <c r="AC102" s="1563"/>
    </row>
    <row r="103" spans="1:29" ht="29.25" thickBot="1" x14ac:dyDescent="0.3">
      <c r="A103" s="2026" t="s">
        <v>344</v>
      </c>
      <c r="B103" s="1565"/>
      <c r="C103" s="1321">
        <f t="shared" ref="C103:F103" si="71">C59</f>
        <v>1880</v>
      </c>
      <c r="D103" s="1321">
        <f t="shared" si="71"/>
        <v>940</v>
      </c>
      <c r="E103" s="1321">
        <f t="shared" si="71"/>
        <v>1047</v>
      </c>
      <c r="F103" s="1566">
        <f t="shared" si="71"/>
        <v>0</v>
      </c>
      <c r="G103" s="1567"/>
      <c r="H103" s="1568"/>
      <c r="I103" s="1566"/>
      <c r="J103" s="1566"/>
      <c r="K103" s="1566"/>
      <c r="L103" s="1224"/>
      <c r="M103" s="1566"/>
      <c r="N103" s="1224"/>
      <c r="O103" s="1566">
        <f t="shared" ref="O103:T103" si="72">O59</f>
        <v>3210.5924400000004</v>
      </c>
      <c r="P103" s="1566">
        <f t="shared" si="72"/>
        <v>3210.5924400000004</v>
      </c>
      <c r="Q103" s="1566">
        <f t="shared" si="72"/>
        <v>3210.5924400000004</v>
      </c>
      <c r="R103" s="1566">
        <f t="shared" si="72"/>
        <v>3210.5924400000004</v>
      </c>
      <c r="S103" s="1566">
        <f t="shared" si="72"/>
        <v>3210.5924400000004</v>
      </c>
      <c r="T103" s="1566">
        <f t="shared" si="72"/>
        <v>3210.5924400000004</v>
      </c>
      <c r="U103" s="1566">
        <f t="shared" ref="U103:Z103" si="73">U59</f>
        <v>1605.2962200000002</v>
      </c>
      <c r="V103" s="1566">
        <f t="shared" si="73"/>
        <v>1551.1935599999999</v>
      </c>
      <c r="W103" s="1566">
        <f t="shared" si="73"/>
        <v>0</v>
      </c>
      <c r="X103" s="1566">
        <f t="shared" si="73"/>
        <v>-54.102660000000242</v>
      </c>
      <c r="Y103" s="1566">
        <f t="shared" si="73"/>
        <v>-14.937400000000002</v>
      </c>
      <c r="Z103" s="1566">
        <f t="shared" si="73"/>
        <v>1536.2561599999999</v>
      </c>
      <c r="AA103" s="1321">
        <f>AA59</f>
        <v>6</v>
      </c>
      <c r="AB103" s="1566">
        <f>AB59</f>
        <v>7556.1100000000006</v>
      </c>
      <c r="AC103" s="1566">
        <f>AC59</f>
        <v>7.5561100000000003</v>
      </c>
    </row>
    <row r="104" spans="1:29" ht="15" customHeight="1" x14ac:dyDescent="0.25"/>
    <row r="106" spans="1:29" ht="15.75" x14ac:dyDescent="0.25">
      <c r="A106" s="2510" t="s">
        <v>487</v>
      </c>
      <c r="C106" s="2515">
        <f t="shared" ref="C106:E107" si="74">C14</f>
        <v>30</v>
      </c>
      <c r="D106" s="2515">
        <f t="shared" si="74"/>
        <v>15</v>
      </c>
      <c r="E106" s="2515">
        <f t="shared" si="74"/>
        <v>5</v>
      </c>
      <c r="F106" s="2515"/>
      <c r="G106" s="2515"/>
      <c r="H106" s="2515"/>
      <c r="I106" s="2515">
        <f t="shared" ref="I106:K107" si="75">I14</f>
        <v>180</v>
      </c>
      <c r="J106" s="2515">
        <f t="shared" si="75"/>
        <v>90</v>
      </c>
      <c r="K106" s="2515">
        <f t="shared" si="75"/>
        <v>49</v>
      </c>
    </row>
    <row r="107" spans="1:29" ht="15.75" x14ac:dyDescent="0.25">
      <c r="A107" s="2510" t="s">
        <v>488</v>
      </c>
      <c r="C107" s="2515">
        <f t="shared" si="74"/>
        <v>60</v>
      </c>
      <c r="D107" s="2515">
        <f t="shared" si="74"/>
        <v>30</v>
      </c>
      <c r="E107" s="2515">
        <f t="shared" si="74"/>
        <v>33</v>
      </c>
      <c r="F107" s="2515"/>
      <c r="G107" s="2515"/>
      <c r="H107" s="2515"/>
      <c r="I107" s="2515">
        <f t="shared" si="75"/>
        <v>420</v>
      </c>
      <c r="J107" s="2515">
        <f t="shared" si="75"/>
        <v>210</v>
      </c>
      <c r="K107" s="2515">
        <f t="shared" si="75"/>
        <v>313</v>
      </c>
    </row>
    <row r="108" spans="1:29" ht="15.75" x14ac:dyDescent="0.25">
      <c r="A108" s="2510" t="s">
        <v>489</v>
      </c>
    </row>
    <row r="109" spans="1:29" ht="15.75" x14ac:dyDescent="0.25">
      <c r="A109" s="2510" t="s">
        <v>490</v>
      </c>
    </row>
    <row r="110" spans="1:29" ht="15.75" x14ac:dyDescent="0.25">
      <c r="A110" s="2510" t="s">
        <v>491</v>
      </c>
    </row>
    <row r="111" spans="1:29" ht="15.75" x14ac:dyDescent="0.25">
      <c r="A111" s="2510" t="s">
        <v>492</v>
      </c>
    </row>
    <row r="112" spans="1:29" ht="31.5" x14ac:dyDescent="0.25">
      <c r="A112" s="2510" t="s">
        <v>493</v>
      </c>
    </row>
    <row r="113" spans="1:11" ht="15.75" x14ac:dyDescent="0.25">
      <c r="A113" s="2510" t="s">
        <v>494</v>
      </c>
    </row>
    <row r="114" spans="1:11" ht="15.75" x14ac:dyDescent="0.25">
      <c r="A114" s="2510" t="s">
        <v>495</v>
      </c>
    </row>
    <row r="115" spans="1:11" ht="15.75" x14ac:dyDescent="0.25">
      <c r="A115" s="2510" t="s">
        <v>496</v>
      </c>
    </row>
    <row r="116" spans="1:11" ht="15.75" x14ac:dyDescent="0.25">
      <c r="A116" s="2510" t="s">
        <v>497</v>
      </c>
    </row>
    <row r="117" spans="1:11" ht="15.75" x14ac:dyDescent="0.25">
      <c r="A117" s="2510" t="s">
        <v>498</v>
      </c>
    </row>
    <row r="118" spans="1:11" ht="15.75" x14ac:dyDescent="0.25">
      <c r="A118" s="2510" t="s">
        <v>499</v>
      </c>
    </row>
    <row r="119" spans="1:11" ht="15.75" x14ac:dyDescent="0.25">
      <c r="A119" s="2510" t="s">
        <v>500</v>
      </c>
    </row>
    <row r="120" spans="1:11" ht="15.75" x14ac:dyDescent="0.25">
      <c r="A120" s="2510" t="s">
        <v>501</v>
      </c>
    </row>
    <row r="121" spans="1:11" ht="15.75" x14ac:dyDescent="0.25">
      <c r="A121" s="2510" t="s">
        <v>502</v>
      </c>
    </row>
    <row r="122" spans="1:11" ht="15.75" x14ac:dyDescent="0.25">
      <c r="A122" s="2510" t="s">
        <v>503</v>
      </c>
    </row>
    <row r="123" spans="1:11" ht="15.75" x14ac:dyDescent="0.25">
      <c r="A123" s="2510" t="s">
        <v>504</v>
      </c>
    </row>
    <row r="124" spans="1:11" ht="15.75" x14ac:dyDescent="0.25">
      <c r="A124" s="2510" t="s">
        <v>505</v>
      </c>
      <c r="C124" s="2515">
        <f>C13</f>
        <v>180</v>
      </c>
      <c r="D124" s="2515">
        <f t="shared" ref="D124:K124" si="76">D13</f>
        <v>90</v>
      </c>
      <c r="E124" s="2515">
        <f t="shared" si="76"/>
        <v>115</v>
      </c>
      <c r="F124" s="2515"/>
      <c r="G124" s="2515"/>
      <c r="H124" s="2515"/>
      <c r="I124" s="2515">
        <f t="shared" si="76"/>
        <v>1800</v>
      </c>
      <c r="J124" s="2515">
        <f t="shared" si="76"/>
        <v>900</v>
      </c>
      <c r="K124" s="2515">
        <f t="shared" si="76"/>
        <v>1075</v>
      </c>
    </row>
    <row r="125" spans="1:11" ht="15.75" x14ac:dyDescent="0.25">
      <c r="A125" s="2510" t="s">
        <v>506</v>
      </c>
    </row>
    <row r="126" spans="1:11" ht="15.75" x14ac:dyDescent="0.25">
      <c r="A126" s="2510" t="s">
        <v>507</v>
      </c>
    </row>
    <row r="127" spans="1:11" ht="31.5" x14ac:dyDescent="0.25">
      <c r="A127" s="2510" t="s">
        <v>508</v>
      </c>
    </row>
    <row r="128" spans="1:11" ht="31.5" x14ac:dyDescent="0.25">
      <c r="A128" s="2510" t="s">
        <v>509</v>
      </c>
    </row>
    <row r="129" spans="1:11" ht="15.75" x14ac:dyDescent="0.25">
      <c r="A129" s="2510" t="s">
        <v>510</v>
      </c>
      <c r="C129" s="2515">
        <f>C11</f>
        <v>305</v>
      </c>
      <c r="D129" s="2515">
        <f t="shared" ref="D129:K129" si="77">D11</f>
        <v>153</v>
      </c>
      <c r="E129" s="2515">
        <f t="shared" si="77"/>
        <v>171</v>
      </c>
      <c r="F129" s="2515"/>
      <c r="G129" s="2515"/>
      <c r="H129" s="2515"/>
      <c r="I129" s="2515">
        <f t="shared" si="77"/>
        <v>3355</v>
      </c>
      <c r="J129" s="2515">
        <f t="shared" si="77"/>
        <v>1678</v>
      </c>
      <c r="K129" s="2515">
        <f t="shared" si="77"/>
        <v>1728</v>
      </c>
    </row>
    <row r="130" spans="1:11" ht="15.75" x14ac:dyDescent="0.25">
      <c r="A130" s="2510" t="s">
        <v>511</v>
      </c>
    </row>
    <row r="131" spans="1:11" ht="31.5" x14ac:dyDescent="0.25">
      <c r="A131" s="2510" t="s">
        <v>512</v>
      </c>
    </row>
    <row r="132" spans="1:11" ht="15.75" x14ac:dyDescent="0.25">
      <c r="A132" s="2510" t="s">
        <v>513</v>
      </c>
    </row>
    <row r="133" spans="1:11" ht="15.75" x14ac:dyDescent="0.25">
      <c r="A133" s="2510" t="s">
        <v>514</v>
      </c>
    </row>
    <row r="134" spans="1:11" ht="78.75" x14ac:dyDescent="0.25">
      <c r="A134" s="2510" t="s">
        <v>515</v>
      </c>
      <c r="C134" s="2515">
        <f>C12</f>
        <v>175</v>
      </c>
      <c r="D134" s="2515">
        <f t="shared" ref="D134:K134" si="78">D12</f>
        <v>88</v>
      </c>
      <c r="E134" s="2515">
        <f t="shared" si="78"/>
        <v>57</v>
      </c>
      <c r="F134" s="2515"/>
      <c r="G134" s="2515"/>
      <c r="H134" s="2515"/>
      <c r="I134" s="2515">
        <f t="shared" si="78"/>
        <v>1925</v>
      </c>
      <c r="J134" s="2515">
        <f t="shared" si="78"/>
        <v>963</v>
      </c>
      <c r="K134" s="2515">
        <f t="shared" si="78"/>
        <v>555</v>
      </c>
    </row>
    <row r="135" spans="1:11" ht="31.5" x14ac:dyDescent="0.25">
      <c r="A135" s="2510" t="s">
        <v>516</v>
      </c>
    </row>
    <row r="136" spans="1:11" ht="15.75" x14ac:dyDescent="0.25">
      <c r="A136" s="2510" t="s">
        <v>517</v>
      </c>
    </row>
    <row r="137" spans="1:11" ht="15.75" x14ac:dyDescent="0.25">
      <c r="A137" s="2510" t="s">
        <v>518</v>
      </c>
    </row>
    <row r="138" spans="1:11" ht="15.75" x14ac:dyDescent="0.25">
      <c r="A138" s="2512" t="s">
        <v>519</v>
      </c>
      <c r="C138" s="2515">
        <f>SUM(C106:C137)</f>
        <v>750</v>
      </c>
      <c r="D138" s="2515">
        <f t="shared" ref="D138:K138" si="79">SUM(D106:D137)</f>
        <v>376</v>
      </c>
      <c r="E138" s="2515">
        <f t="shared" si="79"/>
        <v>381</v>
      </c>
      <c r="F138" s="2515"/>
      <c r="G138" s="2515"/>
      <c r="H138" s="2515"/>
      <c r="I138" s="2515">
        <f t="shared" si="79"/>
        <v>7680</v>
      </c>
      <c r="J138" s="2515">
        <f t="shared" si="79"/>
        <v>3841</v>
      </c>
      <c r="K138" s="2515">
        <f t="shared" si="79"/>
        <v>3720</v>
      </c>
    </row>
    <row r="139" spans="1:11" x14ac:dyDescent="0.25">
      <c r="C139" s="2515">
        <f>C138-C62</f>
        <v>0</v>
      </c>
      <c r="D139" s="2515">
        <f t="shared" ref="D139:E139" si="80">D138-D62</f>
        <v>0</v>
      </c>
      <c r="E139" s="2515">
        <f t="shared" si="80"/>
        <v>0</v>
      </c>
      <c r="I139" s="2515">
        <f t="shared" ref="I139" si="81">I138-I62</f>
        <v>0</v>
      </c>
      <c r="J139" s="2515">
        <f t="shared" ref="J139" si="82">J138-J62</f>
        <v>0</v>
      </c>
      <c r="K139" s="2515">
        <f t="shared" ref="K139" si="83">K138-K62</f>
        <v>0</v>
      </c>
    </row>
    <row r="167" spans="3:9" x14ac:dyDescent="0.25">
      <c r="C167" s="2589" t="s">
        <v>168</v>
      </c>
      <c r="D167" s="2591"/>
    </row>
    <row r="168" spans="3:9" ht="24" customHeight="1" x14ac:dyDescent="0.25">
      <c r="C168" s="2590" t="s">
        <v>307</v>
      </c>
      <c r="E168" s="738">
        <v>989</v>
      </c>
      <c r="I168" s="738">
        <v>21</v>
      </c>
    </row>
  </sheetData>
  <mergeCells count="23">
    <mergeCell ref="A1:Z1"/>
    <mergeCell ref="V4:V6"/>
    <mergeCell ref="X4:X6"/>
    <mergeCell ref="Y4:Y6"/>
    <mergeCell ref="Z4:Z6"/>
    <mergeCell ref="M4:M6"/>
    <mergeCell ref="B4:B6"/>
    <mergeCell ref="N4:N6"/>
    <mergeCell ref="C4:F5"/>
    <mergeCell ref="U4:U6"/>
    <mergeCell ref="G4:H5"/>
    <mergeCell ref="I4:L5"/>
    <mergeCell ref="P4:P6"/>
    <mergeCell ref="W4:W6"/>
    <mergeCell ref="O4:O6"/>
    <mergeCell ref="T4:T6"/>
    <mergeCell ref="AA4:AC4"/>
    <mergeCell ref="AA5:AA6"/>
    <mergeCell ref="AB5:AB6"/>
    <mergeCell ref="AC5:AC6"/>
    <mergeCell ref="Q4:Q6"/>
    <mergeCell ref="R4:R6"/>
    <mergeCell ref="S4:S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68"/>
  <sheetViews>
    <sheetView zoomScale="85" zoomScaleNormal="85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N69" sqref="C67:N69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17" width="15.5703125" style="738" hidden="1" customWidth="1"/>
    <col min="18" max="20" width="15.5703125" style="738" customWidth="1"/>
    <col min="21" max="21" width="15.85546875" style="738" customWidth="1"/>
    <col min="22" max="26" width="12.140625" style="738" customWidth="1"/>
    <col min="27" max="27" width="11.42578125" style="738" hidden="1" customWidth="1"/>
    <col min="28" max="28" width="13.42578125" style="738" hidden="1" customWidth="1"/>
    <col min="29" max="29" width="15.7109375" style="738" hidden="1" customWidth="1"/>
    <col min="30" max="44" width="11.42578125" style="738" customWidth="1"/>
    <col min="45" max="16384" width="11.42578125" style="738"/>
  </cols>
  <sheetData>
    <row r="1" spans="1:29" ht="42" customHeight="1" x14ac:dyDescent="0.25">
      <c r="A1" s="283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январь-июнь 2018</v>
      </c>
      <c r="B1" s="2836"/>
      <c r="C1" s="2836"/>
      <c r="D1" s="2836"/>
      <c r="E1" s="2836"/>
      <c r="F1" s="2836"/>
      <c r="G1" s="2836"/>
      <c r="H1" s="2836"/>
      <c r="I1" s="2836"/>
      <c r="J1" s="2836"/>
      <c r="K1" s="2836"/>
      <c r="L1" s="2836"/>
      <c r="M1" s="2836"/>
      <c r="N1" s="2836"/>
      <c r="O1" s="2836"/>
      <c r="P1" s="2836"/>
      <c r="Q1" s="2836"/>
      <c r="R1" s="2836"/>
      <c r="S1" s="2836"/>
      <c r="T1" s="2836"/>
      <c r="U1" s="2836"/>
      <c r="V1" s="2836"/>
      <c r="W1" s="2836"/>
      <c r="X1" s="2836"/>
      <c r="Y1" s="2836"/>
      <c r="Z1" s="2836"/>
    </row>
    <row r="2" spans="1:29" ht="15" customHeight="1" x14ac:dyDescent="0.25">
      <c r="A2" s="766">
        <v>6</v>
      </c>
    </row>
    <row r="3" spans="1:29" ht="15.75" thickBot="1" x14ac:dyDescent="0.3">
      <c r="A3" s="766"/>
    </row>
    <row r="4" spans="1:29" ht="29.45" customHeight="1" thickBot="1" x14ac:dyDescent="0.3">
      <c r="A4" s="73" t="s">
        <v>3</v>
      </c>
      <c r="B4" s="2823" t="s">
        <v>180</v>
      </c>
      <c r="C4" s="2809" t="s">
        <v>176</v>
      </c>
      <c r="D4" s="2810"/>
      <c r="E4" s="2810"/>
      <c r="F4" s="2811"/>
      <c r="G4" s="2815" t="s">
        <v>444</v>
      </c>
      <c r="H4" s="2816"/>
      <c r="I4" s="2815" t="s">
        <v>446</v>
      </c>
      <c r="J4" s="2819"/>
      <c r="K4" s="2819"/>
      <c r="L4" s="2816"/>
      <c r="M4" s="2804" t="s">
        <v>181</v>
      </c>
      <c r="N4" s="2804" t="s">
        <v>182</v>
      </c>
      <c r="O4" s="2798" t="s">
        <v>448</v>
      </c>
      <c r="P4" s="2798" t="s">
        <v>478</v>
      </c>
      <c r="Q4" s="2798" t="s">
        <v>485</v>
      </c>
      <c r="R4" s="2798" t="s">
        <v>524</v>
      </c>
      <c r="S4" s="2798" t="s">
        <v>544</v>
      </c>
      <c r="T4" s="2798" t="s">
        <v>549</v>
      </c>
      <c r="U4" s="2795" t="s">
        <v>547</v>
      </c>
      <c r="V4" s="2798" t="s">
        <v>174</v>
      </c>
      <c r="W4" s="2826" t="s">
        <v>394</v>
      </c>
      <c r="X4" s="2798" t="s">
        <v>51</v>
      </c>
      <c r="Y4" s="2798" t="s">
        <v>175</v>
      </c>
      <c r="Z4" s="2798" t="s">
        <v>395</v>
      </c>
      <c r="AA4" s="2790" t="s">
        <v>480</v>
      </c>
      <c r="AB4" s="2791"/>
      <c r="AC4" s="2792"/>
    </row>
    <row r="5" spans="1:29" ht="18.75" customHeight="1" thickBot="1" x14ac:dyDescent="0.3">
      <c r="A5" s="74"/>
      <c r="B5" s="2824"/>
      <c r="C5" s="2812"/>
      <c r="D5" s="2813"/>
      <c r="E5" s="2813"/>
      <c r="F5" s="2814"/>
      <c r="G5" s="2817"/>
      <c r="H5" s="2818"/>
      <c r="I5" s="2817"/>
      <c r="J5" s="2820"/>
      <c r="K5" s="2820"/>
      <c r="L5" s="2818"/>
      <c r="M5" s="2821"/>
      <c r="N5" s="2805"/>
      <c r="O5" s="2799"/>
      <c r="P5" s="2799"/>
      <c r="Q5" s="2799"/>
      <c r="R5" s="2799"/>
      <c r="S5" s="2799"/>
      <c r="T5" s="2799"/>
      <c r="U5" s="2796"/>
      <c r="V5" s="2799"/>
      <c r="W5" s="2827"/>
      <c r="X5" s="2799"/>
      <c r="Y5" s="2799"/>
      <c r="Z5" s="2799"/>
      <c r="AA5" s="2829" t="s">
        <v>439</v>
      </c>
      <c r="AB5" s="2831" t="s">
        <v>440</v>
      </c>
      <c r="AC5" s="2833" t="s">
        <v>441</v>
      </c>
    </row>
    <row r="6" spans="1:29" ht="40.5" customHeight="1" thickBot="1" x14ac:dyDescent="0.3">
      <c r="A6" s="75" t="s">
        <v>4</v>
      </c>
      <c r="B6" s="2825"/>
      <c r="C6" s="76" t="s">
        <v>445</v>
      </c>
      <c r="D6" s="77" t="str">
        <f>'1 уровень'!F8</f>
        <v>План 6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6 мес.. 2018 г.</v>
      </c>
      <c r="K6" s="76" t="s">
        <v>177</v>
      </c>
      <c r="L6" s="76" t="s">
        <v>178</v>
      </c>
      <c r="M6" s="2822"/>
      <c r="N6" s="2806"/>
      <c r="O6" s="2800"/>
      <c r="P6" s="2800"/>
      <c r="Q6" s="2800"/>
      <c r="R6" s="2800"/>
      <c r="S6" s="2800"/>
      <c r="T6" s="2800"/>
      <c r="U6" s="2797"/>
      <c r="V6" s="2800"/>
      <c r="W6" s="2828"/>
      <c r="X6" s="2800"/>
      <c r="Y6" s="2800"/>
      <c r="Z6" s="2800"/>
      <c r="AA6" s="2830"/>
      <c r="AB6" s="2832"/>
      <c r="AC6" s="2834"/>
    </row>
    <row r="7" spans="1:29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1033">
        <v>15</v>
      </c>
      <c r="V7" s="82">
        <v>16</v>
      </c>
      <c r="W7" s="82">
        <v>17</v>
      </c>
      <c r="X7" s="82">
        <v>18</v>
      </c>
      <c r="Y7" s="82">
        <v>19</v>
      </c>
      <c r="Z7" s="82">
        <v>20</v>
      </c>
      <c r="AA7" s="82"/>
      <c r="AB7" s="82"/>
      <c r="AC7" s="82"/>
    </row>
    <row r="8" spans="1:29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1693"/>
      <c r="V8" s="606"/>
      <c r="W8" s="606"/>
      <c r="X8" s="606"/>
      <c r="Y8" s="606"/>
      <c r="Z8" s="606"/>
      <c r="AA8" s="606"/>
      <c r="AB8" s="606"/>
      <c r="AC8" s="606"/>
    </row>
    <row r="9" spans="1:29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1597"/>
      <c r="V9" s="692"/>
      <c r="W9" s="692"/>
      <c r="X9" s="692"/>
      <c r="Y9" s="692"/>
      <c r="Z9" s="692"/>
      <c r="AA9" s="692"/>
      <c r="AB9" s="692"/>
      <c r="AC9" s="692"/>
    </row>
    <row r="10" spans="1:29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1630"/>
      <c r="V10" s="228"/>
      <c r="W10" s="228"/>
      <c r="X10" s="228"/>
      <c r="Y10" s="228"/>
      <c r="Z10" s="228"/>
      <c r="AA10" s="228"/>
      <c r="AB10" s="228"/>
      <c r="AC10" s="228"/>
    </row>
    <row r="11" spans="1:29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200</v>
      </c>
      <c r="E11" s="92">
        <v>240</v>
      </c>
      <c r="F11" s="829">
        <f t="shared" ref="F11:F16" si="1">E11/D11*100</f>
        <v>120</v>
      </c>
      <c r="G11" s="865">
        <v>11</v>
      </c>
      <c r="H11" s="93">
        <f t="shared" ref="H11:H17" si="2">K11/E11</f>
        <v>10.470833333333333</v>
      </c>
      <c r="I11" s="94">
        <f t="shared" ref="I11:I16" si="3">ROUND(C11*G11,0)</f>
        <v>4400</v>
      </c>
      <c r="J11" s="94">
        <f t="shared" ref="J11:J16" si="4">ROUND(I11/12*$A$2,0)</f>
        <v>2200</v>
      </c>
      <c r="K11" s="655">
        <v>2513</v>
      </c>
      <c r="L11" s="94">
        <f t="shared" ref="L11:L17" si="5">K11/J11*100</f>
        <v>114.22727272727273</v>
      </c>
      <c r="M11" s="94">
        <f t="shared" ref="M11:M16" si="6">ROUND(I11/B11,0)</f>
        <v>13</v>
      </c>
      <c r="N11" s="94">
        <f>K11/$A$2*12/M11</f>
        <v>386.61538461538464</v>
      </c>
      <c r="O11" s="228"/>
      <c r="P11" s="228"/>
      <c r="Q11" s="228"/>
      <c r="R11" s="228"/>
      <c r="S11" s="228"/>
      <c r="T11" s="228"/>
      <c r="U11" s="1630"/>
      <c r="V11" s="228"/>
      <c r="W11" s="228"/>
      <c r="X11" s="228"/>
      <c r="Y11" s="228"/>
      <c r="Z11" s="228"/>
      <c r="AA11" s="228"/>
      <c r="AB11" s="228"/>
      <c r="AC11" s="228"/>
    </row>
    <row r="12" spans="1:29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298</v>
      </c>
      <c r="E12" s="92">
        <v>285</v>
      </c>
      <c r="F12" s="829">
        <f t="shared" si="1"/>
        <v>95.637583892617457</v>
      </c>
      <c r="G12" s="865">
        <v>8.4</v>
      </c>
      <c r="H12" s="93">
        <f t="shared" si="2"/>
        <v>8.1368421052631579</v>
      </c>
      <c r="I12" s="94">
        <f t="shared" si="3"/>
        <v>4998</v>
      </c>
      <c r="J12" s="94">
        <f t="shared" si="4"/>
        <v>2499</v>
      </c>
      <c r="K12" s="655">
        <v>2319</v>
      </c>
      <c r="L12" s="94">
        <f t="shared" si="5"/>
        <v>92.797118847539011</v>
      </c>
      <c r="M12" s="94">
        <f t="shared" si="6"/>
        <v>15</v>
      </c>
      <c r="N12" s="94">
        <f t="shared" ref="N12:N17" si="7">K12/$A$2*12/M12</f>
        <v>309.2</v>
      </c>
      <c r="O12" s="228"/>
      <c r="P12" s="228"/>
      <c r="Q12" s="228"/>
      <c r="R12" s="228"/>
      <c r="S12" s="228"/>
      <c r="T12" s="228"/>
      <c r="U12" s="1630"/>
      <c r="V12" s="228"/>
      <c r="W12" s="228"/>
      <c r="X12" s="228"/>
      <c r="Y12" s="228"/>
      <c r="Z12" s="228"/>
      <c r="AA12" s="228"/>
      <c r="AB12" s="228"/>
      <c r="AC12" s="228"/>
    </row>
    <row r="13" spans="1:29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160</v>
      </c>
      <c r="E13" s="92">
        <v>214</v>
      </c>
      <c r="F13" s="829">
        <f t="shared" si="1"/>
        <v>133.75</v>
      </c>
      <c r="G13" s="865">
        <v>7</v>
      </c>
      <c r="H13" s="93">
        <f t="shared" si="2"/>
        <v>6.6355140186915884</v>
      </c>
      <c r="I13" s="94">
        <f t="shared" si="3"/>
        <v>2240</v>
      </c>
      <c r="J13" s="94">
        <f t="shared" si="4"/>
        <v>1120</v>
      </c>
      <c r="K13" s="655">
        <v>1420</v>
      </c>
      <c r="L13" s="94">
        <f t="shared" si="5"/>
        <v>126.78571428571428</v>
      </c>
      <c r="M13" s="94">
        <f t="shared" si="6"/>
        <v>8</v>
      </c>
      <c r="N13" s="94">
        <f t="shared" si="7"/>
        <v>355</v>
      </c>
      <c r="O13" s="228"/>
      <c r="P13" s="228"/>
      <c r="Q13" s="228"/>
      <c r="R13" s="228"/>
      <c r="S13" s="228"/>
      <c r="T13" s="228"/>
      <c r="U13" s="1630"/>
      <c r="V13" s="228"/>
      <c r="W13" s="228"/>
      <c r="X13" s="228"/>
      <c r="Y13" s="228"/>
      <c r="Z13" s="228"/>
      <c r="AA13" s="228"/>
      <c r="AB13" s="228"/>
      <c r="AC13" s="228"/>
    </row>
    <row r="14" spans="1:29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33</v>
      </c>
      <c r="E14" s="92">
        <v>38</v>
      </c>
      <c r="F14" s="829">
        <f t="shared" si="1"/>
        <v>115.15151515151516</v>
      </c>
      <c r="G14" s="865">
        <v>8</v>
      </c>
      <c r="H14" s="93">
        <f t="shared" si="2"/>
        <v>9</v>
      </c>
      <c r="I14" s="94">
        <f t="shared" si="3"/>
        <v>520</v>
      </c>
      <c r="J14" s="94">
        <f t="shared" si="4"/>
        <v>260</v>
      </c>
      <c r="K14" s="655">
        <v>342</v>
      </c>
      <c r="L14" s="94">
        <f t="shared" si="5"/>
        <v>131.53846153846155</v>
      </c>
      <c r="M14" s="94">
        <f t="shared" si="6"/>
        <v>2</v>
      </c>
      <c r="N14" s="94">
        <f t="shared" si="7"/>
        <v>342</v>
      </c>
      <c r="O14" s="228"/>
      <c r="P14" s="228"/>
      <c r="Q14" s="228"/>
      <c r="R14" s="228"/>
      <c r="S14" s="228"/>
      <c r="T14" s="228"/>
      <c r="U14" s="1630"/>
      <c r="V14" s="228"/>
      <c r="W14" s="228"/>
      <c r="X14" s="228"/>
      <c r="Y14" s="228"/>
      <c r="Z14" s="228"/>
      <c r="AA14" s="228"/>
      <c r="AB14" s="228"/>
      <c r="AC14" s="228"/>
    </row>
    <row r="15" spans="1:29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25</v>
      </c>
      <c r="E15" s="92">
        <v>21</v>
      </c>
      <c r="F15" s="829">
        <f t="shared" si="1"/>
        <v>84</v>
      </c>
      <c r="G15" s="865">
        <v>5.2</v>
      </c>
      <c r="H15" s="93">
        <f t="shared" si="2"/>
        <v>8.1904761904761898</v>
      </c>
      <c r="I15" s="94">
        <f t="shared" si="3"/>
        <v>260</v>
      </c>
      <c r="J15" s="94">
        <f t="shared" si="4"/>
        <v>130</v>
      </c>
      <c r="K15" s="655">
        <v>172</v>
      </c>
      <c r="L15" s="94">
        <f t="shared" si="5"/>
        <v>132.30769230769229</v>
      </c>
      <c r="M15" s="94">
        <f t="shared" si="6"/>
        <v>1</v>
      </c>
      <c r="N15" s="94">
        <f t="shared" si="7"/>
        <v>344</v>
      </c>
      <c r="O15" s="228"/>
      <c r="P15" s="228"/>
      <c r="Q15" s="228"/>
      <c r="R15" s="228"/>
      <c r="S15" s="228"/>
      <c r="T15" s="228"/>
      <c r="U15" s="1630"/>
      <c r="V15" s="228"/>
      <c r="W15" s="228"/>
      <c r="X15" s="228"/>
      <c r="Y15" s="228"/>
      <c r="Z15" s="228"/>
      <c r="AA15" s="228"/>
      <c r="AB15" s="228"/>
      <c r="AC15" s="228"/>
    </row>
    <row r="16" spans="1:29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90</v>
      </c>
      <c r="E16" s="92">
        <v>58</v>
      </c>
      <c r="F16" s="829">
        <f t="shared" si="1"/>
        <v>64.444444444444443</v>
      </c>
      <c r="G16" s="865">
        <v>10</v>
      </c>
      <c r="H16" s="93">
        <f t="shared" si="2"/>
        <v>9.3448275862068968</v>
      </c>
      <c r="I16" s="94">
        <f t="shared" si="3"/>
        <v>1800</v>
      </c>
      <c r="J16" s="94">
        <f t="shared" si="4"/>
        <v>900</v>
      </c>
      <c r="K16" s="655">
        <v>542</v>
      </c>
      <c r="L16" s="94">
        <f t="shared" si="5"/>
        <v>60.222222222222221</v>
      </c>
      <c r="M16" s="94">
        <f t="shared" si="6"/>
        <v>6</v>
      </c>
      <c r="N16" s="94">
        <f t="shared" si="7"/>
        <v>180.66666666666666</v>
      </c>
      <c r="O16" s="228"/>
      <c r="P16" s="228"/>
      <c r="Q16" s="228"/>
      <c r="R16" s="228"/>
      <c r="S16" s="228"/>
      <c r="T16" s="228"/>
      <c r="U16" s="1694"/>
      <c r="V16" s="228"/>
      <c r="W16" s="228"/>
      <c r="X16" s="228"/>
      <c r="Y16" s="228"/>
      <c r="Z16" s="228"/>
      <c r="AA16" s="228"/>
      <c r="AB16" s="228"/>
      <c r="AC16" s="228"/>
    </row>
    <row r="17" spans="1:29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806</v>
      </c>
      <c r="E17" s="673">
        <f>SUM(E11:E16)</f>
        <v>856</v>
      </c>
      <c r="F17" s="673">
        <f>E17/D17*100</f>
        <v>106.20347394540943</v>
      </c>
      <c r="G17" s="678">
        <f>IF(C17=0,0,I17/C17)</f>
        <v>8.8310559006211182</v>
      </c>
      <c r="H17" s="117">
        <f t="shared" si="2"/>
        <v>8.5373831775700939</v>
      </c>
      <c r="I17" s="673">
        <f>SUM(I11:I16)</f>
        <v>14218</v>
      </c>
      <c r="J17" s="673">
        <f>SUM(J11:J16)</f>
        <v>7109</v>
      </c>
      <c r="K17" s="2786">
        <f>SUM(K11:K16)</f>
        <v>7308</v>
      </c>
      <c r="L17" s="94">
        <f t="shared" si="5"/>
        <v>102.79926853284569</v>
      </c>
      <c r="M17" s="673">
        <f>SUM(M11:M16)</f>
        <v>45</v>
      </c>
      <c r="N17" s="94">
        <f t="shared" si="7"/>
        <v>324.8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1035">
        <f>O17/12*$A$2-(P17-O17)/11*5+(Q17-P17)/10*4+(R17-Q17)/9*3+(S17-R17)/8*2+(T17-S17)/7*1</f>
        <v>45094.875336999998</v>
      </c>
      <c r="V17" s="673">
        <f>Z17-Y17-W17</f>
        <v>44197.996500000001</v>
      </c>
      <c r="W17" s="673"/>
      <c r="X17" s="673">
        <f>V17-U17</f>
        <v>-896.87883699999657</v>
      </c>
      <c r="Y17" s="673">
        <v>-1232.3175999999999</v>
      </c>
      <c r="Z17" s="673">
        <v>42965.678899999999</v>
      </c>
      <c r="AA17" s="673"/>
      <c r="AB17" s="673"/>
      <c r="AC17" s="673"/>
    </row>
    <row r="18" spans="1:29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1630"/>
      <c r="V18" s="228"/>
      <c r="W18" s="228"/>
      <c r="X18" s="228"/>
      <c r="Y18" s="228"/>
      <c r="Z18" s="228"/>
      <c r="AA18" s="228"/>
      <c r="AB18" s="228"/>
      <c r="AC18" s="228"/>
    </row>
    <row r="19" spans="1:29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1601"/>
      <c r="V19" s="440"/>
      <c r="W19" s="440"/>
      <c r="X19" s="440"/>
      <c r="Y19" s="440"/>
      <c r="Z19" s="440"/>
      <c r="AA19" s="440"/>
      <c r="AB19" s="440"/>
      <c r="AC19" s="440"/>
    </row>
    <row r="20" spans="1:29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8002.9629629629626</v>
      </c>
      <c r="E20" s="440">
        <f>SUM(E22:E25)+E21/2.7</f>
        <v>10150.425925925925</v>
      </c>
      <c r="F20" s="440">
        <f>E20/D20*100</f>
        <v>126.83334875971862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1598"/>
      <c r="V20" s="711"/>
      <c r="W20" s="711"/>
      <c r="X20" s="711"/>
      <c r="Y20" s="711"/>
      <c r="Z20" s="711"/>
      <c r="AA20" s="2472">
        <f t="shared" ref="AA20" si="9">SUM(AA22:AA25)+AA21/2.7</f>
        <v>90.444444444444443</v>
      </c>
      <c r="AB20" s="711">
        <f>AB21+AB22+AB23+AB24+AB25</f>
        <v>164215.87999999998</v>
      </c>
      <c r="AC20" s="711">
        <f>AC21+AC22+AC23+AC24+AC25</f>
        <v>164.21587999999997</v>
      </c>
    </row>
    <row r="21" spans="1:29" s="70" customFormat="1" ht="15" customHeight="1" x14ac:dyDescent="0.25">
      <c r="A21" s="407" t="s">
        <v>469</v>
      </c>
      <c r="B21" s="407"/>
      <c r="C21" s="440">
        <v>2500</v>
      </c>
      <c r="D21" s="92">
        <f t="shared" ref="D21:D29" si="10">ROUND(C21/12*$A$2,0)</f>
        <v>1250</v>
      </c>
      <c r="E21" s="440">
        <v>1885.75</v>
      </c>
      <c r="F21" s="440">
        <f>E21/D21*100</f>
        <v>150.85999999999999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1598"/>
      <c r="V21" s="711"/>
      <c r="W21" s="711"/>
      <c r="X21" s="711"/>
      <c r="Y21" s="711"/>
      <c r="Z21" s="711"/>
      <c r="AA21" s="711">
        <v>3.9</v>
      </c>
      <c r="AB21" s="711">
        <v>1403.6100000000001</v>
      </c>
      <c r="AC21" s="711">
        <f>AB21/1000</f>
        <v>1.40361</v>
      </c>
    </row>
    <row r="22" spans="1:29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1598"/>
      <c r="V22" s="711"/>
      <c r="W22" s="711"/>
      <c r="X22" s="711"/>
      <c r="Y22" s="711"/>
      <c r="Z22" s="711"/>
      <c r="AA22" s="711"/>
      <c r="AB22" s="711"/>
      <c r="AC22" s="711">
        <f t="shared" ref="AC22:AC29" si="11">AB22/1000</f>
        <v>0</v>
      </c>
    </row>
    <row r="23" spans="1:29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3000</v>
      </c>
      <c r="E23" s="440">
        <v>3482</v>
      </c>
      <c r="F23" s="440">
        <f t="shared" ref="F23:F30" si="12">E23/D23*100</f>
        <v>116.06666666666668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1598"/>
      <c r="V23" s="711"/>
      <c r="W23" s="711"/>
      <c r="X23" s="711"/>
      <c r="Y23" s="711"/>
      <c r="Z23" s="711"/>
      <c r="AA23" s="711">
        <v>65</v>
      </c>
      <c r="AB23" s="711">
        <v>118907.84999999998</v>
      </c>
      <c r="AC23" s="711">
        <f t="shared" si="11"/>
        <v>118.90784999999998</v>
      </c>
    </row>
    <row r="24" spans="1:29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40</v>
      </c>
      <c r="E24" s="440">
        <v>14</v>
      </c>
      <c r="F24" s="440">
        <f t="shared" si="12"/>
        <v>35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1598"/>
      <c r="V24" s="711"/>
      <c r="W24" s="711"/>
      <c r="X24" s="711"/>
      <c r="Y24" s="711"/>
      <c r="Z24" s="711"/>
      <c r="AA24" s="711"/>
      <c r="AB24" s="711"/>
      <c r="AC24" s="711">
        <f t="shared" si="11"/>
        <v>0</v>
      </c>
    </row>
    <row r="25" spans="1:29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4500</v>
      </c>
      <c r="E25" s="440">
        <v>5956</v>
      </c>
      <c r="F25" s="440">
        <f t="shared" si="12"/>
        <v>132.35555555555555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1598"/>
      <c r="V25" s="711"/>
      <c r="W25" s="711"/>
      <c r="X25" s="711"/>
      <c r="Y25" s="711"/>
      <c r="Z25" s="711"/>
      <c r="AA25" s="711">
        <v>24</v>
      </c>
      <c r="AB25" s="711">
        <v>43904.42</v>
      </c>
      <c r="AC25" s="711">
        <f t="shared" si="11"/>
        <v>43.904420000000002</v>
      </c>
    </row>
    <row r="26" spans="1:29" s="70" customFormat="1" ht="44.25" customHeight="1" x14ac:dyDescent="0.25">
      <c r="A26" s="407" t="s">
        <v>552</v>
      </c>
      <c r="B26" s="407"/>
      <c r="C26" s="440">
        <v>537</v>
      </c>
      <c r="D26" s="440">
        <f>C26/7*($A$2-5)</f>
        <v>76.714285714285708</v>
      </c>
      <c r="E26" s="440"/>
      <c r="F26" s="440">
        <f t="shared" si="12"/>
        <v>0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1598"/>
      <c r="V26" s="711"/>
      <c r="W26" s="711"/>
      <c r="X26" s="711"/>
      <c r="Y26" s="711"/>
      <c r="Z26" s="711"/>
      <c r="AA26" s="711"/>
      <c r="AB26" s="711"/>
      <c r="AC26" s="711"/>
    </row>
    <row r="27" spans="1:29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8153.6470588235297</v>
      </c>
      <c r="E27" s="440">
        <f t="shared" si="13"/>
        <v>7450.4294117647059</v>
      </c>
      <c r="F27" s="440">
        <f t="shared" si="12"/>
        <v>91.375422041381697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1598"/>
      <c r="V27" s="711"/>
      <c r="W27" s="711"/>
      <c r="X27" s="711"/>
      <c r="Y27" s="711"/>
      <c r="Z27" s="711"/>
      <c r="AA27" s="440">
        <f>AA28+AA29/8.5</f>
        <v>231.30588235294118</v>
      </c>
      <c r="AB27" s="711">
        <f>AB28+AB29</f>
        <v>1180288.3499999999</v>
      </c>
      <c r="AC27" s="711">
        <f t="shared" si="11"/>
        <v>1180.2883499999998</v>
      </c>
    </row>
    <row r="28" spans="1:29" s="70" customFormat="1" ht="19.5" customHeight="1" x14ac:dyDescent="0.25">
      <c r="A28" s="407" t="s">
        <v>449</v>
      </c>
      <c r="B28" s="407"/>
      <c r="C28" s="440">
        <v>14272</v>
      </c>
      <c r="D28" s="440">
        <f t="shared" si="10"/>
        <v>7136</v>
      </c>
      <c r="E28" s="440">
        <v>5924</v>
      </c>
      <c r="F28" s="440">
        <f t="shared" si="12"/>
        <v>83.015695067264573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1598"/>
      <c r="V28" s="711"/>
      <c r="W28" s="711"/>
      <c r="X28" s="711"/>
      <c r="Y28" s="711"/>
      <c r="Z28" s="711"/>
      <c r="AA28" s="711">
        <v>189</v>
      </c>
      <c r="AB28" s="711">
        <v>1050866.94</v>
      </c>
      <c r="AC28" s="711">
        <f t="shared" si="11"/>
        <v>1050.8669399999999</v>
      </c>
    </row>
    <row r="29" spans="1:29" s="70" customFormat="1" ht="24.75" customHeight="1" x14ac:dyDescent="0.25">
      <c r="A29" s="407" t="s">
        <v>453</v>
      </c>
      <c r="B29" s="407"/>
      <c r="C29" s="440">
        <v>17300</v>
      </c>
      <c r="D29" s="440">
        <f t="shared" si="10"/>
        <v>8650</v>
      </c>
      <c r="E29" s="440">
        <v>12974.65</v>
      </c>
      <c r="F29" s="440">
        <f t="shared" si="12"/>
        <v>149.99595375722544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1598"/>
      <c r="V29" s="711"/>
      <c r="W29" s="711"/>
      <c r="X29" s="711"/>
      <c r="Y29" s="711"/>
      <c r="Z29" s="711"/>
      <c r="AA29" s="711">
        <v>359.6</v>
      </c>
      <c r="AB29" s="711">
        <v>129421.41</v>
      </c>
      <c r="AC29" s="711">
        <f t="shared" si="11"/>
        <v>129.42141000000001</v>
      </c>
    </row>
    <row r="30" spans="1:29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33056.111680911679</v>
      </c>
      <c r="E30" s="388">
        <f t="shared" si="14"/>
        <v>32434.059259259255</v>
      </c>
      <c r="F30" s="388">
        <f t="shared" si="12"/>
        <v>98.118192400675994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1697">
        <f>O30/12*$A$2-(P30-O30)/11*5+(Q30-P30)/10*4+(R30-Q30)/9*3+(S30-R30)/8*2+(T30-S30)/7*1</f>
        <v>61440.0098</v>
      </c>
      <c r="V30" s="644">
        <f>Z30-Y30</f>
        <v>61071.369739999995</v>
      </c>
      <c r="W30" s="644"/>
      <c r="X30" s="644">
        <f>V30-U30</f>
        <v>-368.64006000000518</v>
      </c>
      <c r="Y30" s="644">
        <v>-180.97541000000001</v>
      </c>
      <c r="Z30" s="644">
        <v>60890.394329999996</v>
      </c>
      <c r="AA30" s="388">
        <f>AA20+AA28*3.2+AA29/3.9</f>
        <v>787.4495726495727</v>
      </c>
      <c r="AB30" s="644">
        <f>AB27+AB20</f>
        <v>1344504.2299999997</v>
      </c>
      <c r="AC30" s="644">
        <f>AC27+AC20</f>
        <v>1344.5042299999998</v>
      </c>
    </row>
    <row r="31" spans="1:29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1598"/>
      <c r="V31" s="711"/>
      <c r="W31" s="711"/>
      <c r="X31" s="711"/>
      <c r="Y31" s="711"/>
      <c r="Z31" s="711"/>
      <c r="AA31" s="711"/>
      <c r="AB31" s="711"/>
      <c r="AC31" s="711"/>
    </row>
    <row r="32" spans="1:29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4310</v>
      </c>
      <c r="E32" s="440">
        <f>SUM(E34,E39)</f>
        <v>3401</v>
      </c>
      <c r="F32" s="440">
        <f>E32/D32*100</f>
        <v>78.909512761020878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1598"/>
      <c r="V32" s="711"/>
      <c r="W32" s="711"/>
      <c r="X32" s="711"/>
      <c r="Y32" s="711"/>
      <c r="Z32" s="711"/>
      <c r="AA32" s="711">
        <f>AA33+AA34+AA39</f>
        <v>2</v>
      </c>
      <c r="AB32" s="711">
        <f t="shared" ref="AB32:AC32" si="15">AB33+AB34+AB39</f>
        <v>9755.2000000000007</v>
      </c>
      <c r="AC32" s="711">
        <f t="shared" si="15"/>
        <v>9.7552000000000003</v>
      </c>
    </row>
    <row r="33" spans="1:29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1598"/>
      <c r="V33" s="711"/>
      <c r="W33" s="711"/>
      <c r="X33" s="711"/>
      <c r="Y33" s="711"/>
      <c r="Z33" s="711"/>
      <c r="AA33" s="711"/>
      <c r="AB33" s="711"/>
      <c r="AC33" s="711"/>
    </row>
    <row r="34" spans="1:29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845</v>
      </c>
      <c r="E34" s="440">
        <f>SUM(E35:E38)</f>
        <v>663</v>
      </c>
      <c r="F34" s="440">
        <f>E34/D34*100</f>
        <v>78.461538461538467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1598"/>
      <c r="V34" s="711"/>
      <c r="W34" s="711"/>
      <c r="X34" s="711"/>
      <c r="Y34" s="711"/>
      <c r="Z34" s="711"/>
      <c r="AA34" s="711">
        <f>AA35+AA36</f>
        <v>0</v>
      </c>
      <c r="AB34" s="711">
        <f t="shared" ref="AB34:AC34" si="16">AB35+AB36</f>
        <v>0</v>
      </c>
      <c r="AC34" s="711">
        <f t="shared" si="16"/>
        <v>0</v>
      </c>
    </row>
    <row r="35" spans="1:29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450</v>
      </c>
      <c r="E35" s="440">
        <v>475</v>
      </c>
      <c r="F35" s="440">
        <f>E35/D35*100</f>
        <v>105.55555555555556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1598"/>
      <c r="V35" s="711"/>
      <c r="W35" s="711"/>
      <c r="X35" s="711"/>
      <c r="Y35" s="711"/>
      <c r="Z35" s="711"/>
      <c r="AA35" s="711"/>
      <c r="AB35" s="711"/>
      <c r="AC35" s="711">
        <f>AB35/1000</f>
        <v>0</v>
      </c>
    </row>
    <row r="36" spans="1:29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135</v>
      </c>
      <c r="E36" s="440">
        <v>8</v>
      </c>
      <c r="F36" s="440">
        <f>E36/D36*100</f>
        <v>5.9259259259259265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1598"/>
      <c r="V36" s="711"/>
      <c r="W36" s="711"/>
      <c r="X36" s="711"/>
      <c r="Y36" s="711"/>
      <c r="Z36" s="711"/>
      <c r="AA36" s="711"/>
      <c r="AB36" s="711"/>
      <c r="AC36" s="711">
        <f>AB36/1000</f>
        <v>0</v>
      </c>
    </row>
    <row r="37" spans="1:29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75</v>
      </c>
      <c r="E37" s="440">
        <v>180</v>
      </c>
      <c r="F37" s="440">
        <f>E37/D37*100</f>
        <v>240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1598"/>
      <c r="V37" s="711"/>
      <c r="W37" s="711"/>
      <c r="X37" s="711"/>
      <c r="Y37" s="711"/>
      <c r="Z37" s="711"/>
      <c r="AA37" s="711"/>
      <c r="AB37" s="711"/>
      <c r="AC37" s="711"/>
    </row>
    <row r="38" spans="1:29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185</v>
      </c>
      <c r="E38" s="440"/>
      <c r="F38" s="440">
        <f>E38/D38*100</f>
        <v>0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1598"/>
      <c r="V38" s="711"/>
      <c r="W38" s="711"/>
      <c r="X38" s="711"/>
      <c r="Y38" s="711"/>
      <c r="Z38" s="711"/>
      <c r="AA38" s="711"/>
      <c r="AB38" s="711"/>
      <c r="AC38" s="711"/>
    </row>
    <row r="39" spans="1:29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3465</v>
      </c>
      <c r="E39" s="440">
        <f>SUM(E40:E42)</f>
        <v>2738</v>
      </c>
      <c r="F39" s="440">
        <f t="shared" ref="F39:F42" si="17">E39/D39*100</f>
        <v>79.018759018759027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1598"/>
      <c r="V39" s="711"/>
      <c r="W39" s="711"/>
      <c r="X39" s="711"/>
      <c r="Y39" s="711"/>
      <c r="Z39" s="711"/>
      <c r="AA39" s="711">
        <f>AA40+AA41+AA42</f>
        <v>2</v>
      </c>
      <c r="AB39" s="711">
        <f>AB40+AB41+AB42</f>
        <v>9755.2000000000007</v>
      </c>
      <c r="AC39" s="711">
        <f>AC40+AC41+AC42</f>
        <v>9.7552000000000003</v>
      </c>
    </row>
    <row r="40" spans="1:29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50</v>
      </c>
      <c r="E40" s="440">
        <v>37</v>
      </c>
      <c r="F40" s="440">
        <f t="shared" si="17"/>
        <v>74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1598"/>
      <c r="V40" s="711"/>
      <c r="W40" s="711"/>
      <c r="X40" s="711"/>
      <c r="Y40" s="711"/>
      <c r="Z40" s="711"/>
      <c r="AA40" s="711"/>
      <c r="AB40" s="711"/>
      <c r="AC40" s="711">
        <f>AB40/1000</f>
        <v>0</v>
      </c>
    </row>
    <row r="41" spans="1:29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3320</v>
      </c>
      <c r="E41" s="440">
        <v>2664</v>
      </c>
      <c r="F41" s="440">
        <f t="shared" si="17"/>
        <v>80.240963855421683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1598"/>
      <c r="V41" s="711"/>
      <c r="W41" s="711"/>
      <c r="X41" s="711"/>
      <c r="Y41" s="711"/>
      <c r="Z41" s="711"/>
      <c r="AA41" s="711">
        <v>2</v>
      </c>
      <c r="AB41" s="711">
        <v>9755.2000000000007</v>
      </c>
      <c r="AC41" s="711">
        <f>AB41/1000</f>
        <v>9.7552000000000003</v>
      </c>
    </row>
    <row r="42" spans="1:29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95</v>
      </c>
      <c r="E42" s="440">
        <v>37</v>
      </c>
      <c r="F42" s="440">
        <f t="shared" si="17"/>
        <v>38.94736842105263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1598"/>
      <c r="V42" s="711"/>
      <c r="W42" s="711"/>
      <c r="X42" s="711"/>
      <c r="Y42" s="711"/>
      <c r="Z42" s="711"/>
      <c r="AA42" s="711"/>
      <c r="AB42" s="711"/>
      <c r="AC42" s="711"/>
    </row>
    <row r="43" spans="1:29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1598"/>
      <c r="V43" s="711"/>
      <c r="W43" s="711"/>
      <c r="X43" s="711"/>
      <c r="Y43" s="711"/>
      <c r="Z43" s="711"/>
      <c r="AA43" s="711"/>
      <c r="AB43" s="711"/>
      <c r="AC43" s="711"/>
    </row>
    <row r="44" spans="1:29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2783</v>
      </c>
      <c r="E44" s="440">
        <v>2807</v>
      </c>
      <c r="F44" s="440">
        <f>E44/D44*100</f>
        <v>100.86237872799137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1598"/>
      <c r="V44" s="711"/>
      <c r="W44" s="711"/>
      <c r="X44" s="711"/>
      <c r="Y44" s="711"/>
      <c r="Z44" s="711"/>
      <c r="AA44" s="711">
        <v>46</v>
      </c>
      <c r="AB44" s="711">
        <v>56934.66</v>
      </c>
      <c r="AC44" s="711">
        <f>AB44/1000</f>
        <v>56.934660000000001</v>
      </c>
    </row>
    <row r="45" spans="1:29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1598"/>
      <c r="V45" s="711"/>
      <c r="W45" s="711"/>
      <c r="X45" s="711"/>
      <c r="Y45" s="711"/>
      <c r="Z45" s="711"/>
      <c r="AA45" s="711"/>
      <c r="AB45" s="711"/>
      <c r="AC45" s="711"/>
    </row>
    <row r="46" spans="1:29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7093</v>
      </c>
      <c r="E46" s="388">
        <f>E32+E44</f>
        <v>6208</v>
      </c>
      <c r="F46" s="388">
        <f>E46/D46*100</f>
        <v>87.522909911180037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1035">
        <f>O46/12*$A$2-(P46-O46)/11*5+(Q46-P46)/10*4+(R46-Q46)/9*3+(S46-R46)/8*2+(T46-S46)/7*1</f>
        <v>8464.5223850000002</v>
      </c>
      <c r="V46" s="644">
        <f>Z46-Y46</f>
        <v>8257.959469999998</v>
      </c>
      <c r="W46" s="644"/>
      <c r="X46" s="644">
        <f>V46-U46</f>
        <v>-206.56291500000225</v>
      </c>
      <c r="Y46" s="644">
        <v>-206.18732</v>
      </c>
      <c r="Z46" s="644">
        <v>8051.7721499999989</v>
      </c>
      <c r="AA46" s="388">
        <f>AA32+AA44</f>
        <v>48</v>
      </c>
      <c r="AB46" s="644">
        <f t="shared" ref="AB46:AC46" si="19">AB44+AB32</f>
        <v>66689.86</v>
      </c>
      <c r="AC46" s="644">
        <f t="shared" si="19"/>
        <v>66.689859999999996</v>
      </c>
    </row>
    <row r="47" spans="1:29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40149.111680911679</v>
      </c>
      <c r="E47" s="673">
        <f>E46+E30</f>
        <v>38642.059259259258</v>
      </c>
      <c r="F47" s="673">
        <f>E47/D47*100</f>
        <v>96.24636172867325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" si="23">SUM(T46,T30)</f>
        <v>139809.06437000001</v>
      </c>
      <c r="U47" s="644">
        <f>SUM(U46,U30)</f>
        <v>69904.532185000004</v>
      </c>
      <c r="V47" s="644">
        <f t="shared" ref="V47:Z47" si="24">SUM(V46,V30)</f>
        <v>69329.329209999996</v>
      </c>
      <c r="W47" s="644">
        <f t="shared" si="24"/>
        <v>0</v>
      </c>
      <c r="X47" s="644">
        <f t="shared" si="24"/>
        <v>-575.20297500000743</v>
      </c>
      <c r="Y47" s="644">
        <f t="shared" si="24"/>
        <v>-387.16273000000001</v>
      </c>
      <c r="Z47" s="644">
        <f t="shared" si="24"/>
        <v>68942.16648</v>
      </c>
      <c r="AA47" s="673">
        <f>AA46+AA30</f>
        <v>835.4495726495727</v>
      </c>
      <c r="AB47" s="644">
        <f t="shared" ref="AB47:AC47" si="25">SUM(AB46,AB30)</f>
        <v>1411194.0899999999</v>
      </c>
      <c r="AC47" s="644">
        <f t="shared" si="25"/>
        <v>1411.1940899999997</v>
      </c>
    </row>
    <row r="48" spans="1:29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1634"/>
      <c r="V48" s="63"/>
      <c r="W48" s="63"/>
      <c r="X48" s="63"/>
      <c r="Y48" s="63"/>
      <c r="Z48" s="63"/>
      <c r="AA48" s="63"/>
      <c r="AB48" s="63"/>
      <c r="AC48" s="63"/>
    </row>
    <row r="49" spans="1:220" s="70" customFormat="1" ht="15" customHeight="1" x14ac:dyDescent="0.25">
      <c r="A49" s="144" t="s">
        <v>10</v>
      </c>
      <c r="B49" s="833">
        <v>300</v>
      </c>
      <c r="C49" s="677">
        <v>100</v>
      </c>
      <c r="D49" s="1050">
        <f t="shared" ref="D49:D52" si="26">ROUND(C49/12*$A$2,0)</f>
        <v>50</v>
      </c>
      <c r="E49" s="92">
        <v>53</v>
      </c>
      <c r="F49" s="92">
        <f>E49/D49*100</f>
        <v>106</v>
      </c>
      <c r="G49" s="363">
        <v>11</v>
      </c>
      <c r="H49" s="93">
        <f>K49/E49</f>
        <v>10.056603773584905</v>
      </c>
      <c r="I49" s="94">
        <f>ROUND(C49*G49,0)</f>
        <v>1100</v>
      </c>
      <c r="J49" s="94">
        <f t="shared" ref="J49:J52" si="27">ROUND(I49/12*$A$2,0)</f>
        <v>550</v>
      </c>
      <c r="K49" s="94">
        <v>533</v>
      </c>
      <c r="L49" s="94">
        <f>K49/J49*100</f>
        <v>96.909090909090907</v>
      </c>
      <c r="M49" s="94">
        <f>ROUND(I49/B49,0)</f>
        <v>4</v>
      </c>
      <c r="N49" s="94">
        <f t="shared" ref="N49:N57" si="28">K49/$A$2*12/M49</f>
        <v>266.5</v>
      </c>
      <c r="O49" s="711"/>
      <c r="P49" s="711"/>
      <c r="Q49" s="711"/>
      <c r="R49" s="711"/>
      <c r="S49" s="711"/>
      <c r="T49" s="711"/>
      <c r="U49" s="1598"/>
      <c r="V49" s="711"/>
      <c r="W49" s="711"/>
      <c r="X49" s="711"/>
      <c r="Y49" s="711"/>
      <c r="Z49" s="711"/>
      <c r="AA49" s="711"/>
      <c r="AB49" s="711"/>
      <c r="AC49" s="711"/>
    </row>
    <row r="50" spans="1:220" s="70" customFormat="1" ht="15" customHeight="1" x14ac:dyDescent="0.25">
      <c r="A50" s="144" t="s">
        <v>26</v>
      </c>
      <c r="B50" s="833">
        <v>300</v>
      </c>
      <c r="C50" s="677">
        <v>70</v>
      </c>
      <c r="D50" s="1050">
        <f t="shared" si="26"/>
        <v>35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7"/>
        <v>214</v>
      </c>
      <c r="K50" s="94"/>
      <c r="L50" s="94">
        <f>K50/J50*100</f>
        <v>0</v>
      </c>
      <c r="M50" s="94">
        <f>ROUND(I50/B50,0)</f>
        <v>1</v>
      </c>
      <c r="N50" s="94">
        <f t="shared" si="28"/>
        <v>0</v>
      </c>
      <c r="O50" s="711"/>
      <c r="P50" s="711"/>
      <c r="Q50" s="711"/>
      <c r="R50" s="711"/>
      <c r="S50" s="711"/>
      <c r="T50" s="711"/>
      <c r="U50" s="1598"/>
      <c r="V50" s="711"/>
      <c r="W50" s="711"/>
      <c r="X50" s="711"/>
      <c r="Y50" s="711"/>
      <c r="Z50" s="711"/>
      <c r="AA50" s="711"/>
      <c r="AB50" s="711"/>
      <c r="AC50" s="711"/>
    </row>
    <row r="51" spans="1:220" s="70" customFormat="1" ht="15" customHeight="1" x14ac:dyDescent="0.25">
      <c r="A51" s="144" t="s">
        <v>77</v>
      </c>
      <c r="B51" s="833">
        <v>300</v>
      </c>
      <c r="C51" s="677">
        <v>70</v>
      </c>
      <c r="D51" s="1050">
        <f t="shared" si="26"/>
        <v>35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7"/>
        <v>350</v>
      </c>
      <c r="K51" s="94"/>
      <c r="L51" s="94">
        <f>K51/J51*100</f>
        <v>0</v>
      </c>
      <c r="M51" s="94">
        <f>ROUND(I51/B51,0)</f>
        <v>2</v>
      </c>
      <c r="N51" s="94">
        <f t="shared" si="28"/>
        <v>0</v>
      </c>
      <c r="O51" s="711"/>
      <c r="P51" s="711"/>
      <c r="Q51" s="711"/>
      <c r="R51" s="711"/>
      <c r="S51" s="711"/>
      <c r="T51" s="711"/>
      <c r="U51" s="1598"/>
      <c r="V51" s="711"/>
      <c r="W51" s="711"/>
      <c r="X51" s="711"/>
      <c r="Y51" s="711"/>
      <c r="Z51" s="711"/>
      <c r="AA51" s="711"/>
      <c r="AB51" s="711"/>
      <c r="AC51" s="711"/>
    </row>
    <row r="52" spans="1:220" s="70" customFormat="1" ht="15" customHeight="1" x14ac:dyDescent="0.25">
      <c r="A52" s="144" t="s">
        <v>6</v>
      </c>
      <c r="B52" s="833">
        <v>300</v>
      </c>
      <c r="C52" s="677">
        <v>100</v>
      </c>
      <c r="D52" s="1050">
        <f t="shared" si="26"/>
        <v>50</v>
      </c>
      <c r="E52" s="92">
        <v>55</v>
      </c>
      <c r="F52" s="92">
        <f>E52/D52*100</f>
        <v>110.00000000000001</v>
      </c>
      <c r="G52" s="363">
        <v>9</v>
      </c>
      <c r="H52" s="93">
        <f>K52/E52</f>
        <v>9.3636363636363633</v>
      </c>
      <c r="I52" s="94">
        <f>ROUND(C52*G52,0)</f>
        <v>900</v>
      </c>
      <c r="J52" s="94">
        <f t="shared" si="27"/>
        <v>450</v>
      </c>
      <c r="K52" s="94">
        <v>515</v>
      </c>
      <c r="L52" s="94">
        <f>K52/J52*100</f>
        <v>114.44444444444444</v>
      </c>
      <c r="M52" s="94">
        <f>ROUND(I52/B52,0)</f>
        <v>3</v>
      </c>
      <c r="N52" s="94">
        <f t="shared" si="28"/>
        <v>343.33333333333331</v>
      </c>
      <c r="O52" s="711"/>
      <c r="P52" s="711"/>
      <c r="Q52" s="711"/>
      <c r="R52" s="711"/>
      <c r="S52" s="711"/>
      <c r="T52" s="711"/>
      <c r="U52" s="1598"/>
      <c r="V52" s="711"/>
      <c r="W52" s="711"/>
      <c r="X52" s="711"/>
      <c r="Y52" s="711"/>
      <c r="Z52" s="711"/>
      <c r="AA52" s="711"/>
      <c r="AB52" s="711"/>
      <c r="AC52" s="711"/>
    </row>
    <row r="53" spans="1:220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170</v>
      </c>
      <c r="E53" s="412">
        <f>SUM(E49:E52)</f>
        <v>108</v>
      </c>
      <c r="F53" s="412">
        <f>E53/D53*100</f>
        <v>63.529411764705877</v>
      </c>
      <c r="G53" s="678">
        <f>IF(C53=0,0,I53/C53)</f>
        <v>9.197058823529412</v>
      </c>
      <c r="H53" s="117">
        <f>K53/E53</f>
        <v>9.7037037037037042</v>
      </c>
      <c r="I53" s="412">
        <f>SUM(I49:I52)</f>
        <v>3127</v>
      </c>
      <c r="J53" s="412">
        <f>SUM(J49:J52)</f>
        <v>1564</v>
      </c>
      <c r="K53" s="2781">
        <f>SUM(K49:K52)</f>
        <v>1048</v>
      </c>
      <c r="L53" s="94">
        <f>K53/J53*100</f>
        <v>67.007672634271103</v>
      </c>
      <c r="M53" s="281">
        <f>SUM(M49:M52)</f>
        <v>10</v>
      </c>
      <c r="N53" s="94">
        <f t="shared" si="28"/>
        <v>209.6</v>
      </c>
      <c r="O53" s="412"/>
      <c r="P53" s="412"/>
      <c r="Q53" s="412"/>
      <c r="R53" s="412"/>
      <c r="S53" s="412"/>
      <c r="T53" s="412"/>
      <c r="U53" s="1612"/>
      <c r="V53" s="412"/>
      <c r="W53" s="412"/>
      <c r="X53" s="412"/>
      <c r="Y53" s="412"/>
      <c r="Z53" s="412"/>
      <c r="AA53" s="412"/>
      <c r="AB53" s="412"/>
      <c r="AC53" s="412"/>
    </row>
    <row r="54" spans="1:220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1612"/>
      <c r="V54" s="412"/>
      <c r="W54" s="412"/>
      <c r="X54" s="412"/>
      <c r="Y54" s="412"/>
      <c r="Z54" s="412"/>
      <c r="AA54" s="412"/>
      <c r="AB54" s="412"/>
      <c r="AC54" s="412"/>
    </row>
    <row r="55" spans="1:220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29">ROUND(C55/12*$A$2,0)</f>
        <v>100</v>
      </c>
      <c r="E55" s="92">
        <f>44+48</f>
        <v>92</v>
      </c>
      <c r="F55" s="92">
        <f t="shared" ref="F55:F61" si="30">E55/D55*100</f>
        <v>92</v>
      </c>
      <c r="G55" s="501">
        <v>8</v>
      </c>
      <c r="H55" s="93">
        <f>K55/E55</f>
        <v>8.0978260869565215</v>
      </c>
      <c r="I55" s="94">
        <f>ROUND(C55*G55,0)</f>
        <v>1600</v>
      </c>
      <c r="J55" s="94">
        <f t="shared" ref="J55" si="31">ROUND(I55/12*$A$2,0)</f>
        <v>800</v>
      </c>
      <c r="K55" s="94">
        <v>745</v>
      </c>
      <c r="L55" s="94">
        <f>K55/J55*100</f>
        <v>93.125</v>
      </c>
      <c r="M55" s="94">
        <f>I55/B55</f>
        <v>6.666666666666667</v>
      </c>
      <c r="N55" s="94">
        <f t="shared" si="28"/>
        <v>223.5</v>
      </c>
      <c r="O55" s="711"/>
      <c r="P55" s="711"/>
      <c r="Q55" s="711"/>
      <c r="R55" s="711"/>
      <c r="S55" s="711"/>
      <c r="T55" s="711"/>
      <c r="U55" s="1612"/>
      <c r="V55" s="412"/>
      <c r="W55" s="412"/>
      <c r="X55" s="412"/>
      <c r="Y55" s="711"/>
      <c r="Z55" s="711"/>
      <c r="AA55" s="711"/>
      <c r="AB55" s="711"/>
      <c r="AC55" s="711"/>
    </row>
    <row r="56" spans="1:220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100</v>
      </c>
      <c r="E56" s="116">
        <f>SUM(E55)</f>
        <v>92</v>
      </c>
      <c r="F56" s="116">
        <f t="shared" si="30"/>
        <v>92</v>
      </c>
      <c r="G56" s="801">
        <f>I56/C56</f>
        <v>8</v>
      </c>
      <c r="H56" s="93">
        <f>K56/E56</f>
        <v>8.0978260869565215</v>
      </c>
      <c r="I56" s="118">
        <f>SUM(I55)</f>
        <v>1600</v>
      </c>
      <c r="J56" s="118">
        <f>SUM(J55)</f>
        <v>800</v>
      </c>
      <c r="K56" s="2754">
        <f>SUM(K55)</f>
        <v>745</v>
      </c>
      <c r="L56" s="118">
        <f>K56/J56*100</f>
        <v>93.125</v>
      </c>
      <c r="M56" s="118">
        <f>SUM(M55)</f>
        <v>6.666666666666667</v>
      </c>
      <c r="N56" s="94">
        <f t="shared" si="28"/>
        <v>223.5</v>
      </c>
      <c r="O56" s="712"/>
      <c r="P56" s="712"/>
      <c r="Q56" s="712"/>
      <c r="R56" s="712"/>
      <c r="S56" s="712"/>
      <c r="T56" s="712"/>
      <c r="U56" s="1618"/>
      <c r="V56" s="412"/>
      <c r="W56" s="412"/>
      <c r="X56" s="412"/>
      <c r="Y56" s="118"/>
      <c r="Z56" s="118"/>
      <c r="AA56" s="118"/>
      <c r="AB56" s="118"/>
      <c r="AC56" s="118"/>
    </row>
    <row r="57" spans="1:220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270</v>
      </c>
      <c r="E57" s="644">
        <f>SUM(E56,E53)</f>
        <v>200</v>
      </c>
      <c r="F57" s="644">
        <f t="shared" si="30"/>
        <v>74.074074074074076</v>
      </c>
      <c r="G57" s="801">
        <f>I57/C57</f>
        <v>8.7537037037037031</v>
      </c>
      <c r="H57" s="93">
        <f>K57/E57</f>
        <v>8.9649999999999999</v>
      </c>
      <c r="I57" s="644">
        <f>SUM(I56,I53)</f>
        <v>4727</v>
      </c>
      <c r="J57" s="644">
        <f>SUM(J56,J53)</f>
        <v>2364</v>
      </c>
      <c r="K57" s="644">
        <f>SUM(K56,K53)</f>
        <v>1793</v>
      </c>
      <c r="L57" s="94">
        <f>K57/J57*100</f>
        <v>75.84602368866328</v>
      </c>
      <c r="M57" s="644">
        <f>SUM(M56,M53)</f>
        <v>16.666666666666668</v>
      </c>
      <c r="N57" s="94">
        <f t="shared" si="28"/>
        <v>215.16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1697">
        <f>O57/12*$A$2-(P57-O57)/11*5+(Q57-P57)/10*4+(R57-Q57)/9*3+(S57-R57)/8*2+(T57-S57)/7*1</f>
        <v>6997.8408696000006</v>
      </c>
      <c r="V57" s="412">
        <f>Z57-Y57</f>
        <v>5614.2990799999998</v>
      </c>
      <c r="W57" s="412"/>
      <c r="X57" s="412">
        <f>V57-U57</f>
        <v>-1383.5417896000008</v>
      </c>
      <c r="Y57" s="644">
        <v>-56.894770000000001</v>
      </c>
      <c r="Z57" s="644">
        <v>5557.4043099999999</v>
      </c>
      <c r="AA57" s="644"/>
      <c r="AB57" s="644"/>
      <c r="AC57" s="644"/>
    </row>
    <row r="58" spans="1:220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1099</v>
      </c>
      <c r="E58" s="644">
        <f>E59</f>
        <v>1273</v>
      </c>
      <c r="F58" s="644">
        <f t="shared" si="30"/>
        <v>115.83257506824384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1603"/>
      <c r="V58" s="432"/>
      <c r="W58" s="432"/>
      <c r="X58" s="432"/>
      <c r="Y58" s="645"/>
      <c r="Z58" s="645"/>
      <c r="AA58" s="645"/>
      <c r="AB58" s="645"/>
      <c r="AC58" s="645"/>
    </row>
    <row r="59" spans="1:220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1099</v>
      </c>
      <c r="E59" s="756">
        <f>E62-E60</f>
        <v>1273</v>
      </c>
      <c r="F59" s="756">
        <f t="shared" si="30"/>
        <v>115.83257506824384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1603"/>
      <c r="V59" s="432"/>
      <c r="W59" s="432"/>
      <c r="X59" s="432"/>
      <c r="Y59" s="645"/>
      <c r="Z59" s="645"/>
      <c r="AA59" s="645"/>
      <c r="AB59" s="645"/>
      <c r="AC59" s="645"/>
    </row>
    <row r="60" spans="1:220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2">D61</f>
        <v>1</v>
      </c>
      <c r="E60" s="645">
        <f t="shared" si="32"/>
        <v>0</v>
      </c>
      <c r="F60" s="644">
        <f t="shared" si="30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1603"/>
      <c r="V60" s="432"/>
      <c r="W60" s="432"/>
      <c r="X60" s="432"/>
      <c r="Y60" s="645"/>
      <c r="Z60" s="645"/>
      <c r="AA60" s="645"/>
      <c r="AB60" s="645"/>
      <c r="AC60" s="645"/>
    </row>
    <row r="61" spans="1:220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1</v>
      </c>
      <c r="E61" s="756"/>
      <c r="F61" s="756">
        <f t="shared" si="30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1603"/>
      <c r="V61" s="432"/>
      <c r="W61" s="412"/>
      <c r="X61" s="412"/>
      <c r="Y61" s="644"/>
      <c r="Z61" s="644"/>
      <c r="AA61" s="645"/>
      <c r="AB61" s="645"/>
      <c r="AC61" s="645"/>
    </row>
    <row r="62" spans="1:220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1100</v>
      </c>
      <c r="E62" s="644">
        <v>1273</v>
      </c>
      <c r="F62" s="644">
        <f t="shared" ref="F62" si="33">E62/D62*100</f>
        <v>115.72727272727272</v>
      </c>
      <c r="G62" s="2121"/>
      <c r="H62" s="230"/>
      <c r="I62" s="2059"/>
      <c r="J62" s="2059"/>
      <c r="K62" s="2059"/>
      <c r="L62" s="321"/>
      <c r="M62" s="2071"/>
      <c r="N62" s="171"/>
      <c r="O62" s="2059">
        <v>12208.855939999999</v>
      </c>
      <c r="P62" s="2059">
        <v>12208.855939999999</v>
      </c>
      <c r="Q62" s="2059">
        <v>12208.855939999999</v>
      </c>
      <c r="R62" s="2059">
        <v>12208.855939999999</v>
      </c>
      <c r="S62" s="2059">
        <v>12208.855939999999</v>
      </c>
      <c r="T62" s="2059">
        <v>12208.855939999999</v>
      </c>
      <c r="U62" s="2060">
        <f>O62/12*$A$2-(P62-O62)/11*5+(Q62-P62)/10*4+(R62-Q62)/9*3+(S62-R62)/8*2+(T62-S62)/7*1</f>
        <v>6104.4279699999997</v>
      </c>
      <c r="V62" s="2072">
        <f>Z62-Y62</f>
        <v>6049.6997999999994</v>
      </c>
      <c r="W62" s="416"/>
      <c r="X62" s="416">
        <f>V62-U62</f>
        <v>-54.728170000000318</v>
      </c>
      <c r="Y62" s="2059">
        <v>-27.070119999999999</v>
      </c>
      <c r="Z62" s="2059">
        <v>6022.6296799999991</v>
      </c>
      <c r="AA62" s="2059">
        <v>14</v>
      </c>
      <c r="AB62" s="2059">
        <v>70636.049999999988</v>
      </c>
      <c r="AC62" s="2059">
        <f>AB62/1000</f>
        <v>70.636049999999983</v>
      </c>
    </row>
    <row r="63" spans="1:220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9101</v>
      </c>
      <c r="L63" s="837"/>
      <c r="M63" s="837"/>
      <c r="N63" s="837"/>
      <c r="O63" s="837">
        <f t="shared" ref="O63:U63" si="34">SUM(O62,O57,O47,O17)</f>
        <v>256203.35272319999</v>
      </c>
      <c r="P63" s="837">
        <f t="shared" si="34"/>
        <v>256203.35272319999</v>
      </c>
      <c r="Q63" s="837">
        <f t="shared" si="34"/>
        <v>256203.35272319999</v>
      </c>
      <c r="R63" s="837">
        <f t="shared" si="34"/>
        <v>256203.35272319999</v>
      </c>
      <c r="S63" s="837">
        <f t="shared" si="34"/>
        <v>256203.35272319999</v>
      </c>
      <c r="T63" s="837">
        <f t="shared" ref="T63" si="35">SUM(T62,T57,T47,T17)</f>
        <v>256203.35272319999</v>
      </c>
      <c r="U63" s="1677">
        <f t="shared" si="34"/>
        <v>128101.6763616</v>
      </c>
      <c r="V63" s="837">
        <f t="shared" ref="V63:Z63" si="36">SUM(V62,V57,V47,V17)</f>
        <v>125191.32459</v>
      </c>
      <c r="W63" s="837">
        <f t="shared" si="36"/>
        <v>0</v>
      </c>
      <c r="X63" s="837">
        <f t="shared" si="36"/>
        <v>-2910.3517716000051</v>
      </c>
      <c r="Y63" s="837">
        <f t="shared" si="36"/>
        <v>-1703.4452199999998</v>
      </c>
      <c r="Z63" s="837">
        <f t="shared" si="36"/>
        <v>123487.87937</v>
      </c>
      <c r="AA63" s="837">
        <f>AA57+AA47+AA17</f>
        <v>835.4495726495727</v>
      </c>
      <c r="AB63" s="837">
        <f t="shared" ref="AB63:AC63" si="37">SUM(AB62,AB57,AB47,AB17)</f>
        <v>1481830.14</v>
      </c>
      <c r="AC63" s="837">
        <f t="shared" si="37"/>
        <v>1481.8301399999998</v>
      </c>
    </row>
    <row r="64" spans="1:220" x14ac:dyDescent="0.25">
      <c r="A64" s="1484" t="s">
        <v>87</v>
      </c>
      <c r="B64" s="1484"/>
      <c r="C64" s="1485"/>
      <c r="D64" s="1485"/>
      <c r="E64" s="1485"/>
      <c r="F64" s="1485"/>
      <c r="G64" s="1485"/>
      <c r="H64" s="1485"/>
      <c r="I64" s="1508"/>
      <c r="J64" s="1508"/>
      <c r="K64" s="1508"/>
      <c r="L64" s="1508"/>
      <c r="M64" s="1508"/>
      <c r="N64" s="1508"/>
      <c r="O64" s="1508">
        <f t="shared" ref="O64" si="38">SUM(O63)</f>
        <v>256203.35272319999</v>
      </c>
      <c r="P64" s="1508">
        <f t="shared" ref="P64:Q64" si="39">SUM(P63)</f>
        <v>256203.35272319999</v>
      </c>
      <c r="Q64" s="1508">
        <f t="shared" si="39"/>
        <v>256203.35272319999</v>
      </c>
      <c r="R64" s="1508">
        <f t="shared" ref="R64:S64" si="40">SUM(R63)</f>
        <v>256203.35272319999</v>
      </c>
      <c r="S64" s="1508">
        <f t="shared" si="40"/>
        <v>256203.35272319999</v>
      </c>
      <c r="T64" s="1508">
        <f t="shared" ref="T64" si="41">SUM(T63)</f>
        <v>256203.35272319999</v>
      </c>
      <c r="U64" s="1508">
        <f t="shared" ref="U64:Z64" si="42">SUM(U63)</f>
        <v>128101.6763616</v>
      </c>
      <c r="V64" s="1508">
        <f t="shared" si="42"/>
        <v>125191.32459</v>
      </c>
      <c r="W64" s="1508"/>
      <c r="X64" s="1508">
        <f t="shared" si="42"/>
        <v>-2910.3517716000051</v>
      </c>
      <c r="Y64" s="1508">
        <f t="shared" si="42"/>
        <v>-1703.4452199999998</v>
      </c>
      <c r="Z64" s="1508">
        <f t="shared" si="42"/>
        <v>123487.87937</v>
      </c>
      <c r="AA64" s="1485"/>
      <c r="AB64" s="1508">
        <f t="shared" ref="AB64:AC64" si="43">SUM(AB63)</f>
        <v>1481830.14</v>
      </c>
      <c r="AC64" s="1508">
        <f t="shared" si="43"/>
        <v>1481.8301399999998</v>
      </c>
      <c r="AD64" s="791"/>
      <c r="AE64" s="791"/>
      <c r="AF64" s="791"/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</row>
    <row r="65" spans="1:220" x14ac:dyDescent="0.25">
      <c r="A65" s="1392" t="s">
        <v>93</v>
      </c>
      <c r="B65" s="1392"/>
      <c r="C65" s="1354">
        <f>SUM(C17)</f>
        <v>1610</v>
      </c>
      <c r="D65" s="1354">
        <f>SUM(D17)</f>
        <v>806</v>
      </c>
      <c r="E65" s="1354">
        <f>SUM(E17)</f>
        <v>856</v>
      </c>
      <c r="F65" s="1354">
        <f t="shared" ref="F65:F107" si="44">E65/D65*100</f>
        <v>106.20347394540943</v>
      </c>
      <c r="G65" s="1183">
        <f>I65/C65</f>
        <v>8.8310559006211182</v>
      </c>
      <c r="H65" s="1183"/>
      <c r="I65" s="1354">
        <f>SUM(I17)</f>
        <v>14218</v>
      </c>
      <c r="J65" s="1354">
        <f>SUM(J17)</f>
        <v>7109</v>
      </c>
      <c r="K65" s="1354">
        <f>SUM(K17)</f>
        <v>7308</v>
      </c>
      <c r="L65" s="1354">
        <f>K65/J65*100</f>
        <v>102.79926853284569</v>
      </c>
      <c r="M65" s="1354">
        <f>SUM(M17)</f>
        <v>45</v>
      </c>
      <c r="N65" s="1180">
        <f>K65/$A$2*12/M65</f>
        <v>324.8</v>
      </c>
      <c r="O65" s="1354">
        <f t="shared" ref="O65:V65" si="45">SUM(O17)</f>
        <v>90189.750673999995</v>
      </c>
      <c r="P65" s="1354">
        <f t="shared" si="45"/>
        <v>90189.750673999995</v>
      </c>
      <c r="Q65" s="1354">
        <f t="shared" si="45"/>
        <v>90189.750673999995</v>
      </c>
      <c r="R65" s="1354">
        <f t="shared" si="45"/>
        <v>90189.750673999995</v>
      </c>
      <c r="S65" s="1354">
        <f t="shared" ref="S65:T65" si="46">SUM(S17)</f>
        <v>90189.750673999995</v>
      </c>
      <c r="T65" s="1354">
        <f t="shared" si="46"/>
        <v>90189.750673999995</v>
      </c>
      <c r="U65" s="1354">
        <f t="shared" si="45"/>
        <v>45094.875336999998</v>
      </c>
      <c r="V65" s="1354">
        <f t="shared" si="45"/>
        <v>44197.996500000001</v>
      </c>
      <c r="W65" s="1354"/>
      <c r="X65" s="1354">
        <f t="shared" ref="X65:Z65" si="47">SUM(X17)</f>
        <v>-896.87883699999657</v>
      </c>
      <c r="Y65" s="1354">
        <f t="shared" si="47"/>
        <v>-1232.3175999999999</v>
      </c>
      <c r="Z65" s="1354">
        <f t="shared" si="47"/>
        <v>42965.678899999999</v>
      </c>
      <c r="AA65" s="1354">
        <f>SUM(AA17)</f>
        <v>0</v>
      </c>
      <c r="AB65" s="1354">
        <f t="shared" ref="AB65:AC65" si="48">SUM(AB17)</f>
        <v>0</v>
      </c>
      <c r="AC65" s="1354">
        <f t="shared" si="48"/>
        <v>0</v>
      </c>
      <c r="AD65" s="791"/>
      <c r="AE65" s="791"/>
      <c r="AF65" s="791"/>
      <c r="AG65" s="791"/>
      <c r="AH65" s="791"/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</row>
    <row r="66" spans="1:220" s="791" customFormat="1" x14ac:dyDescent="0.25">
      <c r="A66" s="1461" t="s">
        <v>14</v>
      </c>
      <c r="B66" s="1184"/>
      <c r="C66" s="1185"/>
      <c r="D66" s="1185"/>
      <c r="E66" s="1185"/>
      <c r="F66" s="1185"/>
      <c r="G66" s="1413"/>
      <c r="H66" s="1413"/>
      <c r="I66" s="1180"/>
      <c r="J66" s="1180"/>
      <c r="K66" s="1180"/>
      <c r="L66" s="1180"/>
      <c r="M66" s="1180"/>
      <c r="N66" s="1180"/>
      <c r="O66" s="1475"/>
      <c r="P66" s="1475"/>
      <c r="Q66" s="1475"/>
      <c r="R66" s="1475"/>
      <c r="S66" s="1475"/>
      <c r="T66" s="1475"/>
      <c r="U66" s="1475"/>
      <c r="V66" s="1475"/>
      <c r="W66" s="1475"/>
      <c r="X66" s="1475"/>
      <c r="Y66" s="1475"/>
      <c r="Z66" s="1475"/>
      <c r="AA66" s="1185"/>
      <c r="AB66" s="1475"/>
      <c r="AC66" s="1475"/>
    </row>
    <row r="67" spans="1:220" s="791" customFormat="1" ht="38.1" customHeight="1" x14ac:dyDescent="0.25">
      <c r="A67" s="1344" t="s">
        <v>302</v>
      </c>
      <c r="B67" s="1184"/>
      <c r="C67" s="1185"/>
      <c r="D67" s="1185"/>
      <c r="E67" s="1185"/>
      <c r="F67" s="1354"/>
      <c r="G67" s="1413"/>
      <c r="H67" s="1413"/>
      <c r="I67" s="1180"/>
      <c r="J67" s="1180"/>
      <c r="K67" s="1180"/>
      <c r="L67" s="1180"/>
      <c r="M67" s="1180"/>
      <c r="N67" s="1180"/>
      <c r="O67" s="1475"/>
      <c r="P67" s="1475"/>
      <c r="Q67" s="1475"/>
      <c r="R67" s="1475"/>
      <c r="S67" s="1475"/>
      <c r="T67" s="1475"/>
      <c r="U67" s="1475"/>
      <c r="V67" s="1475"/>
      <c r="W67" s="1475"/>
      <c r="X67" s="1475"/>
      <c r="Y67" s="1475"/>
      <c r="Z67" s="1475"/>
      <c r="AA67" s="1185"/>
      <c r="AB67" s="1475"/>
      <c r="AC67" s="1475"/>
    </row>
    <row r="68" spans="1:220" s="791" customFormat="1" ht="38.1" customHeight="1" x14ac:dyDescent="0.25">
      <c r="A68" s="1184" t="s">
        <v>198</v>
      </c>
      <c r="B68" s="1184"/>
      <c r="C68" s="1185">
        <f>C20</f>
        <v>16005.925925925925</v>
      </c>
      <c r="D68" s="1185">
        <f>D20</f>
        <v>8002.9629629629626</v>
      </c>
      <c r="E68" s="1185">
        <f>E20</f>
        <v>10150.425925925925</v>
      </c>
      <c r="F68" s="1354">
        <f t="shared" si="44"/>
        <v>126.83334875971862</v>
      </c>
      <c r="G68" s="1413"/>
      <c r="H68" s="1413"/>
      <c r="I68" s="1180"/>
      <c r="J68" s="1180"/>
      <c r="K68" s="1180"/>
      <c r="L68" s="1180"/>
      <c r="M68" s="1180"/>
      <c r="N68" s="1180"/>
      <c r="O68" s="1475"/>
      <c r="P68" s="1475"/>
      <c r="Q68" s="1475"/>
      <c r="R68" s="1475"/>
      <c r="S68" s="1475"/>
      <c r="T68" s="1475"/>
      <c r="U68" s="1475"/>
      <c r="V68" s="1475"/>
      <c r="W68" s="1475"/>
      <c r="X68" s="1475"/>
      <c r="Y68" s="1475"/>
      <c r="Z68" s="1475"/>
      <c r="AA68" s="1185">
        <f t="shared" ref="AA68:AC73" si="49">AA20</f>
        <v>90.444444444444443</v>
      </c>
      <c r="AB68" s="1185">
        <f t="shared" si="49"/>
        <v>164215.87999999998</v>
      </c>
      <c r="AC68" s="1185">
        <f t="shared" si="49"/>
        <v>164.21587999999997</v>
      </c>
    </row>
    <row r="69" spans="1:220" s="791" customFormat="1" ht="38.1" customHeight="1" x14ac:dyDescent="0.25">
      <c r="A69" s="1184" t="s">
        <v>469</v>
      </c>
      <c r="B69" s="1184"/>
      <c r="C69" s="1185">
        <f t="shared" ref="C69:C78" si="50">C21</f>
        <v>2500</v>
      </c>
      <c r="D69" s="1185">
        <f t="shared" ref="D69:E69" si="51">D21</f>
        <v>1250</v>
      </c>
      <c r="E69" s="1185">
        <f t="shared" si="51"/>
        <v>1885.75</v>
      </c>
      <c r="F69" s="1354"/>
      <c r="G69" s="1413"/>
      <c r="H69" s="1413"/>
      <c r="I69" s="1180"/>
      <c r="J69" s="1180"/>
      <c r="K69" s="1180"/>
      <c r="L69" s="1180"/>
      <c r="M69" s="1180"/>
      <c r="N69" s="1180"/>
      <c r="O69" s="1475"/>
      <c r="P69" s="1475"/>
      <c r="Q69" s="1475"/>
      <c r="R69" s="1475"/>
      <c r="S69" s="1475"/>
      <c r="T69" s="1475"/>
      <c r="U69" s="1475"/>
      <c r="V69" s="1475"/>
      <c r="W69" s="1475"/>
      <c r="X69" s="1475"/>
      <c r="Y69" s="1475"/>
      <c r="Z69" s="1475"/>
      <c r="AA69" s="1185">
        <f t="shared" si="49"/>
        <v>3.9</v>
      </c>
      <c r="AB69" s="1185">
        <f t="shared" si="49"/>
        <v>1403.6100000000001</v>
      </c>
      <c r="AC69" s="1185">
        <f t="shared" si="49"/>
        <v>1.40361</v>
      </c>
    </row>
    <row r="70" spans="1:220" s="791" customFormat="1" ht="38.1" customHeight="1" x14ac:dyDescent="0.25">
      <c r="A70" s="1184" t="s">
        <v>303</v>
      </c>
      <c r="B70" s="1184"/>
      <c r="C70" s="1185">
        <f t="shared" si="50"/>
        <v>0</v>
      </c>
      <c r="D70" s="1185">
        <f t="shared" ref="D70:E73" si="52">D22</f>
        <v>0</v>
      </c>
      <c r="E70" s="1185">
        <f t="shared" si="52"/>
        <v>0</v>
      </c>
      <c r="F70" s="1354"/>
      <c r="G70" s="1413"/>
      <c r="H70" s="1413"/>
      <c r="I70" s="1180"/>
      <c r="J70" s="1180"/>
      <c r="K70" s="1180"/>
      <c r="L70" s="1180"/>
      <c r="M70" s="1180"/>
      <c r="N70" s="1180"/>
      <c r="O70" s="1475"/>
      <c r="P70" s="1475"/>
      <c r="Q70" s="1475"/>
      <c r="R70" s="1475"/>
      <c r="S70" s="1475"/>
      <c r="T70" s="1475"/>
      <c r="U70" s="1475"/>
      <c r="V70" s="1475"/>
      <c r="W70" s="1475"/>
      <c r="X70" s="1475"/>
      <c r="Y70" s="1475"/>
      <c r="Z70" s="1475"/>
      <c r="AA70" s="1185">
        <f t="shared" si="49"/>
        <v>0</v>
      </c>
      <c r="AB70" s="1185">
        <f t="shared" si="49"/>
        <v>0</v>
      </c>
      <c r="AC70" s="1185">
        <f t="shared" si="49"/>
        <v>0</v>
      </c>
    </row>
    <row r="71" spans="1:220" s="791" customFormat="1" ht="38.1" customHeight="1" x14ac:dyDescent="0.25">
      <c r="A71" s="1184" t="s">
        <v>304</v>
      </c>
      <c r="B71" s="1184"/>
      <c r="C71" s="1185">
        <f t="shared" si="50"/>
        <v>6000</v>
      </c>
      <c r="D71" s="1185">
        <f t="shared" si="52"/>
        <v>3000</v>
      </c>
      <c r="E71" s="1185">
        <f t="shared" si="52"/>
        <v>3482</v>
      </c>
      <c r="F71" s="1354">
        <f t="shared" si="44"/>
        <v>116.06666666666668</v>
      </c>
      <c r="G71" s="1413"/>
      <c r="H71" s="1413"/>
      <c r="I71" s="1180"/>
      <c r="J71" s="1180"/>
      <c r="K71" s="1180"/>
      <c r="L71" s="1180"/>
      <c r="M71" s="1180"/>
      <c r="N71" s="1180"/>
      <c r="O71" s="1475"/>
      <c r="P71" s="1475"/>
      <c r="Q71" s="1475"/>
      <c r="R71" s="1475"/>
      <c r="S71" s="1475"/>
      <c r="T71" s="1475"/>
      <c r="U71" s="1475"/>
      <c r="V71" s="1475"/>
      <c r="W71" s="1475"/>
      <c r="X71" s="1475"/>
      <c r="Y71" s="1475"/>
      <c r="Z71" s="1475"/>
      <c r="AA71" s="1185">
        <f t="shared" si="49"/>
        <v>65</v>
      </c>
      <c r="AB71" s="1185">
        <f t="shared" si="49"/>
        <v>118907.84999999998</v>
      </c>
      <c r="AC71" s="1185">
        <f t="shared" si="49"/>
        <v>118.90784999999998</v>
      </c>
    </row>
    <row r="72" spans="1:220" s="791" customFormat="1" ht="38.1" customHeight="1" x14ac:dyDescent="0.25">
      <c r="A72" s="1184" t="s">
        <v>305</v>
      </c>
      <c r="B72" s="1184"/>
      <c r="C72" s="1185">
        <f t="shared" si="50"/>
        <v>80</v>
      </c>
      <c r="D72" s="1185">
        <f t="shared" si="52"/>
        <v>40</v>
      </c>
      <c r="E72" s="1185">
        <f t="shared" si="52"/>
        <v>14</v>
      </c>
      <c r="F72" s="1354">
        <f t="shared" si="44"/>
        <v>35</v>
      </c>
      <c r="G72" s="1413"/>
      <c r="H72" s="1413"/>
      <c r="I72" s="1180"/>
      <c r="J72" s="1180"/>
      <c r="K72" s="1180"/>
      <c r="L72" s="1180"/>
      <c r="M72" s="1180"/>
      <c r="N72" s="1180"/>
      <c r="O72" s="1475"/>
      <c r="P72" s="1475"/>
      <c r="Q72" s="1475"/>
      <c r="R72" s="1475"/>
      <c r="S72" s="1475"/>
      <c r="T72" s="1475"/>
      <c r="U72" s="1475"/>
      <c r="V72" s="1475"/>
      <c r="W72" s="1475"/>
      <c r="X72" s="1475"/>
      <c r="Y72" s="1475"/>
      <c r="Z72" s="1475"/>
      <c r="AA72" s="1185">
        <f t="shared" si="49"/>
        <v>0</v>
      </c>
      <c r="AB72" s="1185">
        <f t="shared" si="49"/>
        <v>0</v>
      </c>
      <c r="AC72" s="1185">
        <f t="shared" si="49"/>
        <v>0</v>
      </c>
    </row>
    <row r="73" spans="1:220" s="791" customFormat="1" ht="38.1" customHeight="1" x14ac:dyDescent="0.25">
      <c r="A73" s="1184" t="s">
        <v>306</v>
      </c>
      <c r="B73" s="1184"/>
      <c r="C73" s="1185">
        <f t="shared" si="50"/>
        <v>9000</v>
      </c>
      <c r="D73" s="1185">
        <f t="shared" si="52"/>
        <v>4500</v>
      </c>
      <c r="E73" s="1185">
        <f t="shared" si="52"/>
        <v>5956</v>
      </c>
      <c r="F73" s="1354">
        <f t="shared" si="44"/>
        <v>132.35555555555555</v>
      </c>
      <c r="G73" s="1413"/>
      <c r="H73" s="1413"/>
      <c r="I73" s="1180"/>
      <c r="J73" s="1180"/>
      <c r="K73" s="1180"/>
      <c r="L73" s="1180"/>
      <c r="M73" s="1180"/>
      <c r="N73" s="1180"/>
      <c r="O73" s="1475"/>
      <c r="P73" s="1475"/>
      <c r="Q73" s="1475"/>
      <c r="R73" s="1475"/>
      <c r="S73" s="1475"/>
      <c r="T73" s="1475"/>
      <c r="U73" s="1475"/>
      <c r="V73" s="1475"/>
      <c r="W73" s="1475"/>
      <c r="X73" s="1475"/>
      <c r="Y73" s="1475"/>
      <c r="Z73" s="1475"/>
      <c r="AA73" s="1185">
        <f t="shared" si="49"/>
        <v>24</v>
      </c>
      <c r="AB73" s="1185">
        <f t="shared" si="49"/>
        <v>43904.42</v>
      </c>
      <c r="AC73" s="1185">
        <f t="shared" si="49"/>
        <v>43.904420000000002</v>
      </c>
    </row>
    <row r="74" spans="1:220" s="791" customFormat="1" ht="52.5" customHeight="1" x14ac:dyDescent="0.25">
      <c r="A74" s="1184" t="s">
        <v>552</v>
      </c>
      <c r="B74" s="1184"/>
      <c r="C74" s="1185">
        <f t="shared" si="50"/>
        <v>537</v>
      </c>
      <c r="D74" s="1185">
        <f t="shared" ref="D74:F74" si="53">D26</f>
        <v>76.714285714285708</v>
      </c>
      <c r="E74" s="1185">
        <f t="shared" si="53"/>
        <v>0</v>
      </c>
      <c r="F74" s="1185">
        <f t="shared" si="53"/>
        <v>0</v>
      </c>
      <c r="G74" s="1413"/>
      <c r="H74" s="1413"/>
      <c r="I74" s="1180"/>
      <c r="J74" s="1180"/>
      <c r="K74" s="1180"/>
      <c r="L74" s="1180"/>
      <c r="M74" s="1180"/>
      <c r="N74" s="1180"/>
      <c r="O74" s="1475"/>
      <c r="P74" s="1475"/>
      <c r="Q74" s="1475"/>
      <c r="R74" s="1475"/>
      <c r="S74" s="1475"/>
      <c r="T74" s="1475"/>
      <c r="U74" s="1475"/>
      <c r="V74" s="1475"/>
      <c r="W74" s="1475"/>
      <c r="X74" s="1475"/>
      <c r="Y74" s="1475"/>
      <c r="Z74" s="1475"/>
      <c r="AA74" s="1185"/>
      <c r="AB74" s="1185"/>
      <c r="AC74" s="1185"/>
    </row>
    <row r="75" spans="1:220" s="791" customFormat="1" ht="38.1" customHeight="1" x14ac:dyDescent="0.25">
      <c r="A75" s="1184" t="s">
        <v>157</v>
      </c>
      <c r="B75" s="1184"/>
      <c r="C75" s="1185">
        <f t="shared" si="50"/>
        <v>16307.294117647059</v>
      </c>
      <c r="D75" s="1185">
        <f t="shared" ref="D75:E78" si="54">D27</f>
        <v>8153.6470588235297</v>
      </c>
      <c r="E75" s="1185">
        <f t="shared" si="54"/>
        <v>7450.4294117647059</v>
      </c>
      <c r="F75" s="1354">
        <f t="shared" si="44"/>
        <v>91.375422041381697</v>
      </c>
      <c r="G75" s="1413"/>
      <c r="H75" s="1413"/>
      <c r="I75" s="1180"/>
      <c r="J75" s="1180"/>
      <c r="K75" s="1180"/>
      <c r="L75" s="1180"/>
      <c r="M75" s="1180"/>
      <c r="N75" s="1180"/>
      <c r="O75" s="1475"/>
      <c r="P75" s="1475"/>
      <c r="Q75" s="1475"/>
      <c r="R75" s="1475"/>
      <c r="S75" s="1475"/>
      <c r="T75" s="1475"/>
      <c r="U75" s="1475"/>
      <c r="V75" s="1475"/>
      <c r="W75" s="1475"/>
      <c r="X75" s="1475"/>
      <c r="Y75" s="1475"/>
      <c r="Z75" s="1475"/>
      <c r="AA75" s="1185">
        <f t="shared" ref="AA75:AC78" si="55">AA27</f>
        <v>231.30588235294118</v>
      </c>
      <c r="AB75" s="1185">
        <f t="shared" si="55"/>
        <v>1180288.3499999999</v>
      </c>
      <c r="AC75" s="1185">
        <f t="shared" si="55"/>
        <v>1180.2883499999998</v>
      </c>
    </row>
    <row r="76" spans="1:220" s="791" customFormat="1" ht="38.1" customHeight="1" x14ac:dyDescent="0.25">
      <c r="A76" s="1184" t="s">
        <v>449</v>
      </c>
      <c r="B76" s="1184"/>
      <c r="C76" s="1185">
        <f t="shared" si="50"/>
        <v>14272</v>
      </c>
      <c r="D76" s="1185">
        <f t="shared" si="54"/>
        <v>7136</v>
      </c>
      <c r="E76" s="1185">
        <f t="shared" si="54"/>
        <v>5924</v>
      </c>
      <c r="F76" s="1354">
        <f t="shared" si="44"/>
        <v>83.015695067264573</v>
      </c>
      <c r="G76" s="1413"/>
      <c r="H76" s="1413"/>
      <c r="I76" s="1180"/>
      <c r="J76" s="1180"/>
      <c r="K76" s="1180"/>
      <c r="L76" s="1180"/>
      <c r="M76" s="1180"/>
      <c r="N76" s="1180"/>
      <c r="O76" s="1475"/>
      <c r="P76" s="1475"/>
      <c r="Q76" s="1475"/>
      <c r="R76" s="1475"/>
      <c r="S76" s="1475"/>
      <c r="T76" s="1475"/>
      <c r="U76" s="1475"/>
      <c r="V76" s="1475"/>
      <c r="W76" s="1475"/>
      <c r="X76" s="1475"/>
      <c r="Y76" s="1475"/>
      <c r="Z76" s="1475"/>
      <c r="AA76" s="1185">
        <f t="shared" si="55"/>
        <v>189</v>
      </c>
      <c r="AB76" s="1185">
        <f t="shared" si="55"/>
        <v>1050866.94</v>
      </c>
      <c r="AC76" s="1185">
        <f t="shared" si="55"/>
        <v>1050.8669399999999</v>
      </c>
    </row>
    <row r="77" spans="1:220" s="791" customFormat="1" ht="38.1" customHeight="1" x14ac:dyDescent="0.25">
      <c r="A77" s="1184" t="s">
        <v>453</v>
      </c>
      <c r="B77" s="1184"/>
      <c r="C77" s="1185">
        <f t="shared" si="50"/>
        <v>17300</v>
      </c>
      <c r="D77" s="1185">
        <f t="shared" si="54"/>
        <v>8650</v>
      </c>
      <c r="E77" s="1185">
        <f t="shared" si="54"/>
        <v>12974.65</v>
      </c>
      <c r="F77" s="1354">
        <f t="shared" si="44"/>
        <v>149.99595375722544</v>
      </c>
      <c r="G77" s="1413"/>
      <c r="H77" s="1413"/>
      <c r="I77" s="1180"/>
      <c r="J77" s="1180"/>
      <c r="K77" s="1180"/>
      <c r="L77" s="1180"/>
      <c r="M77" s="1180"/>
      <c r="N77" s="1180"/>
      <c r="O77" s="1475"/>
      <c r="P77" s="1475"/>
      <c r="Q77" s="1475"/>
      <c r="R77" s="1475"/>
      <c r="S77" s="1475"/>
      <c r="T77" s="1475"/>
      <c r="U77" s="1475"/>
      <c r="V77" s="1475"/>
      <c r="W77" s="1475"/>
      <c r="X77" s="1475"/>
      <c r="Y77" s="1475"/>
      <c r="Z77" s="1475"/>
      <c r="AA77" s="1185">
        <f t="shared" si="55"/>
        <v>359.6</v>
      </c>
      <c r="AB77" s="1185">
        <f t="shared" si="55"/>
        <v>129421.41</v>
      </c>
      <c r="AC77" s="1185">
        <f t="shared" si="55"/>
        <v>129.42141000000001</v>
      </c>
    </row>
    <row r="78" spans="1:220" s="791" customFormat="1" ht="38.1" customHeight="1" x14ac:dyDescent="0.25">
      <c r="A78" s="1196" t="s">
        <v>168</v>
      </c>
      <c r="B78" s="1184"/>
      <c r="C78" s="1185">
        <f t="shared" si="50"/>
        <v>66112.223361823359</v>
      </c>
      <c r="D78" s="1185">
        <f t="shared" si="54"/>
        <v>33056.111680911679</v>
      </c>
      <c r="E78" s="1185">
        <f t="shared" si="54"/>
        <v>32434.059259259255</v>
      </c>
      <c r="F78" s="1354">
        <f t="shared" si="44"/>
        <v>98.118192400675994</v>
      </c>
      <c r="G78" s="1413"/>
      <c r="H78" s="1413"/>
      <c r="I78" s="1180"/>
      <c r="J78" s="1180"/>
      <c r="K78" s="1180"/>
      <c r="L78" s="1180"/>
      <c r="M78" s="1180"/>
      <c r="N78" s="1180"/>
      <c r="O78" s="1475">
        <f t="shared" ref="O78:Z78" si="56">O30</f>
        <v>122880.0196</v>
      </c>
      <c r="P78" s="1475">
        <f t="shared" ref="P78:Q78" si="57">P30</f>
        <v>122880.0196</v>
      </c>
      <c r="Q78" s="1475">
        <f t="shared" si="57"/>
        <v>122880.0196</v>
      </c>
      <c r="R78" s="1475">
        <f t="shared" ref="R78:S78" si="58">R30</f>
        <v>122880.0196</v>
      </c>
      <c r="S78" s="1475">
        <f t="shared" si="58"/>
        <v>122880.0196</v>
      </c>
      <c r="T78" s="1475">
        <f t="shared" ref="T78" si="59">T30</f>
        <v>122880.0196</v>
      </c>
      <c r="U78" s="1475">
        <f t="shared" si="56"/>
        <v>61440.0098</v>
      </c>
      <c r="V78" s="1475">
        <f t="shared" si="56"/>
        <v>61071.369739999995</v>
      </c>
      <c r="W78" s="1475">
        <f t="shared" si="56"/>
        <v>0</v>
      </c>
      <c r="X78" s="1475">
        <f t="shared" si="56"/>
        <v>-368.64006000000518</v>
      </c>
      <c r="Y78" s="1475">
        <f t="shared" si="56"/>
        <v>-180.97541000000001</v>
      </c>
      <c r="Z78" s="1475">
        <f t="shared" si="56"/>
        <v>60890.394329999996</v>
      </c>
      <c r="AA78" s="1185">
        <f t="shared" si="55"/>
        <v>787.4495726495727</v>
      </c>
      <c r="AB78" s="1475">
        <f t="shared" si="55"/>
        <v>1344504.2299999997</v>
      </c>
      <c r="AC78" s="1475">
        <f t="shared" si="55"/>
        <v>1344.5042299999998</v>
      </c>
    </row>
    <row r="79" spans="1:220" s="791" customFormat="1" ht="38.1" customHeight="1" x14ac:dyDescent="0.25">
      <c r="A79" s="1344" t="s">
        <v>307</v>
      </c>
      <c r="B79" s="1184"/>
      <c r="C79" s="1185"/>
      <c r="D79" s="1185"/>
      <c r="E79" s="1185"/>
      <c r="F79" s="1354"/>
      <c r="G79" s="1413"/>
      <c r="H79" s="1413"/>
      <c r="I79" s="1180"/>
      <c r="J79" s="1180"/>
      <c r="K79" s="1180"/>
      <c r="L79" s="1180"/>
      <c r="M79" s="1180"/>
      <c r="N79" s="1180"/>
      <c r="O79" s="1475"/>
      <c r="P79" s="1475"/>
      <c r="Q79" s="1475"/>
      <c r="R79" s="1475"/>
      <c r="S79" s="1475"/>
      <c r="T79" s="1475"/>
      <c r="U79" s="1475"/>
      <c r="V79" s="1475"/>
      <c r="W79" s="1475"/>
      <c r="X79" s="1475"/>
      <c r="Y79" s="1475"/>
      <c r="Z79" s="1475"/>
      <c r="AA79" s="1185"/>
      <c r="AB79" s="1475"/>
      <c r="AC79" s="1475"/>
    </row>
    <row r="80" spans="1:220" s="791" customFormat="1" ht="38.1" customHeight="1" x14ac:dyDescent="0.25">
      <c r="A80" s="1184" t="s">
        <v>198</v>
      </c>
      <c r="B80" s="1184"/>
      <c r="C80" s="1185">
        <f t="shared" ref="C80:E94" si="60">C32</f>
        <v>8620</v>
      </c>
      <c r="D80" s="1185">
        <f t="shared" si="60"/>
        <v>4310</v>
      </c>
      <c r="E80" s="1185">
        <f t="shared" si="60"/>
        <v>3401</v>
      </c>
      <c r="F80" s="1354">
        <f t="shared" si="44"/>
        <v>78.909512761020878</v>
      </c>
      <c r="G80" s="1413"/>
      <c r="H80" s="1413"/>
      <c r="I80" s="1180"/>
      <c r="J80" s="1180"/>
      <c r="K80" s="1180"/>
      <c r="L80" s="1180"/>
      <c r="M80" s="1180"/>
      <c r="N80" s="1180"/>
      <c r="O80" s="1475"/>
      <c r="P80" s="1475"/>
      <c r="Q80" s="1475"/>
      <c r="R80" s="1475"/>
      <c r="S80" s="1475"/>
      <c r="T80" s="1475"/>
      <c r="U80" s="1475"/>
      <c r="V80" s="1475"/>
      <c r="W80" s="1475"/>
      <c r="X80" s="1475"/>
      <c r="Y80" s="1475"/>
      <c r="Z80" s="1475"/>
      <c r="AA80" s="1185">
        <f t="shared" ref="AA80:AC94" si="61">AA32</f>
        <v>2</v>
      </c>
      <c r="AB80" s="1185">
        <f t="shared" si="61"/>
        <v>9755.2000000000007</v>
      </c>
      <c r="AC80" s="1185">
        <f t="shared" si="61"/>
        <v>9.7552000000000003</v>
      </c>
    </row>
    <row r="81" spans="1:29" s="791" customFormat="1" ht="38.1" customHeight="1" x14ac:dyDescent="0.25">
      <c r="A81" s="1184" t="s">
        <v>303</v>
      </c>
      <c r="B81" s="1184"/>
      <c r="C81" s="1185">
        <f t="shared" si="60"/>
        <v>0</v>
      </c>
      <c r="D81" s="1185">
        <f t="shared" si="60"/>
        <v>0</v>
      </c>
      <c r="E81" s="1185">
        <f t="shared" si="60"/>
        <v>0</v>
      </c>
      <c r="F81" s="1354"/>
      <c r="G81" s="1413"/>
      <c r="H81" s="1413"/>
      <c r="I81" s="1180"/>
      <c r="J81" s="1180"/>
      <c r="K81" s="1180"/>
      <c r="L81" s="1180"/>
      <c r="M81" s="1180"/>
      <c r="N81" s="1180"/>
      <c r="O81" s="1475"/>
      <c r="P81" s="1475"/>
      <c r="Q81" s="1475"/>
      <c r="R81" s="1475"/>
      <c r="S81" s="1475"/>
      <c r="T81" s="1475"/>
      <c r="U81" s="1475"/>
      <c r="V81" s="1475"/>
      <c r="W81" s="1475"/>
      <c r="X81" s="1475"/>
      <c r="Y81" s="1475"/>
      <c r="Z81" s="1475"/>
      <c r="AA81" s="1185">
        <f t="shared" si="61"/>
        <v>0</v>
      </c>
      <c r="AB81" s="1185">
        <f t="shared" si="61"/>
        <v>0</v>
      </c>
      <c r="AC81" s="1185">
        <f t="shared" si="61"/>
        <v>0</v>
      </c>
    </row>
    <row r="82" spans="1:29" s="791" customFormat="1" ht="38.1" customHeight="1" x14ac:dyDescent="0.25">
      <c r="A82" s="1184" t="s">
        <v>308</v>
      </c>
      <c r="B82" s="1184"/>
      <c r="C82" s="1185">
        <f t="shared" si="60"/>
        <v>1690</v>
      </c>
      <c r="D82" s="1185">
        <f t="shared" si="60"/>
        <v>845</v>
      </c>
      <c r="E82" s="1185">
        <f t="shared" si="60"/>
        <v>663</v>
      </c>
      <c r="F82" s="1354">
        <f t="shared" si="44"/>
        <v>78.461538461538467</v>
      </c>
      <c r="G82" s="1413"/>
      <c r="H82" s="1413"/>
      <c r="I82" s="1180"/>
      <c r="J82" s="1180"/>
      <c r="K82" s="1180"/>
      <c r="L82" s="1180"/>
      <c r="M82" s="1180"/>
      <c r="N82" s="1180"/>
      <c r="O82" s="1475"/>
      <c r="P82" s="1475"/>
      <c r="Q82" s="1475"/>
      <c r="R82" s="1475"/>
      <c r="S82" s="1475"/>
      <c r="T82" s="1475"/>
      <c r="U82" s="1475"/>
      <c r="V82" s="1475"/>
      <c r="W82" s="1475"/>
      <c r="X82" s="1475"/>
      <c r="Y82" s="1475"/>
      <c r="Z82" s="1475"/>
      <c r="AA82" s="1185">
        <f t="shared" si="61"/>
        <v>0</v>
      </c>
      <c r="AB82" s="1185">
        <f t="shared" si="61"/>
        <v>0</v>
      </c>
      <c r="AC82" s="1185">
        <f t="shared" si="61"/>
        <v>0</v>
      </c>
    </row>
    <row r="83" spans="1:29" s="791" customFormat="1" ht="38.1" customHeight="1" x14ac:dyDescent="0.25">
      <c r="A83" s="1184" t="s">
        <v>309</v>
      </c>
      <c r="B83" s="1184"/>
      <c r="C83" s="1185">
        <f t="shared" si="60"/>
        <v>900</v>
      </c>
      <c r="D83" s="1185">
        <f t="shared" si="60"/>
        <v>450</v>
      </c>
      <c r="E83" s="1185">
        <f t="shared" si="60"/>
        <v>475</v>
      </c>
      <c r="F83" s="1354">
        <f t="shared" si="44"/>
        <v>105.55555555555556</v>
      </c>
      <c r="G83" s="1413"/>
      <c r="H83" s="1413"/>
      <c r="I83" s="1180"/>
      <c r="J83" s="1180"/>
      <c r="K83" s="1180"/>
      <c r="L83" s="1180"/>
      <c r="M83" s="1180"/>
      <c r="N83" s="1180"/>
      <c r="O83" s="1475"/>
      <c r="P83" s="1475"/>
      <c r="Q83" s="1475"/>
      <c r="R83" s="1475"/>
      <c r="S83" s="1475"/>
      <c r="T83" s="1475"/>
      <c r="U83" s="1475"/>
      <c r="V83" s="1475"/>
      <c r="W83" s="1475"/>
      <c r="X83" s="1475"/>
      <c r="Y83" s="1475"/>
      <c r="Z83" s="1475"/>
      <c r="AA83" s="1185">
        <f t="shared" si="61"/>
        <v>0</v>
      </c>
      <c r="AB83" s="1185">
        <f t="shared" si="61"/>
        <v>0</v>
      </c>
      <c r="AC83" s="1185">
        <f t="shared" si="61"/>
        <v>0</v>
      </c>
    </row>
    <row r="84" spans="1:29" s="791" customFormat="1" ht="38.1" customHeight="1" x14ac:dyDescent="0.25">
      <c r="A84" s="1184" t="s">
        <v>310</v>
      </c>
      <c r="B84" s="1184"/>
      <c r="C84" s="1185">
        <f t="shared" si="60"/>
        <v>270</v>
      </c>
      <c r="D84" s="1185">
        <f t="shared" si="60"/>
        <v>135</v>
      </c>
      <c r="E84" s="1185">
        <f t="shared" si="60"/>
        <v>8</v>
      </c>
      <c r="F84" s="1354">
        <f t="shared" si="44"/>
        <v>5.9259259259259265</v>
      </c>
      <c r="G84" s="1413"/>
      <c r="H84" s="1413"/>
      <c r="I84" s="1180"/>
      <c r="J84" s="1180"/>
      <c r="K84" s="1180"/>
      <c r="L84" s="1180"/>
      <c r="M84" s="1180"/>
      <c r="N84" s="1180"/>
      <c r="O84" s="1475"/>
      <c r="P84" s="1475"/>
      <c r="Q84" s="1475"/>
      <c r="R84" s="1475"/>
      <c r="S84" s="1475"/>
      <c r="T84" s="1475"/>
      <c r="U84" s="1475"/>
      <c r="V84" s="1475"/>
      <c r="W84" s="1475"/>
      <c r="X84" s="1475"/>
      <c r="Y84" s="1475"/>
      <c r="Z84" s="1475"/>
      <c r="AA84" s="1185">
        <f t="shared" si="61"/>
        <v>0</v>
      </c>
      <c r="AB84" s="1185">
        <f t="shared" si="61"/>
        <v>0</v>
      </c>
      <c r="AC84" s="1185">
        <f t="shared" si="61"/>
        <v>0</v>
      </c>
    </row>
    <row r="85" spans="1:29" s="791" customFormat="1" ht="38.1" customHeight="1" x14ac:dyDescent="0.25">
      <c r="A85" s="1184" t="s">
        <v>354</v>
      </c>
      <c r="B85" s="1184"/>
      <c r="C85" s="1185">
        <f t="shared" si="60"/>
        <v>150</v>
      </c>
      <c r="D85" s="1185">
        <f t="shared" si="60"/>
        <v>75</v>
      </c>
      <c r="E85" s="1185">
        <f t="shared" si="60"/>
        <v>180</v>
      </c>
      <c r="F85" s="1354">
        <f t="shared" si="44"/>
        <v>240</v>
      </c>
      <c r="G85" s="1413"/>
      <c r="H85" s="1413"/>
      <c r="I85" s="1180"/>
      <c r="J85" s="1180"/>
      <c r="K85" s="1180"/>
      <c r="L85" s="1180"/>
      <c r="M85" s="1180"/>
      <c r="N85" s="1180"/>
      <c r="O85" s="1475"/>
      <c r="P85" s="1475"/>
      <c r="Q85" s="1475"/>
      <c r="R85" s="1475"/>
      <c r="S85" s="1475"/>
      <c r="T85" s="1475"/>
      <c r="U85" s="1475"/>
      <c r="V85" s="1475"/>
      <c r="W85" s="1475"/>
      <c r="X85" s="1475"/>
      <c r="Y85" s="1475"/>
      <c r="Z85" s="1475"/>
      <c r="AA85" s="1185">
        <f t="shared" si="61"/>
        <v>0</v>
      </c>
      <c r="AB85" s="1185">
        <f t="shared" si="61"/>
        <v>0</v>
      </c>
      <c r="AC85" s="1185">
        <f t="shared" si="61"/>
        <v>0</v>
      </c>
    </row>
    <row r="86" spans="1:29" s="791" customFormat="1" ht="60" customHeight="1" x14ac:dyDescent="0.25">
      <c r="A86" s="1184" t="s">
        <v>355</v>
      </c>
      <c r="B86" s="1184"/>
      <c r="C86" s="1185">
        <f t="shared" si="60"/>
        <v>370</v>
      </c>
      <c r="D86" s="1185">
        <f t="shared" si="60"/>
        <v>185</v>
      </c>
      <c r="E86" s="1185">
        <f t="shared" si="60"/>
        <v>0</v>
      </c>
      <c r="F86" s="1354">
        <f t="shared" si="44"/>
        <v>0</v>
      </c>
      <c r="G86" s="1413"/>
      <c r="H86" s="1413"/>
      <c r="I86" s="1180"/>
      <c r="J86" s="1180"/>
      <c r="K86" s="1180"/>
      <c r="L86" s="1180"/>
      <c r="M86" s="1180"/>
      <c r="N86" s="1180"/>
      <c r="O86" s="1475"/>
      <c r="P86" s="1475"/>
      <c r="Q86" s="1475"/>
      <c r="R86" s="1475"/>
      <c r="S86" s="1475"/>
      <c r="T86" s="1475"/>
      <c r="U86" s="1475"/>
      <c r="V86" s="1475"/>
      <c r="W86" s="1475"/>
      <c r="X86" s="1475"/>
      <c r="Y86" s="1475"/>
      <c r="Z86" s="1475"/>
      <c r="AA86" s="1185">
        <f t="shared" si="61"/>
        <v>0</v>
      </c>
      <c r="AB86" s="1185">
        <f t="shared" si="61"/>
        <v>0</v>
      </c>
      <c r="AC86" s="1185">
        <f t="shared" si="61"/>
        <v>0</v>
      </c>
    </row>
    <row r="87" spans="1:29" s="791" customFormat="1" ht="38.1" customHeight="1" x14ac:dyDescent="0.25">
      <c r="A87" s="1184" t="s">
        <v>311</v>
      </c>
      <c r="B87" s="1184"/>
      <c r="C87" s="1185">
        <f t="shared" si="60"/>
        <v>6930</v>
      </c>
      <c r="D87" s="1185">
        <f t="shared" si="60"/>
        <v>3465</v>
      </c>
      <c r="E87" s="1185">
        <f t="shared" si="60"/>
        <v>2738</v>
      </c>
      <c r="F87" s="1354">
        <f t="shared" si="44"/>
        <v>79.018759018759027</v>
      </c>
      <c r="G87" s="1413"/>
      <c r="H87" s="1413"/>
      <c r="I87" s="1180"/>
      <c r="J87" s="1180"/>
      <c r="K87" s="1180"/>
      <c r="L87" s="1180"/>
      <c r="M87" s="1180"/>
      <c r="N87" s="1180"/>
      <c r="O87" s="1475"/>
      <c r="P87" s="1475"/>
      <c r="Q87" s="1475"/>
      <c r="R87" s="1475"/>
      <c r="S87" s="1475"/>
      <c r="T87" s="1475"/>
      <c r="U87" s="1475"/>
      <c r="V87" s="1475"/>
      <c r="W87" s="1475"/>
      <c r="X87" s="1475"/>
      <c r="Y87" s="1475"/>
      <c r="Z87" s="1475"/>
      <c r="AA87" s="1185">
        <f t="shared" si="61"/>
        <v>2</v>
      </c>
      <c r="AB87" s="1185">
        <f t="shared" si="61"/>
        <v>9755.2000000000007</v>
      </c>
      <c r="AC87" s="1185">
        <f t="shared" si="61"/>
        <v>9.7552000000000003</v>
      </c>
    </row>
    <row r="88" spans="1:29" s="791" customFormat="1" ht="38.1" customHeight="1" x14ac:dyDescent="0.25">
      <c r="A88" s="1184" t="s">
        <v>312</v>
      </c>
      <c r="B88" s="1184"/>
      <c r="C88" s="1185">
        <f t="shared" si="60"/>
        <v>100</v>
      </c>
      <c r="D88" s="1185">
        <f t="shared" si="60"/>
        <v>50</v>
      </c>
      <c r="E88" s="1185">
        <f t="shared" si="60"/>
        <v>37</v>
      </c>
      <c r="F88" s="1354">
        <f t="shared" si="44"/>
        <v>74</v>
      </c>
      <c r="G88" s="1413"/>
      <c r="H88" s="1413"/>
      <c r="I88" s="1180"/>
      <c r="J88" s="1180"/>
      <c r="K88" s="1180"/>
      <c r="L88" s="1180"/>
      <c r="M88" s="1180"/>
      <c r="N88" s="1180"/>
      <c r="O88" s="1475"/>
      <c r="P88" s="1475"/>
      <c r="Q88" s="1475"/>
      <c r="R88" s="1475"/>
      <c r="S88" s="1475"/>
      <c r="T88" s="1475"/>
      <c r="U88" s="1475"/>
      <c r="V88" s="1475"/>
      <c r="W88" s="1475"/>
      <c r="X88" s="1475"/>
      <c r="Y88" s="1475"/>
      <c r="Z88" s="1475"/>
      <c r="AA88" s="1185">
        <f t="shared" si="61"/>
        <v>0</v>
      </c>
      <c r="AB88" s="1185">
        <f t="shared" si="61"/>
        <v>0</v>
      </c>
      <c r="AC88" s="1185">
        <f t="shared" si="61"/>
        <v>0</v>
      </c>
    </row>
    <row r="89" spans="1:29" s="791" customFormat="1" ht="48" customHeight="1" x14ac:dyDescent="0.25">
      <c r="A89" s="1184" t="s">
        <v>321</v>
      </c>
      <c r="B89" s="1184"/>
      <c r="C89" s="1185">
        <f t="shared" si="60"/>
        <v>6640</v>
      </c>
      <c r="D89" s="1185">
        <f t="shared" si="60"/>
        <v>3320</v>
      </c>
      <c r="E89" s="1185">
        <f t="shared" si="60"/>
        <v>2664</v>
      </c>
      <c r="F89" s="1354">
        <f t="shared" si="44"/>
        <v>80.240963855421683</v>
      </c>
      <c r="G89" s="1413"/>
      <c r="H89" s="1413"/>
      <c r="I89" s="1180"/>
      <c r="J89" s="1180"/>
      <c r="K89" s="1180"/>
      <c r="L89" s="1180"/>
      <c r="M89" s="1180"/>
      <c r="N89" s="1180"/>
      <c r="O89" s="1475"/>
      <c r="P89" s="1475"/>
      <c r="Q89" s="1475"/>
      <c r="R89" s="1475"/>
      <c r="S89" s="1475"/>
      <c r="T89" s="1475"/>
      <c r="U89" s="1475"/>
      <c r="V89" s="1475"/>
      <c r="W89" s="1475"/>
      <c r="X89" s="1475"/>
      <c r="Y89" s="1475"/>
      <c r="Z89" s="1475"/>
      <c r="AA89" s="1185">
        <f t="shared" si="61"/>
        <v>2</v>
      </c>
      <c r="AB89" s="1185">
        <f t="shared" si="61"/>
        <v>9755.2000000000007</v>
      </c>
      <c r="AC89" s="1185">
        <f t="shared" si="61"/>
        <v>9.7552000000000003</v>
      </c>
    </row>
    <row r="90" spans="1:29" s="791" customFormat="1" ht="57.75" customHeight="1" x14ac:dyDescent="0.25">
      <c r="A90" s="1184" t="s">
        <v>322</v>
      </c>
      <c r="B90" s="1184"/>
      <c r="C90" s="1185">
        <f t="shared" si="60"/>
        <v>190</v>
      </c>
      <c r="D90" s="1185">
        <f t="shared" si="60"/>
        <v>95</v>
      </c>
      <c r="E90" s="1185">
        <f t="shared" si="60"/>
        <v>37</v>
      </c>
      <c r="F90" s="1354">
        <f t="shared" si="44"/>
        <v>38.94736842105263</v>
      </c>
      <c r="G90" s="1413"/>
      <c r="H90" s="1413"/>
      <c r="I90" s="1180"/>
      <c r="J90" s="1180"/>
      <c r="K90" s="1180"/>
      <c r="L90" s="1180"/>
      <c r="M90" s="1180"/>
      <c r="N90" s="1180"/>
      <c r="O90" s="1475"/>
      <c r="P90" s="1475"/>
      <c r="Q90" s="1475"/>
      <c r="R90" s="1475"/>
      <c r="S90" s="1475"/>
      <c r="T90" s="1475"/>
      <c r="U90" s="1475"/>
      <c r="V90" s="1475"/>
      <c r="W90" s="1475"/>
      <c r="X90" s="1475"/>
      <c r="Y90" s="1475"/>
      <c r="Z90" s="1475"/>
      <c r="AA90" s="1185">
        <f t="shared" si="61"/>
        <v>0</v>
      </c>
      <c r="AB90" s="1185">
        <f t="shared" si="61"/>
        <v>0</v>
      </c>
      <c r="AC90" s="1185">
        <f t="shared" si="61"/>
        <v>0</v>
      </c>
    </row>
    <row r="91" spans="1:29" s="791" customFormat="1" ht="57" customHeight="1" x14ac:dyDescent="0.25">
      <c r="A91" s="1184" t="s">
        <v>157</v>
      </c>
      <c r="B91" s="1184"/>
      <c r="C91" s="1185">
        <f t="shared" si="60"/>
        <v>0</v>
      </c>
      <c r="D91" s="1185">
        <f t="shared" si="60"/>
        <v>0</v>
      </c>
      <c r="E91" s="1185">
        <f t="shared" si="60"/>
        <v>0</v>
      </c>
      <c r="F91" s="1354"/>
      <c r="G91" s="1413"/>
      <c r="H91" s="1413"/>
      <c r="I91" s="1180"/>
      <c r="J91" s="1180"/>
      <c r="K91" s="1180"/>
      <c r="L91" s="1180"/>
      <c r="M91" s="1180"/>
      <c r="N91" s="1180"/>
      <c r="O91" s="1475"/>
      <c r="P91" s="1475"/>
      <c r="Q91" s="1475"/>
      <c r="R91" s="1475"/>
      <c r="S91" s="1475"/>
      <c r="T91" s="1475"/>
      <c r="U91" s="1475"/>
      <c r="V91" s="1475"/>
      <c r="W91" s="1475"/>
      <c r="X91" s="1475"/>
      <c r="Y91" s="1475"/>
      <c r="Z91" s="1475"/>
      <c r="AA91" s="1185">
        <f t="shared" si="61"/>
        <v>0</v>
      </c>
      <c r="AB91" s="1185">
        <f t="shared" si="61"/>
        <v>0</v>
      </c>
      <c r="AC91" s="1185">
        <f t="shared" si="61"/>
        <v>0</v>
      </c>
    </row>
    <row r="92" spans="1:29" s="791" customFormat="1" ht="38.1" customHeight="1" x14ac:dyDescent="0.25">
      <c r="A92" s="1184" t="s">
        <v>158</v>
      </c>
      <c r="B92" s="1184"/>
      <c r="C92" s="1185">
        <f t="shared" si="60"/>
        <v>5565</v>
      </c>
      <c r="D92" s="1185">
        <f t="shared" si="60"/>
        <v>2783</v>
      </c>
      <c r="E92" s="1185">
        <f t="shared" si="60"/>
        <v>2807</v>
      </c>
      <c r="F92" s="1354">
        <f t="shared" si="44"/>
        <v>100.86237872799137</v>
      </c>
      <c r="G92" s="1413"/>
      <c r="H92" s="1413"/>
      <c r="I92" s="1180"/>
      <c r="J92" s="1180"/>
      <c r="K92" s="1180"/>
      <c r="L92" s="1180"/>
      <c r="M92" s="1180"/>
      <c r="N92" s="1180"/>
      <c r="O92" s="1475"/>
      <c r="P92" s="1475"/>
      <c r="Q92" s="1475"/>
      <c r="R92" s="1475"/>
      <c r="S92" s="1475"/>
      <c r="T92" s="1475"/>
      <c r="U92" s="1475"/>
      <c r="V92" s="1475"/>
      <c r="W92" s="1475"/>
      <c r="X92" s="1475"/>
      <c r="Y92" s="1475"/>
      <c r="Z92" s="1475"/>
      <c r="AA92" s="1185">
        <f t="shared" si="61"/>
        <v>46</v>
      </c>
      <c r="AB92" s="1185">
        <f t="shared" si="61"/>
        <v>56934.66</v>
      </c>
      <c r="AC92" s="1185">
        <f t="shared" si="61"/>
        <v>56.934660000000001</v>
      </c>
    </row>
    <row r="93" spans="1:29" s="791" customFormat="1" ht="62.25" customHeight="1" x14ac:dyDescent="0.25">
      <c r="A93" s="1184" t="s">
        <v>320</v>
      </c>
      <c r="B93" s="1184"/>
      <c r="C93" s="1185">
        <f t="shared" si="60"/>
        <v>0</v>
      </c>
      <c r="D93" s="1185">
        <f t="shared" si="60"/>
        <v>0</v>
      </c>
      <c r="E93" s="1185">
        <f t="shared" si="60"/>
        <v>0</v>
      </c>
      <c r="F93" s="1354"/>
      <c r="G93" s="1413"/>
      <c r="H93" s="1413"/>
      <c r="I93" s="1180"/>
      <c r="J93" s="1180"/>
      <c r="K93" s="1180"/>
      <c r="L93" s="1180"/>
      <c r="M93" s="1180"/>
      <c r="N93" s="1180"/>
      <c r="O93" s="1475"/>
      <c r="P93" s="1475"/>
      <c r="Q93" s="1475"/>
      <c r="R93" s="1475"/>
      <c r="S93" s="1475"/>
      <c r="T93" s="1475"/>
      <c r="U93" s="1475"/>
      <c r="V93" s="1475"/>
      <c r="W93" s="1475"/>
      <c r="X93" s="1475"/>
      <c r="Y93" s="1475"/>
      <c r="Z93" s="1475"/>
      <c r="AA93" s="1185">
        <f t="shared" si="61"/>
        <v>0</v>
      </c>
      <c r="AB93" s="1185">
        <f t="shared" si="61"/>
        <v>0</v>
      </c>
      <c r="AC93" s="1185">
        <f t="shared" si="61"/>
        <v>0</v>
      </c>
    </row>
    <row r="94" spans="1:29" s="791" customFormat="1" ht="52.5" customHeight="1" x14ac:dyDescent="0.25">
      <c r="A94" s="1196" t="s">
        <v>165</v>
      </c>
      <c r="B94" s="1291"/>
      <c r="C94" s="1292">
        <f t="shared" si="60"/>
        <v>14185</v>
      </c>
      <c r="D94" s="1292">
        <f t="shared" si="60"/>
        <v>7093</v>
      </c>
      <c r="E94" s="1292">
        <f t="shared" si="60"/>
        <v>6208</v>
      </c>
      <c r="F94" s="1354">
        <f t="shared" si="44"/>
        <v>87.522909911180037</v>
      </c>
      <c r="G94" s="1413"/>
      <c r="H94" s="1413"/>
      <c r="I94" s="1180"/>
      <c r="J94" s="1180"/>
      <c r="K94" s="1180"/>
      <c r="L94" s="1180"/>
      <c r="M94" s="1180"/>
      <c r="N94" s="1180"/>
      <c r="O94" s="1475">
        <f t="shared" ref="O94:Z94" si="62">O46</f>
        <v>16929.04477</v>
      </c>
      <c r="P94" s="1475">
        <f t="shared" ref="P94:Q94" si="63">P46</f>
        <v>16929.04477</v>
      </c>
      <c r="Q94" s="1475">
        <f t="shared" si="63"/>
        <v>16929.04477</v>
      </c>
      <c r="R94" s="1475">
        <f t="shared" ref="R94:S94" si="64">R46</f>
        <v>16929.04477</v>
      </c>
      <c r="S94" s="1475">
        <f t="shared" si="64"/>
        <v>16929.04477</v>
      </c>
      <c r="T94" s="1475">
        <f t="shared" ref="T94" si="65">T46</f>
        <v>16929.04477</v>
      </c>
      <c r="U94" s="1475">
        <f t="shared" si="62"/>
        <v>8464.5223850000002</v>
      </c>
      <c r="V94" s="1475">
        <f t="shared" si="62"/>
        <v>8257.959469999998</v>
      </c>
      <c r="W94" s="1475">
        <f t="shared" si="62"/>
        <v>0</v>
      </c>
      <c r="X94" s="1475">
        <f t="shared" si="62"/>
        <v>-206.56291500000225</v>
      </c>
      <c r="Y94" s="1475">
        <f t="shared" si="62"/>
        <v>-206.18732</v>
      </c>
      <c r="Z94" s="1475">
        <f t="shared" si="62"/>
        <v>8051.7721499999989</v>
      </c>
      <c r="AA94" s="1292">
        <f t="shared" si="61"/>
        <v>48</v>
      </c>
      <c r="AB94" s="1475">
        <f t="shared" si="61"/>
        <v>66689.86</v>
      </c>
      <c r="AC94" s="1475">
        <f t="shared" si="61"/>
        <v>66.689859999999996</v>
      </c>
    </row>
    <row r="95" spans="1:29" s="791" customFormat="1" ht="38.1" customHeight="1" x14ac:dyDescent="0.25">
      <c r="A95" s="1299" t="s">
        <v>14</v>
      </c>
      <c r="B95" s="1184"/>
      <c r="C95" s="1185"/>
      <c r="D95" s="1185"/>
      <c r="E95" s="1185"/>
      <c r="F95" s="1354"/>
      <c r="G95" s="1413"/>
      <c r="H95" s="1413"/>
      <c r="I95" s="1180"/>
      <c r="J95" s="1180"/>
      <c r="K95" s="1180"/>
      <c r="L95" s="1180"/>
      <c r="M95" s="1180"/>
      <c r="N95" s="1180"/>
      <c r="O95" s="1475"/>
      <c r="P95" s="1475"/>
      <c r="Q95" s="1475"/>
      <c r="R95" s="1475"/>
      <c r="S95" s="1475"/>
      <c r="T95" s="1475"/>
      <c r="U95" s="1475"/>
      <c r="V95" s="1475"/>
      <c r="W95" s="1475"/>
      <c r="X95" s="1475"/>
      <c r="Y95" s="1475"/>
      <c r="Z95" s="1475"/>
      <c r="AA95" s="1185"/>
      <c r="AB95" s="1475"/>
      <c r="AC95" s="1475"/>
    </row>
    <row r="96" spans="1:29" s="791" customFormat="1" ht="38.1" customHeight="1" x14ac:dyDescent="0.25">
      <c r="A96" s="1413" t="s">
        <v>198</v>
      </c>
      <c r="B96" s="1184"/>
      <c r="C96" s="1185">
        <f>C32+C20</f>
        <v>24625.925925925927</v>
      </c>
      <c r="D96" s="1185">
        <f>D32+D20</f>
        <v>12312.962962962964</v>
      </c>
      <c r="E96" s="1185">
        <f>E32+E20</f>
        <v>13551.425925925925</v>
      </c>
      <c r="F96" s="1354">
        <f t="shared" si="44"/>
        <v>110.05820424123927</v>
      </c>
      <c r="G96" s="1413"/>
      <c r="H96" s="1413"/>
      <c r="I96" s="1180"/>
      <c r="J96" s="1180"/>
      <c r="K96" s="1180"/>
      <c r="L96" s="1180"/>
      <c r="M96" s="1180"/>
      <c r="N96" s="1180"/>
      <c r="O96" s="1475"/>
      <c r="P96" s="1475"/>
      <c r="Q96" s="1475"/>
      <c r="R96" s="1475"/>
      <c r="S96" s="1475"/>
      <c r="T96" s="1475"/>
      <c r="U96" s="1475"/>
      <c r="V96" s="1475"/>
      <c r="W96" s="1475"/>
      <c r="X96" s="1475"/>
      <c r="Y96" s="1475"/>
      <c r="Z96" s="1475"/>
      <c r="AA96" s="1185">
        <f>AA32+AA20</f>
        <v>92.444444444444443</v>
      </c>
      <c r="AB96" s="1185">
        <f t="shared" ref="AB96:AC96" si="66">AB32+AB20</f>
        <v>173971.08</v>
      </c>
      <c r="AC96" s="1185">
        <f t="shared" si="66"/>
        <v>173.97107999999997</v>
      </c>
    </row>
    <row r="97" spans="1:220" s="791" customFormat="1" ht="38.1" customHeight="1" x14ac:dyDescent="0.25">
      <c r="A97" s="1413" t="s">
        <v>157</v>
      </c>
      <c r="B97" s="1184"/>
      <c r="C97" s="1185">
        <f>C27</f>
        <v>16307.294117647059</v>
      </c>
      <c r="D97" s="1185">
        <f>D27</f>
        <v>8153.6470588235297</v>
      </c>
      <c r="E97" s="1185">
        <f>E27</f>
        <v>7450.4294117647059</v>
      </c>
      <c r="F97" s="1354">
        <f t="shared" si="44"/>
        <v>91.375422041381697</v>
      </c>
      <c r="G97" s="1413"/>
      <c r="H97" s="1413"/>
      <c r="I97" s="1180"/>
      <c r="J97" s="1180"/>
      <c r="K97" s="1180"/>
      <c r="L97" s="1180"/>
      <c r="M97" s="1180"/>
      <c r="N97" s="1180"/>
      <c r="O97" s="1475"/>
      <c r="P97" s="1475"/>
      <c r="Q97" s="1475"/>
      <c r="R97" s="1475"/>
      <c r="S97" s="1475"/>
      <c r="T97" s="1475"/>
      <c r="U97" s="1475"/>
      <c r="V97" s="1475"/>
      <c r="W97" s="1475"/>
      <c r="X97" s="1475"/>
      <c r="Y97" s="1475"/>
      <c r="Z97" s="1475"/>
      <c r="AA97" s="1185">
        <f>AA27</f>
        <v>231.30588235294118</v>
      </c>
      <c r="AB97" s="1185">
        <f t="shared" ref="AB97:AC97" si="67">AB27</f>
        <v>1180288.3499999999</v>
      </c>
      <c r="AC97" s="1185">
        <f t="shared" si="67"/>
        <v>1180.2883499999998</v>
      </c>
    </row>
    <row r="98" spans="1:220" s="791" customFormat="1" ht="38.1" customHeight="1" x14ac:dyDescent="0.25">
      <c r="A98" s="1432" t="s">
        <v>158</v>
      </c>
      <c r="B98" s="1184"/>
      <c r="C98" s="1185">
        <f>C44</f>
        <v>5565</v>
      </c>
      <c r="D98" s="1185">
        <f>D44</f>
        <v>2783</v>
      </c>
      <c r="E98" s="1185">
        <f>E44</f>
        <v>2807</v>
      </c>
      <c r="F98" s="1354">
        <f t="shared" si="44"/>
        <v>100.86237872799137</v>
      </c>
      <c r="G98" s="1413"/>
      <c r="H98" s="1413"/>
      <c r="I98" s="1180"/>
      <c r="J98" s="1180"/>
      <c r="K98" s="1180"/>
      <c r="L98" s="1180"/>
      <c r="M98" s="1180"/>
      <c r="N98" s="1180"/>
      <c r="O98" s="1475"/>
      <c r="P98" s="1475"/>
      <c r="Q98" s="1475"/>
      <c r="R98" s="1475"/>
      <c r="S98" s="1475"/>
      <c r="T98" s="1475"/>
      <c r="U98" s="1475"/>
      <c r="V98" s="1475"/>
      <c r="W98" s="1475"/>
      <c r="X98" s="1475"/>
      <c r="Y98" s="1475"/>
      <c r="Z98" s="1475"/>
      <c r="AA98" s="1185">
        <f>AA44</f>
        <v>46</v>
      </c>
      <c r="AB98" s="1185">
        <f t="shared" ref="AB98:AC98" si="68">AB44</f>
        <v>56934.66</v>
      </c>
      <c r="AC98" s="1185">
        <f t="shared" si="68"/>
        <v>56.934660000000001</v>
      </c>
    </row>
    <row r="99" spans="1:220" x14ac:dyDescent="0.25">
      <c r="A99" s="1423" t="s">
        <v>88</v>
      </c>
      <c r="B99" s="1423"/>
      <c r="C99" s="1343">
        <f>C46+C30</f>
        <v>80297.223361823359</v>
      </c>
      <c r="D99" s="1343">
        <f>D46+D30</f>
        <v>40149.111680911679</v>
      </c>
      <c r="E99" s="1343">
        <f>E46+E30</f>
        <v>38642.059259259258</v>
      </c>
      <c r="F99" s="1343">
        <f t="shared" si="44"/>
        <v>96.24636172867325</v>
      </c>
      <c r="G99" s="1524"/>
      <c r="H99" s="1524"/>
      <c r="I99" s="1524"/>
      <c r="J99" s="1524"/>
      <c r="K99" s="1524"/>
      <c r="L99" s="1524"/>
      <c r="M99" s="1524"/>
      <c r="N99" s="1524"/>
      <c r="O99" s="1343">
        <f t="shared" ref="O99:V99" si="69">SUM(O47)</f>
        <v>139809.06437000001</v>
      </c>
      <c r="P99" s="1343">
        <f t="shared" si="69"/>
        <v>139809.06437000001</v>
      </c>
      <c r="Q99" s="1343">
        <f t="shared" si="69"/>
        <v>139809.06437000001</v>
      </c>
      <c r="R99" s="1343">
        <f t="shared" si="69"/>
        <v>139809.06437000001</v>
      </c>
      <c r="S99" s="1343">
        <f t="shared" ref="S99:T99" si="70">SUM(S47)</f>
        <v>139809.06437000001</v>
      </c>
      <c r="T99" s="1343">
        <f t="shared" si="70"/>
        <v>139809.06437000001</v>
      </c>
      <c r="U99" s="1343">
        <f t="shared" si="69"/>
        <v>69904.532185000004</v>
      </c>
      <c r="V99" s="1343">
        <f t="shared" si="69"/>
        <v>69329.329209999996</v>
      </c>
      <c r="W99" s="1343"/>
      <c r="X99" s="1343">
        <f>SUM(X47)</f>
        <v>-575.20297500000743</v>
      </c>
      <c r="Y99" s="1343">
        <f>SUM(Y47)</f>
        <v>-387.16273000000001</v>
      </c>
      <c r="Z99" s="1343">
        <f>SUM(Z47)</f>
        <v>68942.16648</v>
      </c>
      <c r="AA99" s="1343">
        <f>AA46+AA30</f>
        <v>835.4495726495727</v>
      </c>
      <c r="AB99" s="1343">
        <f t="shared" ref="AB99:AC99" si="71">SUM(AB47)</f>
        <v>1411194.0899999999</v>
      </c>
      <c r="AC99" s="1343">
        <f t="shared" si="71"/>
        <v>1411.1940899999997</v>
      </c>
      <c r="AD99" s="791"/>
      <c r="AE99" s="791"/>
      <c r="AF99" s="791"/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</row>
    <row r="100" spans="1:220" x14ac:dyDescent="0.25">
      <c r="A100" s="1392" t="s">
        <v>79</v>
      </c>
      <c r="B100" s="1392"/>
      <c r="C100" s="1354">
        <f t="shared" ref="C100:AC100" si="72">C53</f>
        <v>340</v>
      </c>
      <c r="D100" s="1354">
        <f t="shared" si="72"/>
        <v>170</v>
      </c>
      <c r="E100" s="1354">
        <f t="shared" si="72"/>
        <v>108</v>
      </c>
      <c r="F100" s="1354">
        <f t="shared" si="72"/>
        <v>63.529411764705877</v>
      </c>
      <c r="G100" s="1183">
        <f t="shared" si="72"/>
        <v>9.197058823529412</v>
      </c>
      <c r="H100" s="1183">
        <f t="shared" si="72"/>
        <v>9.7037037037037042</v>
      </c>
      <c r="I100" s="1354">
        <f t="shared" si="72"/>
        <v>3127</v>
      </c>
      <c r="J100" s="1354">
        <f t="shared" si="72"/>
        <v>1564</v>
      </c>
      <c r="K100" s="1354">
        <f t="shared" si="72"/>
        <v>1048</v>
      </c>
      <c r="L100" s="1354">
        <f t="shared" si="72"/>
        <v>67.007672634271103</v>
      </c>
      <c r="M100" s="1354">
        <f t="shared" si="72"/>
        <v>10</v>
      </c>
      <c r="N100" s="1180">
        <f t="shared" si="72"/>
        <v>209.6</v>
      </c>
      <c r="O100" s="1354">
        <f t="shared" si="72"/>
        <v>0</v>
      </c>
      <c r="P100" s="1354">
        <f t="shared" ref="P100:Q100" si="73">P53</f>
        <v>0</v>
      </c>
      <c r="Q100" s="1354">
        <f t="shared" si="73"/>
        <v>0</v>
      </c>
      <c r="R100" s="1354">
        <f t="shared" ref="R100:S100" si="74">R53</f>
        <v>0</v>
      </c>
      <c r="S100" s="1354">
        <f t="shared" si="74"/>
        <v>0</v>
      </c>
      <c r="T100" s="1354">
        <f t="shared" ref="T100" si="75">T53</f>
        <v>0</v>
      </c>
      <c r="U100" s="1354">
        <f t="shared" si="72"/>
        <v>0</v>
      </c>
      <c r="V100" s="1354">
        <f t="shared" si="72"/>
        <v>0</v>
      </c>
      <c r="W100" s="1354">
        <f t="shared" si="72"/>
        <v>0</v>
      </c>
      <c r="X100" s="1354">
        <f t="shared" si="72"/>
        <v>0</v>
      </c>
      <c r="Y100" s="1354">
        <f t="shared" si="72"/>
        <v>0</v>
      </c>
      <c r="Z100" s="1354">
        <f t="shared" si="72"/>
        <v>0</v>
      </c>
      <c r="AA100" s="1354">
        <f t="shared" si="72"/>
        <v>0</v>
      </c>
      <c r="AB100" s="1354">
        <f t="shared" si="72"/>
        <v>0</v>
      </c>
      <c r="AC100" s="1354">
        <f t="shared" si="72"/>
        <v>0</v>
      </c>
      <c r="AD100" s="791"/>
      <c r="AE100" s="791"/>
      <c r="AF100" s="791"/>
      <c r="AG100" s="791"/>
      <c r="AH100" s="791"/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</row>
    <row r="101" spans="1:220" x14ac:dyDescent="0.25">
      <c r="A101" s="1393" t="s">
        <v>16</v>
      </c>
      <c r="B101" s="1393"/>
      <c r="C101" s="1204">
        <f t="shared" ref="C101:E102" si="76">SUM(C56)</f>
        <v>200</v>
      </c>
      <c r="D101" s="1204">
        <f t="shared" si="76"/>
        <v>100</v>
      </c>
      <c r="E101" s="1204">
        <f t="shared" si="76"/>
        <v>92</v>
      </c>
      <c r="F101" s="1204">
        <f t="shared" si="44"/>
        <v>92</v>
      </c>
      <c r="G101" s="1787">
        <f t="shared" ref="G101:K102" si="77">SUM(G56)</f>
        <v>8</v>
      </c>
      <c r="H101" s="1787">
        <f t="shared" si="77"/>
        <v>8.0978260869565215</v>
      </c>
      <c r="I101" s="1204">
        <f t="shared" si="77"/>
        <v>1600</v>
      </c>
      <c r="J101" s="1204">
        <f t="shared" si="77"/>
        <v>800</v>
      </c>
      <c r="K101" s="1204">
        <f t="shared" si="77"/>
        <v>745</v>
      </c>
      <c r="L101" s="1204">
        <f>K101/J101*100</f>
        <v>93.125</v>
      </c>
      <c r="M101" s="1204">
        <f>SUM(M56)</f>
        <v>6.666666666666667</v>
      </c>
      <c r="N101" s="1180">
        <f>K101/$A$2*12/M101</f>
        <v>223.5</v>
      </c>
      <c r="O101" s="1204"/>
      <c r="P101" s="1204"/>
      <c r="Q101" s="1204"/>
      <c r="R101" s="1204"/>
      <c r="S101" s="1204"/>
      <c r="T101" s="1204"/>
      <c r="U101" s="1204"/>
      <c r="V101" s="1204"/>
      <c r="W101" s="1204"/>
      <c r="X101" s="1204"/>
      <c r="Y101" s="1204"/>
      <c r="Z101" s="1204"/>
      <c r="AA101" s="1204">
        <f>SUM(AA56)</f>
        <v>0</v>
      </c>
      <c r="AB101" s="1204"/>
      <c r="AC101" s="1204"/>
      <c r="AD101" s="791"/>
      <c r="AE101" s="791"/>
      <c r="AF101" s="791"/>
      <c r="AG101" s="791"/>
      <c r="AH101" s="791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</row>
    <row r="102" spans="1:220" ht="29.25" x14ac:dyDescent="0.25">
      <c r="A102" s="1208" t="s">
        <v>89</v>
      </c>
      <c r="B102" s="1208"/>
      <c r="C102" s="1354">
        <f t="shared" si="76"/>
        <v>540</v>
      </c>
      <c r="D102" s="1354">
        <f t="shared" si="76"/>
        <v>270</v>
      </c>
      <c r="E102" s="1354">
        <f t="shared" si="76"/>
        <v>200</v>
      </c>
      <c r="F102" s="1354">
        <f t="shared" si="44"/>
        <v>74.074074074074076</v>
      </c>
      <c r="G102" s="1787">
        <f t="shared" si="77"/>
        <v>8.7537037037037031</v>
      </c>
      <c r="H102" s="1787">
        <f t="shared" si="77"/>
        <v>8.9649999999999999</v>
      </c>
      <c r="I102" s="1354">
        <f t="shared" si="77"/>
        <v>4727</v>
      </c>
      <c r="J102" s="1354">
        <f t="shared" si="77"/>
        <v>2364</v>
      </c>
      <c r="K102" s="1354">
        <f t="shared" si="77"/>
        <v>1793</v>
      </c>
      <c r="L102" s="1354">
        <f>K102/J102*100</f>
        <v>75.84602368866328</v>
      </c>
      <c r="M102" s="1354">
        <f>SUM(M57)</f>
        <v>16.666666666666668</v>
      </c>
      <c r="N102" s="1180">
        <f>K102/$A$2*12/M102</f>
        <v>215.16</v>
      </c>
      <c r="O102" s="1354">
        <f t="shared" ref="O102:V102" si="78">SUM(O57)</f>
        <v>13995.681739200001</v>
      </c>
      <c r="P102" s="1354">
        <f t="shared" si="78"/>
        <v>13995.681739200001</v>
      </c>
      <c r="Q102" s="1354">
        <f t="shared" si="78"/>
        <v>13995.681739200001</v>
      </c>
      <c r="R102" s="1354">
        <f t="shared" si="78"/>
        <v>13995.681739200001</v>
      </c>
      <c r="S102" s="1354">
        <f t="shared" ref="S102:T102" si="79">SUM(S57)</f>
        <v>13995.681739200001</v>
      </c>
      <c r="T102" s="1354">
        <f t="shared" si="79"/>
        <v>13995.681739200001</v>
      </c>
      <c r="U102" s="1354">
        <f t="shared" si="78"/>
        <v>6997.8408696000006</v>
      </c>
      <c r="V102" s="1354">
        <f t="shared" si="78"/>
        <v>5614.2990799999998</v>
      </c>
      <c r="W102" s="1354"/>
      <c r="X102" s="1354">
        <f>SUM(X57)</f>
        <v>-1383.5417896000008</v>
      </c>
      <c r="Y102" s="1354">
        <f>SUM(Y57)</f>
        <v>-56.894770000000001</v>
      </c>
      <c r="Z102" s="1354">
        <f>SUM(Z57)</f>
        <v>5557.4043099999999</v>
      </c>
      <c r="AA102" s="1354">
        <f>SUM(AA57)</f>
        <v>0</v>
      </c>
      <c r="AB102" s="1354">
        <f>SUM(AB57)</f>
        <v>0</v>
      </c>
      <c r="AC102" s="1354">
        <f>SUM(AC57)</f>
        <v>0</v>
      </c>
    </row>
    <row r="103" spans="1:220" x14ac:dyDescent="0.25">
      <c r="A103" s="1208" t="s">
        <v>326</v>
      </c>
      <c r="B103" s="1208"/>
      <c r="C103" s="1354">
        <f>C58</f>
        <v>2198</v>
      </c>
      <c r="D103" s="1354">
        <f t="shared" ref="D103:E103" si="80">D58</f>
        <v>1099</v>
      </c>
      <c r="E103" s="1354">
        <f t="shared" si="80"/>
        <v>1273</v>
      </c>
      <c r="F103" s="1354">
        <f t="shared" si="44"/>
        <v>115.83257506824384</v>
      </c>
      <c r="G103" s="1524"/>
      <c r="H103" s="1204"/>
      <c r="I103" s="1354"/>
      <c r="J103" s="1354"/>
      <c r="K103" s="1354"/>
      <c r="L103" s="1354"/>
      <c r="M103" s="1354"/>
      <c r="N103" s="1180"/>
      <c r="O103" s="1354"/>
      <c r="P103" s="1354"/>
      <c r="Q103" s="1354"/>
      <c r="R103" s="1354"/>
      <c r="S103" s="1354"/>
      <c r="T103" s="1354"/>
      <c r="U103" s="1354"/>
      <c r="V103" s="1354"/>
      <c r="W103" s="1354"/>
      <c r="X103" s="1354"/>
      <c r="Y103" s="1354"/>
      <c r="Z103" s="1354"/>
      <c r="AA103" s="1354">
        <f>AA58</f>
        <v>0</v>
      </c>
      <c r="AB103" s="1354"/>
      <c r="AC103" s="1354"/>
    </row>
    <row r="104" spans="1:220" x14ac:dyDescent="0.25">
      <c r="A104" s="1387" t="s">
        <v>327</v>
      </c>
      <c r="B104" s="1387"/>
      <c r="C104" s="1359">
        <f t="shared" ref="C104:E104" si="81">C59</f>
        <v>2198</v>
      </c>
      <c r="D104" s="1359">
        <f t="shared" si="81"/>
        <v>1099</v>
      </c>
      <c r="E104" s="1359">
        <f t="shared" si="81"/>
        <v>1273</v>
      </c>
      <c r="F104" s="1333">
        <f t="shared" si="44"/>
        <v>115.83257506824384</v>
      </c>
      <c r="G104" s="1570"/>
      <c r="H104" s="1570"/>
      <c r="I104" s="1359"/>
      <c r="J104" s="1359"/>
      <c r="K104" s="1359"/>
      <c r="L104" s="1359"/>
      <c r="M104" s="1359"/>
      <c r="N104" s="1368"/>
      <c r="O104" s="1359"/>
      <c r="P104" s="1359"/>
      <c r="Q104" s="1359"/>
      <c r="R104" s="1359"/>
      <c r="S104" s="1359"/>
      <c r="T104" s="1359"/>
      <c r="U104" s="1359"/>
      <c r="V104" s="1359"/>
      <c r="W104" s="1359"/>
      <c r="X104" s="1359"/>
      <c r="Y104" s="1359"/>
      <c r="Z104" s="1359"/>
      <c r="AA104" s="1359">
        <f>AA59</f>
        <v>0</v>
      </c>
      <c r="AB104" s="1359"/>
      <c r="AC104" s="1359"/>
    </row>
    <row r="105" spans="1:220" x14ac:dyDescent="0.25">
      <c r="A105" s="1300" t="s">
        <v>328</v>
      </c>
      <c r="B105" s="1300"/>
      <c r="C105" s="1325">
        <f t="shared" ref="C105:E105" si="82">C60</f>
        <v>2</v>
      </c>
      <c r="D105" s="1325">
        <f t="shared" si="82"/>
        <v>1</v>
      </c>
      <c r="E105" s="1325">
        <f t="shared" si="82"/>
        <v>0</v>
      </c>
      <c r="F105" s="1354">
        <f t="shared" si="44"/>
        <v>0</v>
      </c>
      <c r="G105" s="1571"/>
      <c r="H105" s="1571"/>
      <c r="I105" s="1337"/>
      <c r="J105" s="1337"/>
      <c r="K105" s="1337"/>
      <c r="L105" s="1337"/>
      <c r="M105" s="1337"/>
      <c r="N105" s="1214"/>
      <c r="O105" s="1337"/>
      <c r="P105" s="1337"/>
      <c r="Q105" s="1337"/>
      <c r="R105" s="1337"/>
      <c r="S105" s="1337"/>
      <c r="T105" s="1337"/>
      <c r="U105" s="1337"/>
      <c r="V105" s="1337"/>
      <c r="W105" s="1337"/>
      <c r="X105" s="1337"/>
      <c r="Y105" s="1337"/>
      <c r="Z105" s="1337"/>
      <c r="AA105" s="1325">
        <f>AA60</f>
        <v>0</v>
      </c>
      <c r="AB105" s="1337"/>
      <c r="AC105" s="1337"/>
    </row>
    <row r="106" spans="1:220" ht="29.25" x14ac:dyDescent="0.25">
      <c r="A106" s="1215" t="s">
        <v>329</v>
      </c>
      <c r="B106" s="1215"/>
      <c r="C106" s="1337">
        <f t="shared" ref="C106:E106" si="83">C61</f>
        <v>2</v>
      </c>
      <c r="D106" s="1337">
        <f t="shared" si="83"/>
        <v>1</v>
      </c>
      <c r="E106" s="1337">
        <f t="shared" si="83"/>
        <v>0</v>
      </c>
      <c r="F106" s="1354">
        <f t="shared" si="44"/>
        <v>0</v>
      </c>
      <c r="G106" s="1571"/>
      <c r="H106" s="1571"/>
      <c r="I106" s="1337"/>
      <c r="J106" s="1337"/>
      <c r="K106" s="1337"/>
      <c r="L106" s="1337"/>
      <c r="M106" s="1337"/>
      <c r="N106" s="1214"/>
      <c r="O106" s="1337"/>
      <c r="P106" s="1337"/>
      <c r="Q106" s="1337"/>
      <c r="R106" s="1337"/>
      <c r="S106" s="1337"/>
      <c r="T106" s="1337"/>
      <c r="U106" s="1337"/>
      <c r="V106" s="1337"/>
      <c r="W106" s="1337"/>
      <c r="X106" s="1337"/>
      <c r="Y106" s="1337"/>
      <c r="Z106" s="1337"/>
      <c r="AA106" s="1337">
        <f>AA61</f>
        <v>0</v>
      </c>
      <c r="AB106" s="1337"/>
      <c r="AC106" s="1337"/>
    </row>
    <row r="107" spans="1:220" ht="15.75" thickBot="1" x14ac:dyDescent="0.3">
      <c r="A107" s="1320" t="s">
        <v>344</v>
      </c>
      <c r="B107" s="1320"/>
      <c r="C107" s="1402">
        <f t="shared" ref="C107:E107" si="84">C62</f>
        <v>2200</v>
      </c>
      <c r="D107" s="1402">
        <f t="shared" si="84"/>
        <v>1100</v>
      </c>
      <c r="E107" s="1402">
        <f t="shared" si="84"/>
        <v>1273</v>
      </c>
      <c r="F107" s="1355">
        <f t="shared" si="44"/>
        <v>115.72727272727272</v>
      </c>
      <c r="G107" s="1572"/>
      <c r="H107" s="1572"/>
      <c r="I107" s="1355"/>
      <c r="J107" s="1355"/>
      <c r="K107" s="1355"/>
      <c r="L107" s="1355"/>
      <c r="M107" s="1355"/>
      <c r="N107" s="1224"/>
      <c r="O107" s="1355">
        <f t="shared" ref="O107:T107" si="85">O62</f>
        <v>12208.855939999999</v>
      </c>
      <c r="P107" s="1355">
        <f t="shared" si="85"/>
        <v>12208.855939999999</v>
      </c>
      <c r="Q107" s="1355">
        <f t="shared" si="85"/>
        <v>12208.855939999999</v>
      </c>
      <c r="R107" s="1355">
        <f t="shared" si="85"/>
        <v>12208.855939999999</v>
      </c>
      <c r="S107" s="1355">
        <f t="shared" si="85"/>
        <v>12208.855939999999</v>
      </c>
      <c r="T107" s="1355">
        <f t="shared" si="85"/>
        <v>12208.855939999999</v>
      </c>
      <c r="U107" s="1355">
        <f t="shared" ref="U107:Y107" si="86">U62</f>
        <v>6104.4279699999997</v>
      </c>
      <c r="V107" s="1355">
        <f t="shared" si="86"/>
        <v>6049.6997999999994</v>
      </c>
      <c r="W107" s="1355">
        <f t="shared" si="86"/>
        <v>0</v>
      </c>
      <c r="X107" s="1355">
        <f t="shared" si="86"/>
        <v>-54.728170000000318</v>
      </c>
      <c r="Y107" s="1355">
        <f t="shared" si="86"/>
        <v>-27.070119999999999</v>
      </c>
      <c r="Z107" s="1355">
        <f>Z62</f>
        <v>6022.6296799999991</v>
      </c>
      <c r="AA107" s="1402">
        <f>AA62</f>
        <v>14</v>
      </c>
      <c r="AB107" s="1355">
        <f>AB62</f>
        <v>70636.049999999988</v>
      </c>
      <c r="AC107" s="1355">
        <f>AC62</f>
        <v>70.636049999999983</v>
      </c>
    </row>
    <row r="108" spans="1:220" ht="17.25" customHeight="1" x14ac:dyDescent="0.25">
      <c r="AA108" s="791"/>
      <c r="AB108" s="791"/>
      <c r="AC108" s="791"/>
      <c r="AD108" s="791"/>
      <c r="AE108" s="791"/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</row>
    <row r="111" spans="1:220" ht="15.75" x14ac:dyDescent="0.25">
      <c r="A111" s="2510" t="s">
        <v>487</v>
      </c>
      <c r="C111" s="2515">
        <f>C14+C15</f>
        <v>115</v>
      </c>
      <c r="D111" s="2515">
        <f t="shared" ref="D111:K111" si="87">D14+D15</f>
        <v>58</v>
      </c>
      <c r="E111" s="2515">
        <f t="shared" si="87"/>
        <v>59</v>
      </c>
      <c r="F111" s="2515"/>
      <c r="G111" s="2515"/>
      <c r="H111" s="2515"/>
      <c r="I111" s="2515">
        <f t="shared" si="87"/>
        <v>780</v>
      </c>
      <c r="J111" s="2515">
        <f t="shared" si="87"/>
        <v>390</v>
      </c>
      <c r="K111" s="2515">
        <f t="shared" si="87"/>
        <v>514</v>
      </c>
      <c r="L111" s="2515"/>
    </row>
    <row r="112" spans="1:220" ht="15.75" x14ac:dyDescent="0.25">
      <c r="A112" s="2510" t="s">
        <v>488</v>
      </c>
    </row>
    <row r="113" spans="1:12" ht="15.75" x14ac:dyDescent="0.25">
      <c r="A113" s="2510" t="s">
        <v>489</v>
      </c>
    </row>
    <row r="114" spans="1:12" ht="15.75" x14ac:dyDescent="0.25">
      <c r="A114" s="2510" t="s">
        <v>490</v>
      </c>
    </row>
    <row r="115" spans="1:12" ht="15.75" x14ac:dyDescent="0.25">
      <c r="A115" s="2510" t="s">
        <v>491</v>
      </c>
    </row>
    <row r="116" spans="1:12" ht="15.75" x14ac:dyDescent="0.25">
      <c r="A116" s="2510" t="s">
        <v>492</v>
      </c>
    </row>
    <row r="117" spans="1:12" ht="31.5" x14ac:dyDescent="0.25">
      <c r="A117" s="2510" t="s">
        <v>493</v>
      </c>
    </row>
    <row r="118" spans="1:12" ht="15.75" x14ac:dyDescent="0.25">
      <c r="A118" s="2510" t="s">
        <v>494</v>
      </c>
      <c r="C118" s="2515">
        <f>C13</f>
        <v>320</v>
      </c>
      <c r="D118" s="2515">
        <f t="shared" ref="D118:K118" si="88">D13</f>
        <v>160</v>
      </c>
      <c r="E118" s="2515">
        <f t="shared" si="88"/>
        <v>214</v>
      </c>
      <c r="F118" s="2515"/>
      <c r="G118" s="2515"/>
      <c r="H118" s="2515"/>
      <c r="I118" s="2515">
        <f t="shared" si="88"/>
        <v>2240</v>
      </c>
      <c r="J118" s="2515">
        <f t="shared" si="88"/>
        <v>1120</v>
      </c>
      <c r="K118" s="2515">
        <f t="shared" si="88"/>
        <v>1420</v>
      </c>
      <c r="L118" s="2515"/>
    </row>
    <row r="119" spans="1:12" ht="15.75" x14ac:dyDescent="0.25">
      <c r="A119" s="2510" t="s">
        <v>495</v>
      </c>
    </row>
    <row r="120" spans="1:12" ht="15.75" x14ac:dyDescent="0.25">
      <c r="A120" s="2510" t="s">
        <v>496</v>
      </c>
    </row>
    <row r="121" spans="1:12" ht="15.75" x14ac:dyDescent="0.25">
      <c r="A121" s="2510" t="s">
        <v>497</v>
      </c>
    </row>
    <row r="122" spans="1:12" ht="15.75" x14ac:dyDescent="0.25">
      <c r="A122" s="2510" t="s">
        <v>498</v>
      </c>
    </row>
    <row r="123" spans="1:12" ht="15.75" x14ac:dyDescent="0.25">
      <c r="A123" s="2510" t="s">
        <v>499</v>
      </c>
    </row>
    <row r="124" spans="1:12" ht="15.75" x14ac:dyDescent="0.25">
      <c r="A124" s="2510" t="s">
        <v>500</v>
      </c>
    </row>
    <row r="125" spans="1:12" ht="15.75" x14ac:dyDescent="0.25">
      <c r="A125" s="2510" t="s">
        <v>501</v>
      </c>
    </row>
    <row r="126" spans="1:12" ht="15.75" x14ac:dyDescent="0.25">
      <c r="A126" s="2510" t="s">
        <v>502</v>
      </c>
    </row>
    <row r="127" spans="1:12" ht="15.75" x14ac:dyDescent="0.25">
      <c r="A127" s="2510" t="s">
        <v>503</v>
      </c>
    </row>
    <row r="128" spans="1:12" ht="15.75" x14ac:dyDescent="0.25">
      <c r="A128" s="2510" t="s">
        <v>504</v>
      </c>
    </row>
    <row r="129" spans="1:12" ht="15.75" x14ac:dyDescent="0.25">
      <c r="A129" s="2510" t="s">
        <v>505</v>
      </c>
      <c r="C129" s="2515">
        <f>C16</f>
        <v>180</v>
      </c>
      <c r="D129" s="2515">
        <f t="shared" ref="D129:K129" si="89">D16</f>
        <v>90</v>
      </c>
      <c r="E129" s="2515">
        <f t="shared" si="89"/>
        <v>58</v>
      </c>
      <c r="F129" s="2515"/>
      <c r="G129" s="2515"/>
      <c r="H129" s="2515"/>
      <c r="I129" s="2515">
        <f t="shared" si="89"/>
        <v>1800</v>
      </c>
      <c r="J129" s="2515">
        <f t="shared" si="89"/>
        <v>900</v>
      </c>
      <c r="K129" s="2515">
        <f t="shared" si="89"/>
        <v>542</v>
      </c>
      <c r="L129" s="2515"/>
    </row>
    <row r="130" spans="1:12" ht="15.75" x14ac:dyDescent="0.25">
      <c r="A130" s="2510" t="s">
        <v>506</v>
      </c>
    </row>
    <row r="131" spans="1:12" ht="15.75" x14ac:dyDescent="0.25">
      <c r="A131" s="2510" t="s">
        <v>507</v>
      </c>
    </row>
    <row r="132" spans="1:12" ht="31.5" x14ac:dyDescent="0.25">
      <c r="A132" s="2510" t="s">
        <v>508</v>
      </c>
    </row>
    <row r="133" spans="1:12" ht="31.5" x14ac:dyDescent="0.25">
      <c r="A133" s="2510" t="s">
        <v>509</v>
      </c>
    </row>
    <row r="134" spans="1:12" ht="15.75" x14ac:dyDescent="0.25">
      <c r="A134" s="2510" t="s">
        <v>510</v>
      </c>
      <c r="C134" s="2515">
        <f>C11</f>
        <v>400</v>
      </c>
      <c r="D134" s="2515">
        <f t="shared" ref="D134:K134" si="90">D11</f>
        <v>200</v>
      </c>
      <c r="E134" s="2515">
        <f t="shared" si="90"/>
        <v>240</v>
      </c>
      <c r="F134" s="2515"/>
      <c r="G134" s="2515"/>
      <c r="H134" s="2515"/>
      <c r="I134" s="2515">
        <f t="shared" si="90"/>
        <v>4400</v>
      </c>
      <c r="J134" s="2515">
        <f t="shared" si="90"/>
        <v>2200</v>
      </c>
      <c r="K134" s="2515">
        <f t="shared" si="90"/>
        <v>2513</v>
      </c>
      <c r="L134" s="2515"/>
    </row>
    <row r="135" spans="1:12" ht="15.75" x14ac:dyDescent="0.25">
      <c r="A135" s="2510" t="s">
        <v>511</v>
      </c>
    </row>
    <row r="136" spans="1:12" ht="31.5" x14ac:dyDescent="0.25">
      <c r="A136" s="2510" t="s">
        <v>512</v>
      </c>
    </row>
    <row r="137" spans="1:12" ht="15.75" x14ac:dyDescent="0.25">
      <c r="A137" s="2510" t="s">
        <v>513</v>
      </c>
    </row>
    <row r="138" spans="1:12" ht="15.75" x14ac:dyDescent="0.25">
      <c r="A138" s="2510" t="s">
        <v>514</v>
      </c>
    </row>
    <row r="139" spans="1:12" ht="78.75" x14ac:dyDescent="0.25">
      <c r="A139" s="2510" t="s">
        <v>515</v>
      </c>
      <c r="C139" s="2515">
        <f>C12</f>
        <v>595</v>
      </c>
      <c r="D139" s="2515">
        <f t="shared" ref="D139:K139" si="91">D12</f>
        <v>298</v>
      </c>
      <c r="E139" s="2515">
        <f t="shared" si="91"/>
        <v>285</v>
      </c>
      <c r="F139" s="2515"/>
      <c r="G139" s="2515"/>
      <c r="H139" s="2515"/>
      <c r="I139" s="2515">
        <f t="shared" si="91"/>
        <v>4998</v>
      </c>
      <c r="J139" s="2515">
        <f t="shared" si="91"/>
        <v>2499</v>
      </c>
      <c r="K139" s="2515">
        <f t="shared" si="91"/>
        <v>2319</v>
      </c>
      <c r="L139" s="2515"/>
    </row>
    <row r="140" spans="1:12" ht="31.5" x14ac:dyDescent="0.25">
      <c r="A140" s="2510" t="s">
        <v>516</v>
      </c>
    </row>
    <row r="141" spans="1:12" ht="15.75" x14ac:dyDescent="0.25">
      <c r="A141" s="2510" t="s">
        <v>517</v>
      </c>
    </row>
    <row r="142" spans="1:12" ht="15.75" x14ac:dyDescent="0.25">
      <c r="A142" s="2510" t="s">
        <v>518</v>
      </c>
    </row>
    <row r="143" spans="1:12" ht="15.75" x14ac:dyDescent="0.25">
      <c r="A143" s="2512" t="s">
        <v>519</v>
      </c>
      <c r="C143" s="2515">
        <f>SUM(C111:C142)</f>
        <v>1610</v>
      </c>
      <c r="D143" s="2515">
        <f t="shared" ref="D143:K143" si="92">SUM(D111:D142)</f>
        <v>806</v>
      </c>
      <c r="E143" s="2515">
        <f t="shared" si="92"/>
        <v>856</v>
      </c>
      <c r="F143" s="2515"/>
      <c r="G143" s="2515"/>
      <c r="H143" s="2515"/>
      <c r="I143" s="2515">
        <f t="shared" si="92"/>
        <v>14218</v>
      </c>
      <c r="J143" s="2515">
        <f t="shared" si="92"/>
        <v>7109</v>
      </c>
      <c r="K143" s="2515">
        <f t="shared" si="92"/>
        <v>7308</v>
      </c>
      <c r="L143" s="2515"/>
    </row>
    <row r="144" spans="1:12" x14ac:dyDescent="0.25">
      <c r="C144" s="2515">
        <f>C143-C65</f>
        <v>0</v>
      </c>
      <c r="D144" s="2515">
        <f t="shared" ref="D144:E144" si="93">D143-D65</f>
        <v>0</v>
      </c>
      <c r="E144" s="2515">
        <f t="shared" si="93"/>
        <v>0</v>
      </c>
      <c r="I144" s="2515">
        <f t="shared" ref="I144:K144" si="94">I143-I65</f>
        <v>0</v>
      </c>
      <c r="J144" s="2515">
        <f t="shared" si="94"/>
        <v>0</v>
      </c>
      <c r="K144" s="2515">
        <f t="shared" si="94"/>
        <v>0</v>
      </c>
    </row>
    <row r="167" spans="3:9" x14ac:dyDescent="0.25">
      <c r="C167" s="2147"/>
      <c r="D167" s="2591"/>
    </row>
    <row r="168" spans="3:9" ht="24" customHeight="1" x14ac:dyDescent="0.25">
      <c r="C168" s="2147"/>
      <c r="E168" s="738">
        <v>989</v>
      </c>
      <c r="I168" s="738">
        <v>21</v>
      </c>
    </row>
  </sheetData>
  <mergeCells count="23">
    <mergeCell ref="AA4:AC4"/>
    <mergeCell ref="AA5:AA6"/>
    <mergeCell ref="AB5:AB6"/>
    <mergeCell ref="AC5:AC6"/>
    <mergeCell ref="O4:O6"/>
    <mergeCell ref="P4:P6"/>
    <mergeCell ref="T4:T6"/>
    <mergeCell ref="A1:Z1"/>
    <mergeCell ref="C4:F5"/>
    <mergeCell ref="G4:H5"/>
    <mergeCell ref="I4:L5"/>
    <mergeCell ref="M4:M6"/>
    <mergeCell ref="B4:B6"/>
    <mergeCell ref="N4:N6"/>
    <mergeCell ref="U4:U6"/>
    <mergeCell ref="V4:V6"/>
    <mergeCell ref="X4:X6"/>
    <mergeCell ref="Y4:Y6"/>
    <mergeCell ref="Z4:Z6"/>
    <mergeCell ref="W4:W6"/>
    <mergeCell ref="Q4:Q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1029"/>
  <sheetViews>
    <sheetView showZeros="0" tabSelected="1" topLeftCell="B1" zoomScaleNormal="100" zoomScaleSheetLayoutView="80" workbookViewId="0">
      <pane xSplit="2" ySplit="7" topLeftCell="D927" activePane="bottomRight" state="frozen"/>
      <selection activeCell="C173" sqref="C173"/>
      <selection pane="topRight" activeCell="C173" sqref="C173"/>
      <selection pane="bottomLeft" activeCell="C173" sqref="C173"/>
      <selection pane="bottomRight" activeCell="U935" sqref="U935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5.570312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0" width="17" style="27" hidden="1" customWidth="1"/>
    <col min="21" max="21" width="17" style="27" customWidth="1"/>
    <col min="22" max="22" width="16.5703125" style="27" customWidth="1"/>
    <col min="23" max="24" width="14.140625" style="27" customWidth="1"/>
    <col min="25" max="25" width="14.42578125" style="27" customWidth="1"/>
    <col min="26" max="26" width="12.5703125" style="27" customWidth="1"/>
    <col min="27" max="27" width="17" style="27" customWidth="1"/>
    <col min="28" max="28" width="8.5703125" style="27" customWidth="1"/>
    <col min="29" max="29" width="8.85546875" style="27" customWidth="1"/>
    <col min="30" max="34" width="17" style="27" hidden="1" customWidth="1"/>
    <col min="35" max="35" width="20.28515625" style="1872" customWidth="1"/>
    <col min="36" max="36" width="10" style="27" bestFit="1" customWidth="1"/>
    <col min="37" max="37" width="9.140625" style="27"/>
    <col min="38" max="38" width="9.7109375" style="27" bestFit="1" customWidth="1"/>
    <col min="39" max="16384" width="9.140625" style="27"/>
  </cols>
  <sheetData>
    <row r="1" spans="1:35" ht="15" customHeight="1" x14ac:dyDescent="0.25">
      <c r="C1" s="2837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январь-июнь 2018</v>
      </c>
      <c r="D1" s="2837"/>
      <c r="E1" s="2837"/>
      <c r="F1" s="2837"/>
      <c r="G1" s="2837"/>
      <c r="H1" s="2837"/>
      <c r="I1" s="2837"/>
      <c r="J1" s="2837"/>
      <c r="K1" s="2837"/>
      <c r="L1" s="2837"/>
      <c r="M1" s="2837"/>
      <c r="N1" s="2837"/>
      <c r="O1" s="2837"/>
      <c r="P1" s="2837"/>
      <c r="Q1" s="2837"/>
      <c r="R1" s="2837"/>
      <c r="S1" s="2837"/>
      <c r="T1" s="2837"/>
      <c r="U1" s="2837"/>
      <c r="V1" s="2837"/>
      <c r="W1" s="2837"/>
      <c r="X1" s="2837"/>
      <c r="Y1" s="2837"/>
      <c r="Z1" s="2837"/>
      <c r="AA1" s="2837"/>
      <c r="AB1" s="2837"/>
      <c r="AC1" s="2837"/>
      <c r="AD1" s="2837"/>
      <c r="AE1" s="2837"/>
      <c r="AF1" s="2837"/>
      <c r="AG1" s="2615"/>
      <c r="AH1" s="2615"/>
    </row>
    <row r="2" spans="1:35" ht="33.75" customHeight="1" thickBot="1" x14ac:dyDescent="0.3">
      <c r="C2" s="2837"/>
      <c r="D2" s="2837"/>
      <c r="E2" s="2837"/>
      <c r="F2" s="2837"/>
      <c r="G2" s="2837"/>
      <c r="H2" s="2837"/>
      <c r="I2" s="2837"/>
      <c r="J2" s="2837"/>
      <c r="K2" s="2837"/>
      <c r="L2" s="2837"/>
      <c r="M2" s="2837"/>
      <c r="N2" s="2837"/>
      <c r="O2" s="2837"/>
      <c r="P2" s="2837"/>
      <c r="Q2" s="2837"/>
      <c r="R2" s="2837"/>
      <c r="S2" s="2837"/>
      <c r="T2" s="2837"/>
      <c r="U2" s="2837"/>
      <c r="V2" s="2837"/>
      <c r="W2" s="2837"/>
      <c r="X2" s="2837"/>
      <c r="Y2" s="2837"/>
      <c r="Z2" s="2837"/>
      <c r="AA2" s="2837"/>
      <c r="AB2" s="2837"/>
      <c r="AC2" s="2837"/>
      <c r="AD2" s="2837"/>
      <c r="AE2" s="2837"/>
      <c r="AF2" s="2837"/>
      <c r="AG2" s="2615"/>
      <c r="AH2" s="2615"/>
    </row>
    <row r="3" spans="1:35" ht="15" hidden="1" customHeight="1" thickBot="1" x14ac:dyDescent="0.3">
      <c r="C3" s="897">
        <v>6</v>
      </c>
    </row>
    <row r="4" spans="1:35" ht="30" customHeight="1" thickBot="1" x14ac:dyDescent="0.3">
      <c r="C4" s="900" t="s">
        <v>1</v>
      </c>
      <c r="D4" s="2849" t="s">
        <v>176</v>
      </c>
      <c r="E4" s="2850"/>
      <c r="F4" s="2850"/>
      <c r="G4" s="2851"/>
      <c r="H4" s="2855" t="s">
        <v>444</v>
      </c>
      <c r="I4" s="2856"/>
      <c r="J4" s="2855" t="s">
        <v>446</v>
      </c>
      <c r="K4" s="2859"/>
      <c r="L4" s="2859"/>
      <c r="M4" s="2856"/>
      <c r="N4" s="2861" t="s">
        <v>181</v>
      </c>
      <c r="O4" s="2861" t="s">
        <v>182</v>
      </c>
      <c r="P4" s="2801" t="s">
        <v>448</v>
      </c>
      <c r="Q4" s="2801" t="s">
        <v>478</v>
      </c>
      <c r="R4" s="2801" t="s">
        <v>485</v>
      </c>
      <c r="S4" s="2801" t="s">
        <v>524</v>
      </c>
      <c r="T4" s="2801" t="s">
        <v>544</v>
      </c>
      <c r="U4" s="2801" t="s">
        <v>549</v>
      </c>
      <c r="V4" s="2801" t="s">
        <v>547</v>
      </c>
      <c r="W4" s="2801" t="s">
        <v>174</v>
      </c>
      <c r="X4" s="2826" t="s">
        <v>394</v>
      </c>
      <c r="Y4" s="2801" t="s">
        <v>51</v>
      </c>
      <c r="Z4" s="2801" t="s">
        <v>175</v>
      </c>
      <c r="AA4" s="2801" t="s">
        <v>395</v>
      </c>
      <c r="AB4" s="2801" t="s">
        <v>368</v>
      </c>
      <c r="AC4" s="2847" t="s">
        <v>369</v>
      </c>
      <c r="AD4" s="2840" t="s">
        <v>480</v>
      </c>
      <c r="AE4" s="2841"/>
      <c r="AF4" s="2842"/>
      <c r="AG4" s="2498" t="s">
        <v>481</v>
      </c>
      <c r="AH4" s="2498" t="s">
        <v>481</v>
      </c>
    </row>
    <row r="5" spans="1:35" ht="15" customHeight="1" thickBot="1" x14ac:dyDescent="0.3">
      <c r="C5" s="901"/>
      <c r="D5" s="2852"/>
      <c r="E5" s="2853"/>
      <c r="F5" s="2853"/>
      <c r="G5" s="2854"/>
      <c r="H5" s="2857"/>
      <c r="I5" s="2858"/>
      <c r="J5" s="2857"/>
      <c r="K5" s="2860"/>
      <c r="L5" s="2860"/>
      <c r="M5" s="2858"/>
      <c r="N5" s="2862"/>
      <c r="O5" s="2864"/>
      <c r="P5" s="2802"/>
      <c r="Q5" s="2802"/>
      <c r="R5" s="2802"/>
      <c r="S5" s="2802"/>
      <c r="T5" s="2802"/>
      <c r="U5" s="2802"/>
      <c r="V5" s="2802"/>
      <c r="W5" s="2802"/>
      <c r="X5" s="2827"/>
      <c r="Y5" s="2802"/>
      <c r="Z5" s="2802"/>
      <c r="AA5" s="2802"/>
      <c r="AB5" s="2802"/>
      <c r="AC5" s="2848"/>
      <c r="AD5" s="2843" t="s">
        <v>439</v>
      </c>
      <c r="AE5" s="2845" t="s">
        <v>440</v>
      </c>
      <c r="AF5" s="2838" t="s">
        <v>441</v>
      </c>
      <c r="AG5" s="2475"/>
      <c r="AH5" s="2475"/>
    </row>
    <row r="6" spans="1:35" ht="77.25" customHeight="1" thickBot="1" x14ac:dyDescent="0.3">
      <c r="A6" s="27">
        <v>1</v>
      </c>
      <c r="C6" s="902" t="s">
        <v>2</v>
      </c>
      <c r="D6" s="2205" t="s">
        <v>445</v>
      </c>
      <c r="E6" s="2614" t="s">
        <v>546</v>
      </c>
      <c r="F6" s="1867" t="s">
        <v>177</v>
      </c>
      <c r="G6" s="1867" t="s">
        <v>178</v>
      </c>
      <c r="H6" s="2614" t="s">
        <v>179</v>
      </c>
      <c r="I6" s="1868" t="s">
        <v>177</v>
      </c>
      <c r="J6" s="1867" t="s">
        <v>445</v>
      </c>
      <c r="K6" s="2614" t="s">
        <v>546</v>
      </c>
      <c r="L6" s="1867" t="s">
        <v>177</v>
      </c>
      <c r="M6" s="1867" t="s">
        <v>178</v>
      </c>
      <c r="N6" s="2863"/>
      <c r="O6" s="2865"/>
      <c r="P6" s="2803"/>
      <c r="Q6" s="2803"/>
      <c r="R6" s="2803"/>
      <c r="S6" s="2803"/>
      <c r="T6" s="2803"/>
      <c r="U6" s="2803"/>
      <c r="V6" s="2803"/>
      <c r="W6" s="2803"/>
      <c r="X6" s="2828"/>
      <c r="Y6" s="2803"/>
      <c r="Z6" s="2803"/>
      <c r="AA6" s="2803"/>
      <c r="AB6" s="2803"/>
      <c r="AC6" s="2848"/>
      <c r="AD6" s="2844"/>
      <c r="AE6" s="2846"/>
      <c r="AF6" s="2839"/>
      <c r="AG6" s="2475"/>
      <c r="AH6" s="2475"/>
    </row>
    <row r="7" spans="1:35" s="5" customFormat="1" ht="15.75" thickBot="1" x14ac:dyDescent="0.3">
      <c r="A7" s="27">
        <v>1</v>
      </c>
      <c r="B7" s="27"/>
      <c r="C7" s="21">
        <v>1</v>
      </c>
      <c r="D7" s="2206">
        <v>3</v>
      </c>
      <c r="E7" s="1869">
        <v>4</v>
      </c>
      <c r="F7" s="1869">
        <v>5</v>
      </c>
      <c r="G7" s="1869">
        <v>6</v>
      </c>
      <c r="H7" s="1868">
        <v>7</v>
      </c>
      <c r="I7" s="1868">
        <v>8</v>
      </c>
      <c r="J7" s="1868">
        <v>9</v>
      </c>
      <c r="K7" s="1868">
        <v>10</v>
      </c>
      <c r="L7" s="1868">
        <v>11</v>
      </c>
      <c r="M7" s="1868">
        <v>12</v>
      </c>
      <c r="N7" s="1868">
        <v>13</v>
      </c>
      <c r="O7" s="1868">
        <v>14</v>
      </c>
      <c r="P7" s="1870"/>
      <c r="Q7" s="1870"/>
      <c r="R7" s="1870"/>
      <c r="S7" s="1870"/>
      <c r="T7" s="1870"/>
      <c r="U7" s="1870"/>
      <c r="V7" s="1870">
        <v>15</v>
      </c>
      <c r="W7" s="1870">
        <v>16</v>
      </c>
      <c r="X7" s="1870">
        <v>17</v>
      </c>
      <c r="Y7" s="1870">
        <v>18</v>
      </c>
      <c r="Z7" s="1870">
        <v>19</v>
      </c>
      <c r="AA7" s="1870">
        <v>20</v>
      </c>
      <c r="AB7" s="739">
        <v>21</v>
      </c>
      <c r="AC7" s="1870">
        <v>22</v>
      </c>
      <c r="AD7" s="1870"/>
      <c r="AE7" s="2616"/>
      <c r="AF7" s="1870"/>
      <c r="AG7" s="2476"/>
      <c r="AH7" s="2476"/>
      <c r="AI7" s="1873"/>
    </row>
    <row r="8" spans="1:35" s="905" customFormat="1" ht="15" customHeight="1" x14ac:dyDescent="0.25">
      <c r="A8" s="27">
        <v>1</v>
      </c>
      <c r="B8" s="27">
        <v>1</v>
      </c>
      <c r="C8" s="2618" t="s">
        <v>131</v>
      </c>
      <c r="D8" s="50">
        <f>'1 уровень'!E1821</f>
        <v>0</v>
      </c>
      <c r="E8" s="50">
        <f>'1 уровень'!F1821</f>
        <v>0</v>
      </c>
      <c r="F8" s="50">
        <f>'1 уровень'!G1821</f>
        <v>0</v>
      </c>
      <c r="G8" s="903">
        <f>'1 уровень'!H1821</f>
        <v>0</v>
      </c>
      <c r="H8" s="1297">
        <f>'1 уровень'!I1821</f>
        <v>0</v>
      </c>
      <c r="I8" s="1297">
        <f>'1 уровень'!J1821</f>
        <v>0</v>
      </c>
      <c r="J8" s="1297">
        <f>'1 уровень'!K1821</f>
        <v>0</v>
      </c>
      <c r="K8" s="1297">
        <f>'1 уровень'!L1821</f>
        <v>0</v>
      </c>
      <c r="L8" s="1297">
        <f>'1 уровень'!M1821</f>
        <v>0</v>
      </c>
      <c r="M8" s="1297">
        <f>'1 уровень'!N1821</f>
        <v>0</v>
      </c>
      <c r="N8" s="1297">
        <f>'1 уровень'!O1821</f>
        <v>0</v>
      </c>
      <c r="O8" s="1297">
        <f>'1 уровень'!P1821</f>
        <v>0</v>
      </c>
      <c r="P8" s="28">
        <f>'1 уровень'!Q1821</f>
        <v>5911443.1069307001</v>
      </c>
      <c r="Q8" s="28">
        <f>'1 уровень'!R1821</f>
        <v>5911443.1069307001</v>
      </c>
      <c r="R8" s="28">
        <f>'1 уровень'!S1821</f>
        <v>5913633.2116446989</v>
      </c>
      <c r="S8" s="28">
        <f>'1 уровень'!T1821</f>
        <v>5913633.2116446989</v>
      </c>
      <c r="T8" s="28">
        <f>'1 уровень'!U1821</f>
        <v>5913886.7681152998</v>
      </c>
      <c r="U8" s="28">
        <f>'1 уровень'!V1821</f>
        <v>5913997.1039153012</v>
      </c>
      <c r="V8" s="28">
        <f>'1 уровень'!W1821</f>
        <v>2956676.7467257432</v>
      </c>
      <c r="W8" s="28">
        <f>'1 уровень'!X1821</f>
        <v>2888608.2440599999</v>
      </c>
      <c r="X8" s="1720">
        <f>'1 уровень'!Y1821</f>
        <v>-1021.4267</v>
      </c>
      <c r="Y8" s="28">
        <f>'1 уровень'!Z1821</f>
        <v>-68068.502665742752</v>
      </c>
      <c r="Z8" s="28">
        <f>'1 уровень'!AA1821</f>
        <v>-9946.4694100000015</v>
      </c>
      <c r="AA8" s="904">
        <f>'1 уровень'!AB1821</f>
        <v>2877640.3479499999</v>
      </c>
      <c r="AB8" s="28">
        <f>W8/V8*100</f>
        <v>97.697803700011406</v>
      </c>
      <c r="AC8" s="28">
        <f>AA8/V8*100</f>
        <v>97.326850192085786</v>
      </c>
      <c r="AD8" s="904">
        <f>'1 уровень'!AC1821</f>
        <v>0</v>
      </c>
      <c r="AE8" s="904">
        <f>'1 уровень'!AD1821</f>
        <v>31798301.020000007</v>
      </c>
      <c r="AF8" s="28">
        <f>'1 уровень'!AE1821</f>
        <v>31798.30102000001</v>
      </c>
      <c r="AG8" s="2477"/>
      <c r="AH8" s="2477"/>
      <c r="AI8" s="1874"/>
    </row>
    <row r="9" spans="1:35" s="905" customFormat="1" ht="15" customHeight="1" x14ac:dyDescent="0.25">
      <c r="A9" s="27">
        <v>1</v>
      </c>
      <c r="B9" s="27">
        <v>1</v>
      </c>
      <c r="C9" s="2619" t="s">
        <v>7</v>
      </c>
      <c r="D9" s="53">
        <f>'1 уровень'!E1822</f>
        <v>47960</v>
      </c>
      <c r="E9" s="45">
        <f>'1 уровень'!F1822</f>
        <v>24053.5</v>
      </c>
      <c r="F9" s="45">
        <f>'1 уровень'!G1822</f>
        <v>24330</v>
      </c>
      <c r="G9" s="907">
        <f>'1 уровень'!H1822</f>
        <v>101.14952085975013</v>
      </c>
      <c r="H9" s="36">
        <f>'1 уровень'!I1822</f>
        <v>9.0025568004656282</v>
      </c>
      <c r="I9" s="36">
        <f>'1 уровень'!J1822</f>
        <v>8.5588162762022186</v>
      </c>
      <c r="J9" s="36">
        <f>'1 уровень'!K1822</f>
        <v>432158</v>
      </c>
      <c r="K9" s="36">
        <f>'1 уровень'!L1822</f>
        <v>216543</v>
      </c>
      <c r="L9" s="36">
        <f>'1 уровень'!M1822</f>
        <v>208236</v>
      </c>
      <c r="M9" s="36">
        <f>'1 уровень'!N1822</f>
        <v>96.16381042102492</v>
      </c>
      <c r="N9" s="36">
        <f>'1 уровень'!O1822</f>
        <v>1310.7867647058824</v>
      </c>
      <c r="O9" s="36">
        <f>'1 уровень'!P1822</f>
        <v>317.72673573908799</v>
      </c>
      <c r="P9" s="29">
        <f>'1 уровень'!Q1822</f>
        <v>1729460.4725327</v>
      </c>
      <c r="Q9" s="29">
        <f>'1 уровень'!R1822</f>
        <v>1729460.4725327</v>
      </c>
      <c r="R9" s="29">
        <f>'1 уровень'!S1822</f>
        <v>1731464.2706227002</v>
      </c>
      <c r="S9" s="29">
        <f>'1 уровень'!T1822</f>
        <v>1731464.2706227002</v>
      </c>
      <c r="T9" s="29">
        <f>'1 уровень'!U1822</f>
        <v>1731412.1188232999</v>
      </c>
      <c r="U9" s="29">
        <f>'1 уровень'!V1822</f>
        <v>1731201.4846233001</v>
      </c>
      <c r="V9" s="29">
        <f>'1 уровень'!W1822</f>
        <v>865488.62695249997</v>
      </c>
      <c r="W9" s="29">
        <f>'1 уровень'!X1822</f>
        <v>840085.93014000007</v>
      </c>
      <c r="X9" s="29">
        <f>'1 уровень'!Y1822</f>
        <v>-1063.6913599999998</v>
      </c>
      <c r="Y9" s="29">
        <f>'1 уровень'!Z1822</f>
        <v>-25402.696812499969</v>
      </c>
      <c r="Z9" s="29">
        <f>'1 уровень'!AA1822</f>
        <v>-4129.81185</v>
      </c>
      <c r="AA9" s="908">
        <f>'1 уровень'!AB1822</f>
        <v>834892.42692999996</v>
      </c>
      <c r="AB9" s="29">
        <f>W9/V9*100</f>
        <v>97.06493002664331</v>
      </c>
      <c r="AC9" s="29">
        <f>AA9/V9*100</f>
        <v>96.464864000555011</v>
      </c>
      <c r="AD9" s="45">
        <f>'1 уровень'!AC1822</f>
        <v>199</v>
      </c>
      <c r="AE9" s="45">
        <f>'1 уровень'!AD1822</f>
        <v>5794025.8199999984</v>
      </c>
      <c r="AF9" s="45">
        <f>'1 уровень'!AE1822</f>
        <v>5794.0258199999989</v>
      </c>
      <c r="AG9" s="2478"/>
      <c r="AH9" s="2478"/>
      <c r="AI9" s="1874"/>
    </row>
    <row r="10" spans="1:35" s="905" customFormat="1" ht="50.25" customHeight="1" x14ac:dyDescent="0.25">
      <c r="A10" s="27">
        <v>1</v>
      </c>
      <c r="B10" s="27">
        <v>1</v>
      </c>
      <c r="C10" s="2620" t="s">
        <v>276</v>
      </c>
      <c r="D10" s="30">
        <f>'1 уровень'!E1823</f>
        <v>797</v>
      </c>
      <c r="E10" s="30">
        <f>'1 уровень'!F1823</f>
        <v>398.5</v>
      </c>
      <c r="F10" s="30">
        <f>'1 уровень'!G1823</f>
        <v>366</v>
      </c>
      <c r="G10" s="909">
        <f>'1 уровень'!H1823</f>
        <v>91.844416562107895</v>
      </c>
      <c r="H10" s="910">
        <f>'1 уровень'!I1823</f>
        <v>0</v>
      </c>
      <c r="I10" s="910">
        <f>'1 уровень'!J1823</f>
        <v>0</v>
      </c>
      <c r="J10" s="29">
        <f>'1 уровень'!K1823</f>
        <v>0</v>
      </c>
      <c r="K10" s="29">
        <f>'1 уровень'!L1823</f>
        <v>0</v>
      </c>
      <c r="L10" s="29">
        <f>'1 уровень'!M1823</f>
        <v>0</v>
      </c>
      <c r="M10" s="29">
        <f>'1 уровень'!N1823</f>
        <v>0</v>
      </c>
      <c r="N10" s="29">
        <f>'1 уровень'!O1823</f>
        <v>0</v>
      </c>
      <c r="O10" s="29">
        <f>'1 уровень'!P1823</f>
        <v>0</v>
      </c>
      <c r="P10" s="29">
        <f>'1 уровень'!Q1823</f>
        <v>125859.21288070001</v>
      </c>
      <c r="Q10" s="29">
        <f>'1 уровень'!R1823</f>
        <v>125859.21288070001</v>
      </c>
      <c r="R10" s="29">
        <f>'1 уровень'!S1823</f>
        <v>125859.21288070001</v>
      </c>
      <c r="S10" s="29">
        <f>'1 уровень'!T1823</f>
        <v>125859.21288070001</v>
      </c>
      <c r="T10" s="29">
        <f>'1 уровень'!U1823</f>
        <v>125807.06108299999</v>
      </c>
      <c r="U10" s="29">
        <f>'1 уровень'!V1823</f>
        <v>125807.06108299999</v>
      </c>
      <c r="V10" s="29">
        <f>'1 уровень'!W1823</f>
        <v>62903.530541499997</v>
      </c>
      <c r="W10" s="29">
        <f>'1 уровень'!X1823</f>
        <v>54312.355100000001</v>
      </c>
      <c r="X10" s="29">
        <f>'1 уровень'!Y1823</f>
        <v>0</v>
      </c>
      <c r="Y10" s="29">
        <f>'1 уровень'!Z1823</f>
        <v>-8591.1754414999996</v>
      </c>
      <c r="Z10" s="29">
        <f>'1 уровень'!AA1823</f>
        <v>0</v>
      </c>
      <c r="AA10" s="908">
        <f>'1 уровень'!AB1823</f>
        <v>54312.355100000001</v>
      </c>
      <c r="AB10" s="29">
        <f>W10/V10*100</f>
        <v>86.342300078320648</v>
      </c>
      <c r="AC10" s="29">
        <f>AA10/V10*100</f>
        <v>86.342300078320648</v>
      </c>
      <c r="AD10" s="30">
        <f>'1 уровень'!AC1823</f>
        <v>0</v>
      </c>
      <c r="AE10" s="30">
        <f>'1 уровень'!AD1823</f>
        <v>0</v>
      </c>
      <c r="AF10" s="30">
        <f>'1 уровень'!AE1823</f>
        <v>0</v>
      </c>
      <c r="AG10" s="2478"/>
      <c r="AH10" s="2478"/>
      <c r="AI10" s="1874"/>
    </row>
    <row r="11" spans="1:35" s="905" customFormat="1" ht="42" customHeight="1" x14ac:dyDescent="0.25">
      <c r="A11" s="27">
        <v>1</v>
      </c>
      <c r="B11" s="27">
        <v>1</v>
      </c>
      <c r="C11" s="2621" t="s">
        <v>278</v>
      </c>
      <c r="D11" s="30">
        <f>'1 уровень'!E1824</f>
        <v>2600</v>
      </c>
      <c r="E11" s="30">
        <f>'1 уровень'!F1824</f>
        <v>1300</v>
      </c>
      <c r="F11" s="30">
        <f>'1 уровень'!G1824</f>
        <v>1305</v>
      </c>
      <c r="G11" s="909">
        <f>'1 уровень'!H1824</f>
        <v>100.38461538461539</v>
      </c>
      <c r="H11" s="30">
        <f>'1 уровень'!I1824</f>
        <v>13</v>
      </c>
      <c r="I11" s="30">
        <f>'1 уровень'!J1824</f>
        <v>13.033716475095785</v>
      </c>
      <c r="J11" s="30">
        <f>'1 уровень'!K1824</f>
        <v>33800</v>
      </c>
      <c r="K11" s="30">
        <f>'1 уровень'!L1824</f>
        <v>16900</v>
      </c>
      <c r="L11" s="30">
        <f>'1 уровень'!M1824</f>
        <v>17009</v>
      </c>
      <c r="M11" s="30">
        <f>'1 уровень'!N1824</f>
        <v>100.64497041420117</v>
      </c>
      <c r="N11" s="30">
        <f>'1 уровень'!O1824</f>
        <v>105.625</v>
      </c>
      <c r="O11" s="30">
        <f>'1 уровень'!P1824</f>
        <v>322.06390532544378</v>
      </c>
      <c r="P11" s="29">
        <f>'1 уровень'!Q1824</f>
        <v>85529.026799999992</v>
      </c>
      <c r="Q11" s="29">
        <f>'1 уровень'!R1824</f>
        <v>85529.026799999992</v>
      </c>
      <c r="R11" s="29">
        <f>'1 уровень'!S1824</f>
        <v>87525.146519999995</v>
      </c>
      <c r="S11" s="29">
        <f>'1 уровень'!T1824</f>
        <v>87525.146519999995</v>
      </c>
      <c r="T11" s="29">
        <f>'1 уровень'!U1824</f>
        <v>87525.146519999995</v>
      </c>
      <c r="U11" s="29">
        <f>'1 уровень'!V1824</f>
        <v>87525.146519999995</v>
      </c>
      <c r="V11" s="29">
        <f>'1 уровень'!W1824</f>
        <v>43562.961287999999</v>
      </c>
      <c r="W11" s="30">
        <f>'1 уровень'!X1824</f>
        <v>43562.326499999996</v>
      </c>
      <c r="X11" s="30">
        <f>'1 уровень'!Y1824</f>
        <v>0</v>
      </c>
      <c r="Y11" s="29">
        <f>'1 уровень'!Z1824</f>
        <v>-0.63478800000302726</v>
      </c>
      <c r="Z11" s="30">
        <f>'1 уровень'!AA1824</f>
        <v>-425.69063</v>
      </c>
      <c r="AA11" s="911">
        <f>'1 уровень'!AB1824</f>
        <v>43136.635869999998</v>
      </c>
      <c r="AB11" s="29">
        <f>W11/V11*100</f>
        <v>99.998542826334031</v>
      </c>
      <c r="AC11" s="30">
        <f>AA11/V11*100</f>
        <v>99.021358040419898</v>
      </c>
      <c r="AD11" s="30">
        <f>'1 уровень'!AC1824</f>
        <v>0</v>
      </c>
      <c r="AE11" s="30">
        <f>'1 уровень'!AD1824</f>
        <v>0</v>
      </c>
      <c r="AF11" s="30">
        <f>'1 уровень'!AE1824</f>
        <v>0</v>
      </c>
      <c r="AG11" s="2479"/>
      <c r="AH11" s="2479"/>
      <c r="AI11" s="1874"/>
    </row>
    <row r="12" spans="1:35" s="905" customFormat="1" ht="15" customHeight="1" x14ac:dyDescent="0.25">
      <c r="A12" s="27">
        <v>1</v>
      </c>
      <c r="B12" s="27">
        <v>1</v>
      </c>
      <c r="C12" s="2622" t="s">
        <v>302</v>
      </c>
      <c r="D12" s="30">
        <f>'1 уровень'!E1825</f>
        <v>0</v>
      </c>
      <c r="E12" s="30">
        <f>'1 уровень'!F1825</f>
        <v>0</v>
      </c>
      <c r="F12" s="30">
        <f>'1 уровень'!G1825</f>
        <v>0</v>
      </c>
      <c r="G12" s="909">
        <f>'1 уровень'!H1825</f>
        <v>0</v>
      </c>
      <c r="H12" s="910">
        <f>'1 уровень'!I1825</f>
        <v>0</v>
      </c>
      <c r="I12" s="910">
        <f>'1 уровень'!J1825</f>
        <v>0</v>
      </c>
      <c r="J12" s="29">
        <f>'1 уровень'!K1825</f>
        <v>0</v>
      </c>
      <c r="K12" s="29">
        <f>'1 уровень'!L1825</f>
        <v>0</v>
      </c>
      <c r="L12" s="29">
        <f>'1 уровень'!M1825</f>
        <v>0</v>
      </c>
      <c r="M12" s="29">
        <f>'1 уровень'!N1825</f>
        <v>0</v>
      </c>
      <c r="N12" s="29">
        <f>'1 уровень'!O1825</f>
        <v>0</v>
      </c>
      <c r="O12" s="29">
        <f>'1 уровень'!P1825</f>
        <v>0</v>
      </c>
      <c r="P12" s="29">
        <f>'1 уровень'!Q1825</f>
        <v>0</v>
      </c>
      <c r="Q12" s="29">
        <f>'1 уровень'!R1825</f>
        <v>0</v>
      </c>
      <c r="R12" s="29">
        <f>'1 уровень'!S1825</f>
        <v>0</v>
      </c>
      <c r="S12" s="29">
        <f>'1 уровень'!T1825</f>
        <v>0</v>
      </c>
      <c r="T12" s="29">
        <f>'1 уровень'!U1825</f>
        <v>0</v>
      </c>
      <c r="U12" s="29">
        <f>'1 уровень'!V1825</f>
        <v>0</v>
      </c>
      <c r="V12" s="29">
        <f>'1 уровень'!W1825</f>
        <v>0</v>
      </c>
      <c r="W12" s="29">
        <f>'1 уровень'!X1825</f>
        <v>0</v>
      </c>
      <c r="X12" s="29">
        <f>'1 уровень'!Y1825</f>
        <v>0</v>
      </c>
      <c r="Y12" s="29">
        <f>'1 уровень'!Z1825</f>
        <v>0</v>
      </c>
      <c r="Z12" s="29">
        <f>'1 уровень'!AA1825</f>
        <v>0</v>
      </c>
      <c r="AA12" s="908">
        <f>'1 уровень'!AB1825</f>
        <v>0</v>
      </c>
      <c r="AB12" s="29"/>
      <c r="AC12" s="29"/>
      <c r="AD12" s="30">
        <f>'1 уровень'!AC1825</f>
        <v>0</v>
      </c>
      <c r="AE12" s="30">
        <f>'1 уровень'!AD1825</f>
        <v>0</v>
      </c>
      <c r="AF12" s="30">
        <f>'1 уровень'!AE1825</f>
        <v>0</v>
      </c>
      <c r="AG12" s="2478"/>
      <c r="AH12" s="2478"/>
      <c r="AI12" s="1874"/>
    </row>
    <row r="13" spans="1:35" s="905" customFormat="1" ht="15" customHeight="1" x14ac:dyDescent="0.25">
      <c r="A13" s="27">
        <v>1</v>
      </c>
      <c r="B13" s="27">
        <v>1</v>
      </c>
      <c r="C13" s="1418" t="s">
        <v>361</v>
      </c>
      <c r="D13" s="52">
        <f>'1 уровень'!E1826</f>
        <v>361395.44444444438</v>
      </c>
      <c r="E13" s="52">
        <f>'1 уровень'!F1826</f>
        <v>180702.14814814815</v>
      </c>
      <c r="F13" s="52">
        <f>'1 уровень'!G1826</f>
        <v>202815.19629629632</v>
      </c>
      <c r="G13" s="909">
        <f>'1 уровень'!H1826</f>
        <v>112.23729124128555</v>
      </c>
      <c r="H13" s="910">
        <f>'1 уровень'!I1826</f>
        <v>0</v>
      </c>
      <c r="I13" s="910">
        <f>'1 уровень'!J1826</f>
        <v>0</v>
      </c>
      <c r="J13" s="29">
        <f>'1 уровень'!K1826</f>
        <v>0</v>
      </c>
      <c r="K13" s="29">
        <f>'1 уровень'!L1826</f>
        <v>0</v>
      </c>
      <c r="L13" s="29">
        <f>'1 уровень'!M1826</f>
        <v>0</v>
      </c>
      <c r="M13" s="29">
        <f>'1 уровень'!N1826</f>
        <v>0</v>
      </c>
      <c r="N13" s="29">
        <f>'1 уровень'!O1826</f>
        <v>0</v>
      </c>
      <c r="O13" s="29">
        <f>'1 уровень'!P1826</f>
        <v>0</v>
      </c>
      <c r="P13" s="29">
        <f>'1 уровень'!Q1826</f>
        <v>0</v>
      </c>
      <c r="Q13" s="29">
        <f>'1 уровень'!R1826</f>
        <v>0</v>
      </c>
      <c r="R13" s="29">
        <f>'1 уровень'!S1826</f>
        <v>0</v>
      </c>
      <c r="S13" s="29">
        <f>'1 уровень'!T1826</f>
        <v>0</v>
      </c>
      <c r="T13" s="29">
        <f>'1 уровень'!U1826</f>
        <v>0</v>
      </c>
      <c r="U13" s="29">
        <f>'1 уровень'!V1826</f>
        <v>0</v>
      </c>
      <c r="V13" s="29">
        <f>'1 уровень'!W1826</f>
        <v>0</v>
      </c>
      <c r="W13" s="29">
        <f>'1 уровень'!X1826</f>
        <v>0</v>
      </c>
      <c r="X13" s="29">
        <f>'1 уровень'!Y1826</f>
        <v>0</v>
      </c>
      <c r="Y13" s="29">
        <f>'1 уровень'!Z1826</f>
        <v>0</v>
      </c>
      <c r="Z13" s="29">
        <f>'1 уровень'!AA1826</f>
        <v>0</v>
      </c>
      <c r="AA13" s="908">
        <f>'1 уровень'!AB1826</f>
        <v>0</v>
      </c>
      <c r="AB13" s="29"/>
      <c r="AC13" s="29"/>
      <c r="AD13" s="52">
        <f>'1 уровень'!AC1826</f>
        <v>3156.2111111111112</v>
      </c>
      <c r="AE13" s="52">
        <f>'1 уровень'!AD1826</f>
        <v>1118168.69</v>
      </c>
      <c r="AF13" s="52">
        <f>'1 уровень'!AE1826</f>
        <v>1118.1686899999997</v>
      </c>
      <c r="AG13" s="2478"/>
      <c r="AH13" s="2478"/>
      <c r="AI13" s="1874"/>
    </row>
    <row r="14" spans="1:35" s="905" customFormat="1" ht="15" customHeight="1" x14ac:dyDescent="0.25">
      <c r="A14" s="27"/>
      <c r="B14" s="27">
        <v>1</v>
      </c>
      <c r="C14" s="1418" t="s">
        <v>469</v>
      </c>
      <c r="D14" s="52">
        <f>'1 уровень'!E1827</f>
        <v>4683</v>
      </c>
      <c r="E14" s="52">
        <f>'1 уровень'!F1827</f>
        <v>2344</v>
      </c>
      <c r="F14" s="52">
        <f>'1 уровень'!G1827</f>
        <v>2948.93</v>
      </c>
      <c r="G14" s="909">
        <f>'1 уровень'!H1827</f>
        <v>125.80759385665527</v>
      </c>
      <c r="H14" s="910">
        <f>'1 уровень'!I1827</f>
        <v>0</v>
      </c>
      <c r="I14" s="910">
        <f>'1 уровень'!J1827</f>
        <v>0</v>
      </c>
      <c r="J14" s="29">
        <f>'1 уровень'!K1827</f>
        <v>0</v>
      </c>
      <c r="K14" s="29">
        <f>'1 уровень'!L1827</f>
        <v>0</v>
      </c>
      <c r="L14" s="29">
        <f>'1 уровень'!M1827</f>
        <v>0</v>
      </c>
      <c r="M14" s="29">
        <f>'1 уровень'!N1827</f>
        <v>0</v>
      </c>
      <c r="N14" s="29">
        <f>'1 уровень'!O1827</f>
        <v>0</v>
      </c>
      <c r="O14" s="29">
        <f>'1 уровень'!P1827</f>
        <v>0</v>
      </c>
      <c r="P14" s="29">
        <f>'1 уровень'!Q1827</f>
        <v>0</v>
      </c>
      <c r="Q14" s="29">
        <f>'1 уровень'!R1827</f>
        <v>0</v>
      </c>
      <c r="R14" s="29">
        <f>'1 уровень'!S1827</f>
        <v>0</v>
      </c>
      <c r="S14" s="29"/>
      <c r="T14" s="29"/>
      <c r="U14" s="29"/>
      <c r="V14" s="29">
        <f>'1 уровень'!W1827</f>
        <v>0</v>
      </c>
      <c r="W14" s="29">
        <f>'1 уровень'!X1827</f>
        <v>0</v>
      </c>
      <c r="X14" s="29">
        <f>'1 уровень'!Y1827</f>
        <v>0</v>
      </c>
      <c r="Y14" s="29">
        <f>'1 уровень'!Z1827</f>
        <v>0</v>
      </c>
      <c r="Z14" s="29">
        <f>'1 уровень'!AA1827</f>
        <v>0</v>
      </c>
      <c r="AA14" s="908">
        <f>'1 уровень'!AB1827</f>
        <v>0</v>
      </c>
      <c r="AB14" s="29"/>
      <c r="AC14" s="29"/>
      <c r="AD14" s="52">
        <f>'1 уровень'!AC1827</f>
        <v>8.67</v>
      </c>
      <c r="AE14" s="52">
        <f>'1 уровень'!AD1827</f>
        <v>1699.7899999999997</v>
      </c>
      <c r="AF14" s="52">
        <f>'1 уровень'!AE1827</f>
        <v>1.6997899999999997</v>
      </c>
      <c r="AG14" s="2478"/>
      <c r="AH14" s="2478"/>
      <c r="AI14" s="1874"/>
    </row>
    <row r="15" spans="1:35" s="905" customFormat="1" ht="15" customHeight="1" x14ac:dyDescent="0.25">
      <c r="A15" s="27"/>
      <c r="B15" s="27">
        <v>1</v>
      </c>
      <c r="C15" s="1418" t="s">
        <v>383</v>
      </c>
      <c r="D15" s="52">
        <f>'1 уровень'!E1828</f>
        <v>18955</v>
      </c>
      <c r="E15" s="52">
        <f>'1 уровень'!F1828</f>
        <v>9477.5</v>
      </c>
      <c r="F15" s="52">
        <f>'1 уровень'!G1828</f>
        <v>9489</v>
      </c>
      <c r="G15" s="909">
        <f>'1 уровень'!H1828</f>
        <v>100.12134001582696</v>
      </c>
      <c r="H15" s="910">
        <f>'1 уровень'!I1828</f>
        <v>0</v>
      </c>
      <c r="I15" s="910">
        <f>'1 уровень'!J1828</f>
        <v>0</v>
      </c>
      <c r="J15" s="29">
        <f>'1 уровень'!K1828</f>
        <v>0</v>
      </c>
      <c r="K15" s="29">
        <f>'1 уровень'!L1828</f>
        <v>0</v>
      </c>
      <c r="L15" s="29">
        <f>'1 уровень'!M1828</f>
        <v>0</v>
      </c>
      <c r="M15" s="29">
        <f>'1 уровень'!N1828</f>
        <v>0</v>
      </c>
      <c r="N15" s="29">
        <f>'1 уровень'!O1828</f>
        <v>0</v>
      </c>
      <c r="O15" s="29">
        <f>'1 уровень'!P1828</f>
        <v>0</v>
      </c>
      <c r="P15" s="29">
        <f>'1 уровень'!Q1828</f>
        <v>0</v>
      </c>
      <c r="Q15" s="29">
        <f>'1 уровень'!R1828</f>
        <v>0</v>
      </c>
      <c r="R15" s="29">
        <f>'1 уровень'!S1828</f>
        <v>0</v>
      </c>
      <c r="S15" s="29">
        <f>'1 уровень'!T1828</f>
        <v>0</v>
      </c>
      <c r="T15" s="29">
        <f>'1 уровень'!U1828</f>
        <v>0</v>
      </c>
      <c r="U15" s="29">
        <f>'1 уровень'!V1828</f>
        <v>0</v>
      </c>
      <c r="V15" s="29">
        <f>'1 уровень'!W1828</f>
        <v>0</v>
      </c>
      <c r="W15" s="29">
        <f>'1 уровень'!X1828</f>
        <v>0</v>
      </c>
      <c r="X15" s="29">
        <f>'1 уровень'!Y1828</f>
        <v>0</v>
      </c>
      <c r="Y15" s="29">
        <f>'1 уровень'!Z1828</f>
        <v>0</v>
      </c>
      <c r="Z15" s="29">
        <f>'1 уровень'!AA1828</f>
        <v>0</v>
      </c>
      <c r="AA15" s="908">
        <f>'1 уровень'!AB1828</f>
        <v>0</v>
      </c>
      <c r="AB15" s="29"/>
      <c r="AC15" s="29"/>
      <c r="AD15" s="52">
        <f>'1 уровень'!AC1828</f>
        <v>7</v>
      </c>
      <c r="AE15" s="52">
        <f>'1 уровень'!AD1828</f>
        <v>7277.4800000000014</v>
      </c>
      <c r="AF15" s="52">
        <f>'1 уровень'!AE1828</f>
        <v>7.2774800000000015</v>
      </c>
      <c r="AG15" s="2478"/>
      <c r="AH15" s="2478"/>
      <c r="AI15" s="1874"/>
    </row>
    <row r="16" spans="1:35" ht="30" x14ac:dyDescent="0.25">
      <c r="A16" s="27">
        <v>1</v>
      </c>
      <c r="B16" s="27">
        <v>1</v>
      </c>
      <c r="C16" s="1418" t="s">
        <v>304</v>
      </c>
      <c r="D16" s="43">
        <f>'1 уровень'!E1829</f>
        <v>119745</v>
      </c>
      <c r="E16" s="43">
        <f>'1 уровень'!F1829</f>
        <v>59873</v>
      </c>
      <c r="F16" s="43">
        <f>'1 уровень'!G1829</f>
        <v>53684</v>
      </c>
      <c r="G16" s="912">
        <f>'1 уровень'!H1829</f>
        <v>89.663120271240786</v>
      </c>
      <c r="H16" s="913">
        <f>'1 уровень'!I1829</f>
        <v>0</v>
      </c>
      <c r="I16" s="913">
        <f>'1 уровень'!J1829</f>
        <v>0</v>
      </c>
      <c r="J16" s="914">
        <f>'1 уровень'!K1829</f>
        <v>0</v>
      </c>
      <c r="K16" s="914">
        <f>'1 уровень'!L1829</f>
        <v>0</v>
      </c>
      <c r="L16" s="914">
        <f>'1 уровень'!M1829</f>
        <v>0</v>
      </c>
      <c r="M16" s="914">
        <f>'1 уровень'!N1829</f>
        <v>0</v>
      </c>
      <c r="N16" s="914">
        <f>'1 уровень'!O1829</f>
        <v>0</v>
      </c>
      <c r="O16" s="914">
        <f>'1 уровень'!P1829</f>
        <v>0</v>
      </c>
      <c r="P16" s="29">
        <f>'1 уровень'!Q1829</f>
        <v>0</v>
      </c>
      <c r="Q16" s="29">
        <f>'1 уровень'!R1829</f>
        <v>0</v>
      </c>
      <c r="R16" s="29">
        <f>'1 уровень'!S1829</f>
        <v>0</v>
      </c>
      <c r="S16" s="29">
        <f>'1 уровень'!T1829</f>
        <v>0</v>
      </c>
      <c r="T16" s="29">
        <f>'1 уровень'!U1829</f>
        <v>0</v>
      </c>
      <c r="U16" s="29">
        <f>'1 уровень'!V1829</f>
        <v>0</v>
      </c>
      <c r="V16" s="29">
        <f>'1 уровень'!W1829</f>
        <v>0</v>
      </c>
      <c r="W16" s="29">
        <f>'1 уровень'!X1829</f>
        <v>0</v>
      </c>
      <c r="X16" s="29">
        <f>'1 уровень'!Y1829</f>
        <v>0</v>
      </c>
      <c r="Y16" s="29">
        <f>'1 уровень'!Z1829</f>
        <v>0</v>
      </c>
      <c r="Z16" s="29">
        <f>'1 уровень'!AA1829</f>
        <v>0</v>
      </c>
      <c r="AA16" s="908">
        <f>'1 уровень'!AB1829</f>
        <v>0</v>
      </c>
      <c r="AB16" s="29"/>
      <c r="AC16" s="29"/>
      <c r="AD16" s="43">
        <f>'1 уровень'!AC1829</f>
        <v>401</v>
      </c>
      <c r="AE16" s="43">
        <f>'1 уровень'!AD1829</f>
        <v>148904.19999999998</v>
      </c>
      <c r="AF16" s="43">
        <f>'1 уровень'!AE1829</f>
        <v>148.90419999999997</v>
      </c>
      <c r="AG16" s="2478"/>
      <c r="AH16" s="2478"/>
      <c r="AI16" s="1874"/>
    </row>
    <row r="17" spans="1:201" ht="30" x14ac:dyDescent="0.25">
      <c r="A17" s="27">
        <v>1</v>
      </c>
      <c r="B17" s="27">
        <v>1</v>
      </c>
      <c r="C17" s="1418" t="s">
        <v>305</v>
      </c>
      <c r="D17" s="43">
        <f>'1 уровень'!E1830</f>
        <v>3110</v>
      </c>
      <c r="E17" s="43">
        <f>'1 уровень'!F1830</f>
        <v>1555</v>
      </c>
      <c r="F17" s="43">
        <f>'1 уровень'!G1830</f>
        <v>1489</v>
      </c>
      <c r="G17" s="912">
        <f>'1 уровень'!H1830</f>
        <v>95.755627009646304</v>
      </c>
      <c r="H17" s="913">
        <f>'1 уровень'!I1830</f>
        <v>0</v>
      </c>
      <c r="I17" s="913">
        <f>'1 уровень'!J1830</f>
        <v>0</v>
      </c>
      <c r="J17" s="914">
        <f>'1 уровень'!K1830</f>
        <v>0</v>
      </c>
      <c r="K17" s="914">
        <f>'1 уровень'!L1830</f>
        <v>0</v>
      </c>
      <c r="L17" s="914">
        <f>'1 уровень'!M1830</f>
        <v>0</v>
      </c>
      <c r="M17" s="914">
        <f>'1 уровень'!N1830</f>
        <v>0</v>
      </c>
      <c r="N17" s="914">
        <f>'1 уровень'!O1830</f>
        <v>0</v>
      </c>
      <c r="O17" s="914">
        <f>'1 уровень'!P1830</f>
        <v>0</v>
      </c>
      <c r="P17" s="29">
        <f>'1 уровень'!Q1830</f>
        <v>0</v>
      </c>
      <c r="Q17" s="29">
        <f>'1 уровень'!R1830</f>
        <v>0</v>
      </c>
      <c r="R17" s="29">
        <f>'1 уровень'!S1830</f>
        <v>0</v>
      </c>
      <c r="S17" s="29">
        <f>'1 уровень'!T1830</f>
        <v>0</v>
      </c>
      <c r="T17" s="29">
        <f>'1 уровень'!U1830</f>
        <v>0</v>
      </c>
      <c r="U17" s="29">
        <f>'1 уровень'!V1830</f>
        <v>0</v>
      </c>
      <c r="V17" s="29">
        <f>'1 уровень'!W1830</f>
        <v>0</v>
      </c>
      <c r="W17" s="29">
        <f>'1 уровень'!X1830</f>
        <v>0</v>
      </c>
      <c r="X17" s="29">
        <f>'1 уровень'!Y1830</f>
        <v>0</v>
      </c>
      <c r="Y17" s="29">
        <f>'1 уровень'!Z1830</f>
        <v>0</v>
      </c>
      <c r="Z17" s="29">
        <f>'1 уровень'!AA1830</f>
        <v>0</v>
      </c>
      <c r="AA17" s="908">
        <f>'1 уровень'!AB1830</f>
        <v>0</v>
      </c>
      <c r="AB17" s="29"/>
      <c r="AC17" s="29"/>
      <c r="AD17" s="43">
        <f>'1 уровень'!AC1830</f>
        <v>13</v>
      </c>
      <c r="AE17" s="43">
        <f>'1 уровень'!AD1830</f>
        <v>7226.07</v>
      </c>
      <c r="AF17" s="43">
        <f>'1 уровень'!AE1830</f>
        <v>7.22607</v>
      </c>
      <c r="AG17" s="2478"/>
      <c r="AH17" s="2478"/>
      <c r="AI17" s="1874"/>
      <c r="AJ17" s="905"/>
      <c r="AK17" s="905"/>
      <c r="AL17" s="905"/>
      <c r="AM17" s="905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</row>
    <row r="18" spans="1:201" x14ac:dyDescent="0.25">
      <c r="A18" s="27">
        <v>1</v>
      </c>
      <c r="B18" s="27">
        <v>1</v>
      </c>
      <c r="C18" s="1418" t="s">
        <v>306</v>
      </c>
      <c r="D18" s="43">
        <f>'1 уровень'!E1831</f>
        <v>217851</v>
      </c>
      <c r="E18" s="43">
        <f>'1 уровень'!F1831</f>
        <v>108928.5</v>
      </c>
      <c r="F18" s="43">
        <f>'1 уровень'!G1831</f>
        <v>137061</v>
      </c>
      <c r="G18" s="912">
        <f>'1 уровень'!H1831</f>
        <v>125.82657431250774</v>
      </c>
      <c r="H18" s="913">
        <f>'1 уровень'!I1831</f>
        <v>0</v>
      </c>
      <c r="I18" s="913">
        <f>'1 уровень'!J1831</f>
        <v>0</v>
      </c>
      <c r="J18" s="914">
        <f>'1 уровень'!K1831</f>
        <v>0</v>
      </c>
      <c r="K18" s="914">
        <f>'1 уровень'!L1831</f>
        <v>0</v>
      </c>
      <c r="L18" s="914">
        <f>'1 уровень'!M1831</f>
        <v>0</v>
      </c>
      <c r="M18" s="914">
        <f>'1 уровень'!N1831</f>
        <v>0</v>
      </c>
      <c r="N18" s="914">
        <f>'1 уровень'!O1831</f>
        <v>0</v>
      </c>
      <c r="O18" s="914">
        <f>'1 уровень'!P1831</f>
        <v>0</v>
      </c>
      <c r="P18" s="29">
        <f>'1 уровень'!Q1831</f>
        <v>0</v>
      </c>
      <c r="Q18" s="29">
        <f>'1 уровень'!R1831</f>
        <v>0</v>
      </c>
      <c r="R18" s="29">
        <f>'1 уровень'!S1831</f>
        <v>0</v>
      </c>
      <c r="S18" s="29">
        <f>'1 уровень'!T1831</f>
        <v>0</v>
      </c>
      <c r="T18" s="29">
        <f>'1 уровень'!U1831</f>
        <v>0</v>
      </c>
      <c r="U18" s="29">
        <f>'1 уровень'!V1831</f>
        <v>0</v>
      </c>
      <c r="V18" s="29">
        <f>'1 уровень'!W1831</f>
        <v>0</v>
      </c>
      <c r="W18" s="29">
        <f>'1 уровень'!X1831</f>
        <v>0</v>
      </c>
      <c r="X18" s="29">
        <f>'1 уровень'!Y1831</f>
        <v>0</v>
      </c>
      <c r="Y18" s="29">
        <f>'1 уровень'!Z1831</f>
        <v>0</v>
      </c>
      <c r="Z18" s="29">
        <f>'1 уровень'!AA1831</f>
        <v>0</v>
      </c>
      <c r="AA18" s="908">
        <f>'1 уровень'!AB1831</f>
        <v>0</v>
      </c>
      <c r="AB18" s="29"/>
      <c r="AC18" s="29"/>
      <c r="AD18" s="43">
        <f>'1 уровень'!AC1831</f>
        <v>2732</v>
      </c>
      <c r="AE18" s="43">
        <f>'1 уровень'!AD1831</f>
        <v>953061.15</v>
      </c>
      <c r="AF18" s="43">
        <f>'1 уровень'!AE1831</f>
        <v>953.06115</v>
      </c>
      <c r="AG18" s="2478"/>
      <c r="AH18" s="2478"/>
      <c r="AI18" s="1874"/>
      <c r="AJ18" s="905"/>
      <c r="AK18" s="905"/>
      <c r="AL18" s="905"/>
      <c r="AM18" s="905"/>
      <c r="AN18" s="905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</row>
    <row r="19" spans="1:201" ht="38.25" customHeight="1" x14ac:dyDescent="0.25">
      <c r="C19" s="1418" t="s">
        <v>552</v>
      </c>
      <c r="D19" s="43">
        <f>'1 уровень'!E1832</f>
        <v>37907</v>
      </c>
      <c r="E19" s="43">
        <f>'1 уровень'!F1832</f>
        <v>5415.2857142857147</v>
      </c>
      <c r="F19" s="43">
        <f>'1 уровень'!G1832</f>
        <v>2</v>
      </c>
      <c r="G19" s="912">
        <f>'1 уровень'!H1832</f>
        <v>3.6932492679452346E-2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908"/>
      <c r="AB19" s="29"/>
      <c r="AC19" s="29"/>
      <c r="AD19" s="43"/>
      <c r="AE19" s="43"/>
      <c r="AF19" s="43"/>
      <c r="AG19" s="2478"/>
      <c r="AH19" s="2478"/>
      <c r="AI19" s="1874"/>
      <c r="AJ19" s="905"/>
      <c r="AK19" s="905"/>
      <c r="AL19" s="905"/>
      <c r="AM19" s="905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</row>
    <row r="20" spans="1:201" x14ac:dyDescent="0.25">
      <c r="A20" s="27">
        <v>1</v>
      </c>
      <c r="B20" s="27">
        <v>1</v>
      </c>
      <c r="C20" s="1418" t="s">
        <v>360</v>
      </c>
      <c r="D20" s="43">
        <f>'1 уровень'!E1833</f>
        <v>960430.05882352928</v>
      </c>
      <c r="E20" s="43">
        <f>'1 уровень'!F1833</f>
        <v>480216.76470588235</v>
      </c>
      <c r="F20" s="43">
        <f>'1 уровень'!G1833</f>
        <v>470368.68588235293</v>
      </c>
      <c r="G20" s="912">
        <f>'1 уровень'!H1833</f>
        <v>97.949243019543246</v>
      </c>
      <c r="H20" s="913">
        <f>'1 уровень'!I1833</f>
        <v>0</v>
      </c>
      <c r="I20" s="913">
        <f>'1 уровень'!J1833</f>
        <v>0</v>
      </c>
      <c r="J20" s="914">
        <f>'1 уровень'!K1833</f>
        <v>0</v>
      </c>
      <c r="K20" s="914">
        <f>'1 уровень'!L1833</f>
        <v>0</v>
      </c>
      <c r="L20" s="914">
        <f>'1 уровень'!M1833</f>
        <v>0</v>
      </c>
      <c r="M20" s="914">
        <f>'1 уровень'!N1833</f>
        <v>0</v>
      </c>
      <c r="N20" s="914">
        <f>'1 уровень'!O1833</f>
        <v>0</v>
      </c>
      <c r="O20" s="914">
        <f>'1 уровень'!P1833</f>
        <v>0</v>
      </c>
      <c r="P20" s="29">
        <f>'1 уровень'!Q1833</f>
        <v>0</v>
      </c>
      <c r="Q20" s="29">
        <f>'1 уровень'!R1833</f>
        <v>0</v>
      </c>
      <c r="R20" s="29">
        <f>'1 уровень'!S1833</f>
        <v>0</v>
      </c>
      <c r="S20" s="29">
        <f>'1 уровень'!T1833</f>
        <v>0</v>
      </c>
      <c r="T20" s="29">
        <f>'1 уровень'!U1833</f>
        <v>0</v>
      </c>
      <c r="U20" s="29">
        <f>'1 уровень'!V1833</f>
        <v>0</v>
      </c>
      <c r="V20" s="29">
        <f>'1 уровень'!W1833</f>
        <v>0</v>
      </c>
      <c r="W20" s="29">
        <f>'1 уровень'!X1833</f>
        <v>0</v>
      </c>
      <c r="X20" s="29">
        <f>'1 уровень'!Y1833</f>
        <v>0</v>
      </c>
      <c r="Y20" s="29">
        <f>'1 уровень'!Z1833</f>
        <v>0</v>
      </c>
      <c r="Z20" s="29">
        <f>'1 уровень'!AA1833</f>
        <v>0</v>
      </c>
      <c r="AA20" s="908">
        <f>'1 уровень'!AB1833</f>
        <v>0</v>
      </c>
      <c r="AB20" s="29"/>
      <c r="AC20" s="29"/>
      <c r="AD20" s="43">
        <f>'1 уровень'!AC1833</f>
        <v>15040.804705882352</v>
      </c>
      <c r="AE20" s="43">
        <f>'1 уровень'!AD1833</f>
        <v>20459213.300000012</v>
      </c>
      <c r="AF20" s="43">
        <f>'1 уровень'!AE1833</f>
        <v>20459.213300000014</v>
      </c>
      <c r="AG20" s="2478"/>
      <c r="AH20" s="2478"/>
      <c r="AI20" s="1874"/>
      <c r="AJ20" s="905"/>
      <c r="AK20" s="905"/>
      <c r="AL20" s="905"/>
      <c r="AM20" s="905"/>
      <c r="AN20" s="905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</row>
    <row r="21" spans="1:201" x14ac:dyDescent="0.25">
      <c r="A21" s="27">
        <v>1</v>
      </c>
      <c r="B21" s="27">
        <v>1</v>
      </c>
      <c r="C21" s="1418" t="s">
        <v>459</v>
      </c>
      <c r="D21" s="43">
        <f>'1 уровень'!E1834</f>
        <v>940883</v>
      </c>
      <c r="E21" s="43">
        <f>'1 уровень'!F1834</f>
        <v>470443</v>
      </c>
      <c r="F21" s="43">
        <f>'1 уровень'!G1834</f>
        <v>460835</v>
      </c>
      <c r="G21" s="912">
        <f>'1 уровень'!H1834</f>
        <v>0</v>
      </c>
      <c r="H21" s="913">
        <f>'1 уровень'!I1834</f>
        <v>0</v>
      </c>
      <c r="I21" s="913">
        <f>'1 уровень'!J1834</f>
        <v>0</v>
      </c>
      <c r="J21" s="914">
        <f>'1 уровень'!K1834</f>
        <v>0</v>
      </c>
      <c r="K21" s="914">
        <f>'1 уровень'!L1834</f>
        <v>0</v>
      </c>
      <c r="L21" s="914">
        <f>'1 уровень'!M1834</f>
        <v>0</v>
      </c>
      <c r="M21" s="914">
        <f>'1 уровень'!N1834</f>
        <v>0</v>
      </c>
      <c r="N21" s="914">
        <f>'1 уровень'!O1834</f>
        <v>0</v>
      </c>
      <c r="O21" s="914">
        <f>'1 уровень'!P1834</f>
        <v>0</v>
      </c>
      <c r="P21" s="29">
        <f>'1 уровень'!Q1834</f>
        <v>0</v>
      </c>
      <c r="Q21" s="29">
        <f>'1 уровень'!R1834</f>
        <v>0</v>
      </c>
      <c r="R21" s="29">
        <f>'1 уровень'!S1834</f>
        <v>0</v>
      </c>
      <c r="S21" s="29">
        <f>'1 уровень'!T1834</f>
        <v>0</v>
      </c>
      <c r="T21" s="29">
        <f>'1 уровень'!U1834</f>
        <v>0</v>
      </c>
      <c r="U21" s="29">
        <f>'1 уровень'!V1834</f>
        <v>0</v>
      </c>
      <c r="V21" s="29">
        <f>'1 уровень'!W1834</f>
        <v>0</v>
      </c>
      <c r="W21" s="29">
        <f>'1 уровень'!X1834</f>
        <v>0</v>
      </c>
      <c r="X21" s="29">
        <f>'1 уровень'!Y1834</f>
        <v>0</v>
      </c>
      <c r="Y21" s="29">
        <f>'1 уровень'!Z1834</f>
        <v>0</v>
      </c>
      <c r="Z21" s="29">
        <f>'1 уровень'!AA1834</f>
        <v>0</v>
      </c>
      <c r="AA21" s="908">
        <f>'1 уровень'!AB1834</f>
        <v>0</v>
      </c>
      <c r="AB21" s="29"/>
      <c r="AC21" s="29"/>
      <c r="AD21" s="43">
        <f>'1 уровень'!AC1834</f>
        <v>15020</v>
      </c>
      <c r="AE21" s="43">
        <f>'1 уровень'!AD1834</f>
        <v>20424542.790000007</v>
      </c>
      <c r="AF21" s="43">
        <f>'1 уровень'!AE1834</f>
        <v>20424.542790000003</v>
      </c>
      <c r="AG21" s="2478"/>
      <c r="AH21" s="2478"/>
      <c r="AI21" s="1874"/>
      <c r="AJ21" s="905"/>
      <c r="AK21" s="905"/>
      <c r="AL21" s="905"/>
      <c r="AM21" s="905"/>
      <c r="AN21" s="905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</row>
    <row r="22" spans="1:201" x14ac:dyDescent="0.25">
      <c r="A22" s="27">
        <v>1</v>
      </c>
      <c r="B22" s="27">
        <v>1</v>
      </c>
      <c r="C22" s="1418" t="s">
        <v>461</v>
      </c>
      <c r="D22" s="43">
        <f>'1 уровень'!E1835</f>
        <v>166150</v>
      </c>
      <c r="E22" s="43">
        <f>'1 уровень'!F1835</f>
        <v>83077</v>
      </c>
      <c r="F22" s="43">
        <f>'1 уровень'!G1835</f>
        <v>81036.329999999987</v>
      </c>
      <c r="G22" s="912">
        <f>'1 уровень'!H1835</f>
        <v>97.543640237370127</v>
      </c>
      <c r="H22" s="913">
        <f>'1 уровень'!I1835</f>
        <v>0</v>
      </c>
      <c r="I22" s="913">
        <f>'1 уровень'!J1835</f>
        <v>0</v>
      </c>
      <c r="J22" s="914">
        <f>'1 уровень'!K1835</f>
        <v>0</v>
      </c>
      <c r="K22" s="914">
        <f>'1 уровень'!L1835</f>
        <v>0</v>
      </c>
      <c r="L22" s="914">
        <f>'1 уровень'!M1835</f>
        <v>0</v>
      </c>
      <c r="M22" s="914">
        <f>'1 уровень'!N1835</f>
        <v>0</v>
      </c>
      <c r="N22" s="914">
        <f>'1 уровень'!O1835</f>
        <v>0</v>
      </c>
      <c r="O22" s="914">
        <f>'1 уровень'!P1835</f>
        <v>0</v>
      </c>
      <c r="P22" s="29">
        <f>'1 уровень'!Q1835</f>
        <v>0</v>
      </c>
      <c r="Q22" s="29">
        <f>'1 уровень'!R1835</f>
        <v>0</v>
      </c>
      <c r="R22" s="29">
        <f>'1 уровень'!S1835</f>
        <v>0</v>
      </c>
      <c r="S22" s="29">
        <f>'1 уровень'!T1835</f>
        <v>0</v>
      </c>
      <c r="T22" s="29">
        <f>'1 уровень'!U1835</f>
        <v>0</v>
      </c>
      <c r="U22" s="29">
        <f>'1 уровень'!V1835</f>
        <v>0</v>
      </c>
      <c r="V22" s="29">
        <f>'1 уровень'!W1835</f>
        <v>0</v>
      </c>
      <c r="W22" s="29">
        <f>'1 уровень'!X1835</f>
        <v>0</v>
      </c>
      <c r="X22" s="29">
        <f>'1 уровень'!Y1835</f>
        <v>0</v>
      </c>
      <c r="Y22" s="29">
        <f>'1 уровень'!Z1835</f>
        <v>0</v>
      </c>
      <c r="Z22" s="29">
        <f>'1 уровень'!AA1835</f>
        <v>0</v>
      </c>
      <c r="AA22" s="908">
        <f>'1 уровень'!AB1835</f>
        <v>0</v>
      </c>
      <c r="AB22" s="29"/>
      <c r="AC22" s="29"/>
      <c r="AD22" s="43">
        <f>'1 уровень'!AC1835</f>
        <v>176.84</v>
      </c>
      <c r="AE22" s="43">
        <f>'1 уровень'!AD1835</f>
        <v>34670.509999999987</v>
      </c>
      <c r="AF22" s="43">
        <f>'1 уровень'!AE1835</f>
        <v>34.670509999999986</v>
      </c>
      <c r="AG22" s="2478"/>
      <c r="AH22" s="2478"/>
      <c r="AI22" s="1874"/>
      <c r="AJ22" s="905"/>
      <c r="AK22" s="905"/>
      <c r="AL22" s="905"/>
      <c r="AM22" s="905"/>
      <c r="AN22" s="905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</row>
    <row r="23" spans="1:201" s="905" customFormat="1" ht="29.25" x14ac:dyDescent="0.25">
      <c r="A23" s="905">
        <v>1</v>
      </c>
      <c r="B23" s="27">
        <v>1</v>
      </c>
      <c r="C23" s="2623" t="s">
        <v>168</v>
      </c>
      <c r="D23" s="30">
        <f>'1 уровень'!E1836</f>
        <v>3414823.6085470086</v>
      </c>
      <c r="E23" s="30">
        <f>'1 уровень'!F1836</f>
        <v>1707421.5430199432</v>
      </c>
      <c r="F23" s="30">
        <f>'1 уровень'!G1836</f>
        <v>1698265.7424501427</v>
      </c>
      <c r="G23" s="909">
        <f>'1 уровень'!H1836</f>
        <v>99.463764492885204</v>
      </c>
      <c r="H23" s="913">
        <f>'1 уровень'!I1836</f>
        <v>0</v>
      </c>
      <c r="I23" s="913">
        <f>'1 уровень'!J1836</f>
        <v>0</v>
      </c>
      <c r="J23" s="29">
        <f>'1 уровень'!K1836</f>
        <v>0</v>
      </c>
      <c r="K23" s="29">
        <f>'1 уровень'!L1836</f>
        <v>0</v>
      </c>
      <c r="L23" s="29">
        <f>'1 уровень'!M1836</f>
        <v>0</v>
      </c>
      <c r="M23" s="29">
        <f>'1 уровень'!N1836</f>
        <v>0</v>
      </c>
      <c r="N23" s="29">
        <f>'1 уровень'!O1836</f>
        <v>0</v>
      </c>
      <c r="O23" s="29">
        <f>'1 уровень'!P1836</f>
        <v>0</v>
      </c>
      <c r="P23" s="29">
        <f>'1 уровень'!Q1836</f>
        <v>1522570.3258999998</v>
      </c>
      <c r="Q23" s="29">
        <f>'1 уровень'!R1836</f>
        <v>1522570.3258999998</v>
      </c>
      <c r="R23" s="29">
        <f>'1 уровень'!S1836</f>
        <v>1522570.3258999998</v>
      </c>
      <c r="S23" s="29">
        <f>'1 уровень'!T1836</f>
        <v>1522570.3258999998</v>
      </c>
      <c r="T23" s="29">
        <f>'1 уровень'!U1836</f>
        <v>1522570.3258999998</v>
      </c>
      <c r="U23" s="29">
        <f>'1 уровень'!V1836</f>
        <v>1522570.3258999998</v>
      </c>
      <c r="V23" s="29">
        <f>'1 уровень'!W1836</f>
        <v>761285.16295000003</v>
      </c>
      <c r="W23" s="29">
        <f>'1 уровень'!X1836</f>
        <v>759506.00497999997</v>
      </c>
      <c r="X23" s="29">
        <f>'1 уровень'!Y1836</f>
        <v>0</v>
      </c>
      <c r="Y23" s="29">
        <f>'1 уровень'!Z1836</f>
        <v>-1779.1579699999825</v>
      </c>
      <c r="Z23" s="29">
        <f>'1 уровень'!AA1836</f>
        <v>-2214.859269999999</v>
      </c>
      <c r="AA23" s="908">
        <f>'1 уровень'!AB1836</f>
        <v>757291.14570999995</v>
      </c>
      <c r="AB23" s="29">
        <f>W23/V23*100</f>
        <v>99.7662954623855</v>
      </c>
      <c r="AC23" s="29">
        <f>AA23/V23*100</f>
        <v>99.47535858645621</v>
      </c>
      <c r="AD23" s="30">
        <f>'1 уровень'!AC1836</f>
        <v>51265.5547008547</v>
      </c>
      <c r="AE23" s="30">
        <f>'1 уровень'!AD1836</f>
        <v>21577381.99000001</v>
      </c>
      <c r="AF23" s="30">
        <f>'1 уровень'!AE1836</f>
        <v>21577.381990000009</v>
      </c>
      <c r="AG23" s="2500"/>
      <c r="AH23" s="2478"/>
      <c r="AI23" s="1874"/>
    </row>
    <row r="24" spans="1:201" x14ac:dyDescent="0.25">
      <c r="A24" s="27">
        <v>1</v>
      </c>
      <c r="B24" s="27">
        <v>1</v>
      </c>
      <c r="C24" s="1418" t="s">
        <v>318</v>
      </c>
      <c r="D24" s="43">
        <f>'1 уровень'!E1837</f>
        <v>3414823.6085470086</v>
      </c>
      <c r="E24" s="43">
        <f>'1 уровень'!F1837</f>
        <v>1707421.5430199429</v>
      </c>
      <c r="F24" s="43">
        <f>'1 уровень'!G1837</f>
        <v>1707994.9911198257</v>
      </c>
      <c r="G24" s="912">
        <f>'1 уровень'!H1837</f>
        <v>0</v>
      </c>
      <c r="H24" s="913">
        <f>'1 уровень'!I1837</f>
        <v>0</v>
      </c>
      <c r="I24" s="913">
        <f>'1 уровень'!J1837</f>
        <v>0</v>
      </c>
      <c r="J24" s="914">
        <f>'1 уровень'!K1837</f>
        <v>0</v>
      </c>
      <c r="K24" s="914">
        <f>'1 уровень'!L1837</f>
        <v>0</v>
      </c>
      <c r="L24" s="914">
        <f>'1 уровень'!M1837</f>
        <v>0</v>
      </c>
      <c r="M24" s="914">
        <f>'1 уровень'!N1837</f>
        <v>0</v>
      </c>
      <c r="N24" s="914">
        <f>'1 уровень'!O1837</f>
        <v>0</v>
      </c>
      <c r="O24" s="914">
        <f>'1 уровень'!P1837</f>
        <v>0</v>
      </c>
      <c r="P24" s="29">
        <f>'1 уровень'!Q1837</f>
        <v>0</v>
      </c>
      <c r="Q24" s="29">
        <f>'1 уровень'!R1837</f>
        <v>0</v>
      </c>
      <c r="R24" s="29">
        <f>'1 уровень'!S1837</f>
        <v>0</v>
      </c>
      <c r="S24" s="29">
        <f>'1 уровень'!T1837</f>
        <v>0</v>
      </c>
      <c r="T24" s="29">
        <f>'1 уровень'!U1837</f>
        <v>0</v>
      </c>
      <c r="U24" s="29">
        <f>'1 уровень'!V1837</f>
        <v>0</v>
      </c>
      <c r="V24" s="29">
        <f>'1 уровень'!W1837</f>
        <v>0</v>
      </c>
      <c r="W24" s="29">
        <f>'1 уровень'!X1837</f>
        <v>0</v>
      </c>
      <c r="X24" s="29">
        <f>'1 уровень'!Y1837</f>
        <v>0</v>
      </c>
      <c r="Y24" s="29">
        <f>'1 уровень'!Z1837</f>
        <v>0</v>
      </c>
      <c r="Z24" s="29">
        <f>'1 уровень'!AA1837</f>
        <v>0</v>
      </c>
      <c r="AA24" s="908">
        <f>'1 уровень'!AB1837</f>
        <v>0</v>
      </c>
      <c r="AB24" s="29"/>
      <c r="AC24" s="29"/>
      <c r="AD24" s="43">
        <f>'1 уровень'!AC1837</f>
        <v>51265.5547008547</v>
      </c>
      <c r="AE24" s="43">
        <f>'1 уровень'!AD1837</f>
        <v>66485595.492358997</v>
      </c>
      <c r="AF24" s="43">
        <f>'1 уровень'!AE1837</f>
        <v>66485.595492359003</v>
      </c>
      <c r="AG24" s="2478"/>
      <c r="AH24" s="2478"/>
      <c r="AI24" s="1874"/>
      <c r="AJ24" s="905"/>
      <c r="AK24" s="905"/>
      <c r="AL24" s="905"/>
      <c r="AM24" s="905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</row>
    <row r="25" spans="1:201" x14ac:dyDescent="0.25">
      <c r="A25" s="27">
        <v>1</v>
      </c>
      <c r="B25" s="27">
        <v>1</v>
      </c>
      <c r="C25" s="1187" t="s">
        <v>307</v>
      </c>
      <c r="D25" s="43">
        <f>'1 уровень'!E1838</f>
        <v>0</v>
      </c>
      <c r="E25" s="43">
        <f>'1 уровень'!F1838</f>
        <v>0</v>
      </c>
      <c r="F25" s="43">
        <f>'1 уровень'!G1838</f>
        <v>0</v>
      </c>
      <c r="G25" s="912">
        <f>'1 уровень'!H1838</f>
        <v>0</v>
      </c>
      <c r="H25" s="913">
        <f>'1 уровень'!I1838</f>
        <v>0</v>
      </c>
      <c r="I25" s="913">
        <f>'1 уровень'!J1838</f>
        <v>0</v>
      </c>
      <c r="J25" s="914">
        <f>'1 уровень'!K1838</f>
        <v>0</v>
      </c>
      <c r="K25" s="914">
        <f>'1 уровень'!L1838</f>
        <v>0</v>
      </c>
      <c r="L25" s="914">
        <f>'1 уровень'!M1838</f>
        <v>0</v>
      </c>
      <c r="M25" s="914">
        <f>'1 уровень'!N1838</f>
        <v>0</v>
      </c>
      <c r="N25" s="914">
        <f>'1 уровень'!O1838</f>
        <v>0</v>
      </c>
      <c r="O25" s="914">
        <f>'1 уровень'!P1838</f>
        <v>0</v>
      </c>
      <c r="P25" s="29">
        <f>'1 уровень'!Q1838</f>
        <v>0</v>
      </c>
      <c r="Q25" s="29">
        <f>'1 уровень'!R1838</f>
        <v>0</v>
      </c>
      <c r="R25" s="29">
        <f>'1 уровень'!S1838</f>
        <v>0</v>
      </c>
      <c r="S25" s="29">
        <f>'1 уровень'!T1838</f>
        <v>0</v>
      </c>
      <c r="T25" s="29">
        <f>'1 уровень'!U1838</f>
        <v>0</v>
      </c>
      <c r="U25" s="29">
        <f>'1 уровень'!V1838</f>
        <v>0</v>
      </c>
      <c r="V25" s="29">
        <f>'1 уровень'!W1838</f>
        <v>0</v>
      </c>
      <c r="W25" s="29">
        <f>'1 уровень'!X1838</f>
        <v>0</v>
      </c>
      <c r="X25" s="29">
        <f>'1 уровень'!Y1838</f>
        <v>0</v>
      </c>
      <c r="Y25" s="29">
        <f>'1 уровень'!Z1838</f>
        <v>0</v>
      </c>
      <c r="Z25" s="29">
        <f>'1 уровень'!AA1838</f>
        <v>0</v>
      </c>
      <c r="AA25" s="908">
        <f>'1 уровень'!AB1838</f>
        <v>0</v>
      </c>
      <c r="AB25" s="29"/>
      <c r="AC25" s="29"/>
      <c r="AD25" s="43">
        <f>'1 уровень'!AC1838</f>
        <v>0</v>
      </c>
      <c r="AE25" s="43">
        <f>'1 уровень'!AD1838</f>
        <v>0</v>
      </c>
      <c r="AF25" s="43">
        <f>'1 уровень'!AE1838</f>
        <v>0</v>
      </c>
      <c r="AG25" s="2478"/>
      <c r="AH25" s="2478"/>
      <c r="AI25" s="1874"/>
      <c r="AJ25" s="905"/>
      <c r="AK25" s="905"/>
      <c r="AL25" s="905"/>
      <c r="AM25" s="905"/>
      <c r="AN25" s="905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</row>
    <row r="26" spans="1:201" ht="25.5" customHeight="1" x14ac:dyDescent="0.25">
      <c r="A26" s="27">
        <v>1</v>
      </c>
      <c r="B26" s="27">
        <v>1</v>
      </c>
      <c r="C26" s="2624" t="s">
        <v>198</v>
      </c>
      <c r="D26" s="43">
        <f>'1 уровень'!E1839</f>
        <v>769062.55555555562</v>
      </c>
      <c r="E26" s="43">
        <f>'1 уровень'!F1839</f>
        <v>384547.1481481482</v>
      </c>
      <c r="F26" s="43">
        <f>'1 уровень'!G1839</f>
        <v>432166.26917152997</v>
      </c>
      <c r="G26" s="912">
        <f>'1 уровень'!H1839</f>
        <v>112.38316842361196</v>
      </c>
      <c r="H26" s="913">
        <f>'1 уровень'!I1839</f>
        <v>0</v>
      </c>
      <c r="I26" s="913">
        <f>'1 уровень'!J1839</f>
        <v>0</v>
      </c>
      <c r="J26" s="914">
        <f>'1 уровень'!K1839</f>
        <v>0</v>
      </c>
      <c r="K26" s="914">
        <f>'1 уровень'!L1839</f>
        <v>0</v>
      </c>
      <c r="L26" s="914">
        <f>'1 уровень'!M1839</f>
        <v>0</v>
      </c>
      <c r="M26" s="914">
        <f>'1 уровень'!N1839</f>
        <v>0</v>
      </c>
      <c r="N26" s="914">
        <f>'1 уровень'!O1839</f>
        <v>0</v>
      </c>
      <c r="O26" s="914">
        <f>'1 уровень'!P1839</f>
        <v>0</v>
      </c>
      <c r="P26" s="29">
        <f>'1 уровень'!Q1839</f>
        <v>0</v>
      </c>
      <c r="Q26" s="29">
        <f>'1 уровень'!R1839</f>
        <v>0</v>
      </c>
      <c r="R26" s="29">
        <f>'1 уровень'!S1839</f>
        <v>0</v>
      </c>
      <c r="S26" s="29">
        <f>'1 уровень'!T1839</f>
        <v>0</v>
      </c>
      <c r="T26" s="29">
        <f>'1 уровень'!U1839</f>
        <v>0</v>
      </c>
      <c r="U26" s="29">
        <f>'1 уровень'!V1839</f>
        <v>0</v>
      </c>
      <c r="V26" s="29">
        <f>'1 уровень'!W1839</f>
        <v>0</v>
      </c>
      <c r="W26" s="29">
        <f>'1 уровень'!X1839</f>
        <v>0</v>
      </c>
      <c r="X26" s="29">
        <f>'1 уровень'!Y1839</f>
        <v>0</v>
      </c>
      <c r="Y26" s="29">
        <f>'1 уровень'!Z1839</f>
        <v>0</v>
      </c>
      <c r="Z26" s="29">
        <f>'1 уровень'!AA1839</f>
        <v>0</v>
      </c>
      <c r="AA26" s="908">
        <f>'1 уровень'!AB1839</f>
        <v>0</v>
      </c>
      <c r="AB26" s="29"/>
      <c r="AC26" s="29"/>
      <c r="AD26" s="43">
        <f>'1 уровень'!AC1839</f>
        <v>832.4148148148148</v>
      </c>
      <c r="AE26" s="43">
        <f>'1 уровень'!AD1839</f>
        <v>474946.93999999994</v>
      </c>
      <c r="AF26" s="43">
        <f>'1 уровень'!AE1839</f>
        <v>474.94693999999998</v>
      </c>
      <c r="AG26" s="2478"/>
      <c r="AH26" s="2478"/>
      <c r="AI26" s="1874"/>
      <c r="AJ26" s="905"/>
      <c r="AK26" s="905"/>
      <c r="AL26" s="905"/>
      <c r="AM26" s="905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</row>
    <row r="27" spans="1:201" x14ac:dyDescent="0.25">
      <c r="A27" s="27">
        <v>1</v>
      </c>
      <c r="B27" s="27">
        <v>1</v>
      </c>
      <c r="C27" s="1293" t="s">
        <v>384</v>
      </c>
      <c r="D27" s="43">
        <f>'1 уровень'!E1840</f>
        <v>82446</v>
      </c>
      <c r="E27" s="43">
        <f>'1 уровень'!F1840</f>
        <v>41224</v>
      </c>
      <c r="F27" s="43">
        <f>'1 уровень'!G1840</f>
        <v>40324.939999999988</v>
      </c>
      <c r="G27" s="912">
        <f>'1 уровень'!H1840</f>
        <v>97.819085969338218</v>
      </c>
      <c r="H27" s="913">
        <f>'1 уровень'!I1840</f>
        <v>0</v>
      </c>
      <c r="I27" s="913">
        <f>'1 уровень'!J1840</f>
        <v>0</v>
      </c>
      <c r="J27" s="914">
        <f>'1 уровень'!K1840</f>
        <v>0</v>
      </c>
      <c r="K27" s="914">
        <f>'1 уровень'!L1840</f>
        <v>0</v>
      </c>
      <c r="L27" s="914">
        <f>'1 уровень'!M1840</f>
        <v>0</v>
      </c>
      <c r="M27" s="914">
        <f>'1 уровень'!N1840</f>
        <v>0</v>
      </c>
      <c r="N27" s="914">
        <f>'1 уровень'!O1840</f>
        <v>0</v>
      </c>
      <c r="O27" s="914">
        <f>'1 уровень'!P1840</f>
        <v>0</v>
      </c>
      <c r="P27" s="29">
        <f>'1 уровень'!Q1840</f>
        <v>0</v>
      </c>
      <c r="Q27" s="29">
        <f>'1 уровень'!R1840</f>
        <v>0</v>
      </c>
      <c r="R27" s="29">
        <f>'1 уровень'!S1840</f>
        <v>0</v>
      </c>
      <c r="S27" s="29">
        <f>'1 уровень'!T1840</f>
        <v>0</v>
      </c>
      <c r="T27" s="29">
        <f>'1 уровень'!U1840</f>
        <v>0</v>
      </c>
      <c r="U27" s="29">
        <f>'1 уровень'!V1840</f>
        <v>0</v>
      </c>
      <c r="V27" s="29">
        <f>'1 уровень'!W1840</f>
        <v>0</v>
      </c>
      <c r="W27" s="29">
        <f>'1 уровень'!X1840</f>
        <v>0</v>
      </c>
      <c r="X27" s="29">
        <f>'1 уровень'!Y1840</f>
        <v>0</v>
      </c>
      <c r="Y27" s="29">
        <f>'1 уровень'!Z1840</f>
        <v>0</v>
      </c>
      <c r="Z27" s="29">
        <f>'1 уровень'!AA1840</f>
        <v>0</v>
      </c>
      <c r="AA27" s="908">
        <f>'1 уровень'!AB1840</f>
        <v>0</v>
      </c>
      <c r="AB27" s="29"/>
      <c r="AC27" s="29"/>
      <c r="AD27" s="43">
        <f>'1 уровень'!AC1840</f>
        <v>84.82</v>
      </c>
      <c r="AE27" s="43">
        <f>'1 уровень'!AD1840</f>
        <v>16629.45</v>
      </c>
      <c r="AF27" s="43">
        <f>'1 уровень'!AE1840</f>
        <v>16.629450000000002</v>
      </c>
      <c r="AG27" s="2478"/>
      <c r="AH27" s="2478"/>
      <c r="AI27" s="1874"/>
      <c r="AJ27" s="905"/>
      <c r="AK27" s="905"/>
      <c r="AL27" s="905"/>
      <c r="AM27" s="905"/>
      <c r="AN27" s="905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</row>
    <row r="28" spans="1:201" ht="30" x14ac:dyDescent="0.25">
      <c r="B28" s="27">
        <v>1</v>
      </c>
      <c r="C28" s="1293" t="s">
        <v>303</v>
      </c>
      <c r="D28" s="43">
        <f>'1 уровень'!E1841</f>
        <v>1000</v>
      </c>
      <c r="E28" s="43">
        <f>'1 уровень'!F1841</f>
        <v>500</v>
      </c>
      <c r="F28" s="43">
        <f>'1 уровень'!G1841</f>
        <v>512</v>
      </c>
      <c r="G28" s="912">
        <f>'1 уровень'!H1841</f>
        <v>102.4</v>
      </c>
      <c r="H28" s="913">
        <f>'1 уровень'!I1841</f>
        <v>0</v>
      </c>
      <c r="I28" s="913">
        <f>'1 уровень'!J1841</f>
        <v>0</v>
      </c>
      <c r="J28" s="914">
        <f>'1 уровень'!K1841</f>
        <v>0</v>
      </c>
      <c r="K28" s="914">
        <f>'1 уровень'!L1841</f>
        <v>0</v>
      </c>
      <c r="L28" s="914">
        <f>'1 уровень'!M1841</f>
        <v>0</v>
      </c>
      <c r="M28" s="914">
        <f>'1 уровень'!N1841</f>
        <v>0</v>
      </c>
      <c r="N28" s="914">
        <f>'1 уровень'!O1841</f>
        <v>0</v>
      </c>
      <c r="O28" s="914">
        <f>'1 уровень'!P1841</f>
        <v>0</v>
      </c>
      <c r="P28" s="29">
        <f>'1 уровень'!Q1841</f>
        <v>0</v>
      </c>
      <c r="Q28" s="29">
        <f>'1 уровень'!R1841</f>
        <v>0</v>
      </c>
      <c r="R28" s="29">
        <f>'1 уровень'!S1841</f>
        <v>0</v>
      </c>
      <c r="S28" s="29"/>
      <c r="T28" s="29"/>
      <c r="U28" s="29"/>
      <c r="V28" s="29">
        <f>'1 уровень'!W1841</f>
        <v>0</v>
      </c>
      <c r="W28" s="29">
        <f>'1 уровень'!X1841</f>
        <v>0</v>
      </c>
      <c r="X28" s="29">
        <f>'1 уровень'!Y1841</f>
        <v>0</v>
      </c>
      <c r="Y28" s="29">
        <f>'1 уровень'!Z1841</f>
        <v>0</v>
      </c>
      <c r="Z28" s="29">
        <f>'1 уровень'!AA1841</f>
        <v>0</v>
      </c>
      <c r="AA28" s="908">
        <f>'1 уровень'!AB1841</f>
        <v>0</v>
      </c>
      <c r="AB28" s="29"/>
      <c r="AC28" s="29"/>
      <c r="AD28" s="43">
        <f>'1 уровень'!AC1841</f>
        <v>0</v>
      </c>
      <c r="AE28" s="43">
        <f>'1 уровень'!AD1841</f>
        <v>0</v>
      </c>
      <c r="AF28" s="43">
        <f>'1 уровень'!AE1841</f>
        <v>0</v>
      </c>
      <c r="AG28" s="2478"/>
      <c r="AH28" s="2478"/>
      <c r="AI28" s="1874"/>
      <c r="AJ28" s="905"/>
      <c r="AK28" s="905"/>
      <c r="AL28" s="905"/>
      <c r="AM28" s="905"/>
      <c r="AN28" s="905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</row>
    <row r="29" spans="1:201" ht="45" x14ac:dyDescent="0.25">
      <c r="B29" s="27">
        <v>1</v>
      </c>
      <c r="C29" s="1418" t="s">
        <v>308</v>
      </c>
      <c r="D29" s="43">
        <f>'1 уровень'!E1842</f>
        <v>147004</v>
      </c>
      <c r="E29" s="43">
        <f>'1 уровень'!F1842</f>
        <v>73513</v>
      </c>
      <c r="F29" s="43">
        <f>'1 уровень'!G1842</f>
        <v>80893</v>
      </c>
      <c r="G29" s="912">
        <f>'1 уровень'!H1842</f>
        <v>110.03904071388735</v>
      </c>
      <c r="H29" s="913">
        <f>'1 уровень'!I1842</f>
        <v>0</v>
      </c>
      <c r="I29" s="913">
        <f>'1 уровень'!J1842</f>
        <v>0</v>
      </c>
      <c r="J29" s="914">
        <f>'1 уровень'!K1842</f>
        <v>0</v>
      </c>
      <c r="K29" s="914">
        <f>'1 уровень'!L1842</f>
        <v>0</v>
      </c>
      <c r="L29" s="914">
        <f>'1 уровень'!M1842</f>
        <v>0</v>
      </c>
      <c r="M29" s="914">
        <f>'1 уровень'!N1842</f>
        <v>0</v>
      </c>
      <c r="N29" s="914">
        <f>'1 уровень'!O1842</f>
        <v>0</v>
      </c>
      <c r="O29" s="914">
        <f>'1 уровень'!P1842</f>
        <v>0</v>
      </c>
      <c r="P29" s="29">
        <f>'1 уровень'!Q1842</f>
        <v>0</v>
      </c>
      <c r="Q29" s="29">
        <f>'1 уровень'!R1842</f>
        <v>0</v>
      </c>
      <c r="R29" s="29">
        <f>'1 уровень'!S1842</f>
        <v>0</v>
      </c>
      <c r="S29" s="29">
        <f>'1 уровень'!T1842</f>
        <v>0</v>
      </c>
      <c r="T29" s="29">
        <f>'1 уровень'!U1842</f>
        <v>0</v>
      </c>
      <c r="U29" s="29">
        <f>'1 уровень'!V1842</f>
        <v>0</v>
      </c>
      <c r="V29" s="29">
        <f>'1 уровень'!W1842</f>
        <v>0</v>
      </c>
      <c r="W29" s="29">
        <f>'1 уровень'!X1842</f>
        <v>0</v>
      </c>
      <c r="X29" s="29">
        <f>'1 уровень'!Y1842</f>
        <v>0</v>
      </c>
      <c r="Y29" s="29">
        <f>'1 уровень'!Z1842</f>
        <v>0</v>
      </c>
      <c r="Z29" s="29">
        <f>'1 уровень'!AA1842</f>
        <v>0</v>
      </c>
      <c r="AA29" s="908">
        <f>'1 уровень'!AB1842</f>
        <v>0</v>
      </c>
      <c r="AB29" s="29"/>
      <c r="AC29" s="29"/>
      <c r="AD29" s="43">
        <f>'1 уровень'!AC1842</f>
        <v>0</v>
      </c>
      <c r="AE29" s="43">
        <f>'1 уровень'!AD1842</f>
        <v>0</v>
      </c>
      <c r="AF29" s="43">
        <f>'1 уровень'!AE1842</f>
        <v>0</v>
      </c>
      <c r="AG29" s="2478"/>
      <c r="AH29" s="2478"/>
      <c r="AI29" s="1874"/>
      <c r="AJ29" s="905"/>
      <c r="AK29" s="905"/>
      <c r="AL29" s="905"/>
      <c r="AM29" s="905"/>
      <c r="AN29" s="905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</row>
    <row r="30" spans="1:201" ht="30" x14ac:dyDescent="0.25">
      <c r="B30" s="27">
        <v>1</v>
      </c>
      <c r="C30" s="1418" t="s">
        <v>309</v>
      </c>
      <c r="D30" s="43">
        <f>'1 уровень'!E1843</f>
        <v>103458</v>
      </c>
      <c r="E30" s="43">
        <f>'1 уровень'!F1843</f>
        <v>51732</v>
      </c>
      <c r="F30" s="43">
        <f>'1 уровень'!G1843</f>
        <v>51644</v>
      </c>
      <c r="G30" s="912">
        <f>'1 уровень'!H1843</f>
        <v>99.829892523003167</v>
      </c>
      <c r="H30" s="913">
        <f>'1 уровень'!I1843</f>
        <v>0</v>
      </c>
      <c r="I30" s="913">
        <f>'1 уровень'!J1843</f>
        <v>0</v>
      </c>
      <c r="J30" s="914">
        <f>'1 уровень'!K1843</f>
        <v>0</v>
      </c>
      <c r="K30" s="914">
        <f>'1 уровень'!L1843</f>
        <v>0</v>
      </c>
      <c r="L30" s="914">
        <f>'1 уровень'!M1843</f>
        <v>0</v>
      </c>
      <c r="M30" s="914">
        <f>'1 уровень'!N1843</f>
        <v>0</v>
      </c>
      <c r="N30" s="914">
        <f>'1 уровень'!O1843</f>
        <v>0</v>
      </c>
      <c r="O30" s="914">
        <f>'1 уровень'!P1843</f>
        <v>0</v>
      </c>
      <c r="P30" s="29">
        <f>'1 уровень'!Q1843</f>
        <v>0</v>
      </c>
      <c r="Q30" s="29">
        <f>'1 уровень'!R1843</f>
        <v>0</v>
      </c>
      <c r="R30" s="29">
        <f>'1 уровень'!S1843</f>
        <v>0</v>
      </c>
      <c r="S30" s="29">
        <f>'1 уровень'!T1843</f>
        <v>0</v>
      </c>
      <c r="T30" s="29">
        <f>'1 уровень'!U1843</f>
        <v>0</v>
      </c>
      <c r="U30" s="29">
        <f>'1 уровень'!V1843</f>
        <v>0</v>
      </c>
      <c r="V30" s="29">
        <f>'1 уровень'!W1843</f>
        <v>0</v>
      </c>
      <c r="W30" s="29">
        <f>'1 уровень'!X1843</f>
        <v>0</v>
      </c>
      <c r="X30" s="29">
        <f>'1 уровень'!Y1843</f>
        <v>0</v>
      </c>
      <c r="Y30" s="29">
        <f>'1 уровень'!Z1843</f>
        <v>0</v>
      </c>
      <c r="Z30" s="29">
        <f>'1 уровень'!AA1843</f>
        <v>0</v>
      </c>
      <c r="AA30" s="908">
        <f>'1 уровень'!AB1843</f>
        <v>0</v>
      </c>
      <c r="AB30" s="29"/>
      <c r="AC30" s="29"/>
      <c r="AD30" s="43">
        <f>'1 уровень'!AC1843</f>
        <v>0</v>
      </c>
      <c r="AE30" s="43">
        <f>'1 уровень'!AD1843</f>
        <v>0</v>
      </c>
      <c r="AF30" s="43">
        <f>'1 уровень'!AE1843</f>
        <v>0</v>
      </c>
      <c r="AG30" s="2478"/>
      <c r="AH30" s="2478"/>
      <c r="AI30" s="1874"/>
      <c r="AJ30" s="905"/>
      <c r="AK30" s="905"/>
      <c r="AL30" s="905"/>
      <c r="AM30" s="905"/>
      <c r="AN30" s="905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</row>
    <row r="31" spans="1:201" ht="30" x14ac:dyDescent="0.25">
      <c r="B31" s="27">
        <v>1</v>
      </c>
      <c r="C31" s="1418" t="s">
        <v>310</v>
      </c>
      <c r="D31" s="43">
        <f>'1 уровень'!E1844</f>
        <v>31037</v>
      </c>
      <c r="E31" s="43">
        <f>'1 уровень'!F1844</f>
        <v>15521</v>
      </c>
      <c r="F31" s="43">
        <f>'1 уровень'!G1844</f>
        <v>14867</v>
      </c>
      <c r="G31" s="912">
        <f>'1 уровень'!H1844</f>
        <v>95.786353972037887</v>
      </c>
      <c r="H31" s="913">
        <f>'1 уровень'!I1844</f>
        <v>0</v>
      </c>
      <c r="I31" s="913">
        <f>'1 уровень'!J1844</f>
        <v>0</v>
      </c>
      <c r="J31" s="914">
        <f>'1 уровень'!K1844</f>
        <v>0</v>
      </c>
      <c r="K31" s="914">
        <f>'1 уровень'!L1844</f>
        <v>0</v>
      </c>
      <c r="L31" s="914">
        <f>'1 уровень'!M1844</f>
        <v>0</v>
      </c>
      <c r="M31" s="914">
        <f>'1 уровень'!N1844</f>
        <v>0</v>
      </c>
      <c r="N31" s="914">
        <f>'1 уровень'!O1844</f>
        <v>0</v>
      </c>
      <c r="O31" s="914">
        <f>'1 уровень'!P1844</f>
        <v>0</v>
      </c>
      <c r="P31" s="29">
        <f>'1 уровень'!Q1844</f>
        <v>0</v>
      </c>
      <c r="Q31" s="29">
        <f>'1 уровень'!R1844</f>
        <v>0</v>
      </c>
      <c r="R31" s="29">
        <f>'1 уровень'!S1844</f>
        <v>0</v>
      </c>
      <c r="S31" s="29">
        <f>'1 уровень'!T1844</f>
        <v>0</v>
      </c>
      <c r="T31" s="29">
        <f>'1 уровень'!U1844</f>
        <v>0</v>
      </c>
      <c r="U31" s="29">
        <f>'1 уровень'!V1844</f>
        <v>0</v>
      </c>
      <c r="V31" s="29">
        <f>'1 уровень'!W1844</f>
        <v>0</v>
      </c>
      <c r="W31" s="29">
        <f>'1 уровень'!X1844</f>
        <v>0</v>
      </c>
      <c r="X31" s="29">
        <f>'1 уровень'!Y1844</f>
        <v>0</v>
      </c>
      <c r="Y31" s="29">
        <f>'1 уровень'!Z1844</f>
        <v>0</v>
      </c>
      <c r="Z31" s="29">
        <f>'1 уровень'!AA1844</f>
        <v>0</v>
      </c>
      <c r="AA31" s="908">
        <f>'1 уровень'!AB1844</f>
        <v>0</v>
      </c>
      <c r="AB31" s="29"/>
      <c r="AC31" s="29"/>
      <c r="AD31" s="43">
        <f>'1 уровень'!AC1844</f>
        <v>0</v>
      </c>
      <c r="AE31" s="43">
        <f>'1 уровень'!AD1844</f>
        <v>0</v>
      </c>
      <c r="AF31" s="43">
        <f>'1 уровень'!AE1844</f>
        <v>0</v>
      </c>
      <c r="AG31" s="2478"/>
      <c r="AH31" s="2478"/>
      <c r="AI31" s="1874"/>
      <c r="AJ31" s="905"/>
      <c r="AK31" s="905"/>
      <c r="AL31" s="905"/>
      <c r="AM31" s="905"/>
      <c r="AN31" s="905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</row>
    <row r="32" spans="1:201" ht="45" x14ac:dyDescent="0.25">
      <c r="B32" s="27">
        <v>1</v>
      </c>
      <c r="C32" s="1418" t="s">
        <v>354</v>
      </c>
      <c r="D32" s="43">
        <f>'1 уровень'!E1845</f>
        <v>7613</v>
      </c>
      <c r="E32" s="43">
        <f>'1 уровень'!F1845</f>
        <v>3807.5</v>
      </c>
      <c r="F32" s="43">
        <f>'1 уровень'!G1845</f>
        <v>8164</v>
      </c>
      <c r="G32" s="912">
        <f>'1 уровень'!H1845</f>
        <v>214.41891004596192</v>
      </c>
      <c r="H32" s="913">
        <f>'1 уровень'!I1845</f>
        <v>0</v>
      </c>
      <c r="I32" s="913">
        <f>'1 уровень'!J1845</f>
        <v>0</v>
      </c>
      <c r="J32" s="914">
        <f>'1 уровень'!K1845</f>
        <v>0</v>
      </c>
      <c r="K32" s="914">
        <f>'1 уровень'!L1845</f>
        <v>0</v>
      </c>
      <c r="L32" s="914">
        <f>'1 уровень'!M1845</f>
        <v>0</v>
      </c>
      <c r="M32" s="914">
        <f>'1 уровень'!N1845</f>
        <v>0</v>
      </c>
      <c r="N32" s="914">
        <f>'1 уровень'!O1845</f>
        <v>0</v>
      </c>
      <c r="O32" s="914">
        <f>'1 уровень'!P1845</f>
        <v>0</v>
      </c>
      <c r="P32" s="29">
        <f>'1 уровень'!Q1845</f>
        <v>0</v>
      </c>
      <c r="Q32" s="29">
        <f>'1 уровень'!R1845</f>
        <v>0</v>
      </c>
      <c r="R32" s="29">
        <f>'1 уровень'!S1845</f>
        <v>0</v>
      </c>
      <c r="S32" s="29">
        <f>'1 уровень'!T1845</f>
        <v>0</v>
      </c>
      <c r="T32" s="29">
        <f>'1 уровень'!U1845</f>
        <v>0</v>
      </c>
      <c r="U32" s="29">
        <f>'1 уровень'!V1845</f>
        <v>0</v>
      </c>
      <c r="V32" s="29">
        <f>'1 уровень'!W1845</f>
        <v>0</v>
      </c>
      <c r="W32" s="29">
        <f>'1 уровень'!X1845</f>
        <v>0</v>
      </c>
      <c r="X32" s="29">
        <f>'1 уровень'!Y1845</f>
        <v>0</v>
      </c>
      <c r="Y32" s="29">
        <f>'1 уровень'!Z1845</f>
        <v>0</v>
      </c>
      <c r="Z32" s="29">
        <f>'1 уровень'!AA1845</f>
        <v>0</v>
      </c>
      <c r="AA32" s="908">
        <f>'1 уровень'!AB1845</f>
        <v>0</v>
      </c>
      <c r="AB32" s="29"/>
      <c r="AC32" s="29"/>
      <c r="AD32" s="43">
        <f>'1 уровень'!AC1845</f>
        <v>0</v>
      </c>
      <c r="AE32" s="43">
        <f>'1 уровень'!AD1845</f>
        <v>0</v>
      </c>
      <c r="AF32" s="43">
        <f>'1 уровень'!AE1845</f>
        <v>0</v>
      </c>
      <c r="AG32" s="2478"/>
      <c r="AH32" s="2478"/>
      <c r="AI32" s="1874"/>
      <c r="AJ32" s="905"/>
      <c r="AK32" s="905"/>
      <c r="AL32" s="905"/>
      <c r="AM32" s="905"/>
      <c r="AN32" s="905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</row>
    <row r="33" spans="2:201" ht="30" x14ac:dyDescent="0.25">
      <c r="B33" s="27">
        <v>1</v>
      </c>
      <c r="C33" s="1418" t="s">
        <v>355</v>
      </c>
      <c r="D33" s="43">
        <f>'1 уровень'!E1846</f>
        <v>4896</v>
      </c>
      <c r="E33" s="43">
        <f>'1 уровень'!F1846</f>
        <v>2452.5</v>
      </c>
      <c r="F33" s="43">
        <f>'1 уровень'!G1846</f>
        <v>6218</v>
      </c>
      <c r="G33" s="912">
        <f>'1 уровень'!H1846</f>
        <v>253.53720693170234</v>
      </c>
      <c r="H33" s="913">
        <f>'1 уровень'!I1846</f>
        <v>0</v>
      </c>
      <c r="I33" s="913">
        <f>'1 уровень'!J1846</f>
        <v>0</v>
      </c>
      <c r="J33" s="914">
        <f>'1 уровень'!K1846</f>
        <v>0</v>
      </c>
      <c r="K33" s="914">
        <f>'1 уровень'!L1846</f>
        <v>0</v>
      </c>
      <c r="L33" s="914">
        <f>'1 уровень'!M1846</f>
        <v>0</v>
      </c>
      <c r="M33" s="914">
        <f>'1 уровень'!N1846</f>
        <v>0</v>
      </c>
      <c r="N33" s="914">
        <f>'1 уровень'!O1846</f>
        <v>0</v>
      </c>
      <c r="O33" s="914">
        <f>'1 уровень'!P1846</f>
        <v>0</v>
      </c>
      <c r="P33" s="29">
        <f>'1 уровень'!Q1846</f>
        <v>0</v>
      </c>
      <c r="Q33" s="29">
        <f>'1 уровень'!R1846</f>
        <v>0</v>
      </c>
      <c r="R33" s="29">
        <f>'1 уровень'!S1846</f>
        <v>0</v>
      </c>
      <c r="S33" s="29">
        <f>'1 уровень'!T1846</f>
        <v>0</v>
      </c>
      <c r="T33" s="29">
        <f>'1 уровень'!U1846</f>
        <v>0</v>
      </c>
      <c r="U33" s="29">
        <f>'1 уровень'!V1846</f>
        <v>0</v>
      </c>
      <c r="V33" s="29">
        <f>'1 уровень'!W1846</f>
        <v>0</v>
      </c>
      <c r="W33" s="29">
        <f>'1 уровень'!X1846</f>
        <v>0</v>
      </c>
      <c r="X33" s="29">
        <f>'1 уровень'!Y1846</f>
        <v>0</v>
      </c>
      <c r="Y33" s="29">
        <f>'1 уровень'!Z1846</f>
        <v>0</v>
      </c>
      <c r="Z33" s="29">
        <f>'1 уровень'!AA1846</f>
        <v>0</v>
      </c>
      <c r="AA33" s="908">
        <f>'1 уровень'!AB1846</f>
        <v>0</v>
      </c>
      <c r="AB33" s="29"/>
      <c r="AC33" s="29"/>
      <c r="AD33" s="43">
        <f>'1 уровень'!AC1846</f>
        <v>0</v>
      </c>
      <c r="AE33" s="43">
        <f>'1 уровень'!AD1846</f>
        <v>0</v>
      </c>
      <c r="AF33" s="43">
        <f>'1 уровень'!AE1846</f>
        <v>0</v>
      </c>
      <c r="AG33" s="2478"/>
      <c r="AH33" s="2478"/>
      <c r="AI33" s="1874"/>
      <c r="AJ33" s="905"/>
      <c r="AK33" s="905"/>
      <c r="AL33" s="905"/>
      <c r="AM33" s="905"/>
      <c r="AN33" s="905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</row>
    <row r="34" spans="2:201" ht="45" x14ac:dyDescent="0.25">
      <c r="B34" s="27">
        <v>1</v>
      </c>
      <c r="C34" s="1418" t="s">
        <v>311</v>
      </c>
      <c r="D34" s="43">
        <f>'1 уровень'!E1847</f>
        <v>447496</v>
      </c>
      <c r="E34" s="43">
        <f>'1 уровень'!F1847</f>
        <v>223752.5</v>
      </c>
      <c r="F34" s="43">
        <f>'1 уровень'!G1847</f>
        <v>263440.10620856704</v>
      </c>
      <c r="G34" s="912">
        <f>'1 уровень'!H1847</f>
        <v>117.73727945322044</v>
      </c>
      <c r="H34" s="913">
        <f>'1 уровень'!I1847</f>
        <v>0</v>
      </c>
      <c r="I34" s="913">
        <f>'1 уровень'!J1847</f>
        <v>0</v>
      </c>
      <c r="J34" s="914">
        <f>'1 уровень'!K1847</f>
        <v>0</v>
      </c>
      <c r="K34" s="914">
        <f>'1 уровень'!L1847</f>
        <v>0</v>
      </c>
      <c r="L34" s="914">
        <f>'1 уровень'!M1847</f>
        <v>0</v>
      </c>
      <c r="M34" s="914">
        <f>'1 уровень'!N1847</f>
        <v>0</v>
      </c>
      <c r="N34" s="914">
        <f>'1 уровень'!O1847</f>
        <v>0</v>
      </c>
      <c r="O34" s="914">
        <f>'1 уровень'!P1847</f>
        <v>0</v>
      </c>
      <c r="P34" s="29">
        <f>'1 уровень'!Q1847</f>
        <v>0</v>
      </c>
      <c r="Q34" s="29">
        <f>'1 уровень'!R1847</f>
        <v>0</v>
      </c>
      <c r="R34" s="29">
        <f>'1 уровень'!S1847</f>
        <v>0</v>
      </c>
      <c r="S34" s="29">
        <f>'1 уровень'!T1847</f>
        <v>0</v>
      </c>
      <c r="T34" s="29">
        <f>'1 уровень'!U1847</f>
        <v>0</v>
      </c>
      <c r="U34" s="29">
        <f>'1 уровень'!V1847</f>
        <v>0</v>
      </c>
      <c r="V34" s="29">
        <f>'1 уровень'!W1847</f>
        <v>0</v>
      </c>
      <c r="W34" s="29">
        <f>'1 уровень'!X1847</f>
        <v>0</v>
      </c>
      <c r="X34" s="29">
        <f>'1 уровень'!Y1847</f>
        <v>0</v>
      </c>
      <c r="Y34" s="29">
        <f>'1 уровень'!Z1847</f>
        <v>0</v>
      </c>
      <c r="Z34" s="29">
        <f>'1 уровень'!AA1847</f>
        <v>0</v>
      </c>
      <c r="AA34" s="908">
        <f>'1 уровень'!AB1847</f>
        <v>0</v>
      </c>
      <c r="AB34" s="29"/>
      <c r="AC34" s="29"/>
      <c r="AD34" s="43">
        <f>'1 уровень'!AC1847</f>
        <v>70</v>
      </c>
      <c r="AE34" s="43">
        <f>'1 уровень'!AD1847</f>
        <v>99104.090000000011</v>
      </c>
      <c r="AF34" s="43">
        <f>'1 уровень'!AE1847</f>
        <v>99.104089999999999</v>
      </c>
      <c r="AG34" s="2478"/>
      <c r="AH34" s="2478"/>
      <c r="AI34" s="1874"/>
      <c r="AJ34" s="905"/>
      <c r="AK34" s="905"/>
      <c r="AL34" s="905"/>
      <c r="AM34" s="905"/>
      <c r="AN34" s="905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</row>
    <row r="35" spans="2:201" ht="30" x14ac:dyDescent="0.25">
      <c r="B35" s="27">
        <v>1</v>
      </c>
      <c r="C35" s="1418" t="s">
        <v>312</v>
      </c>
      <c r="D35" s="43">
        <f>'1 уровень'!E1848</f>
        <v>20598</v>
      </c>
      <c r="E35" s="43">
        <f>'1 уровень'!F1848</f>
        <v>10299</v>
      </c>
      <c r="F35" s="43">
        <f>'1 уровень'!G1848</f>
        <v>9979</v>
      </c>
      <c r="G35" s="912">
        <f>'1 уровень'!H1848</f>
        <v>96.892902223516842</v>
      </c>
      <c r="H35" s="913">
        <f>'1 уровень'!I1848</f>
        <v>0</v>
      </c>
      <c r="I35" s="913">
        <f>'1 уровень'!J1848</f>
        <v>0</v>
      </c>
      <c r="J35" s="914">
        <f>'1 уровень'!K1848</f>
        <v>0</v>
      </c>
      <c r="K35" s="914">
        <f>'1 уровень'!L1848</f>
        <v>0</v>
      </c>
      <c r="L35" s="914">
        <f>'1 уровень'!M1848</f>
        <v>0</v>
      </c>
      <c r="M35" s="914">
        <f>'1 уровень'!N1848</f>
        <v>0</v>
      </c>
      <c r="N35" s="914">
        <f>'1 уровень'!O1848</f>
        <v>0</v>
      </c>
      <c r="O35" s="914">
        <f>'1 уровень'!P1848</f>
        <v>0</v>
      </c>
      <c r="P35" s="29">
        <f>'1 уровень'!Q1848</f>
        <v>0</v>
      </c>
      <c r="Q35" s="29">
        <f>'1 уровень'!R1848</f>
        <v>0</v>
      </c>
      <c r="R35" s="29">
        <f>'1 уровень'!S1848</f>
        <v>0</v>
      </c>
      <c r="S35" s="29">
        <f>'1 уровень'!T1848</f>
        <v>0</v>
      </c>
      <c r="T35" s="29">
        <f>'1 уровень'!U1848</f>
        <v>0</v>
      </c>
      <c r="U35" s="29">
        <f>'1 уровень'!V1848</f>
        <v>0</v>
      </c>
      <c r="V35" s="29">
        <f>'1 уровень'!W1848</f>
        <v>0</v>
      </c>
      <c r="W35" s="29">
        <f>'1 уровень'!X1848</f>
        <v>0</v>
      </c>
      <c r="X35" s="29">
        <f>'1 уровень'!Y1848</f>
        <v>0</v>
      </c>
      <c r="Y35" s="29">
        <f>'1 уровень'!Z1848</f>
        <v>0</v>
      </c>
      <c r="Z35" s="29">
        <f>'1 уровень'!AA1848</f>
        <v>0</v>
      </c>
      <c r="AA35" s="908">
        <f>'1 уровень'!AB1848</f>
        <v>0</v>
      </c>
      <c r="AB35" s="29"/>
      <c r="AC35" s="29"/>
      <c r="AD35" s="43">
        <f>'1 уровень'!AC1848</f>
        <v>27</v>
      </c>
      <c r="AE35" s="43">
        <f>'1 уровень'!AD1848</f>
        <v>39255.510000000009</v>
      </c>
      <c r="AF35" s="43">
        <f>'1 уровень'!AE1848</f>
        <v>39.255510000000008</v>
      </c>
      <c r="AG35" s="2478"/>
      <c r="AH35" s="2478"/>
      <c r="AI35" s="1874"/>
      <c r="AJ35" s="905"/>
      <c r="AK35" s="905"/>
      <c r="AL35" s="905"/>
      <c r="AM35" s="905"/>
      <c r="AN35" s="905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</row>
    <row r="36" spans="2:201" ht="60" x14ac:dyDescent="0.25">
      <c r="B36" s="27">
        <v>1</v>
      </c>
      <c r="C36" s="1418" t="s">
        <v>321</v>
      </c>
      <c r="D36" s="43">
        <f>'1 уровень'!E1849</f>
        <v>391446</v>
      </c>
      <c r="E36" s="43">
        <f>'1 уровень'!F1849</f>
        <v>195725</v>
      </c>
      <c r="F36" s="43">
        <f>'1 уровень'!G1849</f>
        <v>232561.10620856704</v>
      </c>
      <c r="G36" s="912">
        <f>'1 уровень'!H1849</f>
        <v>118.82033782529928</v>
      </c>
      <c r="H36" s="913">
        <f>'1 уровень'!I1849</f>
        <v>0</v>
      </c>
      <c r="I36" s="913">
        <f>'1 уровень'!J1849</f>
        <v>0</v>
      </c>
      <c r="J36" s="914">
        <f>'1 уровень'!K1849</f>
        <v>0</v>
      </c>
      <c r="K36" s="914">
        <f>'1 уровень'!L1849</f>
        <v>0</v>
      </c>
      <c r="L36" s="914">
        <f>'1 уровень'!M1849</f>
        <v>0</v>
      </c>
      <c r="M36" s="914">
        <f>'1 уровень'!N1849</f>
        <v>0</v>
      </c>
      <c r="N36" s="914">
        <f>'1 уровень'!O1849</f>
        <v>0</v>
      </c>
      <c r="O36" s="914">
        <f>'1 уровень'!P1849</f>
        <v>0</v>
      </c>
      <c r="P36" s="29">
        <f>'1 уровень'!Q1849</f>
        <v>0</v>
      </c>
      <c r="Q36" s="29">
        <f>'1 уровень'!R1849</f>
        <v>0</v>
      </c>
      <c r="R36" s="29">
        <f>'1 уровень'!S1849</f>
        <v>0</v>
      </c>
      <c r="S36" s="29">
        <f>'1 уровень'!T1849</f>
        <v>0</v>
      </c>
      <c r="T36" s="29">
        <f>'1 уровень'!U1849</f>
        <v>0</v>
      </c>
      <c r="U36" s="29">
        <f>'1 уровень'!V1849</f>
        <v>0</v>
      </c>
      <c r="V36" s="29">
        <f>'1 уровень'!W1849</f>
        <v>0</v>
      </c>
      <c r="W36" s="29">
        <f>'1 уровень'!X1849</f>
        <v>0</v>
      </c>
      <c r="X36" s="29">
        <f>'1 уровень'!Y1849</f>
        <v>0</v>
      </c>
      <c r="Y36" s="29">
        <f>'1 уровень'!Z1849</f>
        <v>0</v>
      </c>
      <c r="Z36" s="29">
        <f>'1 уровень'!AA1849</f>
        <v>0</v>
      </c>
      <c r="AA36" s="908">
        <f>'1 уровень'!AB1849</f>
        <v>0</v>
      </c>
      <c r="AB36" s="29"/>
      <c r="AC36" s="29"/>
      <c r="AD36" s="43">
        <f>'1 уровень'!AC1849</f>
        <v>13</v>
      </c>
      <c r="AE36" s="43">
        <f>'1 уровень'!AD1849</f>
        <v>28276.84</v>
      </c>
      <c r="AF36" s="43">
        <f>'1 уровень'!AE1849</f>
        <v>28.276840000000004</v>
      </c>
      <c r="AG36" s="2478"/>
      <c r="AH36" s="2478"/>
      <c r="AI36" s="1874"/>
      <c r="AJ36" s="905"/>
      <c r="AK36" s="905"/>
      <c r="AL36" s="905"/>
      <c r="AM36" s="905"/>
      <c r="AN36" s="905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</row>
    <row r="37" spans="2:201" ht="45" x14ac:dyDescent="0.25">
      <c r="B37" s="27">
        <v>1</v>
      </c>
      <c r="C37" s="1418" t="s">
        <v>322</v>
      </c>
      <c r="D37" s="43">
        <f>'1 уровень'!E1850</f>
        <v>35452</v>
      </c>
      <c r="E37" s="43">
        <f>'1 уровень'!F1850</f>
        <v>17728.5</v>
      </c>
      <c r="F37" s="43">
        <f>'1 уровень'!G1850</f>
        <v>20900</v>
      </c>
      <c r="G37" s="912">
        <f>'1 уровень'!H1850</f>
        <v>117.88927433228982</v>
      </c>
      <c r="H37" s="913">
        <f>'1 уровень'!I1850</f>
        <v>0</v>
      </c>
      <c r="I37" s="913">
        <f>'1 уровень'!J1850</f>
        <v>0</v>
      </c>
      <c r="J37" s="914">
        <f>'1 уровень'!K1850</f>
        <v>0</v>
      </c>
      <c r="K37" s="914">
        <f>'1 уровень'!L1850</f>
        <v>0</v>
      </c>
      <c r="L37" s="914">
        <f>'1 уровень'!M1850</f>
        <v>0</v>
      </c>
      <c r="M37" s="914">
        <f>'1 уровень'!N1850</f>
        <v>0</v>
      </c>
      <c r="N37" s="914">
        <f>'1 уровень'!O1850</f>
        <v>0</v>
      </c>
      <c r="O37" s="914">
        <f>'1 уровень'!P1850</f>
        <v>0</v>
      </c>
      <c r="P37" s="29">
        <f>'1 уровень'!Q1850</f>
        <v>0</v>
      </c>
      <c r="Q37" s="29">
        <f>'1 уровень'!R1850</f>
        <v>0</v>
      </c>
      <c r="R37" s="29">
        <f>'1 уровень'!S1850</f>
        <v>0</v>
      </c>
      <c r="S37" s="29">
        <f>'1 уровень'!T1850</f>
        <v>0</v>
      </c>
      <c r="T37" s="29">
        <f>'1 уровень'!U1850</f>
        <v>0</v>
      </c>
      <c r="U37" s="29">
        <f>'1 уровень'!V1850</f>
        <v>0</v>
      </c>
      <c r="V37" s="29">
        <f>'1 уровень'!W1850</f>
        <v>0</v>
      </c>
      <c r="W37" s="29">
        <f>'1 уровень'!X1850</f>
        <v>0</v>
      </c>
      <c r="X37" s="29">
        <f>'1 уровень'!Y1850</f>
        <v>0</v>
      </c>
      <c r="Y37" s="29">
        <f>'1 уровень'!Z1850</f>
        <v>0</v>
      </c>
      <c r="Z37" s="29">
        <f>'1 уровень'!AA1850</f>
        <v>0</v>
      </c>
      <c r="AA37" s="908">
        <f>'1 уровень'!AB1850</f>
        <v>0</v>
      </c>
      <c r="AB37" s="29"/>
      <c r="AC37" s="29"/>
      <c r="AD37" s="43">
        <f>'1 уровень'!AC1850</f>
        <v>30</v>
      </c>
      <c r="AE37" s="43">
        <f>'1 уровень'!AD1850</f>
        <v>31571.739999999998</v>
      </c>
      <c r="AF37" s="43">
        <f>'1 уровень'!AE1850</f>
        <v>31.571739999999998</v>
      </c>
      <c r="AG37" s="2478"/>
      <c r="AH37" s="2478"/>
      <c r="AI37" s="1874"/>
      <c r="AJ37" s="905"/>
      <c r="AK37" s="905"/>
      <c r="AL37" s="905"/>
      <c r="AM37" s="905"/>
      <c r="AN37" s="905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</row>
    <row r="38" spans="2:201" ht="45" x14ac:dyDescent="0.25">
      <c r="B38" s="27">
        <v>1</v>
      </c>
      <c r="C38" s="1418" t="s">
        <v>292</v>
      </c>
      <c r="D38" s="43">
        <f>'1 уровень'!E1851</f>
        <v>1000</v>
      </c>
      <c r="E38" s="43">
        <f>'1 уровень'!F1851</f>
        <v>500</v>
      </c>
      <c r="F38" s="43">
        <f>'1 уровень'!G1851</f>
        <v>573</v>
      </c>
      <c r="G38" s="912">
        <f>'1 уровень'!H1851</f>
        <v>114.6</v>
      </c>
      <c r="H38" s="913">
        <f>'1 уровень'!I1851</f>
        <v>0</v>
      </c>
      <c r="I38" s="913">
        <f>'1 уровень'!J1851</f>
        <v>0</v>
      </c>
      <c r="J38" s="914">
        <f>'1 уровень'!K1851</f>
        <v>0</v>
      </c>
      <c r="K38" s="914">
        <f>'1 уровень'!L1851</f>
        <v>0</v>
      </c>
      <c r="L38" s="914">
        <f>'1 уровень'!M1851</f>
        <v>0</v>
      </c>
      <c r="M38" s="914">
        <f>'1 уровень'!N1851</f>
        <v>0</v>
      </c>
      <c r="N38" s="914">
        <f>'1 уровень'!O1851</f>
        <v>0</v>
      </c>
      <c r="O38" s="914">
        <f>'1 уровень'!P1851</f>
        <v>0</v>
      </c>
      <c r="P38" s="29">
        <f>'1 уровень'!Q1851</f>
        <v>0</v>
      </c>
      <c r="Q38" s="29">
        <f>'1 уровень'!R1851</f>
        <v>0</v>
      </c>
      <c r="R38" s="29">
        <f>'1 уровень'!S1851</f>
        <v>0</v>
      </c>
      <c r="S38" s="29">
        <f>'1 уровень'!T1851</f>
        <v>0</v>
      </c>
      <c r="T38" s="29">
        <f>'1 уровень'!U1851</f>
        <v>0</v>
      </c>
      <c r="U38" s="29">
        <f>'1 уровень'!V1851</f>
        <v>0</v>
      </c>
      <c r="V38" s="29">
        <f>'1 уровень'!W1851</f>
        <v>0</v>
      </c>
      <c r="W38" s="29">
        <f>'1 уровень'!X1851</f>
        <v>0</v>
      </c>
      <c r="X38" s="29">
        <f>'1 уровень'!Y1851</f>
        <v>0</v>
      </c>
      <c r="Y38" s="29">
        <f>'1 уровень'!Z1851</f>
        <v>0</v>
      </c>
      <c r="Z38" s="29">
        <f>'1 уровень'!AA1851</f>
        <v>0</v>
      </c>
      <c r="AA38" s="908">
        <f>'1 уровень'!AB1851</f>
        <v>0</v>
      </c>
      <c r="AB38" s="29"/>
      <c r="AC38" s="29"/>
      <c r="AD38" s="43">
        <f>'1 уровень'!AC1851</f>
        <v>0</v>
      </c>
      <c r="AE38" s="43">
        <f>'1 уровень'!AD1851</f>
        <v>0</v>
      </c>
      <c r="AF38" s="43">
        <f>'1 уровень'!AE1851</f>
        <v>0</v>
      </c>
      <c r="AG38" s="2478"/>
      <c r="AH38" s="2478"/>
      <c r="AI38" s="1874"/>
      <c r="AJ38" s="905"/>
      <c r="AK38" s="905"/>
      <c r="AL38" s="905"/>
      <c r="AM38" s="905"/>
      <c r="AN38" s="905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</row>
    <row r="39" spans="2:201" ht="30" x14ac:dyDescent="0.25">
      <c r="B39" s="27">
        <v>1</v>
      </c>
      <c r="C39" s="1418" t="s">
        <v>325</v>
      </c>
      <c r="D39" s="43">
        <f>'1 уровень'!E1852</f>
        <v>10000</v>
      </c>
      <c r="E39" s="43">
        <f>'1 уровень'!F1852</f>
        <v>5000</v>
      </c>
      <c r="F39" s="43">
        <f>'1 уровень'!G1852</f>
        <v>0</v>
      </c>
      <c r="G39" s="912">
        <f>'1 уровень'!H1852</f>
        <v>0</v>
      </c>
      <c r="H39" s="913">
        <f>'1 уровень'!I1852</f>
        <v>0</v>
      </c>
      <c r="I39" s="913">
        <f>'1 уровень'!J1852</f>
        <v>0</v>
      </c>
      <c r="J39" s="914">
        <f>'1 уровень'!K1852</f>
        <v>0</v>
      </c>
      <c r="K39" s="914">
        <f>'1 уровень'!L1852</f>
        <v>0</v>
      </c>
      <c r="L39" s="914">
        <f>'1 уровень'!M1852</f>
        <v>0</v>
      </c>
      <c r="M39" s="914">
        <f>'1 уровень'!N1852</f>
        <v>0</v>
      </c>
      <c r="N39" s="914">
        <f>'1 уровень'!O1852</f>
        <v>0</v>
      </c>
      <c r="O39" s="914">
        <f>'1 уровень'!P1852</f>
        <v>0</v>
      </c>
      <c r="P39" s="29">
        <f>'1 уровень'!Q1852</f>
        <v>0</v>
      </c>
      <c r="Q39" s="29">
        <f>'1 уровень'!R1852</f>
        <v>0</v>
      </c>
      <c r="R39" s="29">
        <f>'1 уровень'!S1852</f>
        <v>0</v>
      </c>
      <c r="S39" s="29">
        <f>'1 уровень'!T1852</f>
        <v>0</v>
      </c>
      <c r="T39" s="29">
        <f>'1 уровень'!U1852</f>
        <v>0</v>
      </c>
      <c r="U39" s="29">
        <f>'1 уровень'!V1852</f>
        <v>0</v>
      </c>
      <c r="V39" s="29">
        <f>'1 уровень'!W1852</f>
        <v>0</v>
      </c>
      <c r="W39" s="29">
        <f>'1 уровень'!X1852</f>
        <v>0</v>
      </c>
      <c r="X39" s="29">
        <f>'1 уровень'!Y1852</f>
        <v>0</v>
      </c>
      <c r="Y39" s="29">
        <f>'1 уровень'!Z1852</f>
        <v>0</v>
      </c>
      <c r="Z39" s="29">
        <f>'1 уровень'!AA1852</f>
        <v>0</v>
      </c>
      <c r="AA39" s="908">
        <f>'1 уровень'!AB1852</f>
        <v>0</v>
      </c>
      <c r="AB39" s="29"/>
      <c r="AC39" s="29"/>
      <c r="AD39" s="43">
        <f>'1 уровень'!AC1852</f>
        <v>0</v>
      </c>
      <c r="AE39" s="43">
        <f>'1 уровень'!AD1852</f>
        <v>0</v>
      </c>
      <c r="AF39" s="43">
        <f>'1 уровень'!AE1852</f>
        <v>0</v>
      </c>
      <c r="AG39" s="2478"/>
      <c r="AH39" s="2478"/>
      <c r="AI39" s="1874"/>
      <c r="AJ39" s="905"/>
      <c r="AK39" s="905"/>
      <c r="AL39" s="905"/>
      <c r="AM39" s="905"/>
      <c r="AN39" s="905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</row>
    <row r="40" spans="2:201" ht="30" x14ac:dyDescent="0.25">
      <c r="B40" s="27">
        <v>1</v>
      </c>
      <c r="C40" s="1418" t="s">
        <v>340</v>
      </c>
      <c r="D40" s="43">
        <f>'1 уровень'!E1853</f>
        <v>0</v>
      </c>
      <c r="E40" s="43">
        <f>'1 уровень'!F1853</f>
        <v>0</v>
      </c>
      <c r="F40" s="43">
        <f>'1 уровень'!G1853</f>
        <v>0</v>
      </c>
      <c r="G40" s="912">
        <f>'1 уровень'!H1853</f>
        <v>0</v>
      </c>
      <c r="H40" s="913">
        <f>'1 уровень'!I1853</f>
        <v>0</v>
      </c>
      <c r="I40" s="913">
        <f>'1 уровень'!J1853</f>
        <v>0</v>
      </c>
      <c r="J40" s="914">
        <f>'1 уровень'!K1853</f>
        <v>0</v>
      </c>
      <c r="K40" s="914">
        <f>'1 уровень'!L1853</f>
        <v>0</v>
      </c>
      <c r="L40" s="914">
        <f>'1 уровень'!M1853</f>
        <v>0</v>
      </c>
      <c r="M40" s="914">
        <f>'1 уровень'!N1853</f>
        <v>0</v>
      </c>
      <c r="N40" s="914">
        <f>'1 уровень'!O1853</f>
        <v>0</v>
      </c>
      <c r="O40" s="914">
        <f>'1 уровень'!P1853</f>
        <v>0</v>
      </c>
      <c r="P40" s="29">
        <f>'1 уровень'!Q1853</f>
        <v>0</v>
      </c>
      <c r="Q40" s="29">
        <f>'1 уровень'!R1853</f>
        <v>0</v>
      </c>
      <c r="R40" s="29">
        <f>'1 уровень'!S1853</f>
        <v>0</v>
      </c>
      <c r="S40" s="29">
        <f>'1 уровень'!T1853</f>
        <v>0</v>
      </c>
      <c r="T40" s="29">
        <f>'1 уровень'!U1853</f>
        <v>0</v>
      </c>
      <c r="U40" s="29">
        <f>'1 уровень'!V1853</f>
        <v>0</v>
      </c>
      <c r="V40" s="29">
        <f>'1 уровень'!W1853</f>
        <v>0</v>
      </c>
      <c r="W40" s="29">
        <f>'1 уровень'!X1853</f>
        <v>0</v>
      </c>
      <c r="X40" s="29">
        <f>'1 уровень'!Y1853</f>
        <v>0</v>
      </c>
      <c r="Y40" s="29">
        <f>'1 уровень'!Z1853</f>
        <v>0</v>
      </c>
      <c r="Z40" s="29">
        <f>'1 уровень'!AA1853</f>
        <v>0</v>
      </c>
      <c r="AA40" s="908">
        <f>'1 уровень'!AB1853</f>
        <v>0</v>
      </c>
      <c r="AB40" s="29"/>
      <c r="AC40" s="29"/>
      <c r="AD40" s="43">
        <f>'1 уровень'!AC1853</f>
        <v>0</v>
      </c>
      <c r="AE40" s="43">
        <f>'1 уровень'!AD1853</f>
        <v>0</v>
      </c>
      <c r="AF40" s="43">
        <f>'1 уровень'!AE1853</f>
        <v>0</v>
      </c>
      <c r="AG40" s="2478"/>
      <c r="AH40" s="2478"/>
      <c r="AI40" s="1874"/>
      <c r="AJ40" s="905"/>
      <c r="AK40" s="905"/>
      <c r="AL40" s="905"/>
      <c r="AM40" s="905"/>
      <c r="AN40" s="905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</row>
    <row r="41" spans="2:201" x14ac:dyDescent="0.25">
      <c r="B41" s="27">
        <v>1</v>
      </c>
      <c r="C41" s="1418" t="s">
        <v>293</v>
      </c>
      <c r="D41" s="43">
        <f>'1 уровень'!E1854</f>
        <v>132027</v>
      </c>
      <c r="E41" s="43">
        <f>'1 уровень'!F1854</f>
        <v>66013.5</v>
      </c>
      <c r="F41" s="43">
        <f>'1 уровень'!G1854</f>
        <v>71813</v>
      </c>
      <c r="G41" s="912">
        <f>'1 уровень'!H1854</f>
        <v>108.78532421398653</v>
      </c>
      <c r="H41" s="913">
        <f>'1 уровень'!I1854</f>
        <v>0</v>
      </c>
      <c r="I41" s="913">
        <f>'1 уровень'!J1854</f>
        <v>0</v>
      </c>
      <c r="J41" s="914">
        <f>'1 уровень'!K1854</f>
        <v>0</v>
      </c>
      <c r="K41" s="914">
        <f>'1 уровень'!L1854</f>
        <v>0</v>
      </c>
      <c r="L41" s="914">
        <f>'1 уровень'!M1854</f>
        <v>0</v>
      </c>
      <c r="M41" s="914">
        <f>'1 уровень'!N1854</f>
        <v>0</v>
      </c>
      <c r="N41" s="914">
        <f>'1 уровень'!O1854</f>
        <v>0</v>
      </c>
      <c r="O41" s="914">
        <f>'1 уровень'!P1854</f>
        <v>0</v>
      </c>
      <c r="P41" s="29">
        <f>'1 уровень'!Q1854</f>
        <v>0</v>
      </c>
      <c r="Q41" s="29">
        <f>'1 уровень'!R1854</f>
        <v>0</v>
      </c>
      <c r="R41" s="29">
        <f>'1 уровень'!S1854</f>
        <v>0</v>
      </c>
      <c r="S41" s="29">
        <f>'1 уровень'!T1854</f>
        <v>0</v>
      </c>
      <c r="T41" s="29">
        <f>'1 уровень'!U1854</f>
        <v>0</v>
      </c>
      <c r="U41" s="29">
        <f>'1 уровень'!V1854</f>
        <v>0</v>
      </c>
      <c r="V41" s="29">
        <f>'1 уровень'!W1854</f>
        <v>0</v>
      </c>
      <c r="W41" s="29">
        <f>'1 уровень'!X1854</f>
        <v>0</v>
      </c>
      <c r="X41" s="29">
        <f>'1 уровень'!Y1854</f>
        <v>0</v>
      </c>
      <c r="Y41" s="29">
        <f>'1 уровень'!Z1854</f>
        <v>0</v>
      </c>
      <c r="Z41" s="29">
        <f>'1 уровень'!AA1854</f>
        <v>0</v>
      </c>
      <c r="AA41" s="908">
        <f>'1 уровень'!AB1854</f>
        <v>0</v>
      </c>
      <c r="AB41" s="29"/>
      <c r="AC41" s="29"/>
      <c r="AD41" s="43">
        <f>'1 уровень'!AC1854</f>
        <v>731</v>
      </c>
      <c r="AE41" s="43">
        <f>'1 уровень'!AD1854</f>
        <v>359213.39999999997</v>
      </c>
      <c r="AF41" s="43">
        <f>'1 уровень'!AE1854</f>
        <v>359.21339999999992</v>
      </c>
      <c r="AG41" s="2478"/>
      <c r="AH41" s="2478"/>
      <c r="AI41" s="1874"/>
      <c r="AJ41" s="905"/>
      <c r="AK41" s="905"/>
      <c r="AL41" s="905"/>
      <c r="AM41" s="905"/>
      <c r="AN41" s="905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</row>
    <row r="42" spans="2:201" x14ac:dyDescent="0.25">
      <c r="B42" s="27">
        <v>1</v>
      </c>
      <c r="C42" s="1418" t="s">
        <v>157</v>
      </c>
      <c r="D42" s="43">
        <f>'1 уровень'!E1855</f>
        <v>224804.05882352937</v>
      </c>
      <c r="E42" s="43">
        <f>'1 уровень'!F1855</f>
        <v>112402.88235294116</v>
      </c>
      <c r="F42" s="43">
        <f>'1 уровень'!G1855</f>
        <v>110832.27294117647</v>
      </c>
      <c r="G42" s="912">
        <f>'1 уровень'!H1855</f>
        <v>98.602696497734797</v>
      </c>
      <c r="H42" s="913">
        <f>'1 уровень'!I1855</f>
        <v>0</v>
      </c>
      <c r="I42" s="913">
        <f>'1 уровень'!J1855</f>
        <v>0</v>
      </c>
      <c r="J42" s="914">
        <f>'1 уровень'!K1855</f>
        <v>0</v>
      </c>
      <c r="K42" s="914">
        <f>'1 уровень'!L1855</f>
        <v>0</v>
      </c>
      <c r="L42" s="914">
        <f>'1 уровень'!M1855</f>
        <v>0</v>
      </c>
      <c r="M42" s="914">
        <f>'1 уровень'!N1855</f>
        <v>0</v>
      </c>
      <c r="N42" s="914">
        <f>'1 уровень'!O1855</f>
        <v>0</v>
      </c>
      <c r="O42" s="914">
        <f>'1 уровень'!P1855</f>
        <v>0</v>
      </c>
      <c r="P42" s="29">
        <f>'1 уровень'!Q1855</f>
        <v>0</v>
      </c>
      <c r="Q42" s="29">
        <f>'1 уровень'!R1855</f>
        <v>0</v>
      </c>
      <c r="R42" s="29">
        <f>'1 уровень'!S1855</f>
        <v>0</v>
      </c>
      <c r="S42" s="29">
        <f>'1 уровень'!T1855</f>
        <v>0</v>
      </c>
      <c r="T42" s="29">
        <f>'1 уровень'!U1855</f>
        <v>0</v>
      </c>
      <c r="U42" s="29">
        <f>'1 уровень'!V1855</f>
        <v>0</v>
      </c>
      <c r="V42" s="29">
        <f>'1 уровень'!W1855</f>
        <v>0</v>
      </c>
      <c r="W42" s="29">
        <f>'1 уровень'!X1855</f>
        <v>0</v>
      </c>
      <c r="X42" s="29">
        <f>'1 уровень'!Y1855</f>
        <v>0</v>
      </c>
      <c r="Y42" s="29">
        <f>'1 уровень'!Z1855</f>
        <v>0</v>
      </c>
      <c r="Z42" s="29">
        <f>'1 уровень'!AA1855</f>
        <v>0</v>
      </c>
      <c r="AA42" s="908">
        <f>'1 уровень'!AB1855</f>
        <v>0</v>
      </c>
      <c r="AB42" s="29"/>
      <c r="AC42" s="29"/>
      <c r="AD42" s="43">
        <f>'1 уровень'!AC1855</f>
        <v>874.07058823529417</v>
      </c>
      <c r="AE42" s="43">
        <f>'1 уровень'!AD1855</f>
        <v>1305648.19</v>
      </c>
      <c r="AF42" s="43">
        <f>'1 уровень'!AE1855</f>
        <v>1305.6481899999999</v>
      </c>
      <c r="AG42" s="2478"/>
      <c r="AH42" s="2478"/>
      <c r="AI42" s="1874"/>
      <c r="AJ42" s="905"/>
      <c r="AK42" s="905"/>
      <c r="AL42" s="905"/>
      <c r="AM42" s="905"/>
      <c r="AN42" s="905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</row>
    <row r="43" spans="2:201" x14ac:dyDescent="0.25">
      <c r="B43" s="27">
        <v>1</v>
      </c>
      <c r="C43" s="1418" t="s">
        <v>449</v>
      </c>
      <c r="D43" s="43">
        <f>'1 уровень'!E1856</f>
        <v>58729</v>
      </c>
      <c r="E43" s="43">
        <f>'1 уровень'!F1856</f>
        <v>29365</v>
      </c>
      <c r="F43" s="43">
        <f>'1 уровень'!G1856</f>
        <v>28438</v>
      </c>
      <c r="G43" s="912">
        <f>'1 уровень'!H1856</f>
        <v>96.843180657245014</v>
      </c>
      <c r="H43" s="913">
        <f>'1 уровень'!I1856</f>
        <v>0</v>
      </c>
      <c r="I43" s="913">
        <f>'1 уровень'!J1856</f>
        <v>0</v>
      </c>
      <c r="J43" s="914">
        <f>'1 уровень'!K1856</f>
        <v>0</v>
      </c>
      <c r="K43" s="914">
        <f>'1 уровень'!L1856</f>
        <v>0</v>
      </c>
      <c r="L43" s="914">
        <f>'1 уровень'!M1856</f>
        <v>0</v>
      </c>
      <c r="M43" s="914">
        <f>'1 уровень'!N1856</f>
        <v>0</v>
      </c>
      <c r="N43" s="914">
        <f>'1 уровень'!O1856</f>
        <v>0</v>
      </c>
      <c r="O43" s="914">
        <f>'1 уровень'!P1856</f>
        <v>0</v>
      </c>
      <c r="P43" s="29">
        <f>'1 уровень'!Q1856</f>
        <v>0</v>
      </c>
      <c r="Q43" s="29">
        <f>'1 уровень'!R1856</f>
        <v>0</v>
      </c>
      <c r="R43" s="29">
        <f>'1 уровень'!S1856</f>
        <v>0</v>
      </c>
      <c r="S43" s="29">
        <f>'1 уровень'!T1856</f>
        <v>0</v>
      </c>
      <c r="T43" s="29">
        <f>'1 уровень'!U1856</f>
        <v>0</v>
      </c>
      <c r="U43" s="29">
        <f>'1 уровень'!V1856</f>
        <v>0</v>
      </c>
      <c r="V43" s="29">
        <f>'1 уровень'!W1856</f>
        <v>0</v>
      </c>
      <c r="W43" s="29">
        <f>'1 уровень'!X1856</f>
        <v>0</v>
      </c>
      <c r="X43" s="29">
        <f>'1 уровень'!Y1856</f>
        <v>0</v>
      </c>
      <c r="Y43" s="29">
        <f>'1 уровень'!Z1856</f>
        <v>0</v>
      </c>
      <c r="Z43" s="29">
        <f>'1 уровень'!AA1856</f>
        <v>0</v>
      </c>
      <c r="AA43" s="908">
        <f>'1 уровень'!AB1856</f>
        <v>0</v>
      </c>
      <c r="AB43" s="29"/>
      <c r="AC43" s="29"/>
      <c r="AD43" s="43">
        <f>'1 уровень'!AC1856</f>
        <v>850</v>
      </c>
      <c r="AE43" s="43">
        <f>'1 уровень'!AD1856</f>
        <v>1265535.0399999998</v>
      </c>
      <c r="AF43" s="43">
        <f>'1 уровень'!AE1856</f>
        <v>1265.5350399999998</v>
      </c>
      <c r="AG43" s="2478"/>
      <c r="AH43" s="2478"/>
      <c r="AI43" s="1874"/>
      <c r="AJ43" s="905"/>
      <c r="AK43" s="905"/>
      <c r="AL43" s="905"/>
      <c r="AM43" s="905"/>
      <c r="AN43" s="905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</row>
    <row r="44" spans="2:201" x14ac:dyDescent="0.25">
      <c r="B44" s="27">
        <v>1</v>
      </c>
      <c r="C44" s="1418" t="s">
        <v>453</v>
      </c>
      <c r="D44" s="43">
        <f>'1 уровень'!E1857</f>
        <v>1384513</v>
      </c>
      <c r="E44" s="43">
        <f>'1 уровень'!F1857</f>
        <v>692259</v>
      </c>
      <c r="F44" s="43">
        <f>'1 уровень'!G1857</f>
        <v>693334.33000000007</v>
      </c>
      <c r="G44" s="912">
        <f>'1 уровень'!H1857</f>
        <v>100.15533636976912</v>
      </c>
      <c r="H44" s="913">
        <f>'1 уровень'!I1857</f>
        <v>0</v>
      </c>
      <c r="I44" s="913">
        <f>'1 уровень'!J1857</f>
        <v>0</v>
      </c>
      <c r="J44" s="914">
        <f>'1 уровень'!K1857</f>
        <v>0</v>
      </c>
      <c r="K44" s="914">
        <f>'1 уровень'!L1857</f>
        <v>0</v>
      </c>
      <c r="L44" s="914">
        <f>'1 уровень'!M1857</f>
        <v>0</v>
      </c>
      <c r="M44" s="914">
        <f>'1 уровень'!N1857</f>
        <v>0</v>
      </c>
      <c r="N44" s="914">
        <f>'1 уровень'!O1857</f>
        <v>0</v>
      </c>
      <c r="O44" s="914">
        <f>'1 уровень'!P1857</f>
        <v>0</v>
      </c>
      <c r="P44" s="29">
        <f>'1 уровень'!Q1857</f>
        <v>0</v>
      </c>
      <c r="Q44" s="29">
        <f>'1 уровень'!R1857</f>
        <v>0</v>
      </c>
      <c r="R44" s="29">
        <f>'1 уровень'!S1857</f>
        <v>0</v>
      </c>
      <c r="S44" s="29">
        <f>'1 уровень'!T1857</f>
        <v>0</v>
      </c>
      <c r="T44" s="29">
        <f>'1 уровень'!U1857</f>
        <v>0</v>
      </c>
      <c r="U44" s="29">
        <f>'1 уровень'!V1857</f>
        <v>0</v>
      </c>
      <c r="V44" s="29">
        <f>'1 уровень'!W1857</f>
        <v>0</v>
      </c>
      <c r="W44" s="29">
        <f>'1 уровень'!X1857</f>
        <v>0</v>
      </c>
      <c r="X44" s="29">
        <f>'1 уровень'!Y1857</f>
        <v>0</v>
      </c>
      <c r="Y44" s="29">
        <f>'1 уровень'!Z1857</f>
        <v>0</v>
      </c>
      <c r="Z44" s="29">
        <f>'1 уровень'!AA1857</f>
        <v>0</v>
      </c>
      <c r="AA44" s="908">
        <f>'1 уровень'!AB1857</f>
        <v>0</v>
      </c>
      <c r="AB44" s="29"/>
      <c r="AC44" s="29"/>
      <c r="AD44" s="43">
        <f>'1 уровень'!AC1857</f>
        <v>204.6</v>
      </c>
      <c r="AE44" s="43">
        <f>'1 уровень'!AD1857</f>
        <v>40113.149999999987</v>
      </c>
      <c r="AF44" s="43">
        <f>'1 уровень'!AE1857</f>
        <v>40.113149999999983</v>
      </c>
      <c r="AG44" s="2478"/>
      <c r="AH44" s="2478"/>
      <c r="AI44" s="1874"/>
      <c r="AJ44" s="905"/>
      <c r="AK44" s="905"/>
      <c r="AL44" s="905"/>
      <c r="AM44" s="905"/>
      <c r="AN44" s="905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</row>
    <row r="45" spans="2:201" x14ac:dyDescent="0.25">
      <c r="B45" s="27">
        <v>1</v>
      </c>
      <c r="C45" s="1418" t="s">
        <v>455</v>
      </c>
      <c r="D45" s="43">
        <f>'1 уровень'!E1858</f>
        <v>27125</v>
      </c>
      <c r="E45" s="43">
        <f>'1 уровень'!F1858</f>
        <v>13563</v>
      </c>
      <c r="F45" s="43">
        <f>'1 уровень'!G1858</f>
        <v>7016.9900000000007</v>
      </c>
      <c r="G45" s="912">
        <f>'1 уровень'!H1858</f>
        <v>51.736267787362678</v>
      </c>
      <c r="H45" s="913">
        <f>'1 уровень'!I1858</f>
        <v>0</v>
      </c>
      <c r="I45" s="913">
        <f>'1 уровень'!J1858</f>
        <v>0</v>
      </c>
      <c r="J45" s="914">
        <f>'1 уровень'!K1858</f>
        <v>0</v>
      </c>
      <c r="K45" s="914">
        <f>'1 уровень'!L1858</f>
        <v>0</v>
      </c>
      <c r="L45" s="914">
        <f>'1 уровень'!M1858</f>
        <v>0</v>
      </c>
      <c r="M45" s="914">
        <f>'1 уровень'!N1858</f>
        <v>0</v>
      </c>
      <c r="N45" s="914">
        <f>'1 уровень'!O1858</f>
        <v>0</v>
      </c>
      <c r="O45" s="914">
        <f>'1 уровень'!P1858</f>
        <v>0</v>
      </c>
      <c r="P45" s="29">
        <f>'1 уровень'!Q1858</f>
        <v>0</v>
      </c>
      <c r="Q45" s="29">
        <f>'1 уровень'!R1858</f>
        <v>0</v>
      </c>
      <c r="R45" s="29">
        <f>'1 уровень'!S1858</f>
        <v>0</v>
      </c>
      <c r="S45" s="29">
        <f>'1 уровень'!T1858</f>
        <v>0</v>
      </c>
      <c r="T45" s="29">
        <f>'1 уровень'!U1858</f>
        <v>0</v>
      </c>
      <c r="U45" s="29">
        <f>'1 уровень'!V1858</f>
        <v>0</v>
      </c>
      <c r="V45" s="29">
        <f>'1 уровень'!W1858</f>
        <v>0</v>
      </c>
      <c r="W45" s="29">
        <f>'1 уровень'!X1858</f>
        <v>0</v>
      </c>
      <c r="X45" s="29">
        <f>'1 уровень'!Y1858</f>
        <v>0</v>
      </c>
      <c r="Y45" s="29">
        <f>'1 уровень'!Z1858</f>
        <v>0</v>
      </c>
      <c r="Z45" s="29">
        <f>'1 уровень'!AA1858</f>
        <v>0</v>
      </c>
      <c r="AA45" s="908">
        <f>'1 уровень'!AB1858</f>
        <v>0</v>
      </c>
      <c r="AB45" s="29"/>
      <c r="AC45" s="29"/>
      <c r="AD45" s="43">
        <f>'1 уровень'!AC1858</f>
        <v>0</v>
      </c>
      <c r="AE45" s="43">
        <f>'1 уровень'!AD1858</f>
        <v>0</v>
      </c>
      <c r="AF45" s="43">
        <f>'1 уровень'!AE1858</f>
        <v>0</v>
      </c>
      <c r="AG45" s="2478"/>
      <c r="AH45" s="2478"/>
      <c r="AI45" s="1874"/>
      <c r="AJ45" s="905"/>
      <c r="AK45" s="905"/>
      <c r="AL45" s="905"/>
      <c r="AM45" s="905"/>
      <c r="AN45" s="905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</row>
    <row r="46" spans="2:201" ht="30" x14ac:dyDescent="0.25">
      <c r="B46" s="27">
        <v>1</v>
      </c>
      <c r="C46" s="1418" t="s">
        <v>158</v>
      </c>
      <c r="D46" s="43">
        <f>'1 уровень'!E1859</f>
        <v>304745</v>
      </c>
      <c r="E46" s="43">
        <f>'1 уровень'!F1859</f>
        <v>152375</v>
      </c>
      <c r="F46" s="43">
        <f>'1 уровень'!G1859</f>
        <v>152607</v>
      </c>
      <c r="G46" s="912">
        <f>'1 уровень'!H1859</f>
        <v>100.15225594749795</v>
      </c>
      <c r="H46" s="913">
        <f>'1 уровень'!I1859</f>
        <v>0</v>
      </c>
      <c r="I46" s="913">
        <f>'1 уровень'!J1859</f>
        <v>0</v>
      </c>
      <c r="J46" s="914">
        <f>'1 уровень'!K1859</f>
        <v>0</v>
      </c>
      <c r="K46" s="914">
        <f>'1 уровень'!L1859</f>
        <v>0</v>
      </c>
      <c r="L46" s="914">
        <f>'1 уровень'!M1859</f>
        <v>0</v>
      </c>
      <c r="M46" s="914">
        <f>'1 уровень'!N1859</f>
        <v>0</v>
      </c>
      <c r="N46" s="914">
        <f>'1 уровень'!O1859</f>
        <v>0</v>
      </c>
      <c r="O46" s="914">
        <f>'1 уровень'!P1859</f>
        <v>0</v>
      </c>
      <c r="P46" s="29">
        <f>'1 уровень'!Q1859</f>
        <v>0</v>
      </c>
      <c r="Q46" s="29">
        <f>'1 уровень'!R1859</f>
        <v>0</v>
      </c>
      <c r="R46" s="29">
        <f>'1 уровень'!S1859</f>
        <v>0</v>
      </c>
      <c r="S46" s="29">
        <f>'1 уровень'!T1859</f>
        <v>0</v>
      </c>
      <c r="T46" s="29">
        <f>'1 уровень'!U1859</f>
        <v>0</v>
      </c>
      <c r="U46" s="29">
        <f>'1 уровень'!V1859</f>
        <v>0</v>
      </c>
      <c r="V46" s="29">
        <f>'1 уровень'!W1859</f>
        <v>0</v>
      </c>
      <c r="W46" s="29">
        <f>'1 уровень'!X1859</f>
        <v>0</v>
      </c>
      <c r="X46" s="29">
        <f>'1 уровень'!Y1859</f>
        <v>0</v>
      </c>
      <c r="Y46" s="29">
        <f>'1 уровень'!Z1859</f>
        <v>0</v>
      </c>
      <c r="Z46" s="29">
        <f>'1 уровень'!AA1859</f>
        <v>0</v>
      </c>
      <c r="AA46" s="908">
        <f>'1 уровень'!AB1859</f>
        <v>0</v>
      </c>
      <c r="AB46" s="29"/>
      <c r="AC46" s="29"/>
      <c r="AD46" s="43">
        <f>'1 уровень'!AC1859</f>
        <v>2303</v>
      </c>
      <c r="AE46" s="43">
        <f>'1 уровень'!AD1859</f>
        <v>1552774.72</v>
      </c>
      <c r="AF46" s="43">
        <f>'1 уровень'!AE1859</f>
        <v>1552.7747200000003</v>
      </c>
      <c r="AG46" s="2478"/>
      <c r="AH46" s="2478"/>
      <c r="AI46" s="1874"/>
      <c r="AJ46" s="905"/>
      <c r="AK46" s="905"/>
      <c r="AL46" s="905"/>
      <c r="AM46" s="905"/>
      <c r="AN46" s="905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</row>
    <row r="47" spans="2:201" s="905" customFormat="1" ht="30" x14ac:dyDescent="0.25">
      <c r="B47" s="27">
        <v>1</v>
      </c>
      <c r="C47" s="1418" t="s">
        <v>320</v>
      </c>
      <c r="D47" s="30">
        <f>'1 уровень'!E1860</f>
        <v>25864</v>
      </c>
      <c r="E47" s="30">
        <f>'1 уровень'!F1860</f>
        <v>12932</v>
      </c>
      <c r="F47" s="30">
        <f>'1 уровень'!G1860</f>
        <v>12928</v>
      </c>
      <c r="G47" s="909">
        <f>'1 уровень'!H1860</f>
        <v>99.969068976183109</v>
      </c>
      <c r="H47" s="913">
        <f>'1 уровень'!I1860</f>
        <v>0</v>
      </c>
      <c r="I47" s="913">
        <f>'1 уровень'!J1860</f>
        <v>0</v>
      </c>
      <c r="J47" s="29">
        <f>'1 уровень'!K1860</f>
        <v>0</v>
      </c>
      <c r="K47" s="29">
        <f>'1 уровень'!L1860</f>
        <v>0</v>
      </c>
      <c r="L47" s="29">
        <f>'1 уровень'!M1860</f>
        <v>0</v>
      </c>
      <c r="M47" s="29">
        <f>'1 уровень'!N1860</f>
        <v>0</v>
      </c>
      <c r="N47" s="29">
        <f>'1 уровень'!O1860</f>
        <v>0</v>
      </c>
      <c r="O47" s="29">
        <f>'1 уровень'!P1860</f>
        <v>0</v>
      </c>
      <c r="P47" s="29">
        <f>'1 уровень'!Q1860</f>
        <v>0</v>
      </c>
      <c r="Q47" s="29">
        <f>'1 уровень'!R1860</f>
        <v>0</v>
      </c>
      <c r="R47" s="29">
        <f>'1 уровень'!S1860</f>
        <v>0</v>
      </c>
      <c r="S47" s="29">
        <f>'1 уровень'!T1860</f>
        <v>0</v>
      </c>
      <c r="T47" s="29">
        <f>'1 уровень'!U1860</f>
        <v>0</v>
      </c>
      <c r="U47" s="29">
        <f>'1 уровень'!V1860</f>
        <v>0</v>
      </c>
      <c r="V47" s="29">
        <f>'1 уровень'!W1860</f>
        <v>0</v>
      </c>
      <c r="W47" s="29">
        <f>'1 уровень'!X1860</f>
        <v>0</v>
      </c>
      <c r="X47" s="29">
        <f>'1 уровень'!Y1860</f>
        <v>0</v>
      </c>
      <c r="Y47" s="29">
        <f>'1 уровень'!Z1860</f>
        <v>0</v>
      </c>
      <c r="Z47" s="29">
        <f>'1 уровень'!AA1860</f>
        <v>0</v>
      </c>
      <c r="AA47" s="908">
        <f>'1 уровень'!AB1860</f>
        <v>0</v>
      </c>
      <c r="AB47" s="29"/>
      <c r="AC47" s="29"/>
      <c r="AD47" s="30">
        <f>'1 уровень'!AC1860</f>
        <v>124</v>
      </c>
      <c r="AE47" s="30">
        <f>'1 уровень'!AD1860</f>
        <v>83605.75999999998</v>
      </c>
      <c r="AF47" s="30">
        <f>'1 уровень'!AE1860</f>
        <v>83.605759999999975</v>
      </c>
      <c r="AG47" s="2478"/>
      <c r="AH47" s="2478"/>
      <c r="AI47" s="1874"/>
    </row>
    <row r="48" spans="2:201" ht="30" x14ac:dyDescent="0.25">
      <c r="B48" s="27">
        <v>1</v>
      </c>
      <c r="C48" s="2625" t="s">
        <v>356</v>
      </c>
      <c r="D48" s="43">
        <f>'1 уровень'!E1861</f>
        <v>13472</v>
      </c>
      <c r="E48" s="43">
        <f>'1 уровень'!F1861</f>
        <v>6736</v>
      </c>
      <c r="F48" s="43">
        <f>'1 уровень'!G1861</f>
        <v>10144</v>
      </c>
      <c r="G48" s="912">
        <f>'1 уровень'!H1861</f>
        <v>150.5938242280285</v>
      </c>
      <c r="H48" s="913">
        <f>'1 уровень'!I1861</f>
        <v>0</v>
      </c>
      <c r="I48" s="913">
        <f>'1 уровень'!J1861</f>
        <v>0</v>
      </c>
      <c r="J48" s="914">
        <f>'1 уровень'!K1861</f>
        <v>0</v>
      </c>
      <c r="K48" s="914">
        <f>'1 уровень'!L1861</f>
        <v>0</v>
      </c>
      <c r="L48" s="914">
        <f>'1 уровень'!M1861</f>
        <v>0</v>
      </c>
      <c r="M48" s="914">
        <f>'1 уровень'!N1861</f>
        <v>0</v>
      </c>
      <c r="N48" s="914">
        <f>'1 уровень'!O1861</f>
        <v>0</v>
      </c>
      <c r="O48" s="914">
        <f>'1 уровень'!P1861</f>
        <v>0</v>
      </c>
      <c r="P48" s="29">
        <f>'1 уровень'!Q1861</f>
        <v>0</v>
      </c>
      <c r="Q48" s="29">
        <f>'1 уровень'!R1861</f>
        <v>0</v>
      </c>
      <c r="R48" s="29">
        <f>'1 уровень'!S1861</f>
        <v>0</v>
      </c>
      <c r="S48" s="29">
        <f>'1 уровень'!T1861</f>
        <v>0</v>
      </c>
      <c r="T48" s="29">
        <f>'1 уровень'!U1861</f>
        <v>0</v>
      </c>
      <c r="U48" s="29">
        <f>'1 уровень'!V1861</f>
        <v>0</v>
      </c>
      <c r="V48" s="29">
        <f>'1 уровень'!W1861</f>
        <v>0</v>
      </c>
      <c r="W48" s="29">
        <f>'1 уровень'!X1861</f>
        <v>0</v>
      </c>
      <c r="X48" s="29">
        <f>'1 уровень'!Y1861</f>
        <v>0</v>
      </c>
      <c r="Y48" s="29">
        <f>'1 уровень'!Z1861</f>
        <v>0</v>
      </c>
      <c r="Z48" s="29">
        <f>'1 уровень'!AA1861</f>
        <v>0</v>
      </c>
      <c r="AA48" s="908">
        <f>'1 уровень'!AB1861</f>
        <v>0</v>
      </c>
      <c r="AB48" s="29"/>
      <c r="AC48" s="29"/>
      <c r="AD48" s="43">
        <f>'1 уровень'!AC1861</f>
        <v>23</v>
      </c>
      <c r="AE48" s="43">
        <f>'1 уровень'!AD1861</f>
        <v>15507.519999999999</v>
      </c>
      <c r="AF48" s="43">
        <f>'1 уровень'!AE1861</f>
        <v>15.50752</v>
      </c>
      <c r="AG48" s="2478"/>
      <c r="AH48" s="2478"/>
      <c r="AI48" s="1874"/>
      <c r="AJ48" s="905"/>
      <c r="AK48" s="905"/>
      <c r="AL48" s="905"/>
      <c r="AM48" s="905"/>
      <c r="AN48" s="905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</row>
    <row r="49" spans="2:201" ht="29.25" customHeight="1" x14ac:dyDescent="0.25">
      <c r="B49" s="27">
        <v>1</v>
      </c>
      <c r="C49" s="2626" t="s">
        <v>42</v>
      </c>
      <c r="D49" s="43">
        <f>'1 уровень'!E1862</f>
        <v>317867</v>
      </c>
      <c r="E49" s="43">
        <f>'1 уровень'!F1862</f>
        <v>158944</v>
      </c>
      <c r="F49" s="43">
        <f>'1 уровень'!G1862</f>
        <v>154729</v>
      </c>
      <c r="G49" s="912">
        <f>'1 уровень'!H1862</f>
        <v>97.348122609220852</v>
      </c>
      <c r="H49" s="913">
        <f>'1 уровень'!I1862</f>
        <v>0</v>
      </c>
      <c r="I49" s="913">
        <f>'1 уровень'!J1862</f>
        <v>0</v>
      </c>
      <c r="J49" s="914">
        <f>'1 уровень'!K1862</f>
        <v>0</v>
      </c>
      <c r="K49" s="914">
        <f>'1 уровень'!L1862</f>
        <v>0</v>
      </c>
      <c r="L49" s="914">
        <f>'1 уровень'!M1862</f>
        <v>0</v>
      </c>
      <c r="M49" s="914">
        <f>'1 уровень'!N1862</f>
        <v>0</v>
      </c>
      <c r="N49" s="914">
        <f>'1 уровень'!O1862</f>
        <v>0</v>
      </c>
      <c r="O49" s="914">
        <f>'1 уровень'!P1862</f>
        <v>0</v>
      </c>
      <c r="P49" s="29">
        <f>'1 уровень'!Q1862</f>
        <v>160837.25268999999</v>
      </c>
      <c r="Q49" s="29">
        <f>'1 уровень'!R1862</f>
        <v>160837.25268999999</v>
      </c>
      <c r="R49" s="29">
        <f>'1 уровень'!S1862</f>
        <v>160837.25268999999</v>
      </c>
      <c r="S49" s="29">
        <f>'1 уровень'!T1862</f>
        <v>160837.25268999999</v>
      </c>
      <c r="T49" s="29">
        <f>'1 уровень'!U1862</f>
        <v>161142.67027</v>
      </c>
      <c r="U49" s="29">
        <f>'1 уровень'!V1862</f>
        <v>161463.64027</v>
      </c>
      <c r="V49" s="29">
        <f>'1 уровень'!W1862</f>
        <v>80540.833597142846</v>
      </c>
      <c r="W49" s="29">
        <f>'1 уровень'!X1862</f>
        <v>67562.060430000012</v>
      </c>
      <c r="X49" s="29">
        <f>'1 уровень'!Y1862</f>
        <v>42.264660000000006</v>
      </c>
      <c r="Y49" s="29">
        <f>'1 уровень'!Z1862</f>
        <v>-12978.773167142857</v>
      </c>
      <c r="Z49" s="29">
        <f>'1 уровень'!AA1862</f>
        <v>-21.11187</v>
      </c>
      <c r="AA49" s="908">
        <f>'1 уровень'!AB1862</f>
        <v>67583.21322000002</v>
      </c>
      <c r="AB49" s="29"/>
      <c r="AC49" s="29"/>
      <c r="AD49" s="43">
        <f>'1 уровень'!AC1862</f>
        <v>751</v>
      </c>
      <c r="AE49" s="43">
        <f>'1 уровень'!AD1862</f>
        <v>467188.87</v>
      </c>
      <c r="AF49" s="43">
        <f>'1 уровень'!AE1862</f>
        <v>467.18886999999995</v>
      </c>
      <c r="AG49" s="2478"/>
      <c r="AH49" s="2478"/>
      <c r="AI49" s="1874"/>
      <c r="AJ49" s="905"/>
      <c r="AK49" s="905"/>
      <c r="AL49" s="905"/>
      <c r="AM49" s="905"/>
      <c r="AN49" s="905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</row>
    <row r="50" spans="2:201" ht="29.25" x14ac:dyDescent="0.25">
      <c r="B50" s="27">
        <v>1</v>
      </c>
      <c r="C50" s="2627" t="s">
        <v>165</v>
      </c>
      <c r="D50" s="43">
        <f>'1 уровень'!E1863</f>
        <v>1623698.8170940171</v>
      </c>
      <c r="E50" s="43">
        <f>'1 уровень'!F1863</f>
        <v>811870.1481481482</v>
      </c>
      <c r="F50" s="43">
        <f>'1 уровень'!G1863</f>
        <v>855352.13070999144</v>
      </c>
      <c r="G50" s="912">
        <f>'1 уровень'!H1863</f>
        <v>105.35578043619714</v>
      </c>
      <c r="H50" s="913">
        <f>'1 уровень'!I1863</f>
        <v>0</v>
      </c>
      <c r="I50" s="913">
        <f>'1 уровень'!J1863</f>
        <v>0</v>
      </c>
      <c r="J50" s="914">
        <f>'1 уровень'!K1863</f>
        <v>0</v>
      </c>
      <c r="K50" s="914">
        <f>'1 уровень'!L1863</f>
        <v>0</v>
      </c>
      <c r="L50" s="914">
        <f>'1 уровень'!M1863</f>
        <v>0</v>
      </c>
      <c r="M50" s="914">
        <f>'1 уровень'!N1863</f>
        <v>0</v>
      </c>
      <c r="N50" s="914">
        <f>'1 уровень'!O1863</f>
        <v>0</v>
      </c>
      <c r="O50" s="914">
        <f>'1 уровень'!P1863</f>
        <v>0</v>
      </c>
      <c r="P50" s="29">
        <f>'1 уровень'!Q1863</f>
        <v>1223637.4373600001</v>
      </c>
      <c r="Q50" s="29">
        <f>'1 уровень'!R1863</f>
        <v>1223637.4373600001</v>
      </c>
      <c r="R50" s="29">
        <f>'1 уровень'!S1863</f>
        <v>1223637.4373600001</v>
      </c>
      <c r="S50" s="29">
        <f>'1 уровень'!T1863</f>
        <v>1223637.4373600001</v>
      </c>
      <c r="T50" s="29">
        <f>'1 уровень'!U1863</f>
        <v>1223637.4373600001</v>
      </c>
      <c r="U50" s="29">
        <f>'1 уровень'!V1863</f>
        <v>1223637.4373600001</v>
      </c>
      <c r="V50" s="29">
        <f>'1 уровень'!W1863</f>
        <v>611818.71868000005</v>
      </c>
      <c r="W50" s="29">
        <f>'1 уровень'!X1863</f>
        <v>602537.03832999989</v>
      </c>
      <c r="X50" s="29">
        <f>'1 уровень'!Y1863</f>
        <v>0</v>
      </c>
      <c r="Y50" s="29">
        <f>'1 уровень'!Z1863</f>
        <v>-9281.6803499999751</v>
      </c>
      <c r="Z50" s="29">
        <f>'1 уровень'!AA1863</f>
        <v>-1995.5092699999998</v>
      </c>
      <c r="AA50" s="908">
        <f>'1 уровень'!AB1863</f>
        <v>600541.52905999997</v>
      </c>
      <c r="AB50" s="29">
        <f t="shared" ref="AB50" si="0">W50/V50*100</f>
        <v>98.482936192271893</v>
      </c>
      <c r="AC50" s="29">
        <f t="shared" ref="AC50" si="1">AA50/V50*100</f>
        <v>98.156775973718055</v>
      </c>
      <c r="AD50" s="43">
        <f>'1 уровень'!AC1863</f>
        <v>5907.8763532763533</v>
      </c>
      <c r="AE50" s="43">
        <f>'1 уровень'!AD1863</f>
        <v>3333369.8499999996</v>
      </c>
      <c r="AF50" s="43">
        <f>'1 уровень'!AE1863</f>
        <v>3333.3698500000005</v>
      </c>
      <c r="AG50" s="2478"/>
      <c r="AH50" s="2478"/>
      <c r="AI50" s="1874"/>
      <c r="AJ50" s="905"/>
      <c r="AK50" s="905"/>
      <c r="AL50" s="905"/>
      <c r="AM50" s="905"/>
      <c r="AN50" s="905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</row>
    <row r="51" spans="2:201" ht="15.75" x14ac:dyDescent="0.25">
      <c r="B51" s="27">
        <v>1</v>
      </c>
      <c r="C51" s="2628" t="s">
        <v>14</v>
      </c>
      <c r="D51" s="43">
        <f>'1 уровень'!E1864</f>
        <v>0</v>
      </c>
      <c r="E51" s="43">
        <f>'1 уровень'!F1864</f>
        <v>0</v>
      </c>
      <c r="F51" s="43">
        <f>'1 уровень'!G1864</f>
        <v>0</v>
      </c>
      <c r="G51" s="912">
        <f>'1 уровень'!H1864</f>
        <v>0</v>
      </c>
      <c r="H51" s="913">
        <f>'1 уровень'!I1864</f>
        <v>0</v>
      </c>
      <c r="I51" s="913">
        <f>'1 уровень'!J1864</f>
        <v>0</v>
      </c>
      <c r="J51" s="914">
        <f>'1 уровень'!K1864</f>
        <v>0</v>
      </c>
      <c r="K51" s="914">
        <f>'1 уровень'!L1864</f>
        <v>0</v>
      </c>
      <c r="L51" s="914">
        <f>'1 уровень'!M1864</f>
        <v>0</v>
      </c>
      <c r="M51" s="914">
        <f>'1 уровень'!N1864</f>
        <v>0</v>
      </c>
      <c r="N51" s="914">
        <f>'1 уровень'!O1864</f>
        <v>0</v>
      </c>
      <c r="O51" s="914">
        <f>'1 уровень'!P1864</f>
        <v>0</v>
      </c>
      <c r="P51" s="29">
        <f>'1 уровень'!Q1864</f>
        <v>0</v>
      </c>
      <c r="Q51" s="29">
        <f>'1 уровень'!R1864</f>
        <v>0</v>
      </c>
      <c r="R51" s="29">
        <f>'1 уровень'!S1864</f>
        <v>0</v>
      </c>
      <c r="S51" s="29">
        <f>'1 уровень'!T1864</f>
        <v>0</v>
      </c>
      <c r="T51" s="29">
        <f>'1 уровень'!U1864</f>
        <v>0</v>
      </c>
      <c r="U51" s="29">
        <f>'1 уровень'!V1864</f>
        <v>0</v>
      </c>
      <c r="V51" s="29">
        <f>'1 уровень'!W1864</f>
        <v>0</v>
      </c>
      <c r="W51" s="29">
        <f>'1 уровень'!X1864</f>
        <v>0</v>
      </c>
      <c r="X51" s="29">
        <f>'1 уровень'!Y1864</f>
        <v>0</v>
      </c>
      <c r="Y51" s="29">
        <f>'1 уровень'!Z1864</f>
        <v>0</v>
      </c>
      <c r="Z51" s="29">
        <f>'1 уровень'!AA1864</f>
        <v>0</v>
      </c>
      <c r="AA51" s="908">
        <f>'1 уровень'!AB1864</f>
        <v>0</v>
      </c>
      <c r="AB51" s="29"/>
      <c r="AC51" s="29"/>
      <c r="AD51" s="43">
        <f>'1 уровень'!AC1864</f>
        <v>0</v>
      </c>
      <c r="AE51" s="43">
        <f>'1 уровень'!AD1864</f>
        <v>0</v>
      </c>
      <c r="AF51" s="43">
        <f>'1 уровень'!AE1864</f>
        <v>0</v>
      </c>
      <c r="AG51" s="2478"/>
      <c r="AH51" s="2478"/>
      <c r="AI51" s="1874"/>
      <c r="AJ51" s="905"/>
      <c r="AK51" s="905"/>
      <c r="AL51" s="905"/>
      <c r="AM51" s="905"/>
      <c r="AN51" s="905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</row>
    <row r="52" spans="2:201" s="905" customFormat="1" ht="39" customHeight="1" x14ac:dyDescent="0.25">
      <c r="B52" s="27">
        <v>1</v>
      </c>
      <c r="C52" s="2629" t="s">
        <v>198</v>
      </c>
      <c r="D52" s="30">
        <f>'1 уровень'!E1865</f>
        <v>1130458</v>
      </c>
      <c r="E52" s="30">
        <f>'1 уровень'!F1865</f>
        <v>565249.29629629641</v>
      </c>
      <c r="F52" s="30">
        <f>'1 уровень'!G1865</f>
        <v>634981.46546782623</v>
      </c>
      <c r="G52" s="909">
        <f>'1 уровень'!H1865</f>
        <v>112.33653356641724</v>
      </c>
      <c r="H52" s="913">
        <f>'1 уровень'!I1865</f>
        <v>0</v>
      </c>
      <c r="I52" s="913">
        <f>'1 уровень'!J1865</f>
        <v>0</v>
      </c>
      <c r="J52" s="29">
        <f>'1 уровень'!K1865</f>
        <v>0</v>
      </c>
      <c r="K52" s="29">
        <f>'1 уровень'!L1865</f>
        <v>0</v>
      </c>
      <c r="L52" s="29">
        <f>'1 уровень'!M1865</f>
        <v>0</v>
      </c>
      <c r="M52" s="29">
        <f>'1 уровень'!N1865</f>
        <v>0</v>
      </c>
      <c r="N52" s="29">
        <f>'1 уровень'!O1865</f>
        <v>0</v>
      </c>
      <c r="O52" s="29">
        <f>'1 уровень'!P1865</f>
        <v>0</v>
      </c>
      <c r="P52" s="29">
        <f>'1 уровень'!Q1865</f>
        <v>0</v>
      </c>
      <c r="Q52" s="29">
        <f>'1 уровень'!R1865</f>
        <v>0</v>
      </c>
      <c r="R52" s="29">
        <f>'1 уровень'!S1865</f>
        <v>0</v>
      </c>
      <c r="S52" s="29">
        <f>'1 уровень'!T1865</f>
        <v>0</v>
      </c>
      <c r="T52" s="29">
        <f>'1 уровень'!U1865</f>
        <v>0</v>
      </c>
      <c r="U52" s="29">
        <f>'1 уровень'!V1865</f>
        <v>0</v>
      </c>
      <c r="V52" s="29">
        <f>'1 уровень'!W1865</f>
        <v>0</v>
      </c>
      <c r="W52" s="29">
        <f>'1 уровень'!X1865</f>
        <v>0</v>
      </c>
      <c r="X52" s="29">
        <f>'1 уровень'!Y1865</f>
        <v>0</v>
      </c>
      <c r="Y52" s="29">
        <f>'1 уровень'!Z1865</f>
        <v>0</v>
      </c>
      <c r="Z52" s="29">
        <f>'1 уровень'!AA1865</f>
        <v>0</v>
      </c>
      <c r="AA52" s="908">
        <f>'1 уровень'!AB1865</f>
        <v>0</v>
      </c>
      <c r="AB52" s="29"/>
      <c r="AC52" s="29"/>
      <c r="AD52" s="30">
        <f>'1 уровень'!AC1865</f>
        <v>3988.6259259259259</v>
      </c>
      <c r="AE52" s="30">
        <f>'1 уровень'!AD1865</f>
        <v>1593115.63</v>
      </c>
      <c r="AF52" s="30">
        <f>'1 уровень'!AE1865</f>
        <v>1593.1156299999998</v>
      </c>
      <c r="AG52" s="2478"/>
      <c r="AH52" s="2478"/>
      <c r="AI52" s="1874"/>
    </row>
    <row r="53" spans="2:201" ht="34.5" customHeight="1" x14ac:dyDescent="0.25">
      <c r="B53" s="27">
        <v>1</v>
      </c>
      <c r="C53" s="2629" t="s">
        <v>157</v>
      </c>
      <c r="D53" s="43">
        <f>'1 уровень'!E1866</f>
        <v>1185234.1176470586</v>
      </c>
      <c r="E53" s="43">
        <f>'1 уровень'!F1866</f>
        <v>592619.6470588235</v>
      </c>
      <c r="F53" s="43">
        <f>'1 уровень'!G1866</f>
        <v>581200.95882352942</v>
      </c>
      <c r="G53" s="912">
        <f>'1 уровень'!H1866</f>
        <v>98.073184327930207</v>
      </c>
      <c r="H53" s="913">
        <f>'1 уровень'!I1866</f>
        <v>0</v>
      </c>
      <c r="I53" s="913">
        <f>'1 уровень'!J1866</f>
        <v>0</v>
      </c>
      <c r="J53" s="914">
        <f>'1 уровень'!K1866</f>
        <v>0</v>
      </c>
      <c r="K53" s="914">
        <f>'1 уровень'!L1866</f>
        <v>0</v>
      </c>
      <c r="L53" s="914">
        <f>'1 уровень'!M1866</f>
        <v>0</v>
      </c>
      <c r="M53" s="914">
        <f>'1 уровень'!N1866</f>
        <v>0</v>
      </c>
      <c r="N53" s="914">
        <f>'1 уровень'!O1866</f>
        <v>0</v>
      </c>
      <c r="O53" s="914">
        <f>'1 уровень'!P1866</f>
        <v>0</v>
      </c>
      <c r="P53" s="29">
        <f>'1 уровень'!Q1866</f>
        <v>0</v>
      </c>
      <c r="Q53" s="29">
        <f>'1 уровень'!R1866</f>
        <v>0</v>
      </c>
      <c r="R53" s="29">
        <f>'1 уровень'!S1866</f>
        <v>0</v>
      </c>
      <c r="S53" s="29">
        <f>'1 уровень'!T1866</f>
        <v>0</v>
      </c>
      <c r="T53" s="29">
        <f>'1 уровень'!U1866</f>
        <v>0</v>
      </c>
      <c r="U53" s="29">
        <f>'1 уровень'!V1866</f>
        <v>0</v>
      </c>
      <c r="V53" s="29">
        <f>'1 уровень'!W1866</f>
        <v>0</v>
      </c>
      <c r="W53" s="29">
        <f>'1 уровень'!X1866</f>
        <v>0</v>
      </c>
      <c r="X53" s="29">
        <f>'1 уровень'!Y1866</f>
        <v>0</v>
      </c>
      <c r="Y53" s="29">
        <f>'1 уровень'!Z1866</f>
        <v>0</v>
      </c>
      <c r="Z53" s="29">
        <f>'1 уровень'!AA1866</f>
        <v>0</v>
      </c>
      <c r="AA53" s="908">
        <f>'1 уровень'!AB1866</f>
        <v>0</v>
      </c>
      <c r="AB53" s="29"/>
      <c r="AC53" s="29"/>
      <c r="AD53" s="43">
        <f>'1 уровень'!AC1866</f>
        <v>15914.875294117646</v>
      </c>
      <c r="AE53" s="43">
        <f>'1 уровень'!AD1866</f>
        <v>21764861.490000013</v>
      </c>
      <c r="AF53" s="43">
        <f>'1 уровень'!AE1866</f>
        <v>21764.861490000014</v>
      </c>
      <c r="AG53" s="2478"/>
      <c r="AH53" s="2478"/>
      <c r="AI53" s="1874"/>
      <c r="AJ53" s="905"/>
      <c r="AK53" s="905"/>
      <c r="AL53" s="905"/>
      <c r="AM53" s="905"/>
      <c r="AN53" s="905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</row>
    <row r="54" spans="2:201" ht="43.5" customHeight="1" x14ac:dyDescent="0.25">
      <c r="B54" s="27">
        <v>1</v>
      </c>
      <c r="C54" s="2630" t="s">
        <v>158</v>
      </c>
      <c r="D54" s="43">
        <f>'1 уровень'!E1867</f>
        <v>304745</v>
      </c>
      <c r="E54" s="43">
        <f>'1 уровень'!F1867</f>
        <v>152375</v>
      </c>
      <c r="F54" s="43">
        <f>'1 уровень'!G1867</f>
        <v>152607</v>
      </c>
      <c r="G54" s="912">
        <f>'1 уровень'!H1867</f>
        <v>100.15225594749795</v>
      </c>
      <c r="H54" s="913">
        <f>'1 уровень'!I1867</f>
        <v>0</v>
      </c>
      <c r="I54" s="913">
        <f>'1 уровень'!J1867</f>
        <v>0</v>
      </c>
      <c r="J54" s="914">
        <f>'1 уровень'!K1867</f>
        <v>0</v>
      </c>
      <c r="K54" s="914">
        <f>'1 уровень'!L1867</f>
        <v>0</v>
      </c>
      <c r="L54" s="914">
        <f>'1 уровень'!M1867</f>
        <v>0</v>
      </c>
      <c r="M54" s="914">
        <f>'1 уровень'!N1867</f>
        <v>0</v>
      </c>
      <c r="N54" s="914">
        <f>'1 уровень'!O1867</f>
        <v>0</v>
      </c>
      <c r="O54" s="914">
        <f>'1 уровень'!P1867</f>
        <v>0</v>
      </c>
      <c r="P54" s="29">
        <f>'1 уровень'!Q1867</f>
        <v>0</v>
      </c>
      <c r="Q54" s="29">
        <f>'1 уровень'!R1867</f>
        <v>0</v>
      </c>
      <c r="R54" s="29">
        <f>'1 уровень'!S1867</f>
        <v>0</v>
      </c>
      <c r="S54" s="29">
        <f>'1 уровень'!T1867</f>
        <v>0</v>
      </c>
      <c r="T54" s="29">
        <f>'1 уровень'!U1867</f>
        <v>0</v>
      </c>
      <c r="U54" s="29">
        <f>'1 уровень'!V1867</f>
        <v>0</v>
      </c>
      <c r="V54" s="29">
        <f>'1 уровень'!W1867</f>
        <v>0</v>
      </c>
      <c r="W54" s="29">
        <f>'1 уровень'!X1867</f>
        <v>0</v>
      </c>
      <c r="X54" s="29">
        <f>'1 уровень'!Y1867</f>
        <v>0</v>
      </c>
      <c r="Y54" s="29">
        <f>'1 уровень'!Z1867</f>
        <v>0</v>
      </c>
      <c r="Z54" s="29">
        <f>'1 уровень'!AA1867</f>
        <v>0</v>
      </c>
      <c r="AA54" s="908">
        <f>'1 уровень'!AB1867</f>
        <v>0</v>
      </c>
      <c r="AB54" s="29"/>
      <c r="AC54" s="29"/>
      <c r="AD54" s="43">
        <f>'1 уровень'!AC1867</f>
        <v>2303</v>
      </c>
      <c r="AE54" s="43">
        <f>'1 уровень'!AD1867</f>
        <v>1552774.72</v>
      </c>
      <c r="AF54" s="43">
        <f>'1 уровень'!AE1867</f>
        <v>1552.7747200000003</v>
      </c>
      <c r="AG54" s="2478"/>
      <c r="AH54" s="2478"/>
      <c r="AI54" s="1874"/>
      <c r="AJ54" s="905"/>
      <c r="AK54" s="905"/>
      <c r="AL54" s="905"/>
      <c r="AM54" s="905"/>
      <c r="AN54" s="905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</row>
    <row r="55" spans="2:201" ht="36.75" customHeight="1" x14ac:dyDescent="0.25">
      <c r="B55" s="27">
        <v>1</v>
      </c>
      <c r="C55" s="2631" t="s">
        <v>166</v>
      </c>
      <c r="D55" s="43">
        <f>'1 уровень'!E1868</f>
        <v>5038522.4256410273</v>
      </c>
      <c r="E55" s="43">
        <f>'1 уровень'!F1868</f>
        <v>2519291.6911680913</v>
      </c>
      <c r="F55" s="43">
        <f>'1 уровень'!G1868</f>
        <v>2553617.8731601345</v>
      </c>
      <c r="G55" s="912">
        <f>'1 уровень'!H1868</f>
        <v>101.3625330529363</v>
      </c>
      <c r="H55" s="913">
        <f>'1 уровень'!I1868</f>
        <v>0</v>
      </c>
      <c r="I55" s="913">
        <f>'1 уровень'!J1868</f>
        <v>0</v>
      </c>
      <c r="J55" s="914">
        <f>'1 уровень'!K1868</f>
        <v>0</v>
      </c>
      <c r="K55" s="914">
        <f>'1 уровень'!L1868</f>
        <v>0</v>
      </c>
      <c r="L55" s="914">
        <f>'1 уровень'!M1868</f>
        <v>0</v>
      </c>
      <c r="M55" s="914">
        <f>'1 уровень'!N1868</f>
        <v>0</v>
      </c>
      <c r="N55" s="914">
        <f>'1 уровень'!O1868</f>
        <v>0</v>
      </c>
      <c r="O55" s="914">
        <f>'1 уровень'!P1868</f>
        <v>0</v>
      </c>
      <c r="P55" s="29">
        <f>'1 уровень'!Q1868</f>
        <v>2907045.0159500008</v>
      </c>
      <c r="Q55" s="29">
        <f>'1 уровень'!R1868</f>
        <v>2907045.0159500008</v>
      </c>
      <c r="R55" s="29">
        <f>'1 уровень'!S1868</f>
        <v>2907045.0159500008</v>
      </c>
      <c r="S55" s="29">
        <f>'1 уровень'!T1868</f>
        <v>2907045.0159500008</v>
      </c>
      <c r="T55" s="29">
        <f>'1 уровень'!U1868</f>
        <v>2907350.43353</v>
      </c>
      <c r="U55" s="29">
        <f>'1 уровень'!V1868</f>
        <v>2907671.4035300002</v>
      </c>
      <c r="V55" s="29">
        <f>'1 уровень'!W1868</f>
        <v>1453644.7152271431</v>
      </c>
      <c r="W55" s="29">
        <f>'1 уровень'!X1868</f>
        <v>1429605.1037400002</v>
      </c>
      <c r="X55" s="29">
        <f>'1 уровень'!Y1868</f>
        <v>42.264660000000006</v>
      </c>
      <c r="Y55" s="29">
        <f>'1 уровень'!Z1868</f>
        <v>-24039.611487142807</v>
      </c>
      <c r="Z55" s="29">
        <f>'1 уровень'!AA1868</f>
        <v>-4231.4804099999992</v>
      </c>
      <c r="AA55" s="908">
        <f>'1 уровень'!AB1868</f>
        <v>1425415.8879900002</v>
      </c>
      <c r="AB55" s="29">
        <f>W55/V55*100</f>
        <v>98.346252613494585</v>
      </c>
      <c r="AC55" s="29">
        <f>AA55/V55*100</f>
        <v>98.058065568467882</v>
      </c>
      <c r="AD55" s="43">
        <f>'1 уровень'!AC1868</f>
        <v>57173.431054131055</v>
      </c>
      <c r="AE55" s="43">
        <f>'1 уровень'!AD1868</f>
        <v>25377940.710000008</v>
      </c>
      <c r="AF55" s="43">
        <f>'1 уровень'!AE1868</f>
        <v>25377.940710000003</v>
      </c>
      <c r="AG55" s="2478"/>
      <c r="AH55" s="2478"/>
      <c r="AI55" s="1874"/>
      <c r="AJ55" s="905"/>
      <c r="AK55" s="905"/>
      <c r="AL55" s="905"/>
      <c r="AM55" s="905"/>
      <c r="AN55" s="905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</row>
    <row r="56" spans="2:201" s="905" customFormat="1" x14ac:dyDescent="0.25">
      <c r="B56" s="27">
        <v>1</v>
      </c>
      <c r="C56" s="1420" t="s">
        <v>318</v>
      </c>
      <c r="D56" s="30">
        <f>'1 уровень'!E1869</f>
        <v>5038522.4256410254</v>
      </c>
      <c r="E56" s="30">
        <f>'1 уровень'!F1869</f>
        <v>2519291.6911680913</v>
      </c>
      <c r="F56" s="30">
        <f>'1 уровень'!G1869</f>
        <v>2553617.8731601341</v>
      </c>
      <c r="G56" s="909">
        <f>'1 уровень'!H1869</f>
        <v>101.36253305293627</v>
      </c>
      <c r="H56" s="913">
        <f>'1 уровень'!I1869</f>
        <v>0</v>
      </c>
      <c r="I56" s="913">
        <f>'1 уровень'!J1869</f>
        <v>0</v>
      </c>
      <c r="J56" s="29">
        <f>'1 уровень'!K1869</f>
        <v>0</v>
      </c>
      <c r="K56" s="29">
        <f>'1 уровень'!L1869</f>
        <v>0</v>
      </c>
      <c r="L56" s="29">
        <f>'1 уровень'!M1869</f>
        <v>0</v>
      </c>
      <c r="M56" s="29">
        <f>'1 уровень'!N1869</f>
        <v>0</v>
      </c>
      <c r="N56" s="29">
        <f>'1 уровень'!O1869</f>
        <v>0</v>
      </c>
      <c r="O56" s="29">
        <f>'1 уровень'!P1869</f>
        <v>0</v>
      </c>
      <c r="P56" s="29">
        <f>'1 уровень'!Q1869</f>
        <v>0</v>
      </c>
      <c r="Q56" s="29">
        <f>'1 уровень'!R1869</f>
        <v>0</v>
      </c>
      <c r="R56" s="29">
        <f>'1 уровень'!S1869</f>
        <v>0</v>
      </c>
      <c r="S56" s="29">
        <f>'1 уровень'!T1869</f>
        <v>0</v>
      </c>
      <c r="T56" s="29">
        <f>'1 уровень'!U1869</f>
        <v>0</v>
      </c>
      <c r="U56" s="29">
        <f>'1 уровень'!V1869</f>
        <v>0</v>
      </c>
      <c r="V56" s="29">
        <f>'1 уровень'!W1869</f>
        <v>0</v>
      </c>
      <c r="W56" s="29">
        <f>'1 уровень'!X1869</f>
        <v>0</v>
      </c>
      <c r="X56" s="29">
        <f>'1 уровень'!Y1869</f>
        <v>0</v>
      </c>
      <c r="Y56" s="29">
        <f>'1 уровень'!Z1869</f>
        <v>0</v>
      </c>
      <c r="Z56" s="29">
        <f>'1 уровень'!AA1869</f>
        <v>0</v>
      </c>
      <c r="AA56" s="908">
        <f>'1 уровень'!AB1869</f>
        <v>0</v>
      </c>
      <c r="AB56" s="29"/>
      <c r="AC56" s="29"/>
      <c r="AD56" s="30">
        <f>'1 уровень'!AC1869</f>
        <v>57173.431054131055</v>
      </c>
      <c r="AE56" s="30">
        <f>'1 уровень'!AD1869</f>
        <v>0</v>
      </c>
      <c r="AF56" s="30">
        <f>'1 уровень'!AE1869</f>
        <v>0</v>
      </c>
      <c r="AG56" s="2478"/>
      <c r="AH56" s="2478"/>
      <c r="AI56" s="1874"/>
    </row>
    <row r="57" spans="2:201" s="905" customFormat="1" ht="15.75" x14ac:dyDescent="0.25">
      <c r="B57" s="27">
        <v>1</v>
      </c>
      <c r="C57" s="2632" t="s">
        <v>31</v>
      </c>
      <c r="D57" s="30">
        <f>'1 уровень'!E1870</f>
        <v>0</v>
      </c>
      <c r="E57" s="30">
        <f>'1 уровень'!F1870</f>
        <v>0</v>
      </c>
      <c r="F57" s="30">
        <f>'1 уровень'!G1870</f>
        <v>0</v>
      </c>
      <c r="G57" s="909">
        <f>'1 уровень'!H1870</f>
        <v>0</v>
      </c>
      <c r="H57" s="913">
        <f>'1 уровень'!I1870</f>
        <v>0</v>
      </c>
      <c r="I57" s="913">
        <f>'1 уровень'!J1870</f>
        <v>0</v>
      </c>
      <c r="J57" s="29">
        <f>'1 уровень'!K1870</f>
        <v>0</v>
      </c>
      <c r="K57" s="29">
        <f>'1 уровень'!L1870</f>
        <v>0</v>
      </c>
      <c r="L57" s="29">
        <f>'1 уровень'!M1870</f>
        <v>0</v>
      </c>
      <c r="M57" s="29">
        <f>'1 уровень'!N1870</f>
        <v>0</v>
      </c>
      <c r="N57" s="29">
        <f>'1 уровень'!O1870</f>
        <v>0</v>
      </c>
      <c r="O57" s="29">
        <f>'1 уровень'!P1870</f>
        <v>0</v>
      </c>
      <c r="P57" s="29">
        <f>'1 уровень'!Q1870</f>
        <v>0</v>
      </c>
      <c r="Q57" s="29">
        <f>'1 уровень'!R1870</f>
        <v>0</v>
      </c>
      <c r="R57" s="29">
        <f>'1 уровень'!S1870</f>
        <v>0</v>
      </c>
      <c r="S57" s="29">
        <f>'1 уровень'!T1870</f>
        <v>0</v>
      </c>
      <c r="T57" s="29">
        <f>'1 уровень'!U1870</f>
        <v>0</v>
      </c>
      <c r="U57" s="29">
        <f>'1 уровень'!V1870</f>
        <v>0</v>
      </c>
      <c r="V57" s="29">
        <f>'1 уровень'!W1870</f>
        <v>0</v>
      </c>
      <c r="W57" s="29">
        <f>'1 уровень'!X1870</f>
        <v>0</v>
      </c>
      <c r="X57" s="29">
        <f>'1 уровень'!Y1870</f>
        <v>0</v>
      </c>
      <c r="Y57" s="29">
        <f>'1 уровень'!Z1870</f>
        <v>0</v>
      </c>
      <c r="Z57" s="29">
        <f>'1 уровень'!AA1870</f>
        <v>0</v>
      </c>
      <c r="AA57" s="908">
        <f>'1 уровень'!AB1870</f>
        <v>0</v>
      </c>
      <c r="AB57" s="29"/>
      <c r="AC57" s="29"/>
      <c r="AD57" s="30">
        <f>'1 уровень'!AC1870</f>
        <v>0</v>
      </c>
      <c r="AE57" s="30">
        <f>'1 уровень'!AD1870</f>
        <v>0</v>
      </c>
      <c r="AF57" s="30">
        <f>'1 уровень'!AE1870</f>
        <v>0</v>
      </c>
      <c r="AG57" s="2478"/>
      <c r="AH57" s="2478"/>
      <c r="AI57" s="1874"/>
    </row>
    <row r="58" spans="2:201" x14ac:dyDescent="0.25">
      <c r="B58" s="27">
        <v>1</v>
      </c>
      <c r="C58" s="2633" t="s">
        <v>465</v>
      </c>
      <c r="D58" s="43">
        <f>'1 уровень'!E1871</f>
        <v>6205</v>
      </c>
      <c r="E58" s="43">
        <f>'1 уровень'!F1871</f>
        <v>3106</v>
      </c>
      <c r="F58" s="43">
        <f>'1 уровень'!G1871</f>
        <v>2698</v>
      </c>
      <c r="G58" s="912">
        <f>'1 уровень'!H1871</f>
        <v>86.864133934320662</v>
      </c>
      <c r="H58" s="913">
        <f>'1 уровень'!I1871</f>
        <v>6.9880875724404374</v>
      </c>
      <c r="I58" s="913">
        <f>'1 уровень'!J1871</f>
        <v>6.8876945885841367</v>
      </c>
      <c r="J58" s="914">
        <f>'1 уровень'!K1871</f>
        <v>43398</v>
      </c>
      <c r="K58" s="914">
        <f>'1 уровень'!L1871</f>
        <v>21705</v>
      </c>
      <c r="L58" s="914">
        <f>'1 уровень'!M1871</f>
        <v>18583</v>
      </c>
      <c r="M58" s="914">
        <f>'1 уровень'!N1871</f>
        <v>85.616217461414422</v>
      </c>
      <c r="N58" s="914">
        <f>'1 уровень'!O1871</f>
        <v>145.31666666666666</v>
      </c>
      <c r="O58" s="914">
        <f>'1 уровень'!P1871</f>
        <v>255.75868792292695</v>
      </c>
      <c r="P58" s="29">
        <f>'1 уровень'!Q1871</f>
        <v>0</v>
      </c>
      <c r="Q58" s="29">
        <f>'1 уровень'!R1871</f>
        <v>0</v>
      </c>
      <c r="R58" s="29">
        <f>'1 уровень'!S1871</f>
        <v>0</v>
      </c>
      <c r="S58" s="29">
        <f>'1 уровень'!T1871</f>
        <v>0</v>
      </c>
      <c r="T58" s="29">
        <f>'1 уровень'!U1871</f>
        <v>0</v>
      </c>
      <c r="U58" s="29">
        <f>'1 уровень'!V1871</f>
        <v>0</v>
      </c>
      <c r="V58" s="29">
        <f>'1 уровень'!W1871</f>
        <v>0</v>
      </c>
      <c r="W58" s="29">
        <f>'1 уровень'!X1871</f>
        <v>0</v>
      </c>
      <c r="X58" s="29">
        <f>'1 уровень'!Y1871</f>
        <v>0</v>
      </c>
      <c r="Y58" s="29">
        <f>'1 уровень'!Z1871</f>
        <v>0</v>
      </c>
      <c r="Z58" s="29">
        <f>'1 уровень'!AA1871</f>
        <v>0</v>
      </c>
      <c r="AA58" s="908">
        <f>'1 уровень'!AB1871</f>
        <v>0</v>
      </c>
      <c r="AB58" s="29"/>
      <c r="AC58" s="29"/>
      <c r="AD58" s="43">
        <f>'1 уровень'!AC1871</f>
        <v>0</v>
      </c>
      <c r="AE58" s="43">
        <f>'1 уровень'!AD1871</f>
        <v>0</v>
      </c>
      <c r="AF58" s="43">
        <f>'1 уровень'!AE1871</f>
        <v>0</v>
      </c>
      <c r="AG58" s="2478"/>
      <c r="AH58" s="2478"/>
      <c r="AI58" s="1874"/>
      <c r="AJ58" s="905"/>
      <c r="AK58" s="905"/>
      <c r="AL58" s="905"/>
      <c r="AM58" s="905"/>
      <c r="AN58" s="905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</row>
    <row r="59" spans="2:201" s="905" customFormat="1" x14ac:dyDescent="0.25">
      <c r="B59" s="27">
        <v>1</v>
      </c>
      <c r="C59" s="2634" t="s">
        <v>466</v>
      </c>
      <c r="D59" s="30">
        <f>'1 уровень'!E1872</f>
        <v>27604</v>
      </c>
      <c r="E59" s="30">
        <f>'1 уровень'!F1872</f>
        <v>13804.333333333332</v>
      </c>
      <c r="F59" s="30">
        <f>'1 уровень'!G1872</f>
        <v>13935</v>
      </c>
      <c r="G59" s="909">
        <f>'1 уровень'!H1872</f>
        <v>100.94656267355661</v>
      </c>
      <c r="H59" s="913">
        <f>'1 уровень'!I1872</f>
        <v>7.5313790355685422</v>
      </c>
      <c r="I59" s="913">
        <f>'1 уровень'!J1872</f>
        <v>7.5740940078937928</v>
      </c>
      <c r="J59" s="29">
        <f>'1 уровень'!K1872</f>
        <v>208102</v>
      </c>
      <c r="K59" s="29">
        <f>'1 уровень'!L1872</f>
        <v>103965.66666666667</v>
      </c>
      <c r="L59" s="29">
        <f>'1 уровень'!M1872</f>
        <v>105545</v>
      </c>
      <c r="M59" s="29">
        <f>'1 уровень'!N1872</f>
        <v>101.51909123845371</v>
      </c>
      <c r="N59" s="29">
        <f>'1 уровень'!O1872</f>
        <v>868.45833333333326</v>
      </c>
      <c r="O59" s="29">
        <f>'1 уровень'!P1872</f>
        <v>243.06289881494988</v>
      </c>
      <c r="P59" s="29">
        <f>'1 уровень'!Q1872</f>
        <v>0</v>
      </c>
      <c r="Q59" s="29">
        <f>'1 уровень'!R1872</f>
        <v>0</v>
      </c>
      <c r="R59" s="29">
        <f>'1 уровень'!S1872</f>
        <v>0</v>
      </c>
      <c r="S59" s="29">
        <f>'1 уровень'!T1872</f>
        <v>0</v>
      </c>
      <c r="T59" s="29">
        <f>'1 уровень'!U1872</f>
        <v>0</v>
      </c>
      <c r="U59" s="29">
        <f>'1 уровень'!V1872</f>
        <v>0</v>
      </c>
      <c r="V59" s="29">
        <f>'1 уровень'!W1872</f>
        <v>0</v>
      </c>
      <c r="W59" s="29">
        <f>'1 уровень'!X1872</f>
        <v>0</v>
      </c>
      <c r="X59" s="29">
        <f>'1 уровень'!Y1872</f>
        <v>0</v>
      </c>
      <c r="Y59" s="29">
        <f>'1 уровень'!Z1872</f>
        <v>0</v>
      </c>
      <c r="Z59" s="29">
        <f>'1 уровень'!AA1872</f>
        <v>0</v>
      </c>
      <c r="AA59" s="908">
        <f>'1 уровень'!AB1872</f>
        <v>0</v>
      </c>
      <c r="AB59" s="29"/>
      <c r="AC59" s="29"/>
      <c r="AD59" s="30">
        <f>'1 уровень'!AC1872</f>
        <v>0</v>
      </c>
      <c r="AE59" s="30">
        <f>'1 уровень'!AD1872</f>
        <v>0</v>
      </c>
      <c r="AF59" s="30">
        <f>'1 уровень'!AE1872</f>
        <v>0</v>
      </c>
      <c r="AG59" s="2478"/>
      <c r="AH59" s="2478"/>
      <c r="AI59" s="1874"/>
    </row>
    <row r="60" spans="2:201" ht="29.25" x14ac:dyDescent="0.25">
      <c r="B60" s="27">
        <v>1</v>
      </c>
      <c r="C60" s="2635" t="s">
        <v>341</v>
      </c>
      <c r="D60" s="43">
        <f>'1 уровень'!E1873</f>
        <v>33809</v>
      </c>
      <c r="E60" s="43">
        <f>'1 уровень'!F1873</f>
        <v>16910.333333333332</v>
      </c>
      <c r="F60" s="43">
        <f>'1 уровень'!G1873</f>
        <v>16633</v>
      </c>
      <c r="G60" s="912">
        <f>'1 уровень'!H1873</f>
        <v>98.359977134296599</v>
      </c>
      <c r="H60" s="913">
        <f>'1 уровень'!I1873</f>
        <v>7.4315901519780816</v>
      </c>
      <c r="I60" s="913">
        <f>'1 уровень'!J1873</f>
        <v>7.4627547646245418</v>
      </c>
      <c r="J60" s="914">
        <f>'1 уровень'!K1873</f>
        <v>251500</v>
      </c>
      <c r="K60" s="914">
        <f>'1 уровень'!L1873</f>
        <v>125670.66666666667</v>
      </c>
      <c r="L60" s="914">
        <f>'1 уровень'!M1873</f>
        <v>124128</v>
      </c>
      <c r="M60" s="914">
        <f>'1 уровень'!N1873</f>
        <v>98.772452866221755</v>
      </c>
      <c r="N60" s="914">
        <f>'1 уровень'!O1873</f>
        <v>1011.775</v>
      </c>
      <c r="O60" s="914">
        <f>'1 уровень'!P1873</f>
        <v>245.36680586098689</v>
      </c>
      <c r="P60" s="29">
        <f>'1 уровень'!Q1873</f>
        <v>508813.01956799993</v>
      </c>
      <c r="Q60" s="29">
        <f>'1 уровень'!R1873</f>
        <v>508813.01956799993</v>
      </c>
      <c r="R60" s="29">
        <f>'1 уровень'!S1873</f>
        <v>508999.32619199995</v>
      </c>
      <c r="S60" s="29">
        <f>'1 уровень'!T1873</f>
        <v>508999.32619199995</v>
      </c>
      <c r="T60" s="29">
        <f>'1 уровень'!U1873</f>
        <v>508999.80835199996</v>
      </c>
      <c r="U60" s="29">
        <f>'1 уровень'!V1873</f>
        <v>508999.80835199996</v>
      </c>
      <c r="V60" s="29">
        <f>'1 уровень'!W1873</f>
        <v>254481.15297359996</v>
      </c>
      <c r="W60" s="29">
        <f>'1 уровень'!X1873</f>
        <v>236389.13364000001</v>
      </c>
      <c r="X60" s="29">
        <f>'1 уровень'!Y1873</f>
        <v>0</v>
      </c>
      <c r="Y60" s="29">
        <f>'1 уровень'!Z1873</f>
        <v>-18092.019333599979</v>
      </c>
      <c r="Z60" s="29">
        <f>'1 уровень'!AA1873</f>
        <v>-1339.8147600000002</v>
      </c>
      <c r="AA60" s="908">
        <f>'1 уровень'!AB1873</f>
        <v>235049.31887999998</v>
      </c>
      <c r="AB60" s="29">
        <f>W60/V60*100</f>
        <v>92.890625053291544</v>
      </c>
      <c r="AC60" s="29">
        <f>AA60/V60*100</f>
        <v>92.36413625663829</v>
      </c>
      <c r="AD60" s="43">
        <f>'1 уровень'!AC1873</f>
        <v>48</v>
      </c>
      <c r="AE60" s="43">
        <f>'1 уровень'!AD1873</f>
        <v>568509.49</v>
      </c>
      <c r="AF60" s="43">
        <f>'1 уровень'!AE1873</f>
        <v>568.50948999999991</v>
      </c>
      <c r="AG60" s="2478"/>
      <c r="AH60" s="2478"/>
      <c r="AI60" s="1874"/>
      <c r="AJ60" s="905"/>
      <c r="AK60" s="905"/>
      <c r="AL60" s="905"/>
      <c r="AM60" s="905"/>
      <c r="AN60" s="905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</row>
    <row r="61" spans="2:201" ht="30" x14ac:dyDescent="0.25">
      <c r="B61" s="27">
        <v>1</v>
      </c>
      <c r="C61" s="2636" t="s">
        <v>370</v>
      </c>
      <c r="D61" s="43">
        <f>'1 уровень'!E1874</f>
        <v>5</v>
      </c>
      <c r="E61" s="43">
        <f>'1 уровень'!F1874</f>
        <v>2.5</v>
      </c>
      <c r="F61" s="43">
        <f>'1 уровень'!G1874</f>
        <v>2</v>
      </c>
      <c r="G61" s="912">
        <f>'1 уровень'!H1874</f>
        <v>0</v>
      </c>
      <c r="H61" s="913">
        <f>'1 уровень'!I1874</f>
        <v>14</v>
      </c>
      <c r="I61" s="913">
        <f>'1 уровень'!J1874</f>
        <v>9</v>
      </c>
      <c r="J61" s="914">
        <f>'1 уровень'!K1874</f>
        <v>70</v>
      </c>
      <c r="K61" s="914">
        <f>'1 уровень'!L1874</f>
        <v>35</v>
      </c>
      <c r="L61" s="914">
        <f>'1 уровень'!M1874</f>
        <v>18</v>
      </c>
      <c r="M61" s="914">
        <f>'1 уровень'!N1874</f>
        <v>51.428571428571423</v>
      </c>
      <c r="N61" s="914">
        <f>'1 уровень'!O1874</f>
        <v>0.23333333333333334</v>
      </c>
      <c r="O61" s="914">
        <f>'1 уровень'!P1874</f>
        <v>154.28571428571428</v>
      </c>
      <c r="P61" s="29">
        <f>'1 уровень'!Q1874</f>
        <v>0</v>
      </c>
      <c r="Q61" s="29">
        <f>'1 уровень'!R1874</f>
        <v>0</v>
      </c>
      <c r="R61" s="29">
        <f>'1 уровень'!S1874</f>
        <v>0</v>
      </c>
      <c r="S61" s="29">
        <f>'1 уровень'!T1874</f>
        <v>0</v>
      </c>
      <c r="T61" s="29">
        <f>'1 уровень'!U1874</f>
        <v>0</v>
      </c>
      <c r="U61" s="29">
        <f>'1 уровень'!V1874</f>
        <v>0</v>
      </c>
      <c r="V61" s="29">
        <f>'1 уровень'!W1874</f>
        <v>0</v>
      </c>
      <c r="W61" s="29">
        <f>'1 уровень'!X1874</f>
        <v>0</v>
      </c>
      <c r="X61" s="29">
        <f>'1 уровень'!Y1874</f>
        <v>0</v>
      </c>
      <c r="Y61" s="29">
        <f>'1 уровень'!Z1874</f>
        <v>0</v>
      </c>
      <c r="Z61" s="29">
        <f>'1 уровень'!AA1874</f>
        <v>0</v>
      </c>
      <c r="AA61" s="908">
        <f>'1 уровень'!AB1874</f>
        <v>0</v>
      </c>
      <c r="AB61" s="29"/>
      <c r="AC61" s="29"/>
      <c r="AD61" s="43">
        <f>'1 уровень'!AC1874</f>
        <v>0</v>
      </c>
      <c r="AE61" s="43">
        <f>'1 уровень'!AD1874</f>
        <v>0</v>
      </c>
      <c r="AF61" s="43">
        <f>'1 уровень'!AE1874</f>
        <v>0</v>
      </c>
      <c r="AG61" s="2478"/>
      <c r="AH61" s="2478"/>
      <c r="AI61" s="1874"/>
      <c r="AJ61" s="905"/>
      <c r="AK61" s="905"/>
      <c r="AL61" s="905"/>
      <c r="AM61" s="905"/>
      <c r="AN61" s="905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</row>
    <row r="62" spans="2:201" ht="30" x14ac:dyDescent="0.25">
      <c r="B62" s="27">
        <v>1</v>
      </c>
      <c r="C62" s="2637" t="s">
        <v>295</v>
      </c>
      <c r="D62" s="43">
        <f>'1 уровень'!E1875</f>
        <v>3590</v>
      </c>
      <c r="E62" s="43">
        <f>'1 уровень'!F1875</f>
        <v>1795</v>
      </c>
      <c r="F62" s="43">
        <f>'1 уровень'!G1875</f>
        <v>1780</v>
      </c>
      <c r="G62" s="912">
        <f>'1 уровень'!H1875</f>
        <v>99.164345403899716</v>
      </c>
      <c r="H62" s="913">
        <f>'1 уровень'!I1875</f>
        <v>0</v>
      </c>
      <c r="I62" s="913">
        <f>'1 уровень'!J1875</f>
        <v>0</v>
      </c>
      <c r="J62" s="914">
        <f>'1 уровень'!K1875</f>
        <v>0</v>
      </c>
      <c r="K62" s="914">
        <f>'1 уровень'!L1875</f>
        <v>0</v>
      </c>
      <c r="L62" s="914">
        <f>'1 уровень'!M1875</f>
        <v>0</v>
      </c>
      <c r="M62" s="914">
        <f>'1 уровень'!N1875</f>
        <v>0</v>
      </c>
      <c r="N62" s="914">
        <f>'1 уровень'!O1875</f>
        <v>0</v>
      </c>
      <c r="O62" s="914">
        <f>'1 уровень'!P1875</f>
        <v>0</v>
      </c>
      <c r="P62" s="29">
        <f>'1 уровень'!Q1875</f>
        <v>23065.75</v>
      </c>
      <c r="Q62" s="29">
        <f>'1 уровень'!R1875</f>
        <v>23065.75</v>
      </c>
      <c r="R62" s="29">
        <f>'1 уровень'!S1875</f>
        <v>23065.75</v>
      </c>
      <c r="S62" s="29">
        <f>'1 уровень'!T1875</f>
        <v>23065.75</v>
      </c>
      <c r="T62" s="29">
        <f>'1 уровень'!U1875</f>
        <v>23065.558530000002</v>
      </c>
      <c r="U62" s="29">
        <f>'1 уровень'!V1875</f>
        <v>23065.558530000002</v>
      </c>
      <c r="V62" s="29">
        <f>'1 уровень'!W1875</f>
        <v>11532.827132500001</v>
      </c>
      <c r="W62" s="29">
        <f>'1 уровень'!X1875</f>
        <v>11436.4532</v>
      </c>
      <c r="X62" s="29">
        <f>'1 уровень'!Y1875</f>
        <v>0</v>
      </c>
      <c r="Y62" s="29">
        <f>'1 уровень'!Z1875</f>
        <v>-96.373932500000592</v>
      </c>
      <c r="Z62" s="29">
        <f>'1 уровень'!AA1875</f>
        <v>0</v>
      </c>
      <c r="AA62" s="908">
        <f>'1 уровень'!AB1875</f>
        <v>11436.4532</v>
      </c>
      <c r="AB62" s="29">
        <f>W62/V62*100</f>
        <v>99.164351191665617</v>
      </c>
      <c r="AC62" s="29">
        <f>AA62/V62*100</f>
        <v>99.164351191665617</v>
      </c>
      <c r="AD62" s="43">
        <f>'1 уровень'!AC1875</f>
        <v>9</v>
      </c>
      <c r="AE62" s="43">
        <f>'1 уровень'!AD1875</f>
        <v>57825</v>
      </c>
      <c r="AF62" s="43">
        <f>'1 уровень'!AE1875</f>
        <v>57.825000000000003</v>
      </c>
      <c r="AG62" s="2478"/>
      <c r="AH62" s="2478"/>
      <c r="AI62" s="1874"/>
      <c r="AJ62" s="905"/>
      <c r="AK62" s="905"/>
      <c r="AL62" s="905"/>
      <c r="AM62" s="905"/>
      <c r="AN62" s="905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</row>
    <row r="63" spans="2:201" x14ac:dyDescent="0.25">
      <c r="B63" s="27">
        <v>1</v>
      </c>
      <c r="C63" s="2638" t="s">
        <v>326</v>
      </c>
      <c r="D63" s="1907">
        <f>'1 уровень'!E1876</f>
        <v>211000</v>
      </c>
      <c r="E63" s="1907">
        <f>'1 уровень'!F1876</f>
        <v>105500</v>
      </c>
      <c r="F63" s="1907">
        <f>'1 уровень'!G1876</f>
        <v>107870</v>
      </c>
      <c r="G63" s="1908">
        <f>'1 уровень'!H1876</f>
        <v>102.24644549763033</v>
      </c>
      <c r="H63" s="1909">
        <f>'1 уровень'!I1876</f>
        <v>0</v>
      </c>
      <c r="I63" s="1909">
        <f>'1 уровень'!J1876</f>
        <v>0</v>
      </c>
      <c r="J63" s="1910">
        <f>'1 уровень'!K1876</f>
        <v>0</v>
      </c>
      <c r="K63" s="1910">
        <f>'1 уровень'!L1876</f>
        <v>0</v>
      </c>
      <c r="L63" s="1910">
        <f>'1 уровень'!M1876</f>
        <v>0</v>
      </c>
      <c r="M63" s="1910">
        <f>'1 уровень'!N1876</f>
        <v>0</v>
      </c>
      <c r="N63" s="1910">
        <f>'1 уровень'!O1876</f>
        <v>0</v>
      </c>
      <c r="O63" s="1910">
        <f>'1 уровень'!P1876</f>
        <v>0</v>
      </c>
      <c r="P63" s="1911">
        <f>'1 уровень'!Q1876</f>
        <v>0</v>
      </c>
      <c r="Q63" s="1911">
        <f>'1 уровень'!R1876</f>
        <v>0</v>
      </c>
      <c r="R63" s="1911">
        <f>'1 уровень'!S1876</f>
        <v>0</v>
      </c>
      <c r="S63" s="1911">
        <f>'1 уровень'!T1876</f>
        <v>0</v>
      </c>
      <c r="T63" s="1911">
        <f>'1 уровень'!U1876</f>
        <v>0</v>
      </c>
      <c r="U63" s="1911">
        <f>'1 уровень'!V1876</f>
        <v>0</v>
      </c>
      <c r="V63" s="1911">
        <f>'1 уровень'!W1876</f>
        <v>0</v>
      </c>
      <c r="W63" s="1911">
        <f>'1 уровень'!X1876</f>
        <v>0</v>
      </c>
      <c r="X63" s="1911">
        <f>'1 уровень'!Y1876</f>
        <v>0</v>
      </c>
      <c r="Y63" s="1911">
        <f>'1 уровень'!Z1876</f>
        <v>0</v>
      </c>
      <c r="Z63" s="1911">
        <f>'1 уровень'!AA1876</f>
        <v>0</v>
      </c>
      <c r="AA63" s="1912">
        <f>'1 уровень'!AB1876</f>
        <v>0</v>
      </c>
      <c r="AB63" s="1911"/>
      <c r="AC63" s="1911"/>
      <c r="AD63" s="1907">
        <f>'1 уровень'!AC1876</f>
        <v>0</v>
      </c>
      <c r="AE63" s="1907">
        <f>'1 уровень'!AD1876</f>
        <v>0</v>
      </c>
      <c r="AF63" s="1907">
        <f>'1 уровень'!AE1876</f>
        <v>0</v>
      </c>
      <c r="AG63" s="2478"/>
      <c r="AH63" s="2478"/>
      <c r="AI63" s="1874"/>
      <c r="AJ63" s="905"/>
      <c r="AK63" s="905"/>
      <c r="AL63" s="905"/>
      <c r="AM63" s="905"/>
      <c r="AN63" s="905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</row>
    <row r="64" spans="2:201" x14ac:dyDescent="0.25">
      <c r="B64" s="27">
        <v>1</v>
      </c>
      <c r="C64" s="2639" t="s">
        <v>327</v>
      </c>
      <c r="D64" s="1907">
        <f>'1 уровень'!E1877</f>
        <v>211000</v>
      </c>
      <c r="E64" s="1907">
        <f>'1 уровень'!F1877</f>
        <v>105500</v>
      </c>
      <c r="F64" s="1907">
        <f>'1 уровень'!G1877</f>
        <v>107870</v>
      </c>
      <c r="G64" s="1908">
        <f>'1 уровень'!H1877</f>
        <v>102.24644549763033</v>
      </c>
      <c r="H64" s="1909">
        <f>'1 уровень'!I1877</f>
        <v>0</v>
      </c>
      <c r="I64" s="1909">
        <f>'1 уровень'!J1877</f>
        <v>0</v>
      </c>
      <c r="J64" s="1910">
        <f>'1 уровень'!K1877</f>
        <v>0</v>
      </c>
      <c r="K64" s="1910">
        <f>'1 уровень'!L1877</f>
        <v>0</v>
      </c>
      <c r="L64" s="1910">
        <f>'1 уровень'!M1877</f>
        <v>0</v>
      </c>
      <c r="M64" s="1910">
        <f>'1 уровень'!N1877</f>
        <v>0</v>
      </c>
      <c r="N64" s="1910">
        <f>'1 уровень'!O1877</f>
        <v>0</v>
      </c>
      <c r="O64" s="1910">
        <f>'1 уровень'!P1877</f>
        <v>0</v>
      </c>
      <c r="P64" s="1911">
        <f>'1 уровень'!Q1877</f>
        <v>0</v>
      </c>
      <c r="Q64" s="1911">
        <f>'1 уровень'!R1877</f>
        <v>0</v>
      </c>
      <c r="R64" s="1911">
        <f>'1 уровень'!S1877</f>
        <v>0</v>
      </c>
      <c r="S64" s="1911">
        <f>'1 уровень'!T1877</f>
        <v>0</v>
      </c>
      <c r="T64" s="1911">
        <f>'1 уровень'!U1877</f>
        <v>0</v>
      </c>
      <c r="U64" s="1911">
        <f>'1 уровень'!V1877</f>
        <v>0</v>
      </c>
      <c r="V64" s="1911">
        <f>'1 уровень'!W1877</f>
        <v>0</v>
      </c>
      <c r="W64" s="1911">
        <f>'1 уровень'!X1877</f>
        <v>0</v>
      </c>
      <c r="X64" s="1911">
        <f>'1 уровень'!Y1877</f>
        <v>0</v>
      </c>
      <c r="Y64" s="1911">
        <f>'1 уровень'!Z1877</f>
        <v>0</v>
      </c>
      <c r="Z64" s="1911">
        <f>'1 уровень'!AA1877</f>
        <v>0</v>
      </c>
      <c r="AA64" s="1912">
        <f>'1 уровень'!AB1877</f>
        <v>0</v>
      </c>
      <c r="AB64" s="1911"/>
      <c r="AC64" s="1911"/>
      <c r="AD64" s="1907">
        <f>'1 уровень'!AC1877</f>
        <v>0</v>
      </c>
      <c r="AE64" s="1907">
        <f>'1 уровень'!AD1877</f>
        <v>0</v>
      </c>
      <c r="AF64" s="1907">
        <f>'1 уровень'!AE1877</f>
        <v>0</v>
      </c>
      <c r="AG64" s="2478"/>
      <c r="AH64" s="2478"/>
      <c r="AI64" s="1874"/>
      <c r="AJ64" s="905"/>
      <c r="AK64" s="905"/>
      <c r="AL64" s="905"/>
      <c r="AM64" s="905"/>
      <c r="AN64" s="905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</row>
    <row r="65" spans="1:201" x14ac:dyDescent="0.25">
      <c r="B65" s="27">
        <v>1</v>
      </c>
      <c r="C65" s="2638" t="s">
        <v>328</v>
      </c>
      <c r="D65" s="1907">
        <f>'1 уровень'!E1878</f>
        <v>30</v>
      </c>
      <c r="E65" s="1907">
        <f>'1 уровень'!F1878</f>
        <v>15</v>
      </c>
      <c r="F65" s="1907">
        <f>'1 уровень'!G1878</f>
        <v>8</v>
      </c>
      <c r="G65" s="1908">
        <f>'1 уровень'!H1878</f>
        <v>53.333333333333336</v>
      </c>
      <c r="H65" s="1909">
        <f>'1 уровень'!I1878</f>
        <v>0</v>
      </c>
      <c r="I65" s="1909">
        <f>'1 уровень'!J1878</f>
        <v>0</v>
      </c>
      <c r="J65" s="1910">
        <f>'1 уровень'!K1878</f>
        <v>0</v>
      </c>
      <c r="K65" s="1910">
        <f>'1 уровень'!L1878</f>
        <v>0</v>
      </c>
      <c r="L65" s="1910">
        <f>'1 уровень'!M1878</f>
        <v>0</v>
      </c>
      <c r="M65" s="1910">
        <f>'1 уровень'!N1878</f>
        <v>0</v>
      </c>
      <c r="N65" s="1910">
        <f>'1 уровень'!O1878</f>
        <v>0</v>
      </c>
      <c r="O65" s="1910">
        <f>'1 уровень'!P1878</f>
        <v>0</v>
      </c>
      <c r="P65" s="1911">
        <f>'1 уровень'!Q1878</f>
        <v>0</v>
      </c>
      <c r="Q65" s="1911">
        <f>'1 уровень'!R1878</f>
        <v>0</v>
      </c>
      <c r="R65" s="1911">
        <f>'1 уровень'!S1878</f>
        <v>0</v>
      </c>
      <c r="S65" s="1911">
        <f>'1 уровень'!T1878</f>
        <v>0</v>
      </c>
      <c r="T65" s="1911">
        <f>'1 уровень'!U1878</f>
        <v>0</v>
      </c>
      <c r="U65" s="1911">
        <f>'1 уровень'!V1878</f>
        <v>0</v>
      </c>
      <c r="V65" s="1911">
        <f>'1 уровень'!W1878</f>
        <v>0</v>
      </c>
      <c r="W65" s="1911">
        <f>'1 уровень'!X1878</f>
        <v>0</v>
      </c>
      <c r="X65" s="1911">
        <f>'1 уровень'!Y1878</f>
        <v>0</v>
      </c>
      <c r="Y65" s="1911">
        <f>'1 уровень'!Z1878</f>
        <v>0</v>
      </c>
      <c r="Z65" s="1911">
        <f>'1 уровень'!AA1878</f>
        <v>0</v>
      </c>
      <c r="AA65" s="1912">
        <f>'1 уровень'!AB1878</f>
        <v>0</v>
      </c>
      <c r="AB65" s="1911"/>
      <c r="AC65" s="1911"/>
      <c r="AD65" s="1907">
        <f>'1 уровень'!AC1878</f>
        <v>0</v>
      </c>
      <c r="AE65" s="1907">
        <f>'1 уровень'!AD1878</f>
        <v>0</v>
      </c>
      <c r="AF65" s="1907">
        <f>'1 уровень'!AE1878</f>
        <v>0</v>
      </c>
      <c r="AG65" s="2478"/>
      <c r="AH65" s="2478"/>
      <c r="AI65" s="1874"/>
      <c r="AJ65" s="905"/>
      <c r="AK65" s="905"/>
      <c r="AL65" s="905"/>
      <c r="AM65" s="905"/>
      <c r="AN65" s="905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</row>
    <row r="66" spans="1:201" ht="30" x14ac:dyDescent="0.25">
      <c r="B66" s="27">
        <v>1</v>
      </c>
      <c r="C66" s="2640" t="s">
        <v>329</v>
      </c>
      <c r="D66" s="1907">
        <f>'1 уровень'!E1879</f>
        <v>30</v>
      </c>
      <c r="E66" s="1907">
        <f>'1 уровень'!F1879</f>
        <v>15</v>
      </c>
      <c r="F66" s="1907">
        <f>'1 уровень'!G1879</f>
        <v>8</v>
      </c>
      <c r="G66" s="1908">
        <f>'1 уровень'!H1879</f>
        <v>53.333333333333336</v>
      </c>
      <c r="H66" s="1909">
        <f>'1 уровень'!I1879</f>
        <v>0</v>
      </c>
      <c r="I66" s="1909">
        <f>'1 уровень'!J1879</f>
        <v>0</v>
      </c>
      <c r="J66" s="1910">
        <f>'1 уровень'!K1879</f>
        <v>0</v>
      </c>
      <c r="K66" s="1910">
        <f>'1 уровень'!L1879</f>
        <v>0</v>
      </c>
      <c r="L66" s="1910">
        <f>'1 уровень'!M1879</f>
        <v>0</v>
      </c>
      <c r="M66" s="1910">
        <f>'1 уровень'!N1879</f>
        <v>0</v>
      </c>
      <c r="N66" s="1910">
        <f>'1 уровень'!O1879</f>
        <v>0</v>
      </c>
      <c r="O66" s="1910">
        <f>'1 уровень'!P1879</f>
        <v>0</v>
      </c>
      <c r="P66" s="1911">
        <f>'1 уровень'!Q1879</f>
        <v>0</v>
      </c>
      <c r="Q66" s="1911">
        <f>'1 уровень'!R1879</f>
        <v>0</v>
      </c>
      <c r="R66" s="1911">
        <f>'1 уровень'!S1879</f>
        <v>0</v>
      </c>
      <c r="S66" s="1911">
        <f>'1 уровень'!T1879</f>
        <v>0</v>
      </c>
      <c r="T66" s="1911">
        <f>'1 уровень'!U1879</f>
        <v>0</v>
      </c>
      <c r="U66" s="1911">
        <f>'1 уровень'!V1879</f>
        <v>0</v>
      </c>
      <c r="V66" s="1911">
        <f>'1 уровень'!W1879</f>
        <v>0</v>
      </c>
      <c r="W66" s="1911">
        <f>'1 уровень'!X1879</f>
        <v>0</v>
      </c>
      <c r="X66" s="1911">
        <f>'1 уровень'!Y1879</f>
        <v>0</v>
      </c>
      <c r="Y66" s="1911">
        <f>'1 уровень'!Z1879</f>
        <v>0</v>
      </c>
      <c r="Z66" s="1911">
        <f>'1 уровень'!AA1879</f>
        <v>0</v>
      </c>
      <c r="AA66" s="1912">
        <f>'1 уровень'!AB1879</f>
        <v>0</v>
      </c>
      <c r="AB66" s="1911"/>
      <c r="AC66" s="1911"/>
      <c r="AD66" s="1907">
        <f>'1 уровень'!AC1879</f>
        <v>0</v>
      </c>
      <c r="AE66" s="1907">
        <f>'1 уровень'!AD1879</f>
        <v>0</v>
      </c>
      <c r="AF66" s="1907">
        <f>'1 уровень'!AE1879</f>
        <v>0</v>
      </c>
      <c r="AG66" s="2478"/>
      <c r="AH66" s="2478"/>
      <c r="AI66" s="1874"/>
      <c r="AJ66" s="905"/>
      <c r="AK66" s="905"/>
      <c r="AL66" s="905"/>
      <c r="AM66" s="905"/>
      <c r="AN66" s="905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</row>
    <row r="67" spans="1:201" ht="15.75" thickBot="1" x14ac:dyDescent="0.3">
      <c r="B67" s="27">
        <v>1</v>
      </c>
      <c r="C67" s="2641" t="s">
        <v>344</v>
      </c>
      <c r="D67" s="928">
        <f>'1 уровень'!E1880</f>
        <v>211030</v>
      </c>
      <c r="E67" s="928">
        <f>'1 уровень'!F1880</f>
        <v>105515</v>
      </c>
      <c r="F67" s="928">
        <f>'1 уровень'!G1880</f>
        <v>107878</v>
      </c>
      <c r="G67" s="929">
        <f>'1 уровень'!H1880</f>
        <v>102.23949201535328</v>
      </c>
      <c r="H67" s="916">
        <f>'1 уровень'!I1880</f>
        <v>0</v>
      </c>
      <c r="I67" s="916">
        <f>'1 уровень'!J1880</f>
        <v>0</v>
      </c>
      <c r="J67" s="917">
        <f>'1 уровень'!K1880</f>
        <v>0</v>
      </c>
      <c r="K67" s="917">
        <f>'1 уровень'!L1880</f>
        <v>0</v>
      </c>
      <c r="L67" s="917">
        <f>'1 уровень'!M1880</f>
        <v>0</v>
      </c>
      <c r="M67" s="917">
        <f>'1 уровень'!N1880</f>
        <v>0</v>
      </c>
      <c r="N67" s="917">
        <f>'1 уровень'!O1880</f>
        <v>0</v>
      </c>
      <c r="O67" s="917">
        <f>'1 уровень'!P1880</f>
        <v>0</v>
      </c>
      <c r="P67" s="31">
        <f>'1 уровень'!Q1880</f>
        <v>743058.84887999995</v>
      </c>
      <c r="Q67" s="31">
        <f>'1 уровень'!R1880</f>
        <v>743058.84887999995</v>
      </c>
      <c r="R67" s="31">
        <f>'1 уровень'!S1880</f>
        <v>743058.84887999995</v>
      </c>
      <c r="S67" s="31">
        <f>'1 уровень'!T1880</f>
        <v>743058.84887999995</v>
      </c>
      <c r="T67" s="31">
        <f>'1 уровень'!U1880</f>
        <v>743058.84887999995</v>
      </c>
      <c r="U67" s="31">
        <f>'1 уровень'!V1880</f>
        <v>743058.84887999995</v>
      </c>
      <c r="V67" s="31">
        <f>'1 уровень'!W1880</f>
        <v>371529.42443999997</v>
      </c>
      <c r="W67" s="31">
        <f>'1 уровень'!X1880</f>
        <v>371091.62333999999</v>
      </c>
      <c r="X67" s="31">
        <f>'1 уровень'!Y1880</f>
        <v>0</v>
      </c>
      <c r="Y67" s="31">
        <f>'1 уровень'!Z1880</f>
        <v>-437.8010999999824</v>
      </c>
      <c r="Z67" s="31">
        <f>'1 уровень'!AA1880</f>
        <v>-245.36239</v>
      </c>
      <c r="AA67" s="918">
        <f>'1 уровень'!AB1880</f>
        <v>370846.26094999997</v>
      </c>
      <c r="AB67" s="31">
        <f>W67/V67*100</f>
        <v>99.882162469188046</v>
      </c>
      <c r="AC67" s="31">
        <f>AA67/V67*100</f>
        <v>99.816121296171971</v>
      </c>
      <c r="AD67" s="928">
        <f>'1 уровень'!AC1880</f>
        <v>0</v>
      </c>
      <c r="AE67" s="928">
        <f>'1 уровень'!AD1880</f>
        <v>0</v>
      </c>
      <c r="AF67" s="928">
        <f>'1 уровень'!AE1880</f>
        <v>0</v>
      </c>
      <c r="AG67" s="2478"/>
      <c r="AH67" s="2478"/>
      <c r="AI67" s="1874"/>
      <c r="AJ67" s="905"/>
      <c r="AK67" s="905"/>
      <c r="AL67" s="905"/>
      <c r="AM67" s="905"/>
      <c r="AN67" s="905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</row>
    <row r="68" spans="1:201" s="905" customFormat="1" ht="15" customHeight="1" x14ac:dyDescent="0.25">
      <c r="A68" s="27">
        <v>1</v>
      </c>
      <c r="B68" s="27">
        <v>1</v>
      </c>
      <c r="C68" s="22" t="s">
        <v>113</v>
      </c>
      <c r="D68" s="919"/>
      <c r="E68" s="919"/>
      <c r="F68" s="919"/>
      <c r="G68" s="920"/>
      <c r="H68" s="921"/>
      <c r="I68" s="921"/>
      <c r="J68" s="922"/>
      <c r="K68" s="922"/>
      <c r="L68" s="922"/>
      <c r="M68" s="922"/>
      <c r="N68" s="922"/>
      <c r="O68" s="922"/>
      <c r="P68" s="32">
        <f t="shared" ref="P68:AA68" si="2">P69-P70-P115-P120-P123-P128</f>
        <v>-5.2386894822120667E-10</v>
      </c>
      <c r="Q68" s="32">
        <f t="shared" ref="Q68:R68" si="3">Q69-Q70-Q115-Q120-Q123-Q128</f>
        <v>-5.2386894822120667E-10</v>
      </c>
      <c r="R68" s="32">
        <f t="shared" si="3"/>
        <v>-5.2386894822120667E-10</v>
      </c>
      <c r="S68" s="32">
        <f t="shared" ref="S68:T68" si="4">S69-S70-S115-S120-S123-S128</f>
        <v>-5.2386894822120667E-10</v>
      </c>
      <c r="T68" s="32">
        <f t="shared" si="4"/>
        <v>-1.1641532182693481E-9</v>
      </c>
      <c r="U68" s="32">
        <f t="shared" ref="U68" si="5">U69-U70-U115-U120-U123-U128</f>
        <v>-1.1641532182693481E-9</v>
      </c>
      <c r="V68" s="32">
        <f t="shared" si="2"/>
        <v>-4.0745362639427185E-10</v>
      </c>
      <c r="W68" s="32">
        <f t="shared" si="2"/>
        <v>-3.4924596548080444E-10</v>
      </c>
      <c r="X68" s="32">
        <f t="shared" si="2"/>
        <v>0</v>
      </c>
      <c r="Y68" s="32">
        <f t="shared" si="2"/>
        <v>-6.3664629124104977E-12</v>
      </c>
      <c r="Z68" s="32">
        <f t="shared" si="2"/>
        <v>-1.1368683772161603E-12</v>
      </c>
      <c r="AA68" s="32">
        <f t="shared" si="2"/>
        <v>-2.3283064365386963E-10</v>
      </c>
      <c r="AB68" s="32"/>
      <c r="AC68" s="32"/>
      <c r="AD68" s="919"/>
      <c r="AE68" s="919"/>
      <c r="AF68" s="919"/>
      <c r="AG68" s="2480"/>
      <c r="AH68" s="2480"/>
      <c r="AI68" s="1874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</row>
    <row r="69" spans="1:201" s="905" customFormat="1" ht="15" customHeight="1" x14ac:dyDescent="0.25">
      <c r="A69" s="27">
        <v>1</v>
      </c>
      <c r="B69" s="27">
        <v>1</v>
      </c>
      <c r="C69" s="16" t="s">
        <v>112</v>
      </c>
      <c r="D69" s="906">
        <f>'2 уровень'!F611</f>
        <v>0</v>
      </c>
      <c r="E69" s="906">
        <f>'2 уровень'!G611</f>
        <v>0</v>
      </c>
      <c r="F69" s="906">
        <f>'2 уровень'!H611</f>
        <v>0</v>
      </c>
      <c r="G69" s="923">
        <f>'2 уровень'!I611</f>
        <v>0</v>
      </c>
      <c r="H69" s="924">
        <f>'2 уровень'!J611</f>
        <v>0</v>
      </c>
      <c r="I69" s="924">
        <f>'2 уровень'!K611</f>
        <v>0</v>
      </c>
      <c r="J69" s="33">
        <f>'2 уровень'!L611</f>
        <v>0</v>
      </c>
      <c r="K69" s="33">
        <f>'2 уровень'!M611</f>
        <v>0</v>
      </c>
      <c r="L69" s="33">
        <f>'2 уровень'!N611</f>
        <v>0</v>
      </c>
      <c r="M69" s="33">
        <f>'2 уровень'!O611</f>
        <v>0</v>
      </c>
      <c r="N69" s="33">
        <f>'2 уровень'!P611</f>
        <v>0</v>
      </c>
      <c r="O69" s="33">
        <f>'2 уровень'!Q611</f>
        <v>0</v>
      </c>
      <c r="P69" s="33">
        <f>'2 уровень'!R611</f>
        <v>4594089.7384437993</v>
      </c>
      <c r="Q69" s="33">
        <f>'2 уровень'!S611</f>
        <v>4594089.7384437993</v>
      </c>
      <c r="R69" s="33">
        <f>'2 уровень'!T611</f>
        <v>4594742.7621717993</v>
      </c>
      <c r="S69" s="33">
        <f>'2 уровень'!U611</f>
        <v>4594742.7621717993</v>
      </c>
      <c r="T69" s="33">
        <f>'2 уровень'!V611</f>
        <v>4594029.0951141985</v>
      </c>
      <c r="U69" s="33">
        <f>'2 уровень'!W611</f>
        <v>4594029.0951141985</v>
      </c>
      <c r="V69" s="33">
        <f>'2 уровень'!X611</f>
        <v>2297127.6619486995</v>
      </c>
      <c r="W69" s="33">
        <f>'2 уровень'!Y611</f>
        <v>2258409.7721199999</v>
      </c>
      <c r="X69" s="1721">
        <f>'2 уровень'!Z611</f>
        <v>-964.79768000000126</v>
      </c>
      <c r="Y69" s="33">
        <f>'2 уровень'!AA611</f>
        <v>-38717.889828699757</v>
      </c>
      <c r="Z69" s="33">
        <f>'2 уровень'!AB611</f>
        <v>-24502.731749999999</v>
      </c>
      <c r="AA69" s="925">
        <f>'2 уровень'!AC611</f>
        <v>2232942.2426899998</v>
      </c>
      <c r="AB69" s="33">
        <f>W69/V69*100</f>
        <v>98.31450857215944</v>
      </c>
      <c r="AC69" s="33">
        <f>AA69/V69*100</f>
        <v>97.205840131486212</v>
      </c>
      <c r="AD69" s="906">
        <f>'2 уровень'!AD611</f>
        <v>0</v>
      </c>
      <c r="AE69" s="906">
        <f>'2 уровень'!AE611</f>
        <v>19783531.659999996</v>
      </c>
      <c r="AF69" s="906">
        <f>'2 уровень'!AF611</f>
        <v>19783.531659999993</v>
      </c>
      <c r="AG69" s="2481"/>
      <c r="AH69" s="2481"/>
      <c r="AI69" s="1874"/>
    </row>
    <row r="70" spans="1:201" s="905" customFormat="1" ht="15" customHeight="1" x14ac:dyDescent="0.25">
      <c r="A70" s="27">
        <v>1</v>
      </c>
      <c r="B70" s="27">
        <v>1</v>
      </c>
      <c r="C70" s="2642" t="s">
        <v>7</v>
      </c>
      <c r="D70" s="30">
        <f>'2 уровень'!F612</f>
        <v>47927</v>
      </c>
      <c r="E70" s="30">
        <f>'2 уровень'!G612</f>
        <v>23964</v>
      </c>
      <c r="F70" s="30">
        <f>'2 уровень'!H612</f>
        <v>24396</v>
      </c>
      <c r="G70" s="909">
        <f>'2 уровень'!I612</f>
        <v>101.80270405608414</v>
      </c>
      <c r="H70" s="924">
        <f>'2 уровень'!J612</f>
        <v>9.1079975796523875</v>
      </c>
      <c r="I70" s="924">
        <f>'2 уровень'!K612</f>
        <v>9.0911624856533866</v>
      </c>
      <c r="J70" s="33">
        <f>'2 уровень'!L612</f>
        <v>436519</v>
      </c>
      <c r="K70" s="33">
        <f>'2 уровень'!M612</f>
        <v>218260</v>
      </c>
      <c r="L70" s="33">
        <f>'2 уровень'!N612</f>
        <v>221788</v>
      </c>
      <c r="M70" s="33">
        <f>'2 уровень'!O612</f>
        <v>101.61642078255291</v>
      </c>
      <c r="N70" s="33">
        <f>'2 уровень'!P612</f>
        <v>1310.3044512966478</v>
      </c>
      <c r="O70" s="33">
        <f>'2 уровень'!Q612</f>
        <v>338.52895757245363</v>
      </c>
      <c r="P70" s="33">
        <f>'2 уровень'!R612</f>
        <v>2148149.0554013997</v>
      </c>
      <c r="Q70" s="33">
        <f>'2 уровень'!S612</f>
        <v>2148149.0554013997</v>
      </c>
      <c r="R70" s="33">
        <f>'2 уровень'!T612</f>
        <v>2148802.0791293997</v>
      </c>
      <c r="S70" s="33">
        <f>'2 уровень'!U612</f>
        <v>2148802.0791293997</v>
      </c>
      <c r="T70" s="33">
        <f>'2 уровень'!V612</f>
        <v>2149025.5813317997</v>
      </c>
      <c r="U70" s="33">
        <f>'2 уровень'!W612</f>
        <v>2149025.5813317997</v>
      </c>
      <c r="V70" s="33">
        <f>'2 уровень'!X612</f>
        <v>1074391.6127424999</v>
      </c>
      <c r="W70" s="33">
        <f>'2 уровень'!Y612</f>
        <v>1043621.67265</v>
      </c>
      <c r="X70" s="1721">
        <f>'2 уровень'!Z612</f>
        <v>-10937.060130000002</v>
      </c>
      <c r="Y70" s="33">
        <f>'2 уровень'!AA612</f>
        <v>-30769.94009249979</v>
      </c>
      <c r="Z70" s="33">
        <f>'2 уровень'!AB612</f>
        <v>-15786.064320000001</v>
      </c>
      <c r="AA70" s="925">
        <f>'2 уровень'!AC612</f>
        <v>1016898.5482</v>
      </c>
      <c r="AB70" s="33">
        <f>W70/V70*100</f>
        <v>97.136059168038699</v>
      </c>
      <c r="AC70" s="33">
        <f>AA70/V70*100</f>
        <v>94.6487794710401</v>
      </c>
      <c r="AD70" s="30">
        <f>'2 уровень'!AD612</f>
        <v>29</v>
      </c>
      <c r="AE70" s="30">
        <f>'2 уровень'!AE612</f>
        <v>851795.25</v>
      </c>
      <c r="AF70" s="30">
        <f>'2 уровень'!AF612</f>
        <v>851.79525000000001</v>
      </c>
      <c r="AG70" s="2481"/>
      <c r="AH70" s="2481"/>
      <c r="AI70" s="1874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</row>
    <row r="71" spans="1:201" s="905" customFormat="1" ht="30" customHeight="1" x14ac:dyDescent="0.25">
      <c r="A71" s="27"/>
      <c r="B71" s="27">
        <v>1</v>
      </c>
      <c r="C71" s="2643" t="s">
        <v>276</v>
      </c>
      <c r="D71" s="30">
        <f>'2 уровень'!F613</f>
        <v>227</v>
      </c>
      <c r="E71" s="30">
        <f>'2 уровень'!G613</f>
        <v>113.5</v>
      </c>
      <c r="F71" s="30">
        <f>'2 уровень'!H613</f>
        <v>34</v>
      </c>
      <c r="G71" s="909">
        <f>'2 уровень'!I613</f>
        <v>96.774193548387103</v>
      </c>
      <c r="H71" s="924">
        <f>'2 уровень'!J613</f>
        <v>0</v>
      </c>
      <c r="I71" s="924">
        <f>'2 уровень'!K613</f>
        <v>0</v>
      </c>
      <c r="J71" s="33">
        <f>'2 уровень'!L613</f>
        <v>0</v>
      </c>
      <c r="K71" s="33">
        <f>'2 уровень'!M613</f>
        <v>0</v>
      </c>
      <c r="L71" s="33">
        <f>'2 уровень'!N613</f>
        <v>0</v>
      </c>
      <c r="M71" s="33">
        <f>'2 уровень'!O613</f>
        <v>0</v>
      </c>
      <c r="N71" s="33">
        <f>'2 уровень'!P613</f>
        <v>0</v>
      </c>
      <c r="O71" s="33">
        <f>'2 уровень'!Q613</f>
        <v>0</v>
      </c>
      <c r="P71" s="33">
        <f>'2 уровень'!R613</f>
        <v>78030.047683800003</v>
      </c>
      <c r="Q71" s="33">
        <f>'2 уровень'!S613</f>
        <v>78030.047683800003</v>
      </c>
      <c r="R71" s="33">
        <f>'2 уровень'!T613</f>
        <v>78030.047683800003</v>
      </c>
      <c r="S71" s="33">
        <f>'2 уровень'!U613</f>
        <v>78030.047683800003</v>
      </c>
      <c r="T71" s="33">
        <f>'2 уровень'!V613</f>
        <v>44296.4699138</v>
      </c>
      <c r="U71" s="33">
        <f>'2 уровень'!W613</f>
        <v>44296.4699138</v>
      </c>
      <c r="V71" s="33">
        <f>'2 уровень'!X613</f>
        <v>22148.2349569</v>
      </c>
      <c r="W71" s="33">
        <f>'2 уровень'!Y613</f>
        <v>4814.0077199999996</v>
      </c>
      <c r="X71" s="33">
        <f>'2 уровень'!Z613</f>
        <v>0</v>
      </c>
      <c r="Y71" s="33">
        <f>'2 уровень'!AA613</f>
        <v>-17334.227236900002</v>
      </c>
      <c r="Z71" s="33">
        <f>'2 уровень'!AB613</f>
        <v>0</v>
      </c>
      <c r="AA71" s="925">
        <f>'2 уровень'!AC613</f>
        <v>4814.0077199999996</v>
      </c>
      <c r="AB71" s="33">
        <f>W71/V71*100</f>
        <v>21.735401170196891</v>
      </c>
      <c r="AC71" s="33">
        <f>AA71/V71*100</f>
        <v>21.735401170196891</v>
      </c>
      <c r="AD71" s="30">
        <f>'2 уровень'!AD613</f>
        <v>0</v>
      </c>
      <c r="AE71" s="30">
        <f>'2 уровень'!AE613</f>
        <v>0</v>
      </c>
      <c r="AF71" s="30">
        <f>'2 уровень'!AF613</f>
        <v>0</v>
      </c>
      <c r="AG71" s="2481"/>
      <c r="AH71" s="2481"/>
      <c r="AI71" s="1874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</row>
    <row r="72" spans="1:201" s="905" customFormat="1" ht="15" customHeight="1" x14ac:dyDescent="0.25">
      <c r="A72" s="27">
        <v>1</v>
      </c>
      <c r="B72" s="27">
        <v>1</v>
      </c>
      <c r="C72" s="1415" t="s">
        <v>302</v>
      </c>
      <c r="D72" s="30">
        <f>'2 уровень'!F614</f>
        <v>0</v>
      </c>
      <c r="E72" s="30">
        <f>'2 уровень'!G614</f>
        <v>0</v>
      </c>
      <c r="F72" s="30">
        <f>'2 уровень'!H614</f>
        <v>0</v>
      </c>
      <c r="G72" s="909">
        <f>'2 уровень'!I614</f>
        <v>0</v>
      </c>
      <c r="H72" s="924">
        <f>'2 уровень'!J614</f>
        <v>0</v>
      </c>
      <c r="I72" s="924">
        <f>'2 уровень'!K614</f>
        <v>0</v>
      </c>
      <c r="J72" s="33">
        <f>'2 уровень'!L614</f>
        <v>0</v>
      </c>
      <c r="K72" s="33">
        <f>'2 уровень'!M614</f>
        <v>0</v>
      </c>
      <c r="L72" s="33">
        <f>'2 уровень'!N614</f>
        <v>0</v>
      </c>
      <c r="M72" s="33">
        <f>'2 уровень'!O614</f>
        <v>0</v>
      </c>
      <c r="N72" s="33">
        <f>'2 уровень'!P614</f>
        <v>0</v>
      </c>
      <c r="O72" s="33">
        <f>'2 уровень'!Q614</f>
        <v>0</v>
      </c>
      <c r="P72" s="33">
        <f>'2 уровень'!R614</f>
        <v>0</v>
      </c>
      <c r="Q72" s="33">
        <f>'2 уровень'!S614</f>
        <v>0</v>
      </c>
      <c r="R72" s="33">
        <f>'2 уровень'!T614</f>
        <v>0</v>
      </c>
      <c r="S72" s="33">
        <f>'2 уровень'!U614</f>
        <v>0</v>
      </c>
      <c r="T72" s="33">
        <f>'2 уровень'!V614</f>
        <v>0</v>
      </c>
      <c r="U72" s="33">
        <f>'2 уровень'!W614</f>
        <v>0</v>
      </c>
      <c r="V72" s="33">
        <f>'2 уровень'!X614</f>
        <v>0</v>
      </c>
      <c r="W72" s="33">
        <f>'2 уровень'!Y614</f>
        <v>0</v>
      </c>
      <c r="X72" s="33">
        <f>'2 уровень'!Z614</f>
        <v>0</v>
      </c>
      <c r="Y72" s="33">
        <f>'2 уровень'!AA614</f>
        <v>0</v>
      </c>
      <c r="Z72" s="33">
        <f>'2 уровень'!AB614</f>
        <v>0</v>
      </c>
      <c r="AA72" s="925">
        <f>'2 уровень'!AC614</f>
        <v>0</v>
      </c>
      <c r="AB72" s="33"/>
      <c r="AC72" s="33"/>
      <c r="AD72" s="30">
        <f>'2 уровень'!AD614</f>
        <v>0</v>
      </c>
      <c r="AE72" s="30">
        <f>'2 уровень'!AE614</f>
        <v>0</v>
      </c>
      <c r="AF72" s="30">
        <f>'2 уровень'!AF614</f>
        <v>0</v>
      </c>
      <c r="AG72" s="2481"/>
      <c r="AH72" s="2481"/>
      <c r="AI72" s="1874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</row>
    <row r="73" spans="1:201" s="905" customFormat="1" ht="15" customHeight="1" x14ac:dyDescent="0.25">
      <c r="A73" s="27"/>
      <c r="B73" s="27">
        <v>1</v>
      </c>
      <c r="C73" s="1418" t="s">
        <v>361</v>
      </c>
      <c r="D73" s="30">
        <f>'2 уровень'!F615</f>
        <v>144771.29629629629</v>
      </c>
      <c r="E73" s="30">
        <f>'2 уровень'!G615</f>
        <v>72387.018518518526</v>
      </c>
      <c r="F73" s="30">
        <f>'2 уровень'!H615</f>
        <v>108209.42592592593</v>
      </c>
      <c r="G73" s="909">
        <f>'2 уровень'!I615</f>
        <v>149.48733645970387</v>
      </c>
      <c r="H73" s="924">
        <f>'2 уровень'!J615</f>
        <v>0</v>
      </c>
      <c r="I73" s="924">
        <f>'2 уровень'!K615</f>
        <v>0</v>
      </c>
      <c r="J73" s="33">
        <f>'2 уровень'!L615</f>
        <v>0</v>
      </c>
      <c r="K73" s="33">
        <f>'2 уровень'!M615</f>
        <v>0</v>
      </c>
      <c r="L73" s="33">
        <f>'2 уровень'!N615</f>
        <v>0</v>
      </c>
      <c r="M73" s="33">
        <f>'2 уровень'!O615</f>
        <v>0</v>
      </c>
      <c r="N73" s="33">
        <f>'2 уровень'!P615</f>
        <v>0</v>
      </c>
      <c r="O73" s="33">
        <f>'2 уровень'!Q615</f>
        <v>0</v>
      </c>
      <c r="P73" s="33">
        <f>'2 уровень'!R615</f>
        <v>0</v>
      </c>
      <c r="Q73" s="33">
        <f>'2 уровень'!S615</f>
        <v>0</v>
      </c>
      <c r="R73" s="33">
        <f>'2 уровень'!T615</f>
        <v>0</v>
      </c>
      <c r="S73" s="33">
        <f>'2 уровень'!U615</f>
        <v>0</v>
      </c>
      <c r="T73" s="33">
        <f>'2 уровень'!V615</f>
        <v>0</v>
      </c>
      <c r="U73" s="33">
        <f>'2 уровень'!W615</f>
        <v>0</v>
      </c>
      <c r="V73" s="33">
        <f>'2 уровень'!X615</f>
        <v>0</v>
      </c>
      <c r="W73" s="33">
        <f>'2 уровень'!Y615</f>
        <v>0</v>
      </c>
      <c r="X73" s="33">
        <f>'2 уровень'!Z615</f>
        <v>0</v>
      </c>
      <c r="Y73" s="33">
        <f>'2 уровень'!AA615</f>
        <v>0</v>
      </c>
      <c r="Z73" s="33">
        <f>'2 уровень'!AB615</f>
        <v>0</v>
      </c>
      <c r="AA73" s="925">
        <f>'2 уровень'!AC615</f>
        <v>0</v>
      </c>
      <c r="AB73" s="33"/>
      <c r="AC73" s="33"/>
      <c r="AD73" s="30">
        <f>'2 уровень'!AD615</f>
        <v>842</v>
      </c>
      <c r="AE73" s="30">
        <f>'2 уровень'!AE615</f>
        <v>440378.73</v>
      </c>
      <c r="AF73" s="30">
        <f>'2 уровень'!AF615</f>
        <v>440.37872999999996</v>
      </c>
      <c r="AG73" s="2481"/>
      <c r="AH73" s="2481"/>
      <c r="AI73" s="1874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</row>
    <row r="74" spans="1:201" x14ac:dyDescent="0.25">
      <c r="A74" s="27">
        <v>1</v>
      </c>
      <c r="B74" s="27">
        <v>1</v>
      </c>
      <c r="C74" s="1418" t="s">
        <v>469</v>
      </c>
      <c r="D74" s="43">
        <f>'2 уровень'!F616</f>
        <v>1124</v>
      </c>
      <c r="E74" s="43">
        <f>'2 уровень'!G616</f>
        <v>563</v>
      </c>
      <c r="F74" s="43">
        <f>'2 уровень'!H616</f>
        <v>489.85</v>
      </c>
      <c r="G74" s="912">
        <f>'2 уровень'!I616</f>
        <v>0</v>
      </c>
      <c r="H74" s="924">
        <f>'2 уровень'!J616</f>
        <v>0</v>
      </c>
      <c r="I74" s="924">
        <f>'2 уровень'!K616</f>
        <v>0</v>
      </c>
      <c r="J74" s="926">
        <f>'2 уровень'!L616</f>
        <v>0</v>
      </c>
      <c r="K74" s="926">
        <f>'2 уровень'!M616</f>
        <v>0</v>
      </c>
      <c r="L74" s="926">
        <f>'2 уровень'!N616</f>
        <v>0</v>
      </c>
      <c r="M74" s="926">
        <f>'2 уровень'!O616</f>
        <v>0</v>
      </c>
      <c r="N74" s="926">
        <f>'2 уровень'!P616</f>
        <v>0</v>
      </c>
      <c r="O74" s="926">
        <f>'2 уровень'!Q616</f>
        <v>0</v>
      </c>
      <c r="P74" s="33">
        <f>'2 уровень'!R616</f>
        <v>0</v>
      </c>
      <c r="Q74" s="33">
        <f>'2 уровень'!S616</f>
        <v>0</v>
      </c>
      <c r="R74" s="33">
        <f>'2 уровень'!T616</f>
        <v>0</v>
      </c>
      <c r="S74" s="33">
        <f>'2 уровень'!U616</f>
        <v>0</v>
      </c>
      <c r="T74" s="33">
        <f>'2 уровень'!V616</f>
        <v>0</v>
      </c>
      <c r="U74" s="33">
        <f>'2 уровень'!W616</f>
        <v>0</v>
      </c>
      <c r="V74" s="33">
        <f>'2 уровень'!X616</f>
        <v>0</v>
      </c>
      <c r="W74" s="33">
        <f>'2 уровень'!Y616</f>
        <v>0</v>
      </c>
      <c r="X74" s="33">
        <f>'2 уровень'!Z616</f>
        <v>0</v>
      </c>
      <c r="Y74" s="33">
        <f>'2 уровень'!AA616</f>
        <v>0</v>
      </c>
      <c r="Z74" s="33">
        <f>'2 уровень'!AB616</f>
        <v>0</v>
      </c>
      <c r="AA74" s="925">
        <f>'2 уровень'!AC616</f>
        <v>0</v>
      </c>
      <c r="AB74" s="33"/>
      <c r="AC74" s="33"/>
      <c r="AD74" s="43">
        <f>'2 уровень'!AD616</f>
        <v>0</v>
      </c>
      <c r="AE74" s="43">
        <f>'2 уровень'!AE616</f>
        <v>0</v>
      </c>
      <c r="AF74" s="43">
        <f>'2 уровень'!AF616</f>
        <v>0</v>
      </c>
      <c r="AG74" s="2481"/>
      <c r="AH74" s="2481"/>
      <c r="AI74" s="1874"/>
    </row>
    <row r="75" spans="1:201" ht="30" x14ac:dyDescent="0.25">
      <c r="A75" s="27">
        <v>1</v>
      </c>
      <c r="B75" s="27">
        <v>1</v>
      </c>
      <c r="C75" s="1418" t="s">
        <v>383</v>
      </c>
      <c r="D75" s="43">
        <f>'2 уровень'!F617</f>
        <v>17300</v>
      </c>
      <c r="E75" s="43">
        <f>'2 уровень'!G617</f>
        <v>8650</v>
      </c>
      <c r="F75" s="43">
        <f>'2 уровень'!H617</f>
        <v>8792</v>
      </c>
      <c r="G75" s="912">
        <f>'2 уровень'!I617</f>
        <v>101.64161849710982</v>
      </c>
      <c r="H75" s="924">
        <f>'2 уровень'!J617</f>
        <v>0</v>
      </c>
      <c r="I75" s="924">
        <f>'2 уровень'!K617</f>
        <v>0</v>
      </c>
      <c r="J75" s="926">
        <f>'2 уровень'!L617</f>
        <v>0</v>
      </c>
      <c r="K75" s="926">
        <f>'2 уровень'!M617</f>
        <v>0</v>
      </c>
      <c r="L75" s="926">
        <f>'2 уровень'!N617</f>
        <v>0</v>
      </c>
      <c r="M75" s="926">
        <f>'2 уровень'!O617</f>
        <v>0</v>
      </c>
      <c r="N75" s="926">
        <f>'2 уровень'!P617</f>
        <v>0</v>
      </c>
      <c r="O75" s="926">
        <f>'2 уровень'!Q617</f>
        <v>0</v>
      </c>
      <c r="P75" s="33">
        <f>'2 уровень'!R617</f>
        <v>0</v>
      </c>
      <c r="Q75" s="33">
        <f>'2 уровень'!S617</f>
        <v>0</v>
      </c>
      <c r="R75" s="33">
        <f>'2 уровень'!T617</f>
        <v>0</v>
      </c>
      <c r="S75" s="33">
        <f>'2 уровень'!U617</f>
        <v>0</v>
      </c>
      <c r="T75" s="33">
        <f>'2 уровень'!V617</f>
        <v>0</v>
      </c>
      <c r="U75" s="33">
        <f>'2 уровень'!W617</f>
        <v>0</v>
      </c>
      <c r="V75" s="33">
        <f>'2 уровень'!X617</f>
        <v>0</v>
      </c>
      <c r="W75" s="33">
        <f>'2 уровень'!Y617</f>
        <v>0</v>
      </c>
      <c r="X75" s="33">
        <f>'2 уровень'!Z617</f>
        <v>0</v>
      </c>
      <c r="Y75" s="33">
        <f>'2 уровень'!AA617</f>
        <v>0</v>
      </c>
      <c r="Z75" s="33">
        <f>'2 уровень'!AB617</f>
        <v>0</v>
      </c>
      <c r="AA75" s="925">
        <f>'2 уровень'!AC617</f>
        <v>0</v>
      </c>
      <c r="AB75" s="33"/>
      <c r="AC75" s="33"/>
      <c r="AD75" s="43">
        <f>'2 уровень'!AD617</f>
        <v>0</v>
      </c>
      <c r="AE75" s="43">
        <f>'2 уровень'!AE617</f>
        <v>0</v>
      </c>
      <c r="AF75" s="43">
        <f>'2 уровень'!AF617</f>
        <v>0</v>
      </c>
      <c r="AG75" s="2481"/>
      <c r="AH75" s="2481"/>
      <c r="AI75" s="1874"/>
      <c r="AJ75" s="905"/>
      <c r="AK75" s="905"/>
      <c r="AL75" s="905"/>
      <c r="AM75" s="905"/>
      <c r="AN75" s="905"/>
      <c r="AO75" s="905"/>
      <c r="AP75" s="905"/>
      <c r="AQ75" s="905"/>
      <c r="AR75" s="905"/>
      <c r="AS75" s="905"/>
      <c r="AT75" s="905"/>
      <c r="AU75" s="905"/>
      <c r="AV75" s="905"/>
      <c r="AW75" s="905"/>
      <c r="AX75" s="905"/>
      <c r="AY75" s="905"/>
      <c r="AZ75" s="905"/>
      <c r="BA75" s="905"/>
      <c r="BB75" s="905"/>
      <c r="BC75" s="905"/>
      <c r="BD75" s="905"/>
      <c r="BE75" s="905"/>
      <c r="BF75" s="905"/>
      <c r="BG75" s="905"/>
      <c r="BH75" s="905"/>
      <c r="BI75" s="905"/>
      <c r="BJ75" s="905"/>
      <c r="BK75" s="905"/>
      <c r="BL75" s="905"/>
      <c r="BM75" s="905"/>
      <c r="BN75" s="905"/>
      <c r="BO75" s="905"/>
      <c r="BP75" s="905"/>
      <c r="BQ75" s="905"/>
      <c r="BR75" s="905"/>
      <c r="BS75" s="905"/>
      <c r="BT75" s="905"/>
      <c r="BU75" s="905"/>
      <c r="BV75" s="905"/>
      <c r="BW75" s="905"/>
      <c r="BX75" s="905"/>
      <c r="BY75" s="905"/>
      <c r="BZ75" s="905"/>
      <c r="CA75" s="905"/>
      <c r="CB75" s="905"/>
      <c r="CC75" s="905"/>
      <c r="CD75" s="905"/>
      <c r="CE75" s="905"/>
      <c r="CF75" s="905"/>
      <c r="CG75" s="905"/>
      <c r="CH75" s="905"/>
      <c r="CI75" s="905"/>
      <c r="CJ75" s="905"/>
      <c r="CK75" s="905"/>
      <c r="CL75" s="905"/>
      <c r="CM75" s="905"/>
      <c r="CN75" s="905"/>
      <c r="CO75" s="905"/>
      <c r="CP75" s="905"/>
      <c r="CQ75" s="905"/>
      <c r="CR75" s="905"/>
      <c r="CS75" s="905"/>
      <c r="CT75" s="905"/>
      <c r="CU75" s="905"/>
      <c r="CV75" s="905"/>
      <c r="CW75" s="905"/>
      <c r="CX75" s="905"/>
      <c r="CY75" s="905"/>
      <c r="CZ75" s="905"/>
      <c r="DA75" s="905"/>
      <c r="DB75" s="905"/>
      <c r="DC75" s="905"/>
      <c r="DD75" s="905"/>
      <c r="DE75" s="905"/>
      <c r="DF75" s="905"/>
      <c r="DG75" s="905"/>
      <c r="DH75" s="905"/>
      <c r="DI75" s="905"/>
      <c r="DJ75" s="905"/>
      <c r="DK75" s="905"/>
      <c r="DL75" s="905"/>
      <c r="DM75" s="905"/>
      <c r="DN75" s="905"/>
      <c r="DO75" s="905"/>
      <c r="DP75" s="905"/>
      <c r="DQ75" s="905"/>
      <c r="DR75" s="905"/>
      <c r="DS75" s="905"/>
      <c r="DT75" s="905"/>
      <c r="DU75" s="905"/>
      <c r="DV75" s="905"/>
      <c r="DW75" s="905"/>
      <c r="DX75" s="905"/>
      <c r="DY75" s="905"/>
      <c r="DZ75" s="905"/>
      <c r="EA75" s="905"/>
      <c r="EB75" s="905"/>
      <c r="EC75" s="905"/>
      <c r="ED75" s="905"/>
      <c r="EE75" s="905"/>
      <c r="EF75" s="905"/>
      <c r="EG75" s="905"/>
      <c r="EH75" s="905"/>
      <c r="EI75" s="905"/>
      <c r="EJ75" s="905"/>
      <c r="EK75" s="905"/>
      <c r="EL75" s="905"/>
      <c r="EM75" s="905"/>
      <c r="EN75" s="905"/>
      <c r="EO75" s="905"/>
      <c r="EP75" s="905"/>
      <c r="EQ75" s="905"/>
      <c r="ER75" s="905"/>
      <c r="ES75" s="905"/>
      <c r="ET75" s="905"/>
      <c r="EU75" s="905"/>
      <c r="EV75" s="905"/>
      <c r="EW75" s="905"/>
      <c r="EX75" s="905"/>
      <c r="EY75" s="905"/>
      <c r="EZ75" s="905"/>
      <c r="FA75" s="905"/>
      <c r="FB75" s="905"/>
      <c r="FC75" s="905"/>
      <c r="FD75" s="905"/>
      <c r="FE75" s="905"/>
      <c r="FF75" s="905"/>
      <c r="FG75" s="905"/>
      <c r="FH75" s="905"/>
      <c r="FI75" s="905"/>
      <c r="FJ75" s="905"/>
      <c r="FK75" s="905"/>
      <c r="FL75" s="905"/>
      <c r="FM75" s="905"/>
      <c r="FN75" s="905"/>
      <c r="FO75" s="905"/>
      <c r="FP75" s="905"/>
      <c r="FQ75" s="905"/>
      <c r="FR75" s="905"/>
      <c r="FS75" s="905"/>
      <c r="FT75" s="905"/>
      <c r="FU75" s="905"/>
      <c r="FV75" s="905"/>
      <c r="FW75" s="905"/>
      <c r="FX75" s="905"/>
      <c r="FY75" s="905"/>
      <c r="FZ75" s="905"/>
      <c r="GA75" s="905"/>
      <c r="GB75" s="905"/>
      <c r="GC75" s="905"/>
      <c r="GD75" s="905"/>
      <c r="GE75" s="905"/>
      <c r="GF75" s="905"/>
      <c r="GG75" s="905"/>
      <c r="GH75" s="905"/>
      <c r="GI75" s="905"/>
      <c r="GJ75" s="905"/>
      <c r="GK75" s="905"/>
      <c r="GL75" s="905"/>
      <c r="GM75" s="905"/>
      <c r="GN75" s="905"/>
      <c r="GO75" s="905"/>
      <c r="GP75" s="905"/>
      <c r="GQ75" s="905"/>
      <c r="GR75" s="905"/>
      <c r="GS75" s="905"/>
    </row>
    <row r="76" spans="1:201" ht="30" x14ac:dyDescent="0.25">
      <c r="B76" s="27">
        <v>1</v>
      </c>
      <c r="C76" s="1418" t="s">
        <v>304</v>
      </c>
      <c r="D76" s="43">
        <f>'2 уровень'!F618</f>
        <v>58486</v>
      </c>
      <c r="E76" s="43">
        <f>'2 уровень'!G618</f>
        <v>29243</v>
      </c>
      <c r="F76" s="43">
        <f>'2 уровень'!H618</f>
        <v>29763</v>
      </c>
      <c r="G76" s="912">
        <f>'2 уровень'!I618</f>
        <v>101.77820333071162</v>
      </c>
      <c r="H76" s="924">
        <f>'2 уровень'!J618</f>
        <v>0</v>
      </c>
      <c r="I76" s="924">
        <f>'2 уровень'!K618</f>
        <v>0</v>
      </c>
      <c r="J76" s="926">
        <f>'2 уровень'!L618</f>
        <v>0</v>
      </c>
      <c r="K76" s="926">
        <f>'2 уровень'!M618</f>
        <v>0</v>
      </c>
      <c r="L76" s="926">
        <f>'2 уровень'!N618</f>
        <v>0</v>
      </c>
      <c r="M76" s="926">
        <f>'2 уровень'!O618</f>
        <v>0</v>
      </c>
      <c r="N76" s="926">
        <f>'2 уровень'!P618</f>
        <v>0</v>
      </c>
      <c r="O76" s="926">
        <f>'2 уровень'!Q618</f>
        <v>0</v>
      </c>
      <c r="P76" s="33">
        <f>'2 уровень'!R618</f>
        <v>0</v>
      </c>
      <c r="Q76" s="33">
        <f>'2 уровень'!S618</f>
        <v>0</v>
      </c>
      <c r="R76" s="33">
        <f>'2 уровень'!T618</f>
        <v>0</v>
      </c>
      <c r="S76" s="33">
        <f>'2 уровень'!U618</f>
        <v>0</v>
      </c>
      <c r="T76" s="33">
        <f>'2 уровень'!V618</f>
        <v>0</v>
      </c>
      <c r="U76" s="33">
        <f>'2 уровень'!W618</f>
        <v>0</v>
      </c>
      <c r="V76" s="33">
        <f>'2 уровень'!X618</f>
        <v>0</v>
      </c>
      <c r="W76" s="33">
        <f>'2 уровень'!Y618</f>
        <v>0</v>
      </c>
      <c r="X76" s="33">
        <f>'2 уровень'!Z618</f>
        <v>0</v>
      </c>
      <c r="Y76" s="33">
        <f>'2 уровень'!AA618</f>
        <v>0</v>
      </c>
      <c r="Z76" s="33">
        <f>'2 уровень'!AB618</f>
        <v>0</v>
      </c>
      <c r="AA76" s="925">
        <f>'2 уровень'!AC618</f>
        <v>0</v>
      </c>
      <c r="AB76" s="33"/>
      <c r="AC76" s="33"/>
      <c r="AD76" s="43">
        <f>'2 уровень'!AD618</f>
        <v>152</v>
      </c>
      <c r="AE76" s="43">
        <f>'2 уровень'!AE618</f>
        <v>75588.53</v>
      </c>
      <c r="AF76" s="43">
        <f>'2 уровень'!AF618</f>
        <v>75.588529999999992</v>
      </c>
      <c r="AG76" s="2481"/>
      <c r="AH76" s="2481"/>
      <c r="AI76" s="1874"/>
      <c r="AJ76" s="905"/>
      <c r="AK76" s="905"/>
      <c r="AL76" s="905"/>
      <c r="AM76" s="905"/>
      <c r="AN76" s="905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</row>
    <row r="77" spans="1:201" ht="30" x14ac:dyDescent="0.25">
      <c r="B77" s="27">
        <v>1</v>
      </c>
      <c r="C77" s="1418" t="s">
        <v>305</v>
      </c>
      <c r="D77" s="43">
        <f>'2 уровень'!F619</f>
        <v>1915</v>
      </c>
      <c r="E77" s="43">
        <f>'2 уровень'!G619</f>
        <v>958</v>
      </c>
      <c r="F77" s="43">
        <f>'2 уровень'!H619</f>
        <v>830</v>
      </c>
      <c r="G77" s="912">
        <f>'2 уровень'!I619</f>
        <v>86.638830897703542</v>
      </c>
      <c r="H77" s="924">
        <f>'2 уровень'!J619</f>
        <v>0</v>
      </c>
      <c r="I77" s="924">
        <f>'2 уровень'!K619</f>
        <v>0</v>
      </c>
      <c r="J77" s="926">
        <f>'2 уровень'!L619</f>
        <v>0</v>
      </c>
      <c r="K77" s="926">
        <f>'2 уровень'!M619</f>
        <v>0</v>
      </c>
      <c r="L77" s="926">
        <f>'2 уровень'!N619</f>
        <v>0</v>
      </c>
      <c r="M77" s="926">
        <f>'2 уровень'!O619</f>
        <v>0</v>
      </c>
      <c r="N77" s="926">
        <f>'2 уровень'!P619</f>
        <v>0</v>
      </c>
      <c r="O77" s="926">
        <f>'2 уровень'!Q619</f>
        <v>0</v>
      </c>
      <c r="P77" s="33">
        <f>'2 уровень'!R619</f>
        <v>0</v>
      </c>
      <c r="Q77" s="33">
        <f>'2 уровень'!S619</f>
        <v>0</v>
      </c>
      <c r="R77" s="33">
        <f>'2 уровень'!T619</f>
        <v>0</v>
      </c>
      <c r="S77" s="33">
        <f>'2 уровень'!U619</f>
        <v>0</v>
      </c>
      <c r="T77" s="33">
        <f>'2 уровень'!V619</f>
        <v>0</v>
      </c>
      <c r="U77" s="33">
        <f>'2 уровень'!W619</f>
        <v>0</v>
      </c>
      <c r="V77" s="33">
        <f>'2 уровень'!X619</f>
        <v>0</v>
      </c>
      <c r="W77" s="33">
        <f>'2 уровень'!Y619</f>
        <v>0</v>
      </c>
      <c r="X77" s="33">
        <f>'2 уровень'!Z619</f>
        <v>0</v>
      </c>
      <c r="Y77" s="33">
        <f>'2 уровень'!AA619</f>
        <v>0</v>
      </c>
      <c r="Z77" s="33">
        <f>'2 уровень'!AB619</f>
        <v>0</v>
      </c>
      <c r="AA77" s="925">
        <f>'2 уровень'!AC619</f>
        <v>0</v>
      </c>
      <c r="AB77" s="33"/>
      <c r="AC77" s="33"/>
      <c r="AD77" s="43">
        <f>'2 уровень'!AD619</f>
        <v>59</v>
      </c>
      <c r="AE77" s="43">
        <f>'2 уровень'!AE619</f>
        <v>45228.850000000006</v>
      </c>
      <c r="AF77" s="43">
        <f>'2 уровень'!AF619</f>
        <v>45.228850000000008</v>
      </c>
      <c r="AG77" s="2481"/>
      <c r="AH77" s="2481"/>
      <c r="AI77" s="1874"/>
      <c r="AJ77" s="905"/>
      <c r="AK77" s="905"/>
      <c r="AL77" s="905"/>
      <c r="AM77" s="905"/>
      <c r="AN77" s="905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</row>
    <row r="78" spans="1:201" x14ac:dyDescent="0.25">
      <c r="B78" s="27">
        <v>1</v>
      </c>
      <c r="C78" s="1418" t="s">
        <v>306</v>
      </c>
      <c r="D78" s="43">
        <f>'2 уровень'!F620</f>
        <v>66654</v>
      </c>
      <c r="E78" s="43">
        <f>'2 уровень'!G620</f>
        <v>33327.5</v>
      </c>
      <c r="F78" s="43">
        <f>'2 уровень'!H620</f>
        <v>68643</v>
      </c>
      <c r="G78" s="912">
        <f>'2 уровень'!I620</f>
        <v>205.96504388267948</v>
      </c>
      <c r="H78" s="924">
        <f>'2 уровень'!J620</f>
        <v>0</v>
      </c>
      <c r="I78" s="924">
        <f>'2 уровень'!K620</f>
        <v>0</v>
      </c>
      <c r="J78" s="926">
        <f>'2 уровень'!L620</f>
        <v>0</v>
      </c>
      <c r="K78" s="926">
        <f>'2 уровень'!M620</f>
        <v>0</v>
      </c>
      <c r="L78" s="926">
        <f>'2 уровень'!N620</f>
        <v>0</v>
      </c>
      <c r="M78" s="926">
        <f>'2 уровень'!O620</f>
        <v>0</v>
      </c>
      <c r="N78" s="926">
        <f>'2 уровень'!P620</f>
        <v>0</v>
      </c>
      <c r="O78" s="926">
        <f>'2 уровень'!Q620</f>
        <v>0</v>
      </c>
      <c r="P78" s="33">
        <f>'2 уровень'!R620</f>
        <v>0</v>
      </c>
      <c r="Q78" s="33">
        <f>'2 уровень'!S620</f>
        <v>0</v>
      </c>
      <c r="R78" s="33">
        <f>'2 уровень'!T620</f>
        <v>0</v>
      </c>
      <c r="S78" s="33">
        <f>'2 уровень'!U620</f>
        <v>0</v>
      </c>
      <c r="T78" s="33">
        <f>'2 уровень'!V620</f>
        <v>0</v>
      </c>
      <c r="U78" s="33">
        <f>'2 уровень'!W620</f>
        <v>0</v>
      </c>
      <c r="V78" s="33">
        <f>'2 уровень'!X620</f>
        <v>0</v>
      </c>
      <c r="W78" s="33">
        <f>'2 уровень'!Y620</f>
        <v>0</v>
      </c>
      <c r="X78" s="33">
        <f>'2 уровень'!Z620</f>
        <v>0</v>
      </c>
      <c r="Y78" s="33">
        <f>'2 уровень'!AA620</f>
        <v>0</v>
      </c>
      <c r="Z78" s="33">
        <f>'2 уровень'!AB620</f>
        <v>0</v>
      </c>
      <c r="AA78" s="925">
        <f>'2 уровень'!AC620</f>
        <v>0</v>
      </c>
      <c r="AB78" s="33"/>
      <c r="AC78" s="33"/>
      <c r="AD78" s="43">
        <f>'2 уровень'!AD620</f>
        <v>631</v>
      </c>
      <c r="AE78" s="43">
        <f>'2 уровень'!AE620</f>
        <v>319561.34999999998</v>
      </c>
      <c r="AF78" s="43">
        <f>'2 уровень'!AF620</f>
        <v>319.56135</v>
      </c>
      <c r="AG78" s="2481"/>
      <c r="AH78" s="2481"/>
      <c r="AI78" s="1874"/>
      <c r="AJ78" s="905"/>
      <c r="AK78" s="905"/>
      <c r="AL78" s="905"/>
      <c r="AM78" s="905"/>
      <c r="AN78" s="905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</row>
    <row r="79" spans="1:201" ht="45" x14ac:dyDescent="0.25">
      <c r="B79" s="27">
        <v>1</v>
      </c>
      <c r="C79" s="1418" t="s">
        <v>552</v>
      </c>
      <c r="D79" s="43">
        <f>'2 уровень'!F621</f>
        <v>18303</v>
      </c>
      <c r="E79" s="43">
        <f>'2 уровень'!G621</f>
        <v>2614.7142857142858</v>
      </c>
      <c r="F79" s="43">
        <f>'2 уровень'!H621</f>
        <v>97</v>
      </c>
      <c r="G79" s="912">
        <f>F79/E79*100</f>
        <v>3.7097743539310493</v>
      </c>
      <c r="H79" s="924"/>
      <c r="I79" s="924"/>
      <c r="J79" s="926"/>
      <c r="K79" s="926"/>
      <c r="L79" s="926"/>
      <c r="M79" s="926"/>
      <c r="N79" s="926"/>
      <c r="O79" s="926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925"/>
      <c r="AB79" s="33"/>
      <c r="AC79" s="33"/>
      <c r="AD79" s="43"/>
      <c r="AE79" s="43"/>
      <c r="AF79" s="43"/>
      <c r="AG79" s="2481"/>
      <c r="AH79" s="2481"/>
      <c r="AI79" s="1874"/>
      <c r="AJ79" s="905"/>
      <c r="AK79" s="905"/>
      <c r="AL79" s="905"/>
      <c r="AM79" s="905"/>
      <c r="AN79" s="905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</row>
    <row r="80" spans="1:201" ht="30" x14ac:dyDescent="0.25">
      <c r="B80" s="27">
        <v>1</v>
      </c>
      <c r="C80" s="1419" t="s">
        <v>360</v>
      </c>
      <c r="D80" s="43">
        <f>'2 уровень'!F622</f>
        <v>386585.3529411765</v>
      </c>
      <c r="E80" s="43">
        <f>'2 уровень'!G622</f>
        <v>193293.29411764705</v>
      </c>
      <c r="F80" s="43">
        <f>'2 уровень'!H622</f>
        <v>186729.28705882354</v>
      </c>
      <c r="G80" s="912">
        <f>'2 уровень'!I622</f>
        <v>96.604120650544473</v>
      </c>
      <c r="H80" s="924">
        <f>'2 уровень'!J622</f>
        <v>0</v>
      </c>
      <c r="I80" s="924">
        <f>'2 уровень'!K622</f>
        <v>0</v>
      </c>
      <c r="J80" s="926">
        <f>'2 уровень'!L622</f>
        <v>0</v>
      </c>
      <c r="K80" s="926">
        <f>'2 уровень'!M622</f>
        <v>0</v>
      </c>
      <c r="L80" s="926">
        <f>'2 уровень'!N622</f>
        <v>0</v>
      </c>
      <c r="M80" s="926">
        <f>'2 уровень'!O622</f>
        <v>0</v>
      </c>
      <c r="N80" s="926">
        <f>'2 уровень'!P622</f>
        <v>0</v>
      </c>
      <c r="O80" s="926">
        <f>'2 уровень'!Q622</f>
        <v>0</v>
      </c>
      <c r="P80" s="33">
        <f>'2 уровень'!R622</f>
        <v>0</v>
      </c>
      <c r="Q80" s="33">
        <f>'2 уровень'!S622</f>
        <v>0</v>
      </c>
      <c r="R80" s="33">
        <f>'2 уровень'!T622</f>
        <v>0</v>
      </c>
      <c r="S80" s="33">
        <f>'2 уровень'!U622</f>
        <v>0</v>
      </c>
      <c r="T80" s="33">
        <f>'2 уровень'!V622</f>
        <v>0</v>
      </c>
      <c r="U80" s="33">
        <f>'2 уровень'!W622</f>
        <v>0</v>
      </c>
      <c r="V80" s="33">
        <f>'2 уровень'!X622</f>
        <v>0</v>
      </c>
      <c r="W80" s="33">
        <f>'2 уровень'!Y622</f>
        <v>0</v>
      </c>
      <c r="X80" s="33">
        <f>'2 уровень'!Z622</f>
        <v>0</v>
      </c>
      <c r="Y80" s="33">
        <f>'2 уровень'!AA622</f>
        <v>0</v>
      </c>
      <c r="Z80" s="33">
        <f>'2 уровень'!AB622</f>
        <v>0</v>
      </c>
      <c r="AA80" s="925">
        <f>'2 уровень'!AC622</f>
        <v>0</v>
      </c>
      <c r="AB80" s="33"/>
      <c r="AC80" s="33"/>
      <c r="AD80" s="43">
        <f>'2 уровень'!AD622</f>
        <v>5728.6364705882352</v>
      </c>
      <c r="AE80" s="43">
        <f>'2 уровень'!AE622</f>
        <v>9117490.8299999945</v>
      </c>
      <c r="AF80" s="43">
        <f>'2 уровень'!AF622</f>
        <v>9117.4908299999952</v>
      </c>
      <c r="AG80" s="2481"/>
      <c r="AH80" s="2481"/>
      <c r="AI80" s="1874"/>
      <c r="AJ80" s="905"/>
      <c r="AK80" s="905"/>
      <c r="AL80" s="905"/>
      <c r="AM80" s="905"/>
      <c r="AN80" s="905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</row>
    <row r="81" spans="1:201" x14ac:dyDescent="0.25">
      <c r="B81" s="27">
        <v>1</v>
      </c>
      <c r="C81" s="1419" t="s">
        <v>462</v>
      </c>
      <c r="D81" s="43">
        <f>'2 уровень'!F623</f>
        <v>373079</v>
      </c>
      <c r="E81" s="43">
        <f>'2 уровень'!G623</f>
        <v>186540</v>
      </c>
      <c r="F81" s="43">
        <f>'2 уровень'!H623</f>
        <v>180144</v>
      </c>
      <c r="G81" s="912">
        <f>'2 уровень'!I623</f>
        <v>96.571244773238988</v>
      </c>
      <c r="H81" s="924">
        <f>'2 уровень'!J623</f>
        <v>0</v>
      </c>
      <c r="I81" s="924">
        <f>'2 уровень'!K623</f>
        <v>0</v>
      </c>
      <c r="J81" s="926">
        <f>'2 уровень'!L623</f>
        <v>0</v>
      </c>
      <c r="K81" s="926">
        <f>'2 уровень'!M623</f>
        <v>0</v>
      </c>
      <c r="L81" s="926">
        <f>'2 уровень'!N623</f>
        <v>0</v>
      </c>
      <c r="M81" s="926">
        <f>'2 уровень'!O623</f>
        <v>0</v>
      </c>
      <c r="N81" s="926">
        <f>'2 уровень'!P623</f>
        <v>0</v>
      </c>
      <c r="O81" s="926">
        <f>'2 уровень'!Q623</f>
        <v>0</v>
      </c>
      <c r="P81" s="33">
        <f>'2 уровень'!R623</f>
        <v>0</v>
      </c>
      <c r="Q81" s="33">
        <f>'2 уровень'!S623</f>
        <v>0</v>
      </c>
      <c r="R81" s="33">
        <f>'2 уровень'!T623</f>
        <v>0</v>
      </c>
      <c r="S81" s="33">
        <f>'2 уровень'!U623</f>
        <v>0</v>
      </c>
      <c r="T81" s="33">
        <f>'2 уровень'!V623</f>
        <v>0</v>
      </c>
      <c r="U81" s="33">
        <f>'2 уровень'!W623</f>
        <v>0</v>
      </c>
      <c r="V81" s="33">
        <f>'2 уровень'!X623</f>
        <v>0</v>
      </c>
      <c r="W81" s="33">
        <f>'2 уровень'!Y623</f>
        <v>0</v>
      </c>
      <c r="X81" s="33">
        <f>'2 уровень'!Z623</f>
        <v>0</v>
      </c>
      <c r="Y81" s="33">
        <f>'2 уровень'!AA623</f>
        <v>0</v>
      </c>
      <c r="Z81" s="33">
        <f>'2 уровень'!AB623</f>
        <v>0</v>
      </c>
      <c r="AA81" s="925">
        <f>'2 уровень'!AC623</f>
        <v>0</v>
      </c>
      <c r="AB81" s="33"/>
      <c r="AC81" s="33"/>
      <c r="AD81" s="43">
        <f>'2 уровень'!AD623</f>
        <v>5728</v>
      </c>
      <c r="AE81" s="43">
        <f>'2 уровень'!AE623</f>
        <v>9116218.0299999937</v>
      </c>
      <c r="AF81" s="43">
        <f>'2 уровень'!AF623</f>
        <v>9116.2180299999945</v>
      </c>
      <c r="AG81" s="2481"/>
      <c r="AH81" s="2481"/>
      <c r="AI81" s="1874"/>
      <c r="AJ81" s="905"/>
      <c r="AK81" s="905"/>
      <c r="AL81" s="905"/>
      <c r="AM81" s="905"/>
      <c r="AN81" s="905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</row>
    <row r="82" spans="1:201" x14ac:dyDescent="0.25">
      <c r="B82" s="27">
        <v>1</v>
      </c>
      <c r="C82" s="1928" t="s">
        <v>453</v>
      </c>
      <c r="D82" s="43">
        <f>'2 уровень'!F624</f>
        <v>114804</v>
      </c>
      <c r="E82" s="43">
        <f>'2 уровень'!G624</f>
        <v>57403</v>
      </c>
      <c r="F82" s="43">
        <f>'2 уровень'!H624</f>
        <v>55974.94</v>
      </c>
      <c r="G82" s="912">
        <f>'2 уровень'!I624</f>
        <v>97.512220615647266</v>
      </c>
      <c r="H82" s="924">
        <f>'2 уровень'!J624</f>
        <v>0</v>
      </c>
      <c r="I82" s="924">
        <f>'2 уровень'!K624</f>
        <v>0</v>
      </c>
      <c r="J82" s="926">
        <f>'2 уровень'!L624</f>
        <v>0</v>
      </c>
      <c r="K82" s="926">
        <f>'2 уровень'!M624</f>
        <v>0</v>
      </c>
      <c r="L82" s="926">
        <f>'2 уровень'!N624</f>
        <v>0</v>
      </c>
      <c r="M82" s="926">
        <f>'2 уровень'!O624</f>
        <v>0</v>
      </c>
      <c r="N82" s="926">
        <f>'2 уровень'!P624</f>
        <v>0</v>
      </c>
      <c r="O82" s="926">
        <f>'2 уровень'!Q624</f>
        <v>0</v>
      </c>
      <c r="P82" s="33">
        <f>'2 уровень'!R624</f>
        <v>0</v>
      </c>
      <c r="Q82" s="33">
        <f>'2 уровень'!S624</f>
        <v>0</v>
      </c>
      <c r="R82" s="33">
        <f>'2 уровень'!T624</f>
        <v>0</v>
      </c>
      <c r="S82" s="33">
        <f>'2 уровень'!U624</f>
        <v>0</v>
      </c>
      <c r="T82" s="33">
        <f>'2 уровень'!V624</f>
        <v>0</v>
      </c>
      <c r="U82" s="33">
        <f>'2 уровень'!W624</f>
        <v>0</v>
      </c>
      <c r="V82" s="33">
        <f>'2 уровень'!X624</f>
        <v>0</v>
      </c>
      <c r="W82" s="33">
        <f>'2 уровень'!Y624</f>
        <v>0</v>
      </c>
      <c r="X82" s="33">
        <f>'2 уровень'!Z624</f>
        <v>0</v>
      </c>
      <c r="Y82" s="33">
        <f>'2 уровень'!AA624</f>
        <v>0</v>
      </c>
      <c r="Z82" s="33">
        <f>'2 уровень'!AB624</f>
        <v>0</v>
      </c>
      <c r="AA82" s="925">
        <f>'2 уровень'!AC624</f>
        <v>0</v>
      </c>
      <c r="AB82" s="33"/>
      <c r="AC82" s="33"/>
      <c r="AD82" s="43">
        <f>'2 уровень'!AD624</f>
        <v>5.41</v>
      </c>
      <c r="AE82" s="43">
        <f>'2 уровень'!AE624</f>
        <v>1272.8000000000002</v>
      </c>
      <c r="AF82" s="43">
        <f>'2 уровень'!AF624</f>
        <v>1.2728000000000002</v>
      </c>
      <c r="AG82" s="2481"/>
      <c r="AH82" s="2481"/>
      <c r="AI82" s="1874"/>
      <c r="AJ82" s="905"/>
      <c r="AK82" s="905"/>
      <c r="AL82" s="905"/>
      <c r="AM82" s="905"/>
      <c r="AN82" s="905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</row>
    <row r="83" spans="1:201" x14ac:dyDescent="0.25">
      <c r="B83" s="27">
        <v>1</v>
      </c>
      <c r="C83" s="1420" t="s">
        <v>168</v>
      </c>
      <c r="D83" s="43">
        <f>'2 уровень'!F625</f>
        <v>1368061.0193732195</v>
      </c>
      <c r="E83" s="43">
        <f>'2 уровень'!G625</f>
        <v>684033.73646723654</v>
      </c>
      <c r="F83" s="43">
        <f>'2 уровень'!H625</f>
        <v>699022.77464387461</v>
      </c>
      <c r="G83" s="912">
        <f>'2 уровень'!I625</f>
        <v>102.191271771777</v>
      </c>
      <c r="H83" s="924">
        <f>'2 уровень'!J625</f>
        <v>0</v>
      </c>
      <c r="I83" s="924">
        <f>'2 уровень'!K625</f>
        <v>0</v>
      </c>
      <c r="J83" s="926">
        <f>'2 уровень'!L625</f>
        <v>0</v>
      </c>
      <c r="K83" s="926">
        <f>'2 уровень'!M625</f>
        <v>0</v>
      </c>
      <c r="L83" s="926">
        <f>'2 уровень'!N625</f>
        <v>0</v>
      </c>
      <c r="M83" s="926">
        <f>'2 уровень'!O625</f>
        <v>0</v>
      </c>
      <c r="N83" s="926">
        <f>'2 уровень'!P625</f>
        <v>0</v>
      </c>
      <c r="O83" s="926">
        <f>'2 уровень'!Q625</f>
        <v>0</v>
      </c>
      <c r="P83" s="33">
        <f>'2 уровень'!R625</f>
        <v>703867.2159999999</v>
      </c>
      <c r="Q83" s="33">
        <f>'2 уровень'!S625</f>
        <v>703867.2159999999</v>
      </c>
      <c r="R83" s="33">
        <f>'2 уровень'!T625</f>
        <v>703867.2159999999</v>
      </c>
      <c r="S83" s="33">
        <f>'2 уровень'!U625</f>
        <v>703867.2159999999</v>
      </c>
      <c r="T83" s="33">
        <f>'2 уровень'!V625</f>
        <v>703867.2159999999</v>
      </c>
      <c r="U83" s="33">
        <f>'2 уровень'!W625</f>
        <v>703867.2159999999</v>
      </c>
      <c r="V83" s="33">
        <f>'2 уровень'!X625</f>
        <v>351933.60799999995</v>
      </c>
      <c r="W83" s="33">
        <f>'2 уровень'!Y625</f>
        <v>350072.65201999992</v>
      </c>
      <c r="X83" s="33">
        <f>'2 уровень'!Z625</f>
        <v>0</v>
      </c>
      <c r="Y83" s="33">
        <f>'2 уровень'!AA625</f>
        <v>-1860.9559799999979</v>
      </c>
      <c r="Z83" s="33">
        <f>'2 уровень'!AB625</f>
        <v>-3900.6364299999977</v>
      </c>
      <c r="AA83" s="925">
        <f>'2 уровень'!AC625</f>
        <v>346172.01558999997</v>
      </c>
      <c r="AB83" s="33">
        <f>W83/V83*100</f>
        <v>99.47121958866741</v>
      </c>
      <c r="AC83" s="33">
        <f>AA83/V83*100</f>
        <v>98.3628751903683</v>
      </c>
      <c r="AD83" s="43">
        <f>'2 уровень'!AD625</f>
        <v>19172.98717948718</v>
      </c>
      <c r="AE83" s="43">
        <f>'2 уровень'!AE625</f>
        <v>9557869.5599999949</v>
      </c>
      <c r="AF83" s="43">
        <f>'2 уровень'!AF625</f>
        <v>9557.8695599999937</v>
      </c>
      <c r="AG83" s="2481"/>
      <c r="AH83" s="2481"/>
      <c r="AI83" s="1874"/>
      <c r="AJ83" s="905"/>
      <c r="AK83" s="905"/>
      <c r="AL83" s="905"/>
      <c r="AM83" s="905"/>
      <c r="AN83" s="905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</row>
    <row r="84" spans="1:201" x14ac:dyDescent="0.25">
      <c r="B84" s="27">
        <v>1</v>
      </c>
      <c r="C84" s="1415" t="s">
        <v>307</v>
      </c>
      <c r="D84" s="43">
        <f>'2 уровень'!F626</f>
        <v>0</v>
      </c>
      <c r="E84" s="43">
        <f>'2 уровень'!G626</f>
        <v>0</v>
      </c>
      <c r="F84" s="43">
        <f>'2 уровень'!H626</f>
        <v>0</v>
      </c>
      <c r="G84" s="912">
        <f>'2 уровень'!I626</f>
        <v>0</v>
      </c>
      <c r="H84" s="924">
        <f>'2 уровень'!J626</f>
        <v>0</v>
      </c>
      <c r="I84" s="924">
        <f>'2 уровень'!K626</f>
        <v>0</v>
      </c>
      <c r="J84" s="926">
        <f>'2 уровень'!L626</f>
        <v>0</v>
      </c>
      <c r="K84" s="926">
        <f>'2 уровень'!M626</f>
        <v>0</v>
      </c>
      <c r="L84" s="926">
        <f>'2 уровень'!N626</f>
        <v>0</v>
      </c>
      <c r="M84" s="926">
        <f>'2 уровень'!O626</f>
        <v>0</v>
      </c>
      <c r="N84" s="926">
        <f>'2 уровень'!P626</f>
        <v>0</v>
      </c>
      <c r="O84" s="926">
        <f>'2 уровень'!Q626</f>
        <v>0</v>
      </c>
      <c r="P84" s="33">
        <f>'2 уровень'!R626</f>
        <v>0</v>
      </c>
      <c r="Q84" s="33">
        <f>'2 уровень'!S626</f>
        <v>0</v>
      </c>
      <c r="R84" s="33">
        <f>'2 уровень'!T626</f>
        <v>0</v>
      </c>
      <c r="S84" s="33">
        <f>'2 уровень'!U626</f>
        <v>0</v>
      </c>
      <c r="T84" s="33">
        <f>'2 уровень'!V626</f>
        <v>0</v>
      </c>
      <c r="U84" s="33">
        <f>'2 уровень'!W626</f>
        <v>0</v>
      </c>
      <c r="V84" s="33">
        <f>'2 уровень'!X626</f>
        <v>0</v>
      </c>
      <c r="W84" s="33">
        <f>'2 уровень'!Y626</f>
        <v>0</v>
      </c>
      <c r="X84" s="33">
        <f>'2 уровень'!Z626</f>
        <v>0</v>
      </c>
      <c r="Y84" s="33">
        <f>'2 уровень'!AA626</f>
        <v>0</v>
      </c>
      <c r="Z84" s="33">
        <f>'2 уровень'!AB626</f>
        <v>0</v>
      </c>
      <c r="AA84" s="925">
        <f>'2 уровень'!AC626</f>
        <v>0</v>
      </c>
      <c r="AB84" s="33"/>
      <c r="AC84" s="33"/>
      <c r="AD84" s="43">
        <f>'2 уровень'!AD626</f>
        <v>0</v>
      </c>
      <c r="AE84" s="43">
        <f>'2 уровень'!AE626</f>
        <v>0</v>
      </c>
      <c r="AF84" s="43">
        <f>'2 уровень'!AF626</f>
        <v>0</v>
      </c>
      <c r="AG84" s="2481"/>
      <c r="AH84" s="2481"/>
      <c r="AI84" s="1874"/>
      <c r="AJ84" s="905"/>
      <c r="AK84" s="905"/>
      <c r="AL84" s="905"/>
      <c r="AM84" s="905"/>
      <c r="AN84" s="905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</row>
    <row r="85" spans="1:201" ht="30" x14ac:dyDescent="0.25">
      <c r="B85" s="27">
        <v>1</v>
      </c>
      <c r="C85" s="1418" t="s">
        <v>198</v>
      </c>
      <c r="D85" s="43">
        <f>'2 уровень'!F627</f>
        <v>589738</v>
      </c>
      <c r="E85" s="43">
        <f>'2 уровень'!G627</f>
        <v>294874.05555555556</v>
      </c>
      <c r="F85" s="43">
        <f>'2 уровень'!H627</f>
        <v>305825.77304189437</v>
      </c>
      <c r="G85" s="912">
        <f>'2 уровень'!I627</f>
        <v>103.71403223851121</v>
      </c>
      <c r="H85" s="924">
        <f>'2 уровень'!J627</f>
        <v>0</v>
      </c>
      <c r="I85" s="924">
        <f>'2 уровень'!K627</f>
        <v>0</v>
      </c>
      <c r="J85" s="926">
        <f>'2 уровень'!L627</f>
        <v>0</v>
      </c>
      <c r="K85" s="926">
        <f>'2 уровень'!M627</f>
        <v>0</v>
      </c>
      <c r="L85" s="926">
        <f>'2 уровень'!N627</f>
        <v>0</v>
      </c>
      <c r="M85" s="926">
        <f>'2 уровень'!O627</f>
        <v>0</v>
      </c>
      <c r="N85" s="926">
        <f>'2 уровень'!P627</f>
        <v>0</v>
      </c>
      <c r="O85" s="926">
        <f>'2 уровень'!Q627</f>
        <v>0</v>
      </c>
      <c r="P85" s="33">
        <f>'2 уровень'!R627</f>
        <v>0</v>
      </c>
      <c r="Q85" s="33">
        <f>'2 уровень'!S627</f>
        <v>0</v>
      </c>
      <c r="R85" s="33">
        <f>'2 уровень'!T627</f>
        <v>0</v>
      </c>
      <c r="S85" s="33">
        <f>'2 уровень'!U627</f>
        <v>0</v>
      </c>
      <c r="T85" s="33">
        <f>'2 уровень'!V627</f>
        <v>0</v>
      </c>
      <c r="U85" s="33">
        <f>'2 уровень'!W627</f>
        <v>0</v>
      </c>
      <c r="V85" s="33">
        <f>'2 уровень'!X627</f>
        <v>0</v>
      </c>
      <c r="W85" s="33">
        <f>'2 уровень'!Y627</f>
        <v>0</v>
      </c>
      <c r="X85" s="33">
        <f>'2 уровень'!Z627</f>
        <v>0</v>
      </c>
      <c r="Y85" s="33">
        <f>'2 уровень'!AA627</f>
        <v>0</v>
      </c>
      <c r="Z85" s="33">
        <f>'2 уровень'!AB627</f>
        <v>0</v>
      </c>
      <c r="AA85" s="925">
        <f>'2 уровень'!AC627</f>
        <v>0</v>
      </c>
      <c r="AB85" s="33"/>
      <c r="AC85" s="33"/>
      <c r="AD85" s="43">
        <f>'2 уровень'!AD627</f>
        <v>72.777777777777771</v>
      </c>
      <c r="AE85" s="43">
        <f>'2 уровень'!AE627</f>
        <v>51837.48</v>
      </c>
      <c r="AF85" s="43">
        <f>'2 уровень'!AF627</f>
        <v>51.837480000000006</v>
      </c>
      <c r="AG85" s="2481"/>
      <c r="AH85" s="2481"/>
      <c r="AI85" s="1874"/>
      <c r="AJ85" s="905"/>
      <c r="AK85" s="905"/>
      <c r="AL85" s="905"/>
      <c r="AM85" s="905"/>
      <c r="AN85" s="905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</row>
    <row r="86" spans="1:201" x14ac:dyDescent="0.25">
      <c r="B86" s="27">
        <v>1</v>
      </c>
      <c r="C86" s="1418" t="s">
        <v>384</v>
      </c>
      <c r="D86" s="43">
        <f>'2 уровень'!F628</f>
        <v>36045</v>
      </c>
      <c r="E86" s="43">
        <f>'2 уровень'!G628</f>
        <v>18024</v>
      </c>
      <c r="F86" s="43">
        <f>'2 уровень'!H628</f>
        <v>25549.620000000003</v>
      </c>
      <c r="G86" s="912">
        <f>'2 уровень'!I628</f>
        <v>0</v>
      </c>
      <c r="H86" s="924">
        <f>'2 уровень'!J628</f>
        <v>0</v>
      </c>
      <c r="I86" s="924">
        <f>'2 уровень'!K628</f>
        <v>0</v>
      </c>
      <c r="J86" s="926">
        <f>'2 уровень'!L628</f>
        <v>0</v>
      </c>
      <c r="K86" s="926">
        <f>'2 уровень'!M628</f>
        <v>0</v>
      </c>
      <c r="L86" s="926">
        <f>'2 уровень'!N628</f>
        <v>0</v>
      </c>
      <c r="M86" s="926">
        <f>'2 уровень'!O628</f>
        <v>0</v>
      </c>
      <c r="N86" s="926">
        <f>'2 уровень'!P628</f>
        <v>0</v>
      </c>
      <c r="O86" s="926">
        <f>'2 уровень'!Q628</f>
        <v>0</v>
      </c>
      <c r="P86" s="33">
        <f>'2 уровень'!R628</f>
        <v>0</v>
      </c>
      <c r="Q86" s="33">
        <f>'2 уровень'!S628</f>
        <v>0</v>
      </c>
      <c r="R86" s="33">
        <f>'2 уровень'!T628</f>
        <v>0</v>
      </c>
      <c r="S86" s="33">
        <f>'2 уровень'!U628</f>
        <v>0</v>
      </c>
      <c r="T86" s="33">
        <f>'2 уровень'!V628</f>
        <v>0</v>
      </c>
      <c r="U86" s="33">
        <f>'2 уровень'!W628</f>
        <v>0</v>
      </c>
      <c r="V86" s="33">
        <f>'2 уровень'!X628</f>
        <v>0</v>
      </c>
      <c r="W86" s="33">
        <f>'2 уровень'!Y628</f>
        <v>0</v>
      </c>
      <c r="X86" s="33">
        <f>'2 уровень'!Z628</f>
        <v>0</v>
      </c>
      <c r="Y86" s="33">
        <f>'2 уровень'!AA628</f>
        <v>0</v>
      </c>
      <c r="Z86" s="33">
        <f>'2 уровень'!AB628</f>
        <v>0</v>
      </c>
      <c r="AA86" s="925">
        <f>'2 уровень'!AC628</f>
        <v>0</v>
      </c>
      <c r="AB86" s="33"/>
      <c r="AC86" s="33"/>
      <c r="AD86" s="43">
        <f>'2 уровень'!AD628</f>
        <v>23.7</v>
      </c>
      <c r="AE86" s="43">
        <f>'2 уровень'!AE628</f>
        <v>5575.81</v>
      </c>
      <c r="AF86" s="43">
        <f>'2 уровень'!AF628</f>
        <v>5.5758099999999997</v>
      </c>
      <c r="AG86" s="2481"/>
      <c r="AH86" s="2481"/>
      <c r="AI86" s="1874"/>
      <c r="AJ86" s="905"/>
      <c r="AK86" s="905"/>
      <c r="AL86" s="905"/>
      <c r="AM86" s="905"/>
      <c r="AN86" s="905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</row>
    <row r="87" spans="1:201" ht="30" x14ac:dyDescent="0.25">
      <c r="B87" s="27">
        <v>1</v>
      </c>
      <c r="C87" s="1418" t="s">
        <v>303</v>
      </c>
      <c r="D87" s="43">
        <f>'2 уровень'!F629</f>
        <v>16000</v>
      </c>
      <c r="E87" s="43">
        <f>'2 уровень'!G629</f>
        <v>8000</v>
      </c>
      <c r="F87" s="43">
        <f>'2 уровень'!H629</f>
        <v>7091</v>
      </c>
      <c r="G87" s="912">
        <f>'2 уровень'!I629</f>
        <v>88.637500000000003</v>
      </c>
      <c r="H87" s="924">
        <f>'2 уровень'!J629</f>
        <v>0</v>
      </c>
      <c r="I87" s="924">
        <f>'2 уровень'!K629</f>
        <v>0</v>
      </c>
      <c r="J87" s="926">
        <f>'2 уровень'!L629</f>
        <v>0</v>
      </c>
      <c r="K87" s="926">
        <f>'2 уровень'!M629</f>
        <v>0</v>
      </c>
      <c r="L87" s="926">
        <f>'2 уровень'!N629</f>
        <v>0</v>
      </c>
      <c r="M87" s="926">
        <f>'2 уровень'!O629</f>
        <v>0</v>
      </c>
      <c r="N87" s="926">
        <f>'2 уровень'!P629</f>
        <v>0</v>
      </c>
      <c r="O87" s="926">
        <f>'2 уровень'!Q629</f>
        <v>0</v>
      </c>
      <c r="P87" s="33">
        <f>'2 уровень'!R629</f>
        <v>0</v>
      </c>
      <c r="Q87" s="33">
        <f>'2 уровень'!S629</f>
        <v>0</v>
      </c>
      <c r="R87" s="33">
        <f>'2 уровень'!T629</f>
        <v>0</v>
      </c>
      <c r="S87" s="33">
        <f>'2 уровень'!U629</f>
        <v>0</v>
      </c>
      <c r="T87" s="33">
        <f>'2 уровень'!V629</f>
        <v>0</v>
      </c>
      <c r="U87" s="33">
        <f>'2 уровень'!W629</f>
        <v>0</v>
      </c>
      <c r="V87" s="33">
        <f>'2 уровень'!X629</f>
        <v>0</v>
      </c>
      <c r="W87" s="33">
        <f>'2 уровень'!Y629</f>
        <v>0</v>
      </c>
      <c r="X87" s="33">
        <f>'2 уровень'!Z629</f>
        <v>0</v>
      </c>
      <c r="Y87" s="33">
        <f>'2 уровень'!AA629</f>
        <v>0</v>
      </c>
      <c r="Z87" s="33">
        <f>'2 уровень'!AB629</f>
        <v>0</v>
      </c>
      <c r="AA87" s="925">
        <f>'2 уровень'!AC629</f>
        <v>0</v>
      </c>
      <c r="AB87" s="33"/>
      <c r="AC87" s="33"/>
      <c r="AD87" s="43">
        <f>'2 уровень'!AD629</f>
        <v>3</v>
      </c>
      <c r="AE87" s="43">
        <f>'2 уровень'!AE629</f>
        <v>5744.85</v>
      </c>
      <c r="AF87" s="43">
        <f>'2 уровень'!AF629</f>
        <v>5.7448500000000005</v>
      </c>
      <c r="AG87" s="2481"/>
      <c r="AH87" s="2481"/>
      <c r="AI87" s="1874"/>
      <c r="AJ87" s="905"/>
      <c r="AK87" s="905"/>
      <c r="AL87" s="905"/>
      <c r="AM87" s="905"/>
      <c r="AN87" s="905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</row>
    <row r="88" spans="1:201" ht="45" x14ac:dyDescent="0.25">
      <c r="B88" s="27">
        <v>1</v>
      </c>
      <c r="C88" s="1418" t="s">
        <v>308</v>
      </c>
      <c r="D88" s="43">
        <f>'2 уровень'!F630</f>
        <v>70133</v>
      </c>
      <c r="E88" s="43">
        <f>'2 уровень'!G630</f>
        <v>35069.5</v>
      </c>
      <c r="F88" s="43">
        <f>'2 уровень'!H630</f>
        <v>42451.950819672129</v>
      </c>
      <c r="G88" s="912">
        <f>'2 уровень'!I630</f>
        <v>121.05091552395137</v>
      </c>
      <c r="H88" s="924">
        <f>'2 уровень'!J630</f>
        <v>0</v>
      </c>
      <c r="I88" s="924">
        <f>'2 уровень'!K630</f>
        <v>0</v>
      </c>
      <c r="J88" s="926">
        <f>'2 уровень'!L630</f>
        <v>0</v>
      </c>
      <c r="K88" s="926">
        <f>'2 уровень'!M630</f>
        <v>0</v>
      </c>
      <c r="L88" s="926">
        <f>'2 уровень'!N630</f>
        <v>0</v>
      </c>
      <c r="M88" s="926">
        <f>'2 уровень'!O630</f>
        <v>0</v>
      </c>
      <c r="N88" s="926">
        <f>'2 уровень'!P630</f>
        <v>0</v>
      </c>
      <c r="O88" s="926">
        <f>'2 уровень'!Q630</f>
        <v>0</v>
      </c>
      <c r="P88" s="33">
        <f>'2 уровень'!R630</f>
        <v>0</v>
      </c>
      <c r="Q88" s="33">
        <f>'2 уровень'!S630</f>
        <v>0</v>
      </c>
      <c r="R88" s="33">
        <f>'2 уровень'!T630</f>
        <v>0</v>
      </c>
      <c r="S88" s="33">
        <f>'2 уровень'!U630</f>
        <v>0</v>
      </c>
      <c r="T88" s="33">
        <f>'2 уровень'!V630</f>
        <v>0</v>
      </c>
      <c r="U88" s="33">
        <f>'2 уровень'!W630</f>
        <v>0</v>
      </c>
      <c r="V88" s="33">
        <f>'2 уровень'!X630</f>
        <v>0</v>
      </c>
      <c r="W88" s="33">
        <f>'2 уровень'!Y630</f>
        <v>0</v>
      </c>
      <c r="X88" s="33">
        <f>'2 уровень'!Z630</f>
        <v>0</v>
      </c>
      <c r="Y88" s="33">
        <f>'2 уровень'!AA630</f>
        <v>0</v>
      </c>
      <c r="Z88" s="33">
        <f>'2 уровень'!AB630</f>
        <v>0</v>
      </c>
      <c r="AA88" s="925">
        <f>'2 уровень'!AC630</f>
        <v>0</v>
      </c>
      <c r="AB88" s="33"/>
      <c r="AC88" s="33"/>
      <c r="AD88" s="43">
        <f>'2 уровень'!AD630</f>
        <v>0</v>
      </c>
      <c r="AE88" s="43">
        <f>'2 уровень'!AE630</f>
        <v>0</v>
      </c>
      <c r="AF88" s="43">
        <f>'2 уровень'!AF630</f>
        <v>0</v>
      </c>
      <c r="AG88" s="2481"/>
      <c r="AH88" s="2481"/>
      <c r="AI88" s="1874"/>
      <c r="AJ88" s="905"/>
      <c r="AK88" s="905"/>
      <c r="AL88" s="905"/>
      <c r="AM88" s="905"/>
      <c r="AN88" s="905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</row>
    <row r="89" spans="1:201" ht="30" x14ac:dyDescent="0.25">
      <c r="A89" s="27">
        <v>1</v>
      </c>
      <c r="B89" s="27">
        <v>1</v>
      </c>
      <c r="C89" s="1418" t="s">
        <v>309</v>
      </c>
      <c r="D89" s="43">
        <f>'2 уровень'!F631</f>
        <v>47780</v>
      </c>
      <c r="E89" s="43">
        <f>'2 уровень'!G631</f>
        <v>23890.5</v>
      </c>
      <c r="F89" s="43">
        <f>'2 уровень'!H631</f>
        <v>27368</v>
      </c>
      <c r="G89" s="912">
        <f>'2 уровень'!I631</f>
        <v>114.55599506079824</v>
      </c>
      <c r="H89" s="924">
        <f>'2 уровень'!J631</f>
        <v>0</v>
      </c>
      <c r="I89" s="924">
        <f>'2 уровень'!K631</f>
        <v>0</v>
      </c>
      <c r="J89" s="926">
        <f>'2 уровень'!L631</f>
        <v>0</v>
      </c>
      <c r="K89" s="926">
        <f>'2 уровень'!M631</f>
        <v>0</v>
      </c>
      <c r="L89" s="926">
        <f>'2 уровень'!N631</f>
        <v>0</v>
      </c>
      <c r="M89" s="926">
        <f>'2 уровень'!O631</f>
        <v>0</v>
      </c>
      <c r="N89" s="926">
        <f>'2 уровень'!P631</f>
        <v>0</v>
      </c>
      <c r="O89" s="926">
        <f>'2 уровень'!Q631</f>
        <v>0</v>
      </c>
      <c r="P89" s="33">
        <f>'2 уровень'!R631</f>
        <v>0</v>
      </c>
      <c r="Q89" s="33">
        <f>'2 уровень'!S631</f>
        <v>0</v>
      </c>
      <c r="R89" s="33">
        <f>'2 уровень'!T631</f>
        <v>0</v>
      </c>
      <c r="S89" s="33">
        <f>'2 уровень'!U631</f>
        <v>0</v>
      </c>
      <c r="T89" s="33">
        <f>'2 уровень'!V631</f>
        <v>0</v>
      </c>
      <c r="U89" s="33">
        <f>'2 уровень'!W631</f>
        <v>0</v>
      </c>
      <c r="V89" s="33">
        <f>'2 уровень'!X631</f>
        <v>0</v>
      </c>
      <c r="W89" s="33">
        <f>'2 уровень'!Y631</f>
        <v>0</v>
      </c>
      <c r="X89" s="33">
        <f>'2 уровень'!Z631</f>
        <v>0</v>
      </c>
      <c r="Y89" s="33">
        <f>'2 уровень'!AA631</f>
        <v>0</v>
      </c>
      <c r="Z89" s="33">
        <f>'2 уровень'!AB631</f>
        <v>0</v>
      </c>
      <c r="AA89" s="925">
        <f>'2 уровень'!AC631</f>
        <v>0</v>
      </c>
      <c r="AB89" s="33"/>
      <c r="AC89" s="33"/>
      <c r="AD89" s="43">
        <f>'2 уровень'!AD631</f>
        <v>0</v>
      </c>
      <c r="AE89" s="43">
        <f>'2 уровень'!AE631</f>
        <v>0</v>
      </c>
      <c r="AF89" s="43">
        <f>'2 уровень'!AF631</f>
        <v>0</v>
      </c>
      <c r="AG89" s="2481"/>
      <c r="AH89" s="2481"/>
      <c r="AI89" s="1874"/>
      <c r="AJ89" s="905"/>
      <c r="AK89" s="905"/>
      <c r="AL89" s="905"/>
      <c r="AM89" s="905"/>
      <c r="AN89" s="905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</row>
    <row r="90" spans="1:201" ht="30" x14ac:dyDescent="0.25">
      <c r="A90" s="27">
        <v>1</v>
      </c>
      <c r="B90" s="27">
        <v>1</v>
      </c>
      <c r="C90" s="1418" t="s">
        <v>310</v>
      </c>
      <c r="D90" s="43">
        <f>'2 уровень'!F632</f>
        <v>14336</v>
      </c>
      <c r="E90" s="43">
        <f>'2 уровень'!G632</f>
        <v>7169</v>
      </c>
      <c r="F90" s="43">
        <f>'2 уровень'!H632</f>
        <v>7113</v>
      </c>
      <c r="G90" s="912">
        <f>'2 уровень'!I632</f>
        <v>99.218858976147303</v>
      </c>
      <c r="H90" s="924">
        <f>'2 уровень'!J632</f>
        <v>0</v>
      </c>
      <c r="I90" s="924">
        <f>'2 уровень'!K632</f>
        <v>0</v>
      </c>
      <c r="J90" s="926">
        <f>'2 уровень'!L632</f>
        <v>0</v>
      </c>
      <c r="K90" s="926">
        <f>'2 уровень'!M632</f>
        <v>0</v>
      </c>
      <c r="L90" s="926">
        <f>'2 уровень'!N632</f>
        <v>0</v>
      </c>
      <c r="M90" s="926">
        <f>'2 уровень'!O632</f>
        <v>0</v>
      </c>
      <c r="N90" s="926">
        <f>'2 уровень'!P632</f>
        <v>0</v>
      </c>
      <c r="O90" s="926">
        <f>'2 уровень'!Q632</f>
        <v>0</v>
      </c>
      <c r="P90" s="33">
        <f>'2 уровень'!R632</f>
        <v>0</v>
      </c>
      <c r="Q90" s="33">
        <f>'2 уровень'!S632</f>
        <v>0</v>
      </c>
      <c r="R90" s="33">
        <f>'2 уровень'!T632</f>
        <v>0</v>
      </c>
      <c r="S90" s="33">
        <f>'2 уровень'!U632</f>
        <v>0</v>
      </c>
      <c r="T90" s="33">
        <f>'2 уровень'!V632</f>
        <v>0</v>
      </c>
      <c r="U90" s="33">
        <f>'2 уровень'!W632</f>
        <v>0</v>
      </c>
      <c r="V90" s="33">
        <f>'2 уровень'!X632</f>
        <v>0</v>
      </c>
      <c r="W90" s="33">
        <f>'2 уровень'!Y632</f>
        <v>0</v>
      </c>
      <c r="X90" s="33">
        <f>'2 уровень'!Z632</f>
        <v>0</v>
      </c>
      <c r="Y90" s="33">
        <f>'2 уровень'!AA632</f>
        <v>0</v>
      </c>
      <c r="Z90" s="33">
        <f>'2 уровень'!AB632</f>
        <v>0</v>
      </c>
      <c r="AA90" s="925">
        <f>'2 уровень'!AC632</f>
        <v>0</v>
      </c>
      <c r="AB90" s="33"/>
      <c r="AC90" s="33"/>
      <c r="AD90" s="43">
        <f>'2 уровень'!AD632</f>
        <v>0</v>
      </c>
      <c r="AE90" s="43">
        <f>'2 уровень'!AE632</f>
        <v>0</v>
      </c>
      <c r="AF90" s="43">
        <f>'2 уровень'!AF632</f>
        <v>0</v>
      </c>
      <c r="AG90" s="2481"/>
      <c r="AH90" s="2481"/>
      <c r="AI90" s="1874"/>
      <c r="AJ90" s="905"/>
      <c r="AK90" s="905"/>
      <c r="AL90" s="905"/>
      <c r="AM90" s="905"/>
      <c r="AN90" s="905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</row>
    <row r="91" spans="1:201" ht="45" x14ac:dyDescent="0.25">
      <c r="A91" s="27">
        <v>1</v>
      </c>
      <c r="B91" s="27">
        <v>1</v>
      </c>
      <c r="C91" s="1418" t="s">
        <v>354</v>
      </c>
      <c r="D91" s="43">
        <f>'2 уровень'!F633</f>
        <v>1261</v>
      </c>
      <c r="E91" s="43">
        <f>'2 уровень'!G633</f>
        <v>631</v>
      </c>
      <c r="F91" s="43">
        <f>'2 уровень'!H633</f>
        <v>1426</v>
      </c>
      <c r="G91" s="912">
        <f>'2 уровень'!I633</f>
        <v>225.99049128367673</v>
      </c>
      <c r="H91" s="924">
        <f>'2 уровень'!J633</f>
        <v>0</v>
      </c>
      <c r="I91" s="924">
        <f>'2 уровень'!K633</f>
        <v>0</v>
      </c>
      <c r="J91" s="926">
        <f>'2 уровень'!L633</f>
        <v>0</v>
      </c>
      <c r="K91" s="926">
        <f>'2 уровень'!M633</f>
        <v>0</v>
      </c>
      <c r="L91" s="926">
        <f>'2 уровень'!N633</f>
        <v>0</v>
      </c>
      <c r="M91" s="926">
        <f>'2 уровень'!O633</f>
        <v>0</v>
      </c>
      <c r="N91" s="926">
        <f>'2 уровень'!P633</f>
        <v>0</v>
      </c>
      <c r="O91" s="926">
        <f>'2 уровень'!Q633</f>
        <v>0</v>
      </c>
      <c r="P91" s="33">
        <f>'2 уровень'!R633</f>
        <v>0</v>
      </c>
      <c r="Q91" s="33">
        <f>'2 уровень'!S633</f>
        <v>0</v>
      </c>
      <c r="R91" s="33">
        <f>'2 уровень'!T633</f>
        <v>0</v>
      </c>
      <c r="S91" s="33">
        <f>'2 уровень'!U633</f>
        <v>0</v>
      </c>
      <c r="T91" s="33">
        <f>'2 уровень'!V633</f>
        <v>0</v>
      </c>
      <c r="U91" s="33">
        <f>'2 уровень'!W633</f>
        <v>0</v>
      </c>
      <c r="V91" s="33">
        <f>'2 уровень'!X633</f>
        <v>0</v>
      </c>
      <c r="W91" s="33">
        <f>'2 уровень'!Y633</f>
        <v>0</v>
      </c>
      <c r="X91" s="33">
        <f>'2 уровень'!Z633</f>
        <v>0</v>
      </c>
      <c r="Y91" s="33">
        <f>'2 уровень'!AA633</f>
        <v>0</v>
      </c>
      <c r="Z91" s="33">
        <f>'2 уровень'!AB633</f>
        <v>0</v>
      </c>
      <c r="AA91" s="925">
        <f>'2 уровень'!AC633</f>
        <v>0</v>
      </c>
      <c r="AB91" s="33"/>
      <c r="AC91" s="33"/>
      <c r="AD91" s="43">
        <f>'2 уровень'!AD633</f>
        <v>0</v>
      </c>
      <c r="AE91" s="43">
        <f>'2 уровень'!AE633</f>
        <v>0</v>
      </c>
      <c r="AF91" s="43">
        <f>'2 уровень'!AF633</f>
        <v>0</v>
      </c>
      <c r="AG91" s="2481"/>
      <c r="AH91" s="2481"/>
      <c r="AI91" s="1874"/>
      <c r="AJ91" s="905"/>
      <c r="AK91" s="905"/>
      <c r="AL91" s="905"/>
      <c r="AM91" s="905"/>
      <c r="AN91" s="905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</row>
    <row r="92" spans="1:201" ht="30" x14ac:dyDescent="0.25">
      <c r="A92" s="27">
        <v>1</v>
      </c>
      <c r="B92" s="27">
        <v>1</v>
      </c>
      <c r="C92" s="1418" t="s">
        <v>355</v>
      </c>
      <c r="D92" s="43">
        <f>'2 уровень'!F634</f>
        <v>6756</v>
      </c>
      <c r="E92" s="43">
        <f>'2 уровень'!G634</f>
        <v>3379</v>
      </c>
      <c r="F92" s="43">
        <f>'2 уровень'!H634</f>
        <v>6544.9508196721308</v>
      </c>
      <c r="G92" s="912">
        <f>'2 уровень'!I634</f>
        <v>193.6949043998855</v>
      </c>
      <c r="H92" s="924">
        <f>'2 уровень'!J634</f>
        <v>0</v>
      </c>
      <c r="I92" s="924">
        <f>'2 уровень'!K634</f>
        <v>0</v>
      </c>
      <c r="J92" s="926">
        <f>'2 уровень'!L634</f>
        <v>0</v>
      </c>
      <c r="K92" s="926">
        <f>'2 уровень'!M634</f>
        <v>0</v>
      </c>
      <c r="L92" s="926">
        <f>'2 уровень'!N634</f>
        <v>0</v>
      </c>
      <c r="M92" s="926">
        <f>'2 уровень'!O634</f>
        <v>0</v>
      </c>
      <c r="N92" s="926">
        <f>'2 уровень'!P634</f>
        <v>0</v>
      </c>
      <c r="O92" s="926">
        <f>'2 уровень'!Q634</f>
        <v>0</v>
      </c>
      <c r="P92" s="33">
        <f>'2 уровень'!R634</f>
        <v>0</v>
      </c>
      <c r="Q92" s="33">
        <f>'2 уровень'!S634</f>
        <v>0</v>
      </c>
      <c r="R92" s="33">
        <f>'2 уровень'!T634</f>
        <v>0</v>
      </c>
      <c r="S92" s="33">
        <f>'2 уровень'!U634</f>
        <v>0</v>
      </c>
      <c r="T92" s="33">
        <f>'2 уровень'!V634</f>
        <v>0</v>
      </c>
      <c r="U92" s="33">
        <f>'2 уровень'!W634</f>
        <v>0</v>
      </c>
      <c r="V92" s="33">
        <f>'2 уровень'!X634</f>
        <v>0</v>
      </c>
      <c r="W92" s="33">
        <f>'2 уровень'!Y634</f>
        <v>0</v>
      </c>
      <c r="X92" s="33">
        <f>'2 уровень'!Z634</f>
        <v>0</v>
      </c>
      <c r="Y92" s="33">
        <f>'2 уровень'!AA634</f>
        <v>0</v>
      </c>
      <c r="Z92" s="33">
        <f>'2 уровень'!AB634</f>
        <v>0</v>
      </c>
      <c r="AA92" s="925">
        <f>'2 уровень'!AC634</f>
        <v>0</v>
      </c>
      <c r="AB92" s="33"/>
      <c r="AC92" s="33"/>
      <c r="AD92" s="43">
        <f>'2 уровень'!AD634</f>
        <v>0</v>
      </c>
      <c r="AE92" s="43">
        <f>'2 уровень'!AE634</f>
        <v>0</v>
      </c>
      <c r="AF92" s="43">
        <f>'2 уровень'!AF634</f>
        <v>0</v>
      </c>
      <c r="AG92" s="2481"/>
      <c r="AH92" s="2481"/>
      <c r="AI92" s="1874"/>
      <c r="AJ92" s="905"/>
      <c r="AK92" s="905"/>
      <c r="AL92" s="905"/>
      <c r="AM92" s="905"/>
      <c r="AN92" s="905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</row>
    <row r="93" spans="1:201" ht="45" x14ac:dyDescent="0.25">
      <c r="A93" s="27">
        <v>1</v>
      </c>
      <c r="B93" s="27">
        <v>1</v>
      </c>
      <c r="C93" s="1418" t="s">
        <v>311</v>
      </c>
      <c r="D93" s="43">
        <f>'2 уровень'!F635</f>
        <v>234570</v>
      </c>
      <c r="E93" s="43">
        <f>'2 уровень'!G635</f>
        <v>117286</v>
      </c>
      <c r="F93" s="43">
        <f>'2 уровень'!H635</f>
        <v>126523</v>
      </c>
      <c r="G93" s="912">
        <f>'2 уровень'!I635</f>
        <v>107.87562027863513</v>
      </c>
      <c r="H93" s="924">
        <f>'2 уровень'!J635</f>
        <v>0</v>
      </c>
      <c r="I93" s="924">
        <f>'2 уровень'!K635</f>
        <v>0</v>
      </c>
      <c r="J93" s="926">
        <f>'2 уровень'!L635</f>
        <v>0</v>
      </c>
      <c r="K93" s="926">
        <f>'2 уровень'!M635</f>
        <v>0</v>
      </c>
      <c r="L93" s="926">
        <f>'2 уровень'!N635</f>
        <v>0</v>
      </c>
      <c r="M93" s="926">
        <f>'2 уровень'!O635</f>
        <v>0</v>
      </c>
      <c r="N93" s="926">
        <f>'2 уровень'!P635</f>
        <v>0</v>
      </c>
      <c r="O93" s="926">
        <f>'2 уровень'!Q635</f>
        <v>0</v>
      </c>
      <c r="P93" s="33">
        <f>'2 уровень'!R635</f>
        <v>0</v>
      </c>
      <c r="Q93" s="33">
        <f>'2 уровень'!S635</f>
        <v>0</v>
      </c>
      <c r="R93" s="33">
        <f>'2 уровень'!T635</f>
        <v>0</v>
      </c>
      <c r="S93" s="33">
        <f>'2 уровень'!U635</f>
        <v>0</v>
      </c>
      <c r="T93" s="33">
        <f>'2 уровень'!V635</f>
        <v>0</v>
      </c>
      <c r="U93" s="33">
        <f>'2 уровень'!W635</f>
        <v>0</v>
      </c>
      <c r="V93" s="33">
        <f>'2 уровень'!X635</f>
        <v>0</v>
      </c>
      <c r="W93" s="33">
        <f>'2 уровень'!Y635</f>
        <v>0</v>
      </c>
      <c r="X93" s="33">
        <f>'2 уровень'!Z635</f>
        <v>0</v>
      </c>
      <c r="Y93" s="33">
        <f>'2 уровень'!AA635</f>
        <v>0</v>
      </c>
      <c r="Z93" s="33">
        <f>'2 уровень'!AB635</f>
        <v>0</v>
      </c>
      <c r="AA93" s="925">
        <f>'2 уровень'!AC635</f>
        <v>0</v>
      </c>
      <c r="AB93" s="33"/>
      <c r="AC93" s="33"/>
      <c r="AD93" s="43">
        <f>'2 уровень'!AD635</f>
        <v>12</v>
      </c>
      <c r="AE93" s="43">
        <f>'2 уровень'!AE635</f>
        <v>19423.79</v>
      </c>
      <c r="AF93" s="43">
        <f>'2 уровень'!AF635</f>
        <v>19.42379</v>
      </c>
      <c r="AG93" s="2481"/>
      <c r="AH93" s="2481"/>
      <c r="AI93" s="1874"/>
      <c r="AJ93" s="905"/>
      <c r="AK93" s="905"/>
      <c r="AL93" s="905"/>
      <c r="AM93" s="905"/>
      <c r="AN93" s="905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</row>
    <row r="94" spans="1:201" ht="30" x14ac:dyDescent="0.25">
      <c r="A94" s="27">
        <v>1</v>
      </c>
      <c r="B94" s="27">
        <v>1</v>
      </c>
      <c r="C94" s="1418" t="s">
        <v>312</v>
      </c>
      <c r="D94" s="43">
        <f>'2 уровень'!F636</f>
        <v>11370</v>
      </c>
      <c r="E94" s="43">
        <f>'2 уровень'!G636</f>
        <v>5685</v>
      </c>
      <c r="F94" s="43">
        <f>'2 уровень'!H636</f>
        <v>6264</v>
      </c>
      <c r="G94" s="912">
        <f>'2 уровень'!I636</f>
        <v>110.18469656992085</v>
      </c>
      <c r="H94" s="924">
        <f>'2 уровень'!J636</f>
        <v>0</v>
      </c>
      <c r="I94" s="924">
        <f>'2 уровень'!K636</f>
        <v>0</v>
      </c>
      <c r="J94" s="926">
        <f>'2 уровень'!L636</f>
        <v>0</v>
      </c>
      <c r="K94" s="926">
        <f>'2 уровень'!M636</f>
        <v>0</v>
      </c>
      <c r="L94" s="926">
        <f>'2 уровень'!N636</f>
        <v>0</v>
      </c>
      <c r="M94" s="926">
        <f>'2 уровень'!O636</f>
        <v>0</v>
      </c>
      <c r="N94" s="926">
        <f>'2 уровень'!P636</f>
        <v>0</v>
      </c>
      <c r="O94" s="926">
        <f>'2 уровень'!Q636</f>
        <v>0</v>
      </c>
      <c r="P94" s="33">
        <f>'2 уровень'!R636</f>
        <v>0</v>
      </c>
      <c r="Q94" s="33">
        <f>'2 уровень'!S636</f>
        <v>0</v>
      </c>
      <c r="R94" s="33">
        <f>'2 уровень'!T636</f>
        <v>0</v>
      </c>
      <c r="S94" s="33">
        <f>'2 уровень'!U636</f>
        <v>0</v>
      </c>
      <c r="T94" s="33">
        <f>'2 уровень'!V636</f>
        <v>0</v>
      </c>
      <c r="U94" s="33">
        <f>'2 уровень'!W636</f>
        <v>0</v>
      </c>
      <c r="V94" s="33">
        <f>'2 уровень'!X636</f>
        <v>0</v>
      </c>
      <c r="W94" s="33">
        <f>'2 уровень'!Y636</f>
        <v>0</v>
      </c>
      <c r="X94" s="33">
        <f>'2 уровень'!Z636</f>
        <v>0</v>
      </c>
      <c r="Y94" s="33">
        <f>'2 уровень'!AA636</f>
        <v>0</v>
      </c>
      <c r="Z94" s="33">
        <f>'2 уровень'!AB636</f>
        <v>0</v>
      </c>
      <c r="AA94" s="925">
        <f>'2 уровень'!AC636</f>
        <v>0</v>
      </c>
      <c r="AB94" s="33"/>
      <c r="AC94" s="33"/>
      <c r="AD94" s="43">
        <f>'2 уровень'!AD636</f>
        <v>2</v>
      </c>
      <c r="AE94" s="43">
        <f>'2 уровень'!AE636</f>
        <v>3462.21</v>
      </c>
      <c r="AF94" s="43">
        <f>'2 уровень'!AF636</f>
        <v>3.4622100000000002</v>
      </c>
      <c r="AG94" s="2481"/>
      <c r="AH94" s="2481"/>
      <c r="AI94" s="1874"/>
      <c r="AJ94" s="905"/>
      <c r="AK94" s="905"/>
      <c r="AL94" s="905"/>
      <c r="AM94" s="905"/>
      <c r="AN94" s="905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</row>
    <row r="95" spans="1:201" ht="60" x14ac:dyDescent="0.25">
      <c r="A95" s="27">
        <v>1</v>
      </c>
      <c r="B95" s="27">
        <v>1</v>
      </c>
      <c r="C95" s="1418" t="s">
        <v>385</v>
      </c>
      <c r="D95" s="43">
        <f>'2 уровень'!F637</f>
        <v>181787</v>
      </c>
      <c r="E95" s="43">
        <f>'2 уровень'!G637</f>
        <v>90894</v>
      </c>
      <c r="F95" s="43">
        <f>'2 уровень'!H637</f>
        <v>105041</v>
      </c>
      <c r="G95" s="912">
        <f>'2 уровень'!I637</f>
        <v>115.5642836710894</v>
      </c>
      <c r="H95" s="924">
        <f>'2 уровень'!J637</f>
        <v>0</v>
      </c>
      <c r="I95" s="924">
        <f>'2 уровень'!K637</f>
        <v>0</v>
      </c>
      <c r="J95" s="926">
        <f>'2 уровень'!L637</f>
        <v>0</v>
      </c>
      <c r="K95" s="926">
        <f>'2 уровень'!M637</f>
        <v>0</v>
      </c>
      <c r="L95" s="926">
        <f>'2 уровень'!N637</f>
        <v>0</v>
      </c>
      <c r="M95" s="926">
        <f>'2 уровень'!O637</f>
        <v>0</v>
      </c>
      <c r="N95" s="926">
        <f>'2 уровень'!P637</f>
        <v>0</v>
      </c>
      <c r="O95" s="926">
        <f>'2 уровень'!Q637</f>
        <v>0</v>
      </c>
      <c r="P95" s="33">
        <f>'2 уровень'!R637</f>
        <v>0</v>
      </c>
      <c r="Q95" s="33">
        <f>'2 уровень'!S637</f>
        <v>0</v>
      </c>
      <c r="R95" s="33">
        <f>'2 уровень'!T637</f>
        <v>0</v>
      </c>
      <c r="S95" s="33">
        <f>'2 уровень'!U637</f>
        <v>0</v>
      </c>
      <c r="T95" s="33">
        <f>'2 уровень'!V637</f>
        <v>0</v>
      </c>
      <c r="U95" s="33">
        <f>'2 уровень'!W637</f>
        <v>0</v>
      </c>
      <c r="V95" s="33">
        <f>'2 уровень'!X637</f>
        <v>0</v>
      </c>
      <c r="W95" s="33">
        <f>'2 уровень'!Y637</f>
        <v>0</v>
      </c>
      <c r="X95" s="33">
        <f>'2 уровень'!Z637</f>
        <v>0</v>
      </c>
      <c r="Y95" s="33">
        <f>'2 уровень'!AA637</f>
        <v>0</v>
      </c>
      <c r="Z95" s="33">
        <f>'2 уровень'!AB637</f>
        <v>0</v>
      </c>
      <c r="AA95" s="925">
        <f>'2 уровень'!AC637</f>
        <v>0</v>
      </c>
      <c r="AB95" s="33"/>
      <c r="AC95" s="33"/>
      <c r="AD95" s="43">
        <f>'2 уровень'!AD637</f>
        <v>6</v>
      </c>
      <c r="AE95" s="43">
        <f>'2 уровень'!AE637</f>
        <v>11783.039999999999</v>
      </c>
      <c r="AF95" s="43">
        <f>'2 уровень'!AF637</f>
        <v>11.78304</v>
      </c>
      <c r="AG95" s="2481"/>
      <c r="AH95" s="2481"/>
      <c r="AI95" s="1874"/>
      <c r="AJ95" s="905"/>
      <c r="AK95" s="905"/>
      <c r="AL95" s="905"/>
      <c r="AM95" s="905"/>
      <c r="AN95" s="905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</row>
    <row r="96" spans="1:201" ht="60" x14ac:dyDescent="0.25">
      <c r="A96" s="27">
        <v>1</v>
      </c>
      <c r="B96" s="27">
        <v>1</v>
      </c>
      <c r="C96" s="1418" t="s">
        <v>386</v>
      </c>
      <c r="D96" s="43">
        <f>'2 уровень'!F638</f>
        <v>41413</v>
      </c>
      <c r="E96" s="43">
        <f>'2 уровень'!G638</f>
        <v>20707</v>
      </c>
      <c r="F96" s="43">
        <f>'2 уровень'!H638</f>
        <v>15218</v>
      </c>
      <c r="G96" s="912">
        <f>'2 уровень'!I638</f>
        <v>73.492055826532095</v>
      </c>
      <c r="H96" s="924">
        <f>'2 уровень'!J638</f>
        <v>0</v>
      </c>
      <c r="I96" s="924">
        <f>'2 уровень'!K638</f>
        <v>0</v>
      </c>
      <c r="J96" s="926">
        <f>'2 уровень'!L638</f>
        <v>0</v>
      </c>
      <c r="K96" s="926">
        <f>'2 уровень'!M638</f>
        <v>0</v>
      </c>
      <c r="L96" s="926">
        <f>'2 уровень'!N638</f>
        <v>0</v>
      </c>
      <c r="M96" s="926">
        <f>'2 уровень'!O638</f>
        <v>0</v>
      </c>
      <c r="N96" s="926">
        <f>'2 уровень'!P638</f>
        <v>0</v>
      </c>
      <c r="O96" s="926">
        <f>'2 уровень'!Q638</f>
        <v>0</v>
      </c>
      <c r="P96" s="33">
        <f>'2 уровень'!R638</f>
        <v>0</v>
      </c>
      <c r="Q96" s="33">
        <f>'2 уровень'!S638</f>
        <v>0</v>
      </c>
      <c r="R96" s="33">
        <f>'2 уровень'!T638</f>
        <v>0</v>
      </c>
      <c r="S96" s="33">
        <f>'2 уровень'!U638</f>
        <v>0</v>
      </c>
      <c r="T96" s="33">
        <f>'2 уровень'!V638</f>
        <v>0</v>
      </c>
      <c r="U96" s="33">
        <f>'2 уровень'!W638</f>
        <v>0</v>
      </c>
      <c r="V96" s="33">
        <f>'2 уровень'!X638</f>
        <v>0</v>
      </c>
      <c r="W96" s="33">
        <f>'2 уровень'!Y638</f>
        <v>0</v>
      </c>
      <c r="X96" s="33">
        <f>'2 уровень'!Z638</f>
        <v>0</v>
      </c>
      <c r="Y96" s="33">
        <f>'2 уровень'!AA638</f>
        <v>0</v>
      </c>
      <c r="Z96" s="33">
        <f>'2 уровень'!AB638</f>
        <v>0</v>
      </c>
      <c r="AA96" s="925">
        <f>'2 уровень'!AC638</f>
        <v>0</v>
      </c>
      <c r="AB96" s="33"/>
      <c r="AC96" s="33"/>
      <c r="AD96" s="43">
        <f>'2 уровень'!AD638</f>
        <v>4</v>
      </c>
      <c r="AE96" s="43">
        <f>'2 уровень'!AE638</f>
        <v>4178.54</v>
      </c>
      <c r="AF96" s="43">
        <f>'2 уровень'!AF638</f>
        <v>4.1785399999999999</v>
      </c>
      <c r="AG96" s="2481"/>
      <c r="AH96" s="2481"/>
      <c r="AI96" s="1874"/>
      <c r="AJ96" s="905"/>
      <c r="AK96" s="905"/>
      <c r="AL96" s="905"/>
      <c r="AM96" s="905"/>
      <c r="AN96" s="905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</row>
    <row r="97" spans="1:201" ht="45" x14ac:dyDescent="0.25">
      <c r="A97" s="27">
        <v>1</v>
      </c>
      <c r="B97" s="27">
        <v>1</v>
      </c>
      <c r="C97" s="1418" t="s">
        <v>292</v>
      </c>
      <c r="D97" s="43">
        <f>'2 уровень'!F639</f>
        <v>49500</v>
      </c>
      <c r="E97" s="43">
        <f>'2 уровень'!G639</f>
        <v>24750</v>
      </c>
      <c r="F97" s="43">
        <f>'2 уровень'!H639</f>
        <v>35098</v>
      </c>
      <c r="G97" s="912">
        <f>'2 уровень'!I639</f>
        <v>141.81010101010102</v>
      </c>
      <c r="H97" s="924">
        <f>'2 уровень'!J639</f>
        <v>0</v>
      </c>
      <c r="I97" s="924">
        <f>'2 уровень'!K639</f>
        <v>0</v>
      </c>
      <c r="J97" s="926">
        <f>'2 уровень'!L639</f>
        <v>0</v>
      </c>
      <c r="K97" s="926">
        <f>'2 уровень'!M639</f>
        <v>0</v>
      </c>
      <c r="L97" s="926">
        <f>'2 уровень'!N639</f>
        <v>0</v>
      </c>
      <c r="M97" s="926">
        <f>'2 уровень'!O639</f>
        <v>0</v>
      </c>
      <c r="N97" s="926">
        <f>'2 уровень'!P639</f>
        <v>0</v>
      </c>
      <c r="O97" s="926">
        <f>'2 уровень'!Q639</f>
        <v>0</v>
      </c>
      <c r="P97" s="33">
        <f>'2 уровень'!R639</f>
        <v>0</v>
      </c>
      <c r="Q97" s="33">
        <f>'2 уровень'!S639</f>
        <v>0</v>
      </c>
      <c r="R97" s="33">
        <f>'2 уровень'!T639</f>
        <v>0</v>
      </c>
      <c r="S97" s="33">
        <f>'2 уровень'!U639</f>
        <v>0</v>
      </c>
      <c r="T97" s="33">
        <f>'2 уровень'!V639</f>
        <v>0</v>
      </c>
      <c r="U97" s="33">
        <f>'2 уровень'!W639</f>
        <v>0</v>
      </c>
      <c r="V97" s="33">
        <f>'2 уровень'!X639</f>
        <v>0</v>
      </c>
      <c r="W97" s="33">
        <f>'2 уровень'!Y639</f>
        <v>0</v>
      </c>
      <c r="X97" s="33">
        <f>'2 уровень'!Z639</f>
        <v>0</v>
      </c>
      <c r="Y97" s="33">
        <f>'2 уровень'!AA639</f>
        <v>0</v>
      </c>
      <c r="Z97" s="33">
        <f>'2 уровень'!AB639</f>
        <v>0</v>
      </c>
      <c r="AA97" s="925">
        <f>'2 уровень'!AC639</f>
        <v>0</v>
      </c>
      <c r="AB97" s="33"/>
      <c r="AC97" s="33"/>
      <c r="AD97" s="43">
        <f>'2 уровень'!AD639</f>
        <v>0</v>
      </c>
      <c r="AE97" s="43">
        <f>'2 уровень'!AE639</f>
        <v>0</v>
      </c>
      <c r="AF97" s="43">
        <f>'2 уровень'!AF639</f>
        <v>0</v>
      </c>
      <c r="AG97" s="2481"/>
      <c r="AH97" s="2481"/>
      <c r="AI97" s="1874"/>
      <c r="AJ97" s="905"/>
      <c r="AK97" s="905"/>
      <c r="AL97" s="905"/>
      <c r="AM97" s="905"/>
      <c r="AN97" s="905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</row>
    <row r="98" spans="1:201" ht="30" x14ac:dyDescent="0.25">
      <c r="A98" s="27">
        <v>1</v>
      </c>
      <c r="B98" s="27">
        <v>1</v>
      </c>
      <c r="C98" s="1418" t="s">
        <v>325</v>
      </c>
      <c r="D98" s="43">
        <f>'2 уровень'!F640</f>
        <v>0</v>
      </c>
      <c r="E98" s="43">
        <f>'2 уровень'!G640</f>
        <v>0</v>
      </c>
      <c r="F98" s="43">
        <f>'2 уровень'!H640</f>
        <v>0</v>
      </c>
      <c r="G98" s="912">
        <f>'2 уровень'!I640</f>
        <v>0</v>
      </c>
      <c r="H98" s="924">
        <f>'2 уровень'!J640</f>
        <v>0</v>
      </c>
      <c r="I98" s="924">
        <f>'2 уровень'!K640</f>
        <v>0</v>
      </c>
      <c r="J98" s="926">
        <f>'2 уровень'!L640</f>
        <v>0</v>
      </c>
      <c r="K98" s="926">
        <f>'2 уровень'!M640</f>
        <v>0</v>
      </c>
      <c r="L98" s="926">
        <f>'2 уровень'!N640</f>
        <v>0</v>
      </c>
      <c r="M98" s="926">
        <f>'2 уровень'!O640</f>
        <v>0</v>
      </c>
      <c r="N98" s="926">
        <f>'2 уровень'!P640</f>
        <v>0</v>
      </c>
      <c r="O98" s="926">
        <f>'2 уровень'!Q640</f>
        <v>0</v>
      </c>
      <c r="P98" s="33">
        <f>'2 уровень'!R640</f>
        <v>0</v>
      </c>
      <c r="Q98" s="33">
        <f>'2 уровень'!S640</f>
        <v>0</v>
      </c>
      <c r="R98" s="33">
        <f>'2 уровень'!T640</f>
        <v>0</v>
      </c>
      <c r="S98" s="33">
        <f>'2 уровень'!U640</f>
        <v>0</v>
      </c>
      <c r="T98" s="33">
        <f>'2 уровень'!V640</f>
        <v>0</v>
      </c>
      <c r="U98" s="33">
        <f>'2 уровень'!W640</f>
        <v>0</v>
      </c>
      <c r="V98" s="33">
        <f>'2 уровень'!X640</f>
        <v>0</v>
      </c>
      <c r="W98" s="33">
        <f>'2 уровень'!Y640</f>
        <v>0</v>
      </c>
      <c r="X98" s="33">
        <f>'2 уровень'!Z640</f>
        <v>0</v>
      </c>
      <c r="Y98" s="33">
        <f>'2 уровень'!AA640</f>
        <v>0</v>
      </c>
      <c r="Z98" s="33">
        <f>'2 уровень'!AB640</f>
        <v>0</v>
      </c>
      <c r="AA98" s="925">
        <f>'2 уровень'!AC640</f>
        <v>0</v>
      </c>
      <c r="AB98" s="33"/>
      <c r="AC98" s="33"/>
      <c r="AD98" s="43">
        <f>'2 уровень'!AD640</f>
        <v>0</v>
      </c>
      <c r="AE98" s="43">
        <f>'2 уровень'!AE640</f>
        <v>0</v>
      </c>
      <c r="AF98" s="43">
        <f>'2 уровень'!AF640</f>
        <v>0</v>
      </c>
      <c r="AG98" s="2481"/>
      <c r="AH98" s="2481"/>
      <c r="AI98" s="1874"/>
      <c r="AJ98" s="905"/>
      <c r="AK98" s="905"/>
      <c r="AL98" s="905"/>
      <c r="AM98" s="905"/>
      <c r="AN98" s="905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</row>
    <row r="99" spans="1:201" ht="30" x14ac:dyDescent="0.25">
      <c r="A99" s="27">
        <v>1</v>
      </c>
      <c r="B99" s="27">
        <v>1</v>
      </c>
      <c r="C99" s="1418" t="s">
        <v>340</v>
      </c>
      <c r="D99" s="43">
        <f>'2 уровень'!F641</f>
        <v>18300</v>
      </c>
      <c r="E99" s="43">
        <f>'2 уровень'!G641</f>
        <v>9150</v>
      </c>
      <c r="F99" s="43">
        <f>'2 уровень'!H641</f>
        <v>3682</v>
      </c>
      <c r="G99" s="912">
        <f>'2 уровень'!I641</f>
        <v>40.240437158469945</v>
      </c>
      <c r="H99" s="924">
        <f>'2 уровень'!J641</f>
        <v>0</v>
      </c>
      <c r="I99" s="924">
        <f>'2 уровень'!K641</f>
        <v>0</v>
      </c>
      <c r="J99" s="926">
        <f>'2 уровень'!L641</f>
        <v>0</v>
      </c>
      <c r="K99" s="926">
        <f>'2 уровень'!M641</f>
        <v>0</v>
      </c>
      <c r="L99" s="926">
        <f>'2 уровень'!N641</f>
        <v>0</v>
      </c>
      <c r="M99" s="926">
        <f>'2 уровень'!O641</f>
        <v>0</v>
      </c>
      <c r="N99" s="926">
        <f>'2 уровень'!P641</f>
        <v>0</v>
      </c>
      <c r="O99" s="926">
        <f>'2 уровень'!Q641</f>
        <v>0</v>
      </c>
      <c r="P99" s="33">
        <f>'2 уровень'!R641</f>
        <v>0</v>
      </c>
      <c r="Q99" s="33">
        <f>'2 уровень'!S641</f>
        <v>0</v>
      </c>
      <c r="R99" s="33">
        <f>'2 уровень'!T641</f>
        <v>0</v>
      </c>
      <c r="S99" s="33">
        <f>'2 уровень'!U641</f>
        <v>0</v>
      </c>
      <c r="T99" s="33">
        <f>'2 уровень'!V641</f>
        <v>0</v>
      </c>
      <c r="U99" s="33">
        <f>'2 уровень'!W641</f>
        <v>0</v>
      </c>
      <c r="V99" s="33">
        <f>'2 уровень'!X641</f>
        <v>0</v>
      </c>
      <c r="W99" s="33">
        <f>'2 уровень'!Y641</f>
        <v>0</v>
      </c>
      <c r="X99" s="33">
        <f>'2 уровень'!Z641</f>
        <v>0</v>
      </c>
      <c r="Y99" s="33">
        <f>'2 уровень'!AA641</f>
        <v>0</v>
      </c>
      <c r="Z99" s="33">
        <f>'2 уровень'!AB641</f>
        <v>0</v>
      </c>
      <c r="AA99" s="925">
        <f>'2 уровень'!AC641</f>
        <v>0</v>
      </c>
      <c r="AB99" s="33"/>
      <c r="AC99" s="33"/>
      <c r="AD99" s="43">
        <f>'2 уровень'!AD641</f>
        <v>0</v>
      </c>
      <c r="AE99" s="43">
        <f>'2 уровень'!AE641</f>
        <v>0</v>
      </c>
      <c r="AF99" s="43">
        <f>'2 уровень'!AF641</f>
        <v>0</v>
      </c>
      <c r="AG99" s="2481"/>
      <c r="AH99" s="2481"/>
      <c r="AI99" s="1874"/>
      <c r="AJ99" s="905"/>
      <c r="AK99" s="905"/>
      <c r="AL99" s="905"/>
      <c r="AM99" s="905"/>
      <c r="AN99" s="905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</row>
    <row r="100" spans="1:201" x14ac:dyDescent="0.25">
      <c r="A100" s="27">
        <v>1</v>
      </c>
      <c r="B100" s="27">
        <v>1</v>
      </c>
      <c r="C100" s="1418" t="s">
        <v>293</v>
      </c>
      <c r="D100" s="43">
        <f>'2 уровень'!F642</f>
        <v>187885</v>
      </c>
      <c r="E100" s="43">
        <f>'2 уровень'!G642</f>
        <v>93943</v>
      </c>
      <c r="F100" s="43">
        <f>'2 уровень'!H642</f>
        <v>81517</v>
      </c>
      <c r="G100" s="912">
        <f>'2 уровень'!I642</f>
        <v>86.772830333287203</v>
      </c>
      <c r="H100" s="924">
        <f>'2 уровень'!J642</f>
        <v>0</v>
      </c>
      <c r="I100" s="924">
        <f>'2 уровень'!K642</f>
        <v>0</v>
      </c>
      <c r="J100" s="926">
        <f>'2 уровень'!L642</f>
        <v>0</v>
      </c>
      <c r="K100" s="926">
        <f>'2 уровень'!M642</f>
        <v>0</v>
      </c>
      <c r="L100" s="926">
        <f>'2 уровень'!N642</f>
        <v>0</v>
      </c>
      <c r="M100" s="926">
        <f>'2 уровень'!O642</f>
        <v>0</v>
      </c>
      <c r="N100" s="926">
        <f>'2 уровень'!P642</f>
        <v>0</v>
      </c>
      <c r="O100" s="926">
        <f>'2 уровень'!Q642</f>
        <v>0</v>
      </c>
      <c r="P100" s="33">
        <f>'2 уровень'!R642</f>
        <v>0</v>
      </c>
      <c r="Q100" s="33">
        <f>'2 уровень'!S642</f>
        <v>0</v>
      </c>
      <c r="R100" s="33">
        <f>'2 уровень'!T642</f>
        <v>0</v>
      </c>
      <c r="S100" s="33">
        <f>'2 уровень'!U642</f>
        <v>0</v>
      </c>
      <c r="T100" s="33">
        <f>'2 уровень'!V642</f>
        <v>0</v>
      </c>
      <c r="U100" s="33">
        <f>'2 уровень'!W642</f>
        <v>0</v>
      </c>
      <c r="V100" s="33">
        <f>'2 уровень'!X642</f>
        <v>0</v>
      </c>
      <c r="W100" s="33">
        <f>'2 уровень'!Y642</f>
        <v>0</v>
      </c>
      <c r="X100" s="33">
        <f>'2 уровень'!Z642</f>
        <v>0</v>
      </c>
      <c r="Y100" s="33">
        <f>'2 уровень'!AA642</f>
        <v>0</v>
      </c>
      <c r="Z100" s="33">
        <f>'2 уровень'!AB642</f>
        <v>0</v>
      </c>
      <c r="AA100" s="925">
        <f>'2 уровень'!AC642</f>
        <v>0</v>
      </c>
      <c r="AB100" s="33"/>
      <c r="AC100" s="33"/>
      <c r="AD100" s="43">
        <f>'2 уровень'!AD642</f>
        <v>49</v>
      </c>
      <c r="AE100" s="43">
        <f>'2 уровень'!AE642</f>
        <v>21093.030000000002</v>
      </c>
      <c r="AF100" s="43">
        <f>'2 уровень'!AF642</f>
        <v>21.093030000000002</v>
      </c>
      <c r="AG100" s="2481"/>
      <c r="AH100" s="2481"/>
      <c r="AI100" s="1874"/>
      <c r="AJ100" s="905"/>
      <c r="AK100" s="905"/>
      <c r="AL100" s="905"/>
      <c r="AM100" s="905"/>
      <c r="AN100" s="905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</row>
    <row r="101" spans="1:201" x14ac:dyDescent="0.25">
      <c r="A101" s="27">
        <v>1</v>
      </c>
      <c r="B101" s="27">
        <v>1</v>
      </c>
      <c r="C101" s="1419" t="s">
        <v>157</v>
      </c>
      <c r="D101" s="43">
        <f>'2 уровень'!F643</f>
        <v>120400.70588235294</v>
      </c>
      <c r="E101" s="43">
        <f>'2 уровень'!G643</f>
        <v>60200.588235294119</v>
      </c>
      <c r="F101" s="43">
        <f>'2 уровень'!H643</f>
        <v>55578.411764705881</v>
      </c>
      <c r="G101" s="912">
        <f>'2 уровень'!I643</f>
        <v>92.322041019728161</v>
      </c>
      <c r="H101" s="924">
        <f>'2 уровень'!J643</f>
        <v>0</v>
      </c>
      <c r="I101" s="924">
        <f>'2 уровень'!K643</f>
        <v>0</v>
      </c>
      <c r="J101" s="926">
        <f>'2 уровень'!L643</f>
        <v>0</v>
      </c>
      <c r="K101" s="926">
        <f>'2 уровень'!M643</f>
        <v>0</v>
      </c>
      <c r="L101" s="926">
        <f>'2 уровень'!N643</f>
        <v>0</v>
      </c>
      <c r="M101" s="926">
        <f>'2 уровень'!O643</f>
        <v>0</v>
      </c>
      <c r="N101" s="926">
        <f>'2 уровень'!P643</f>
        <v>0</v>
      </c>
      <c r="O101" s="926">
        <f>'2 уровень'!Q643</f>
        <v>0</v>
      </c>
      <c r="P101" s="33">
        <f>'2 уровень'!R643</f>
        <v>0</v>
      </c>
      <c r="Q101" s="33">
        <f>'2 уровень'!S643</f>
        <v>0</v>
      </c>
      <c r="R101" s="33">
        <f>'2 уровень'!T643</f>
        <v>0</v>
      </c>
      <c r="S101" s="33">
        <f>'2 уровень'!U643</f>
        <v>0</v>
      </c>
      <c r="T101" s="33">
        <f>'2 уровень'!V643</f>
        <v>0</v>
      </c>
      <c r="U101" s="33">
        <f>'2 уровень'!W643</f>
        <v>0</v>
      </c>
      <c r="V101" s="33">
        <f>'2 уровень'!X643</f>
        <v>0</v>
      </c>
      <c r="W101" s="33">
        <f>'2 уровень'!Y643</f>
        <v>0</v>
      </c>
      <c r="X101" s="33">
        <f>'2 уровень'!Z643</f>
        <v>0</v>
      </c>
      <c r="Y101" s="33">
        <f>'2 уровень'!AA643</f>
        <v>0</v>
      </c>
      <c r="Z101" s="33">
        <f>'2 уровень'!AB643</f>
        <v>0</v>
      </c>
      <c r="AA101" s="925">
        <f>'2 уровень'!AC643</f>
        <v>0</v>
      </c>
      <c r="AB101" s="33"/>
      <c r="AC101" s="33"/>
      <c r="AD101" s="43">
        <f>'2 уровень'!AD643</f>
        <v>510.31882352941176</v>
      </c>
      <c r="AE101" s="43">
        <f>'2 уровень'!AE643</f>
        <v>1011015.3799999999</v>
      </c>
      <c r="AF101" s="43">
        <f>'2 уровень'!AF643</f>
        <v>1011.0153799999999</v>
      </c>
      <c r="AG101" s="2481"/>
      <c r="AH101" s="2481"/>
      <c r="AI101" s="1874"/>
      <c r="AJ101" s="905"/>
      <c r="AK101" s="905"/>
      <c r="AL101" s="905"/>
      <c r="AM101" s="905"/>
      <c r="AN101" s="905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</row>
    <row r="102" spans="1:201" x14ac:dyDescent="0.25">
      <c r="A102" s="27">
        <v>1</v>
      </c>
      <c r="B102" s="27">
        <v>1</v>
      </c>
      <c r="C102" s="1419" t="s">
        <v>449</v>
      </c>
      <c r="D102" s="43">
        <f>'2 уровень'!F644</f>
        <v>38964</v>
      </c>
      <c r="E102" s="43">
        <f>'2 уровень'!G644</f>
        <v>19482</v>
      </c>
      <c r="F102" s="43">
        <f>'2 уровень'!H644</f>
        <v>15608</v>
      </c>
      <c r="G102" s="912">
        <f>'2 уровень'!I644</f>
        <v>0</v>
      </c>
      <c r="H102" s="924">
        <f>'2 уровень'!J644</f>
        <v>0</v>
      </c>
      <c r="I102" s="924">
        <f>'2 уровень'!K644</f>
        <v>0</v>
      </c>
      <c r="J102" s="926">
        <f>'2 уровень'!L644</f>
        <v>0</v>
      </c>
      <c r="K102" s="926">
        <f>'2 уровень'!M644</f>
        <v>0</v>
      </c>
      <c r="L102" s="926">
        <f>'2 уровень'!N644</f>
        <v>0</v>
      </c>
      <c r="M102" s="926">
        <f>'2 уровень'!O644</f>
        <v>0</v>
      </c>
      <c r="N102" s="926">
        <f>'2 уровень'!P644</f>
        <v>0</v>
      </c>
      <c r="O102" s="926">
        <f>'2 уровень'!Q644</f>
        <v>0</v>
      </c>
      <c r="P102" s="33">
        <f>'2 уровень'!R644</f>
        <v>0</v>
      </c>
      <c r="Q102" s="33">
        <f>'2 уровень'!S644</f>
        <v>0</v>
      </c>
      <c r="R102" s="33">
        <f>'2 уровень'!T644</f>
        <v>0</v>
      </c>
      <c r="S102" s="33">
        <f>'2 уровень'!U644</f>
        <v>0</v>
      </c>
      <c r="T102" s="33">
        <f>'2 уровень'!V644</f>
        <v>0</v>
      </c>
      <c r="U102" s="33">
        <f>'2 уровень'!W644</f>
        <v>0</v>
      </c>
      <c r="V102" s="33">
        <f>'2 уровень'!X644</f>
        <v>0</v>
      </c>
      <c r="W102" s="33">
        <f>'2 уровень'!Y644</f>
        <v>0</v>
      </c>
      <c r="X102" s="33">
        <f>'2 уровень'!Z644</f>
        <v>0</v>
      </c>
      <c r="Y102" s="33">
        <f>'2 уровень'!AA644</f>
        <v>0</v>
      </c>
      <c r="Z102" s="33">
        <f>'2 уровень'!AB644</f>
        <v>0</v>
      </c>
      <c r="AA102" s="925">
        <f>'2 уровень'!AC644</f>
        <v>0</v>
      </c>
      <c r="AB102" s="33"/>
      <c r="AC102" s="33"/>
      <c r="AD102" s="43">
        <f>'2 уровень'!AD644</f>
        <v>454</v>
      </c>
      <c r="AE102" s="43">
        <f>'2 уровень'!AE644</f>
        <v>898390.75999999989</v>
      </c>
      <c r="AF102" s="43">
        <f>'2 уровень'!AF644</f>
        <v>898.39076</v>
      </c>
      <c r="AG102" s="2481"/>
      <c r="AH102" s="2481"/>
      <c r="AI102" s="1874"/>
      <c r="AJ102" s="905"/>
      <c r="AK102" s="905"/>
      <c r="AL102" s="905"/>
      <c r="AM102" s="905"/>
      <c r="AN102" s="905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</row>
    <row r="103" spans="1:201" x14ac:dyDescent="0.25">
      <c r="A103" s="27">
        <v>1</v>
      </c>
      <c r="B103" s="27">
        <v>1</v>
      </c>
      <c r="C103" s="1419" t="s">
        <v>452</v>
      </c>
      <c r="D103" s="43">
        <f>'2 уровень'!F645</f>
        <v>684412</v>
      </c>
      <c r="E103" s="43">
        <f>'2 уровень'!G645</f>
        <v>342208</v>
      </c>
      <c r="F103" s="43">
        <f>'2 уровень'!H645</f>
        <v>337363.42</v>
      </c>
      <c r="G103" s="912">
        <f>'2 уровень'!I645</f>
        <v>98.584317140452583</v>
      </c>
      <c r="H103" s="924">
        <f>'2 уровень'!J645</f>
        <v>0</v>
      </c>
      <c r="I103" s="924">
        <f>'2 уровень'!K645</f>
        <v>0</v>
      </c>
      <c r="J103" s="926">
        <f>'2 уровень'!L645</f>
        <v>0</v>
      </c>
      <c r="K103" s="926">
        <f>'2 уровень'!M645</f>
        <v>0</v>
      </c>
      <c r="L103" s="926">
        <f>'2 уровень'!N645</f>
        <v>0</v>
      </c>
      <c r="M103" s="926">
        <f>'2 уровень'!O645</f>
        <v>0</v>
      </c>
      <c r="N103" s="926">
        <f>'2 уровень'!P645</f>
        <v>0</v>
      </c>
      <c r="O103" s="926">
        <f>'2 уровень'!Q645</f>
        <v>0</v>
      </c>
      <c r="P103" s="33">
        <f>'2 уровень'!R645</f>
        <v>0</v>
      </c>
      <c r="Q103" s="33">
        <f>'2 уровень'!S645</f>
        <v>0</v>
      </c>
      <c r="R103" s="33">
        <f>'2 уровень'!T645</f>
        <v>0</v>
      </c>
      <c r="S103" s="33">
        <f>'2 уровень'!U645</f>
        <v>0</v>
      </c>
      <c r="T103" s="33">
        <f>'2 уровень'!V645</f>
        <v>0</v>
      </c>
      <c r="U103" s="33">
        <f>'2 уровень'!W645</f>
        <v>0</v>
      </c>
      <c r="V103" s="33">
        <f>'2 уровень'!X645</f>
        <v>0</v>
      </c>
      <c r="W103" s="33">
        <f>'2 уровень'!Y645</f>
        <v>0</v>
      </c>
      <c r="X103" s="33">
        <f>'2 уровень'!Z645</f>
        <v>0</v>
      </c>
      <c r="Y103" s="33">
        <f>'2 уровень'!AA645</f>
        <v>0</v>
      </c>
      <c r="Z103" s="33">
        <f>'2 уровень'!AB645</f>
        <v>0</v>
      </c>
      <c r="AA103" s="925">
        <f>'2 уровень'!AC645</f>
        <v>0</v>
      </c>
      <c r="AB103" s="33"/>
      <c r="AC103" s="33"/>
      <c r="AD103" s="43">
        <f>'2 уровень'!AD645</f>
        <v>478.70999999999992</v>
      </c>
      <c r="AE103" s="43">
        <f>'2 уровень'!AE645</f>
        <v>112624.62</v>
      </c>
      <c r="AF103" s="43">
        <f>'2 уровень'!AF645</f>
        <v>112.62461999999998</v>
      </c>
      <c r="AG103" s="2481"/>
      <c r="AH103" s="2481"/>
      <c r="AI103" s="1874"/>
      <c r="AJ103" s="905"/>
      <c r="AK103" s="905"/>
      <c r="AL103" s="905"/>
      <c r="AM103" s="905"/>
      <c r="AN103" s="905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</row>
    <row r="104" spans="1:201" x14ac:dyDescent="0.25">
      <c r="A104" s="27">
        <v>1</v>
      </c>
      <c r="B104" s="27">
        <v>1</v>
      </c>
      <c r="C104" s="1419" t="s">
        <v>455</v>
      </c>
      <c r="D104" s="43">
        <f>'2 уровень'!F646</f>
        <v>7800</v>
      </c>
      <c r="E104" s="43">
        <f>'2 уровень'!G646</f>
        <v>3900</v>
      </c>
      <c r="F104" s="43">
        <f>'2 уровень'!H646</f>
        <v>2385.08</v>
      </c>
      <c r="G104" s="912">
        <f>'2 уровень'!I646</f>
        <v>61.15589743589743</v>
      </c>
      <c r="H104" s="924">
        <f>'2 уровень'!J646</f>
        <v>0</v>
      </c>
      <c r="I104" s="924">
        <f>'2 уровень'!K646</f>
        <v>0</v>
      </c>
      <c r="J104" s="926">
        <f>'2 уровень'!L646</f>
        <v>0</v>
      </c>
      <c r="K104" s="926">
        <f>'2 уровень'!M646</f>
        <v>0</v>
      </c>
      <c r="L104" s="926">
        <f>'2 уровень'!N646</f>
        <v>0</v>
      </c>
      <c r="M104" s="926">
        <f>'2 уровень'!O646</f>
        <v>0</v>
      </c>
      <c r="N104" s="926">
        <f>'2 уровень'!P646</f>
        <v>0</v>
      </c>
      <c r="O104" s="926">
        <f>'2 уровень'!Q646</f>
        <v>0</v>
      </c>
      <c r="P104" s="33">
        <f>'2 уровень'!R646</f>
        <v>0</v>
      </c>
      <c r="Q104" s="33">
        <f>'2 уровень'!S646</f>
        <v>0</v>
      </c>
      <c r="R104" s="33">
        <f>'2 уровень'!T646</f>
        <v>0</v>
      </c>
      <c r="S104" s="33">
        <f>'2 уровень'!U646</f>
        <v>0</v>
      </c>
      <c r="T104" s="33">
        <f>'2 уровень'!V646</f>
        <v>0</v>
      </c>
      <c r="U104" s="33">
        <f>'2 уровень'!W646</f>
        <v>0</v>
      </c>
      <c r="V104" s="33">
        <f>'2 уровень'!X646</f>
        <v>0</v>
      </c>
      <c r="W104" s="33">
        <f>'2 уровень'!Y646</f>
        <v>0</v>
      </c>
      <c r="X104" s="33">
        <f>'2 уровень'!Z646</f>
        <v>0</v>
      </c>
      <c r="Y104" s="33">
        <f>'2 уровень'!AA646</f>
        <v>0</v>
      </c>
      <c r="Z104" s="33">
        <f>'2 уровень'!AB646</f>
        <v>0</v>
      </c>
      <c r="AA104" s="925">
        <f>'2 уровень'!AC646</f>
        <v>0</v>
      </c>
      <c r="AB104" s="33"/>
      <c r="AC104" s="33"/>
      <c r="AD104" s="43">
        <f>'2 уровень'!AD646</f>
        <v>0</v>
      </c>
      <c r="AE104" s="43">
        <f>'2 уровень'!AE646</f>
        <v>0</v>
      </c>
      <c r="AF104" s="43">
        <f>'2 уровень'!AF646</f>
        <v>0</v>
      </c>
      <c r="AG104" s="2481"/>
      <c r="AH104" s="2481"/>
      <c r="AI104" s="1874"/>
      <c r="AJ104" s="905"/>
      <c r="AK104" s="905"/>
      <c r="AL104" s="905"/>
      <c r="AM104" s="905"/>
      <c r="AN104" s="905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</row>
    <row r="105" spans="1:201" ht="30" x14ac:dyDescent="0.25">
      <c r="A105" s="27">
        <v>1</v>
      </c>
      <c r="B105" s="27">
        <v>1</v>
      </c>
      <c r="C105" s="1419" t="s">
        <v>158</v>
      </c>
      <c r="D105" s="43">
        <f>'2 уровень'!F647</f>
        <v>125063</v>
      </c>
      <c r="E105" s="43">
        <f>'2 уровень'!G647</f>
        <v>62532</v>
      </c>
      <c r="F105" s="43">
        <f>'2 уровень'!H647</f>
        <v>61248</v>
      </c>
      <c r="G105" s="912">
        <f>'2 уровень'!I647</f>
        <v>97.94665131452696</v>
      </c>
      <c r="H105" s="924">
        <f>'2 уровень'!J647</f>
        <v>0</v>
      </c>
      <c r="I105" s="924">
        <f>'2 уровень'!K647</f>
        <v>0</v>
      </c>
      <c r="J105" s="926">
        <f>'2 уровень'!L647</f>
        <v>0</v>
      </c>
      <c r="K105" s="926">
        <f>'2 уровень'!M647</f>
        <v>0</v>
      </c>
      <c r="L105" s="926">
        <f>'2 уровень'!N647</f>
        <v>0</v>
      </c>
      <c r="M105" s="926">
        <f>'2 уровень'!O647</f>
        <v>0</v>
      </c>
      <c r="N105" s="926">
        <f>'2 уровень'!P647</f>
        <v>0</v>
      </c>
      <c r="O105" s="926">
        <f>'2 уровень'!Q647</f>
        <v>0</v>
      </c>
      <c r="P105" s="33">
        <f>'2 уровень'!R647</f>
        <v>0</v>
      </c>
      <c r="Q105" s="33">
        <f>'2 уровень'!S647</f>
        <v>0</v>
      </c>
      <c r="R105" s="33">
        <f>'2 уровень'!T647</f>
        <v>0</v>
      </c>
      <c r="S105" s="33">
        <f>'2 уровень'!U647</f>
        <v>0</v>
      </c>
      <c r="T105" s="33">
        <f>'2 уровень'!V647</f>
        <v>0</v>
      </c>
      <c r="U105" s="33">
        <f>'2 уровень'!W647</f>
        <v>0</v>
      </c>
      <c r="V105" s="33">
        <f>'2 уровень'!X647</f>
        <v>0</v>
      </c>
      <c r="W105" s="33">
        <f>'2 уровень'!Y647</f>
        <v>0</v>
      </c>
      <c r="X105" s="33">
        <f>'2 уровень'!Z647</f>
        <v>0</v>
      </c>
      <c r="Y105" s="33">
        <f>'2 уровень'!AA647</f>
        <v>0</v>
      </c>
      <c r="Z105" s="33">
        <f>'2 уровень'!AB647</f>
        <v>0</v>
      </c>
      <c r="AA105" s="925">
        <f>'2 уровень'!AC647</f>
        <v>0</v>
      </c>
      <c r="AB105" s="33"/>
      <c r="AC105" s="33"/>
      <c r="AD105" s="43">
        <f>'2 уровень'!AD647</f>
        <v>2580</v>
      </c>
      <c r="AE105" s="43">
        <f>'2 уровень'!AE647</f>
        <v>2087452.1999999997</v>
      </c>
      <c r="AF105" s="43">
        <f>'2 уровень'!AF647</f>
        <v>2087.4521999999997</v>
      </c>
      <c r="AG105" s="2481"/>
      <c r="AH105" s="2481"/>
      <c r="AI105" s="1874"/>
      <c r="AJ105" s="905"/>
      <c r="AK105" s="905"/>
      <c r="AL105" s="905"/>
      <c r="AM105" s="905"/>
      <c r="AN105" s="905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</row>
    <row r="106" spans="1:201" ht="30" x14ac:dyDescent="0.25">
      <c r="A106" s="27">
        <v>1</v>
      </c>
      <c r="B106" s="27">
        <v>1</v>
      </c>
      <c r="C106" s="1421" t="s">
        <v>299</v>
      </c>
      <c r="D106" s="43">
        <f>'2 уровень'!F648</f>
        <v>20100</v>
      </c>
      <c r="E106" s="43">
        <f>'2 уровень'!G648</f>
        <v>10050</v>
      </c>
      <c r="F106" s="43">
        <f>'2 уровень'!H648</f>
        <v>11724</v>
      </c>
      <c r="G106" s="912">
        <f>'2 уровень'!I648</f>
        <v>116.65671641791045</v>
      </c>
      <c r="H106" s="924">
        <f>'2 уровень'!J648</f>
        <v>0</v>
      </c>
      <c r="I106" s="924">
        <f>'2 уровень'!K648</f>
        <v>0</v>
      </c>
      <c r="J106" s="926">
        <f>'2 уровень'!L648</f>
        <v>0</v>
      </c>
      <c r="K106" s="926">
        <f>'2 уровень'!M648</f>
        <v>0</v>
      </c>
      <c r="L106" s="926">
        <f>'2 уровень'!N648</f>
        <v>0</v>
      </c>
      <c r="M106" s="926">
        <f>'2 уровень'!O648</f>
        <v>0</v>
      </c>
      <c r="N106" s="926">
        <f>'2 уровень'!P648</f>
        <v>0</v>
      </c>
      <c r="O106" s="926">
        <f>'2 уровень'!Q648</f>
        <v>0</v>
      </c>
      <c r="P106" s="33">
        <f>'2 уровень'!R648</f>
        <v>0</v>
      </c>
      <c r="Q106" s="33">
        <f>'2 уровень'!S648</f>
        <v>0</v>
      </c>
      <c r="R106" s="33">
        <f>'2 уровень'!T648</f>
        <v>0</v>
      </c>
      <c r="S106" s="33">
        <f>'2 уровень'!U648</f>
        <v>0</v>
      </c>
      <c r="T106" s="33">
        <f>'2 уровень'!V648</f>
        <v>0</v>
      </c>
      <c r="U106" s="33">
        <f>'2 уровень'!W648</f>
        <v>0</v>
      </c>
      <c r="V106" s="33">
        <f>'2 уровень'!X648</f>
        <v>0</v>
      </c>
      <c r="W106" s="33">
        <f>'2 уровень'!Y648</f>
        <v>0</v>
      </c>
      <c r="X106" s="33">
        <f>'2 уровень'!Z648</f>
        <v>0</v>
      </c>
      <c r="Y106" s="33">
        <f>'2 уровень'!AA648</f>
        <v>0</v>
      </c>
      <c r="Z106" s="33">
        <f>'2 уровень'!AB648</f>
        <v>0</v>
      </c>
      <c r="AA106" s="925">
        <f>'2 уровень'!AC648</f>
        <v>0</v>
      </c>
      <c r="AB106" s="33"/>
      <c r="AC106" s="33"/>
      <c r="AD106" s="43">
        <f>'2 уровень'!AD648</f>
        <v>955</v>
      </c>
      <c r="AE106" s="43">
        <f>'2 уровень'!AE648</f>
        <v>772680.95</v>
      </c>
      <c r="AF106" s="43">
        <f>'2 уровень'!AF648</f>
        <v>772.68094999999994</v>
      </c>
      <c r="AG106" s="2481"/>
      <c r="AH106" s="2481"/>
      <c r="AI106" s="1874"/>
      <c r="AJ106" s="905"/>
      <c r="AK106" s="905"/>
      <c r="AL106" s="905"/>
      <c r="AM106" s="905"/>
      <c r="AN106" s="905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</row>
    <row r="107" spans="1:201" ht="30" x14ac:dyDescent="0.25">
      <c r="A107" s="27">
        <v>1</v>
      </c>
      <c r="B107" s="27">
        <v>1</v>
      </c>
      <c r="C107" s="1422" t="s">
        <v>356</v>
      </c>
      <c r="D107" s="43">
        <f>'2 уровень'!F649</f>
        <v>13611</v>
      </c>
      <c r="E107" s="43">
        <f>'2 уровень'!G649</f>
        <v>6806</v>
      </c>
      <c r="F107" s="43">
        <f>'2 уровень'!H649</f>
        <v>11957</v>
      </c>
      <c r="G107" s="912">
        <f>'2 уровень'!I649</f>
        <v>175.68322068762856</v>
      </c>
      <c r="H107" s="924">
        <f>'2 уровень'!J649</f>
        <v>0</v>
      </c>
      <c r="I107" s="924">
        <f>'2 уровень'!K649</f>
        <v>0</v>
      </c>
      <c r="J107" s="926">
        <f>'2 уровень'!L649</f>
        <v>0</v>
      </c>
      <c r="K107" s="926">
        <f>'2 уровень'!M649</f>
        <v>0</v>
      </c>
      <c r="L107" s="926">
        <f>'2 уровень'!N649</f>
        <v>0</v>
      </c>
      <c r="M107" s="926">
        <f>'2 уровень'!O649</f>
        <v>0</v>
      </c>
      <c r="N107" s="926">
        <f>'2 уровень'!P649</f>
        <v>0</v>
      </c>
      <c r="O107" s="926">
        <f>'2 уровень'!Q649</f>
        <v>0</v>
      </c>
      <c r="P107" s="33">
        <f>'2 уровень'!R649</f>
        <v>0</v>
      </c>
      <c r="Q107" s="33">
        <f>'2 уровень'!S649</f>
        <v>0</v>
      </c>
      <c r="R107" s="33">
        <f>'2 уровень'!T649</f>
        <v>0</v>
      </c>
      <c r="S107" s="33">
        <f>'2 уровень'!U649</f>
        <v>0</v>
      </c>
      <c r="T107" s="33">
        <f>'2 уровень'!V649</f>
        <v>0</v>
      </c>
      <c r="U107" s="33">
        <f>'2 уровень'!W649</f>
        <v>0</v>
      </c>
      <c r="V107" s="33">
        <f>'2 уровень'!X649</f>
        <v>0</v>
      </c>
      <c r="W107" s="33">
        <f>'2 уровень'!Y649</f>
        <v>0</v>
      </c>
      <c r="X107" s="33">
        <f>'2 уровень'!Z649</f>
        <v>0</v>
      </c>
      <c r="Y107" s="33">
        <f>'2 уровень'!AA649</f>
        <v>0</v>
      </c>
      <c r="Z107" s="33">
        <f>'2 уровень'!AB649</f>
        <v>0</v>
      </c>
      <c r="AA107" s="925">
        <f>'2 уровень'!AC649</f>
        <v>0</v>
      </c>
      <c r="AB107" s="33"/>
      <c r="AC107" s="33"/>
      <c r="AD107" s="43">
        <f>'2 уровень'!AD649</f>
        <v>147</v>
      </c>
      <c r="AE107" s="43">
        <f>'2 уровень'!AE649</f>
        <v>118936.22999999995</v>
      </c>
      <c r="AF107" s="43">
        <f>'2 уровень'!AF649</f>
        <v>118.93622999999995</v>
      </c>
      <c r="AG107" s="2481"/>
      <c r="AH107" s="2481"/>
      <c r="AI107" s="1874"/>
      <c r="AJ107" s="905"/>
      <c r="AK107" s="905"/>
      <c r="AL107" s="905"/>
      <c r="AM107" s="905"/>
      <c r="AN107" s="905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</row>
    <row r="108" spans="1:201" ht="29.25" x14ac:dyDescent="0.25">
      <c r="A108" s="27">
        <v>1</v>
      </c>
      <c r="B108" s="27">
        <v>1</v>
      </c>
      <c r="C108" s="1433" t="s">
        <v>165</v>
      </c>
      <c r="D108" s="43">
        <f>'2 уровень'!F650</f>
        <v>1016976.0564102563</v>
      </c>
      <c r="E108" s="43">
        <f>'2 уровень'!G650</f>
        <v>508494.09658119659</v>
      </c>
      <c r="F108" s="43">
        <f>'2 уровень'!H650</f>
        <v>504134.37304189435</v>
      </c>
      <c r="G108" s="912">
        <f>'2 уровень'!I650</f>
        <v>99.142620618682827</v>
      </c>
      <c r="H108" s="924">
        <f>'2 уровень'!J650</f>
        <v>0</v>
      </c>
      <c r="I108" s="924">
        <f>'2 уровень'!K650</f>
        <v>0</v>
      </c>
      <c r="J108" s="926">
        <f>'2 уровень'!L650</f>
        <v>0</v>
      </c>
      <c r="K108" s="926">
        <f>'2 уровень'!M650</f>
        <v>0</v>
      </c>
      <c r="L108" s="926">
        <f>'2 уровень'!N650</f>
        <v>0</v>
      </c>
      <c r="M108" s="926">
        <f>'2 уровень'!O650</f>
        <v>0</v>
      </c>
      <c r="N108" s="926">
        <f>'2 уровень'!P650</f>
        <v>0</v>
      </c>
      <c r="O108" s="926">
        <f>'2 уровень'!Q650</f>
        <v>0</v>
      </c>
      <c r="P108" s="33">
        <f>'2 уровень'!R650</f>
        <v>845256.19855000009</v>
      </c>
      <c r="Q108" s="33">
        <f>'2 уровень'!S650</f>
        <v>845256.19855000009</v>
      </c>
      <c r="R108" s="33">
        <f>'2 уровень'!T650</f>
        <v>845256.19855000009</v>
      </c>
      <c r="S108" s="33">
        <f>'2 уровень'!U650</f>
        <v>845256.19855000009</v>
      </c>
      <c r="T108" s="33">
        <f>'2 уровень'!V650</f>
        <v>842270.1865500001</v>
      </c>
      <c r="U108" s="33">
        <f>'2 уровень'!W650</f>
        <v>842270.1865500001</v>
      </c>
      <c r="V108" s="33">
        <f>'2 уровень'!X650</f>
        <v>421881.59627500002</v>
      </c>
      <c r="W108" s="33">
        <f>'2 уровень'!Y650</f>
        <v>418583.99182</v>
      </c>
      <c r="X108" s="33">
        <f>'2 уровень'!Z650</f>
        <v>0</v>
      </c>
      <c r="Y108" s="33">
        <f>'2 уровень'!AA650</f>
        <v>-3297.6044549999697</v>
      </c>
      <c r="Z108" s="33">
        <f>'2 уровень'!AB650</f>
        <v>-2040.9829400000001</v>
      </c>
      <c r="AA108" s="925">
        <f>'2 уровень'!AC650</f>
        <v>416543.0088800001</v>
      </c>
      <c r="AB108" s="33">
        <f>W108/V108*100</f>
        <v>99.218357832122521</v>
      </c>
      <c r="AC108" s="33">
        <f>AA108/V108*100</f>
        <v>98.734576847594937</v>
      </c>
      <c r="AD108" s="43">
        <f>'2 уровень'!AD650</f>
        <v>4228.3239316239315</v>
      </c>
      <c r="AE108" s="43">
        <f>'2 уровень'!AE650</f>
        <v>3150305.0599999996</v>
      </c>
      <c r="AF108" s="43">
        <f>'2 уровень'!AF650</f>
        <v>3150.3050599999997</v>
      </c>
      <c r="AG108" s="2481"/>
      <c r="AH108" s="2481"/>
      <c r="AI108" s="1874"/>
      <c r="AJ108" s="905"/>
      <c r="AK108" s="905"/>
      <c r="AL108" s="905"/>
      <c r="AM108" s="905"/>
      <c r="AN108" s="905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</row>
    <row r="109" spans="1:201" ht="15.75" x14ac:dyDescent="0.25">
      <c r="A109" s="27">
        <v>1</v>
      </c>
      <c r="B109" s="27">
        <v>1</v>
      </c>
      <c r="C109" s="2644" t="s">
        <v>14</v>
      </c>
      <c r="D109" s="43">
        <f>'2 уровень'!F651</f>
        <v>0</v>
      </c>
      <c r="E109" s="43">
        <f>'2 уровень'!G651</f>
        <v>0</v>
      </c>
      <c r="F109" s="43">
        <f>'2 уровень'!H651</f>
        <v>0</v>
      </c>
      <c r="G109" s="912">
        <f>'2 уровень'!I651</f>
        <v>0</v>
      </c>
      <c r="H109" s="924">
        <f>'2 уровень'!J651</f>
        <v>0</v>
      </c>
      <c r="I109" s="924">
        <f>'2 уровень'!K651</f>
        <v>0</v>
      </c>
      <c r="J109" s="926">
        <f>'2 уровень'!L651</f>
        <v>0</v>
      </c>
      <c r="K109" s="926">
        <f>'2 уровень'!M651</f>
        <v>0</v>
      </c>
      <c r="L109" s="926">
        <f>'2 уровень'!N651</f>
        <v>0</v>
      </c>
      <c r="M109" s="926">
        <f>'2 уровень'!O651</f>
        <v>0</v>
      </c>
      <c r="N109" s="926">
        <f>'2 уровень'!P651</f>
        <v>0</v>
      </c>
      <c r="O109" s="926">
        <f>'2 уровень'!Q651</f>
        <v>0</v>
      </c>
      <c r="P109" s="33">
        <f>'2 уровень'!R651</f>
        <v>0</v>
      </c>
      <c r="Q109" s="33">
        <f>'2 уровень'!S651</f>
        <v>0</v>
      </c>
      <c r="R109" s="33">
        <f>'2 уровень'!T651</f>
        <v>0</v>
      </c>
      <c r="S109" s="33">
        <f>'2 уровень'!U651</f>
        <v>0</v>
      </c>
      <c r="T109" s="33">
        <f>'2 уровень'!V651</f>
        <v>0</v>
      </c>
      <c r="U109" s="33">
        <f>'2 уровень'!W651</f>
        <v>0</v>
      </c>
      <c r="V109" s="33">
        <f>'2 уровень'!X651</f>
        <v>0</v>
      </c>
      <c r="W109" s="33">
        <f>'2 уровень'!Y651</f>
        <v>0</v>
      </c>
      <c r="X109" s="33">
        <f>'2 уровень'!Z651</f>
        <v>0</v>
      </c>
      <c r="Y109" s="33">
        <f>'2 уровень'!AA651</f>
        <v>0</v>
      </c>
      <c r="Z109" s="33">
        <f>'2 уровень'!AB651</f>
        <v>0</v>
      </c>
      <c r="AA109" s="925">
        <f>'2 уровень'!AC651</f>
        <v>0</v>
      </c>
      <c r="AB109" s="33"/>
      <c r="AC109" s="33"/>
      <c r="AD109" s="43">
        <f>'2 уровень'!AD651</f>
        <v>0</v>
      </c>
      <c r="AE109" s="43">
        <f>'2 уровень'!AE651</f>
        <v>0</v>
      </c>
      <c r="AF109" s="43">
        <f>'2 уровень'!AF651</f>
        <v>0</v>
      </c>
      <c r="AG109" s="2481"/>
      <c r="AH109" s="2481"/>
      <c r="AI109" s="1874"/>
      <c r="AJ109" s="905"/>
      <c r="AK109" s="905"/>
      <c r="AL109" s="905"/>
      <c r="AM109" s="905"/>
      <c r="AN109" s="905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</row>
    <row r="110" spans="1:201" x14ac:dyDescent="0.25">
      <c r="A110" s="27">
        <v>1</v>
      </c>
      <c r="B110" s="27">
        <v>1</v>
      </c>
      <c r="C110" s="2645" t="s">
        <v>198</v>
      </c>
      <c r="D110" s="43">
        <f>'2 уровень'!F652</f>
        <v>734509.29629629629</v>
      </c>
      <c r="E110" s="43">
        <f>'2 уровень'!G652</f>
        <v>367261.0740740741</v>
      </c>
      <c r="F110" s="43">
        <f>'2 уровень'!H652</f>
        <v>414035.19896782027</v>
      </c>
      <c r="G110" s="912">
        <f>'2 уровень'!I652</f>
        <v>112.73593315373034</v>
      </c>
      <c r="H110" s="924">
        <f>'2 уровень'!J652</f>
        <v>0</v>
      </c>
      <c r="I110" s="924">
        <f>'2 уровень'!K652</f>
        <v>0</v>
      </c>
      <c r="J110" s="926">
        <f>'2 уровень'!L652</f>
        <v>0</v>
      </c>
      <c r="K110" s="926">
        <f>'2 уровень'!M652</f>
        <v>0</v>
      </c>
      <c r="L110" s="926">
        <f>'2 уровень'!N652</f>
        <v>0</v>
      </c>
      <c r="M110" s="926">
        <f>'2 уровень'!O652</f>
        <v>0</v>
      </c>
      <c r="N110" s="926">
        <f>'2 уровень'!P652</f>
        <v>0</v>
      </c>
      <c r="O110" s="926">
        <f>'2 уровень'!Q652</f>
        <v>0</v>
      </c>
      <c r="P110" s="33">
        <f>'2 уровень'!R652</f>
        <v>0</v>
      </c>
      <c r="Q110" s="33">
        <f>'2 уровень'!S652</f>
        <v>0</v>
      </c>
      <c r="R110" s="33">
        <f>'2 уровень'!T652</f>
        <v>0</v>
      </c>
      <c r="S110" s="33">
        <f>'2 уровень'!U652</f>
        <v>0</v>
      </c>
      <c r="T110" s="33">
        <f>'2 уровень'!V652</f>
        <v>0</v>
      </c>
      <c r="U110" s="33">
        <f>'2 уровень'!W652</f>
        <v>0</v>
      </c>
      <c r="V110" s="33">
        <f>'2 уровень'!X652</f>
        <v>0</v>
      </c>
      <c r="W110" s="33">
        <f>'2 уровень'!Y652</f>
        <v>0</v>
      </c>
      <c r="X110" s="33">
        <f>'2 уровень'!Z652</f>
        <v>0</v>
      </c>
      <c r="Y110" s="33">
        <f>'2 уровень'!AA652</f>
        <v>0</v>
      </c>
      <c r="Z110" s="33">
        <f>'2 уровень'!AB652</f>
        <v>0</v>
      </c>
      <c r="AA110" s="925">
        <f>'2 уровень'!AC652</f>
        <v>0</v>
      </c>
      <c r="AB110" s="33"/>
      <c r="AC110" s="33"/>
      <c r="AD110" s="43">
        <f>'2 уровень'!AD652</f>
        <v>914.77777777777783</v>
      </c>
      <c r="AE110" s="43">
        <f>'2 уровень'!AE652</f>
        <v>492216.20999999996</v>
      </c>
      <c r="AF110" s="43">
        <f>'2 уровень'!AF652</f>
        <v>492.21620999999999</v>
      </c>
      <c r="AG110" s="2481"/>
      <c r="AH110" s="2481"/>
      <c r="AI110" s="1874"/>
      <c r="AJ110" s="905"/>
      <c r="AK110" s="905"/>
      <c r="AL110" s="905"/>
      <c r="AM110" s="905"/>
      <c r="AN110" s="905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</row>
    <row r="111" spans="1:201" x14ac:dyDescent="0.25">
      <c r="A111" s="27">
        <v>1</v>
      </c>
      <c r="B111" s="27">
        <v>1</v>
      </c>
      <c r="C111" s="2645" t="s">
        <v>157</v>
      </c>
      <c r="D111" s="43">
        <f>'2 уровень'!F653</f>
        <v>506986.05882352946</v>
      </c>
      <c r="E111" s="43">
        <f>'2 уровень'!G653</f>
        <v>253493.88235294117</v>
      </c>
      <c r="F111" s="43">
        <f>'2 уровень'!H653</f>
        <v>242307.69882352941</v>
      </c>
      <c r="G111" s="912">
        <f>'2 уровень'!I653</f>
        <v>95.587197834684957</v>
      </c>
      <c r="H111" s="924">
        <f>'2 уровень'!J653</f>
        <v>0</v>
      </c>
      <c r="I111" s="924">
        <f>'2 уровень'!K653</f>
        <v>0</v>
      </c>
      <c r="J111" s="926">
        <f>'2 уровень'!L653</f>
        <v>0</v>
      </c>
      <c r="K111" s="926">
        <f>'2 уровень'!M653</f>
        <v>0</v>
      </c>
      <c r="L111" s="926">
        <f>'2 уровень'!N653</f>
        <v>0</v>
      </c>
      <c r="M111" s="926">
        <f>'2 уровень'!O653</f>
        <v>0</v>
      </c>
      <c r="N111" s="926">
        <f>'2 уровень'!P653</f>
        <v>0</v>
      </c>
      <c r="O111" s="926">
        <f>'2 уровень'!Q653</f>
        <v>0</v>
      </c>
      <c r="P111" s="33">
        <f>'2 уровень'!R653</f>
        <v>0</v>
      </c>
      <c r="Q111" s="33">
        <f>'2 уровень'!S653</f>
        <v>0</v>
      </c>
      <c r="R111" s="33">
        <f>'2 уровень'!T653</f>
        <v>0</v>
      </c>
      <c r="S111" s="33">
        <f>'2 уровень'!U653</f>
        <v>0</v>
      </c>
      <c r="T111" s="33">
        <f>'2 уровень'!V653</f>
        <v>0</v>
      </c>
      <c r="U111" s="33">
        <f>'2 уровень'!W653</f>
        <v>0</v>
      </c>
      <c r="V111" s="33">
        <f>'2 уровень'!X653</f>
        <v>0</v>
      </c>
      <c r="W111" s="33">
        <f>'2 уровень'!Y653</f>
        <v>0</v>
      </c>
      <c r="X111" s="33">
        <f>'2 уровень'!Z653</f>
        <v>0</v>
      </c>
      <c r="Y111" s="33">
        <f>'2 уровень'!AA653</f>
        <v>0</v>
      </c>
      <c r="Z111" s="33">
        <f>'2 уровень'!AB653</f>
        <v>0</v>
      </c>
      <c r="AA111" s="925">
        <f>'2 уровень'!AC653</f>
        <v>0</v>
      </c>
      <c r="AB111" s="33"/>
      <c r="AC111" s="33"/>
      <c r="AD111" s="43">
        <f>'2 уровень'!AD653</f>
        <v>6238.9552941176471</v>
      </c>
      <c r="AE111" s="43">
        <f>'2 уровень'!AE653</f>
        <v>10128506.209999993</v>
      </c>
      <c r="AF111" s="43">
        <f>'2 уровень'!AF653</f>
        <v>10128.506209999996</v>
      </c>
      <c r="AG111" s="2481"/>
      <c r="AH111" s="2481"/>
      <c r="AI111" s="1874"/>
      <c r="AJ111" s="905"/>
      <c r="AK111" s="905"/>
      <c r="AL111" s="905"/>
      <c r="AM111" s="905"/>
      <c r="AN111" s="905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</row>
    <row r="112" spans="1:201" ht="29.25" x14ac:dyDescent="0.25">
      <c r="B112" s="27">
        <v>1</v>
      </c>
      <c r="C112" s="2646" t="s">
        <v>158</v>
      </c>
      <c r="D112" s="43">
        <f>'2 уровень'!F654</f>
        <v>125063</v>
      </c>
      <c r="E112" s="43">
        <f>'2 уровень'!G654</f>
        <v>62532</v>
      </c>
      <c r="F112" s="43">
        <f>'2 уровень'!H654</f>
        <v>61248</v>
      </c>
      <c r="G112" s="912">
        <f>'2 уровень'!I654</f>
        <v>97.94665131452696</v>
      </c>
      <c r="H112" s="924">
        <f>'2 уровень'!J654</f>
        <v>0</v>
      </c>
      <c r="I112" s="924">
        <f>'2 уровень'!K654</f>
        <v>0</v>
      </c>
      <c r="J112" s="926">
        <f>'2 уровень'!L654</f>
        <v>0</v>
      </c>
      <c r="K112" s="926">
        <f>'2 уровень'!M654</f>
        <v>0</v>
      </c>
      <c r="L112" s="926">
        <f>'2 уровень'!N654</f>
        <v>0</v>
      </c>
      <c r="M112" s="926">
        <f>'2 уровень'!O654</f>
        <v>0</v>
      </c>
      <c r="N112" s="926">
        <f>'2 уровень'!P654</f>
        <v>0</v>
      </c>
      <c r="O112" s="926">
        <f>'2 уровень'!Q654</f>
        <v>0</v>
      </c>
      <c r="P112" s="33">
        <f>'2 уровень'!R654</f>
        <v>0</v>
      </c>
      <c r="Q112" s="33">
        <f>'2 уровень'!S654</f>
        <v>0</v>
      </c>
      <c r="R112" s="33">
        <f>'2 уровень'!T654</f>
        <v>0</v>
      </c>
      <c r="S112" s="33">
        <f>'2 уровень'!U654</f>
        <v>0</v>
      </c>
      <c r="T112" s="33">
        <f>'2 уровень'!V654</f>
        <v>0</v>
      </c>
      <c r="U112" s="33">
        <f>'2 уровень'!W654</f>
        <v>0</v>
      </c>
      <c r="V112" s="33">
        <f>'2 уровень'!X654</f>
        <v>0</v>
      </c>
      <c r="W112" s="33">
        <f>'2 уровень'!Y654</f>
        <v>0</v>
      </c>
      <c r="X112" s="33">
        <f>'2 уровень'!Z654</f>
        <v>0</v>
      </c>
      <c r="Y112" s="33">
        <f>'2 уровень'!AA654</f>
        <v>0</v>
      </c>
      <c r="Z112" s="33">
        <f>'2 уровень'!AB654</f>
        <v>0</v>
      </c>
      <c r="AA112" s="925">
        <f>'2 уровень'!AC654</f>
        <v>0</v>
      </c>
      <c r="AB112" s="33"/>
      <c r="AC112" s="33"/>
      <c r="AD112" s="43">
        <f>'2 уровень'!AD654</f>
        <v>2580</v>
      </c>
      <c r="AE112" s="43">
        <f>'2 уровень'!AE654</f>
        <v>2087452.1999999997</v>
      </c>
      <c r="AF112" s="43">
        <f>'2 уровень'!AF654</f>
        <v>2087.4521999999997</v>
      </c>
      <c r="AG112" s="2481"/>
      <c r="AH112" s="2481"/>
      <c r="AI112" s="1874"/>
      <c r="AJ112" s="905"/>
      <c r="AK112" s="905"/>
      <c r="AL112" s="905"/>
      <c r="AM112" s="905"/>
      <c r="AN112" s="905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</row>
    <row r="113" spans="1:201" ht="15.75" x14ac:dyDescent="0.25">
      <c r="B113" s="27">
        <v>1</v>
      </c>
      <c r="C113" s="1424" t="s">
        <v>390</v>
      </c>
      <c r="D113" s="43">
        <f>'2 уровень'!F655</f>
        <v>567311</v>
      </c>
      <c r="E113" s="43">
        <f>'2 уровень'!G655</f>
        <v>283663</v>
      </c>
      <c r="F113" s="43">
        <f>'2 уровень'!H655</f>
        <v>335134</v>
      </c>
      <c r="G113" s="912">
        <f>'2 уровень'!I655</f>
        <v>118.14512290993187</v>
      </c>
      <c r="H113" s="924">
        <f>'2 уровень'!J655</f>
        <v>0</v>
      </c>
      <c r="I113" s="924">
        <f>'2 уровень'!K655</f>
        <v>0</v>
      </c>
      <c r="J113" s="926">
        <f>'2 уровень'!L655</f>
        <v>0</v>
      </c>
      <c r="K113" s="926">
        <f>'2 уровень'!M655</f>
        <v>0</v>
      </c>
      <c r="L113" s="926">
        <f>'2 уровень'!N655</f>
        <v>0</v>
      </c>
      <c r="M113" s="926">
        <f>'2 уровень'!O655</f>
        <v>0</v>
      </c>
      <c r="N113" s="926">
        <f>'2 уровень'!P655</f>
        <v>0</v>
      </c>
      <c r="O113" s="926">
        <f>'2 уровень'!Q655</f>
        <v>0</v>
      </c>
      <c r="P113" s="33">
        <f>'2 уровень'!R655</f>
        <v>190563.69374000002</v>
      </c>
      <c r="Q113" s="33">
        <f>'2 уровень'!S655</f>
        <v>190563.69374000002</v>
      </c>
      <c r="R113" s="33">
        <f>'2 уровень'!T655</f>
        <v>190563.69374000002</v>
      </c>
      <c r="S113" s="33">
        <f>'2 уровень'!U655</f>
        <v>190563.69374000002</v>
      </c>
      <c r="T113" s="33">
        <f>'2 уровень'!V655</f>
        <v>190248.52384000001</v>
      </c>
      <c r="U113" s="33">
        <f>'2 уровень'!W655</f>
        <v>190248.52384000001</v>
      </c>
      <c r="V113" s="33">
        <f>'2 уровень'!X655</f>
        <v>95203.054394999999</v>
      </c>
      <c r="W113" s="33">
        <f>'2 уровень'!Y655</f>
        <v>98678.415799999988</v>
      </c>
      <c r="X113" s="33">
        <f>'2 уровень'!Z655</f>
        <v>9972.2624500000002</v>
      </c>
      <c r="Y113" s="33">
        <f>'2 уровень'!AA655</f>
        <v>3475.3614049999765</v>
      </c>
      <c r="Z113" s="33">
        <f>'2 уровень'!AB655</f>
        <v>-8.7811500000000002</v>
      </c>
      <c r="AA113" s="925">
        <f>'2 уровень'!AC655</f>
        <v>108641.8971</v>
      </c>
      <c r="AB113" s="33">
        <f>W113/V113*100</f>
        <v>103.65047258944091</v>
      </c>
      <c r="AC113" s="33">
        <f>AA113/V113*100</f>
        <v>114.11597851602733</v>
      </c>
      <c r="AD113" s="43">
        <f>'2 уровень'!AD655</f>
        <v>24015</v>
      </c>
      <c r="AE113" s="43">
        <f>'2 уровень'!AE655</f>
        <v>5801716.0300000003</v>
      </c>
      <c r="AF113" s="43">
        <f>'2 уровень'!AF655</f>
        <v>5801.7160300000005</v>
      </c>
      <c r="AG113" s="2481"/>
      <c r="AH113" s="2481"/>
      <c r="AI113" s="1874"/>
      <c r="AJ113" s="905"/>
      <c r="AK113" s="905"/>
      <c r="AL113" s="905"/>
      <c r="AM113" s="905"/>
      <c r="AN113" s="905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</row>
    <row r="114" spans="1:201" ht="15.75" x14ac:dyDescent="0.25">
      <c r="A114" s="27">
        <v>1</v>
      </c>
      <c r="B114" s="27">
        <v>1</v>
      </c>
      <c r="C114" s="1424"/>
      <c r="D114" s="43">
        <f>'2 уровень'!F656</f>
        <v>0</v>
      </c>
      <c r="E114" s="43">
        <f>'2 уровень'!G656</f>
        <v>0</v>
      </c>
      <c r="F114" s="43">
        <f>'2 уровень'!H656</f>
        <v>0</v>
      </c>
      <c r="G114" s="912">
        <f>'2 уровень'!I656</f>
        <v>0</v>
      </c>
      <c r="H114" s="924">
        <f>'2 уровень'!J656</f>
        <v>0</v>
      </c>
      <c r="I114" s="924">
        <f>'2 уровень'!K656</f>
        <v>0</v>
      </c>
      <c r="J114" s="926">
        <f>'2 уровень'!L656</f>
        <v>0</v>
      </c>
      <c r="K114" s="926">
        <f>'2 уровень'!M656</f>
        <v>0</v>
      </c>
      <c r="L114" s="926">
        <f>'2 уровень'!N656</f>
        <v>0</v>
      </c>
      <c r="M114" s="926">
        <f>'2 уровень'!O656</f>
        <v>0</v>
      </c>
      <c r="N114" s="926">
        <f>'2 уровень'!P656</f>
        <v>0</v>
      </c>
      <c r="O114" s="926">
        <f>'2 уровень'!Q656</f>
        <v>0</v>
      </c>
      <c r="P114" s="33">
        <f>'2 уровень'!R656</f>
        <v>0</v>
      </c>
      <c r="Q114" s="33">
        <f>'2 уровень'!S656</f>
        <v>0</v>
      </c>
      <c r="R114" s="33">
        <f>'2 уровень'!T656</f>
        <v>0</v>
      </c>
      <c r="S114" s="33">
        <f>'2 уровень'!U656</f>
        <v>0</v>
      </c>
      <c r="T114" s="33">
        <f>'2 уровень'!V656</f>
        <v>0</v>
      </c>
      <c r="U114" s="33">
        <f>'2 уровень'!W656</f>
        <v>0</v>
      </c>
      <c r="V114" s="33">
        <f>'2 уровень'!X656</f>
        <v>0</v>
      </c>
      <c r="W114" s="33">
        <f>'2 уровень'!Y656</f>
        <v>0</v>
      </c>
      <c r="X114" s="33">
        <f>'2 уровень'!Z656</f>
        <v>0</v>
      </c>
      <c r="Y114" s="33">
        <f>'2 уровень'!AA656</f>
        <v>0</v>
      </c>
      <c r="Z114" s="33">
        <f>'2 уровень'!AB656</f>
        <v>0</v>
      </c>
      <c r="AA114" s="925">
        <f>'2 уровень'!AC656</f>
        <v>0</v>
      </c>
      <c r="AB114" s="33"/>
      <c r="AC114" s="33"/>
      <c r="AD114" s="43">
        <f>'2 уровень'!AD656</f>
        <v>0</v>
      </c>
      <c r="AE114" s="43">
        <f>'2 уровень'!AE656</f>
        <v>0</v>
      </c>
      <c r="AF114" s="43">
        <f>'2 уровень'!AF656</f>
        <v>0</v>
      </c>
      <c r="AG114" s="2481"/>
      <c r="AH114" s="2481"/>
      <c r="AI114" s="1874"/>
      <c r="AJ114" s="905"/>
      <c r="AK114" s="905"/>
      <c r="AL114" s="905"/>
      <c r="AM114" s="905"/>
      <c r="AN114" s="905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</row>
    <row r="115" spans="1:201" ht="15.75" x14ac:dyDescent="0.25">
      <c r="A115" s="27">
        <v>1</v>
      </c>
      <c r="B115" s="27">
        <v>1</v>
      </c>
      <c r="C115" s="1424" t="s">
        <v>166</v>
      </c>
      <c r="D115" s="43">
        <f>'2 уровень'!F657</f>
        <v>2385037.0757834758</v>
      </c>
      <c r="E115" s="43">
        <f>'2 уровень'!G657</f>
        <v>1192527.8330484328</v>
      </c>
      <c r="F115" s="43">
        <f>'2 уровень'!H657</f>
        <v>1203157.147685769</v>
      </c>
      <c r="G115" s="912">
        <f>'2 уровень'!I657</f>
        <v>100.89132633576901</v>
      </c>
      <c r="H115" s="924">
        <f>'2 уровень'!J657</f>
        <v>0</v>
      </c>
      <c r="I115" s="924">
        <f>'2 уровень'!K657</f>
        <v>0</v>
      </c>
      <c r="J115" s="926">
        <f>'2 уровень'!L657</f>
        <v>0</v>
      </c>
      <c r="K115" s="926">
        <f>'2 уровень'!M657</f>
        <v>0</v>
      </c>
      <c r="L115" s="926">
        <f>'2 уровень'!N657</f>
        <v>0</v>
      </c>
      <c r="M115" s="926">
        <f>'2 уровень'!O657</f>
        <v>0</v>
      </c>
      <c r="N115" s="926">
        <f>'2 уровень'!P657</f>
        <v>0</v>
      </c>
      <c r="O115" s="926">
        <f>'2 уровень'!Q657</f>
        <v>0</v>
      </c>
      <c r="P115" s="33">
        <f>'2 уровень'!R657</f>
        <v>1739687.1082900001</v>
      </c>
      <c r="Q115" s="33">
        <f>'2 уровень'!S657</f>
        <v>1739687.1082900001</v>
      </c>
      <c r="R115" s="33">
        <f>'2 уровень'!T657</f>
        <v>1739687.1082900001</v>
      </c>
      <c r="S115" s="33">
        <f>'2 уровень'!U657</f>
        <v>1739687.1082900001</v>
      </c>
      <c r="T115" s="33">
        <f>'2 уровень'!V657</f>
        <v>1736385.9263899999</v>
      </c>
      <c r="U115" s="33">
        <f>'2 уровень'!W657</f>
        <v>1736385.9263899999</v>
      </c>
      <c r="V115" s="33">
        <f>'2 уровень'!X657</f>
        <v>869018.25867000001</v>
      </c>
      <c r="W115" s="33">
        <f>'2 уровень'!Y657</f>
        <v>867335.05964000011</v>
      </c>
      <c r="X115" s="33">
        <f>'2 уровень'!Z657</f>
        <v>9972.2624500000002</v>
      </c>
      <c r="Y115" s="33">
        <f>'2 уровень'!AA657</f>
        <v>-1683.1990299999927</v>
      </c>
      <c r="Z115" s="33">
        <f>'2 уровень'!AB657</f>
        <v>-5950.4005199999965</v>
      </c>
      <c r="AA115" s="925">
        <f>'2 уровень'!AC657</f>
        <v>871356.92156999989</v>
      </c>
      <c r="AB115" s="33">
        <f>W115/V115*100</f>
        <v>99.806310280226342</v>
      </c>
      <c r="AC115" s="33">
        <f>AA115/V115*100</f>
        <v>100.26911550783515</v>
      </c>
      <c r="AD115" s="43">
        <f>'2 уровень'!AD657</f>
        <v>23401.31111111111</v>
      </c>
      <c r="AE115" s="43">
        <f>'2 уровень'!AE657</f>
        <v>18509890.649999995</v>
      </c>
      <c r="AF115" s="43">
        <f>'2 уровень'!AF657</f>
        <v>18509.890649999994</v>
      </c>
      <c r="AG115" s="2481"/>
      <c r="AH115" s="2481"/>
      <c r="AI115" s="1874"/>
      <c r="AJ115" s="905"/>
      <c r="AK115" s="905"/>
      <c r="AL115" s="905"/>
      <c r="AM115" s="905"/>
      <c r="AN115" s="905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</row>
    <row r="116" spans="1:201" x14ac:dyDescent="0.25">
      <c r="A116" s="27">
        <v>1</v>
      </c>
      <c r="B116" s="27">
        <v>1</v>
      </c>
      <c r="C116" s="1420" t="s">
        <v>318</v>
      </c>
      <c r="D116" s="43">
        <f>'2 уровень'!F658</f>
        <v>2385037.0757834758</v>
      </c>
      <c r="E116" s="43">
        <f>'2 уровень'!G658</f>
        <v>1192527.8330484333</v>
      </c>
      <c r="F116" s="43">
        <f>'2 уровень'!H658</f>
        <v>1203157.147685769</v>
      </c>
      <c r="G116" s="912">
        <f>'2 уровень'!I658</f>
        <v>100.89132633576897</v>
      </c>
      <c r="H116" s="924">
        <f>'2 уровень'!J658</f>
        <v>0</v>
      </c>
      <c r="I116" s="924">
        <f>'2 уровень'!K658</f>
        <v>0</v>
      </c>
      <c r="J116" s="926">
        <f>'2 уровень'!L658</f>
        <v>0</v>
      </c>
      <c r="K116" s="926">
        <f>'2 уровень'!M658</f>
        <v>0</v>
      </c>
      <c r="L116" s="926">
        <f>'2 уровень'!N658</f>
        <v>0</v>
      </c>
      <c r="M116" s="926">
        <f>'2 уровень'!O658</f>
        <v>0</v>
      </c>
      <c r="N116" s="926">
        <f>'2 уровень'!P658</f>
        <v>0</v>
      </c>
      <c r="O116" s="926">
        <f>'2 уровень'!Q658</f>
        <v>0</v>
      </c>
      <c r="P116" s="33">
        <f>'2 уровень'!R658</f>
        <v>0</v>
      </c>
      <c r="Q116" s="33">
        <f>'2 уровень'!S658</f>
        <v>0</v>
      </c>
      <c r="R116" s="33">
        <f>'2 уровень'!T658</f>
        <v>0</v>
      </c>
      <c r="S116" s="33">
        <f>'2 уровень'!U658</f>
        <v>0</v>
      </c>
      <c r="T116" s="33">
        <f>'2 уровень'!V658</f>
        <v>0</v>
      </c>
      <c r="U116" s="33">
        <f>'2 уровень'!W658</f>
        <v>0</v>
      </c>
      <c r="V116" s="33">
        <f>'2 уровень'!X658</f>
        <v>0</v>
      </c>
      <c r="W116" s="33">
        <f>'2 уровень'!Y658</f>
        <v>0</v>
      </c>
      <c r="X116" s="33">
        <f>'2 уровень'!Z658</f>
        <v>0</v>
      </c>
      <c r="Y116" s="33">
        <f>'2 уровень'!AA658</f>
        <v>0</v>
      </c>
      <c r="Z116" s="33">
        <f>'2 уровень'!AB658</f>
        <v>0</v>
      </c>
      <c r="AA116" s="925">
        <f>'2 уровень'!AC658</f>
        <v>0</v>
      </c>
      <c r="AB116" s="33"/>
      <c r="AC116" s="33"/>
      <c r="AD116" s="43">
        <f>'2 уровень'!AD658</f>
        <v>23401.311111111114</v>
      </c>
      <c r="AE116" s="43">
        <f>'2 уровень'!AE658</f>
        <v>0</v>
      </c>
      <c r="AF116" s="43">
        <f>'2 уровень'!AF658</f>
        <v>0</v>
      </c>
      <c r="AG116" s="2481"/>
      <c r="AH116" s="2481"/>
      <c r="AI116" s="1874"/>
      <c r="AJ116" s="905"/>
      <c r="AK116" s="905"/>
      <c r="AL116" s="905"/>
      <c r="AM116" s="905"/>
      <c r="AN116" s="905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</row>
    <row r="117" spans="1:201" ht="15.75" x14ac:dyDescent="0.25">
      <c r="A117" s="27">
        <v>1</v>
      </c>
      <c r="B117" s="27">
        <v>1</v>
      </c>
      <c r="C117" s="2632" t="s">
        <v>31</v>
      </c>
      <c r="D117" s="43">
        <f>'2 уровень'!F659</f>
        <v>0</v>
      </c>
      <c r="E117" s="43">
        <f>'2 уровень'!G659</f>
        <v>0</v>
      </c>
      <c r="F117" s="43">
        <f>'2 уровень'!H659</f>
        <v>0</v>
      </c>
      <c r="G117" s="912">
        <f>'2 уровень'!I659</f>
        <v>0</v>
      </c>
      <c r="H117" s="924">
        <f>'2 уровень'!J659</f>
        <v>0</v>
      </c>
      <c r="I117" s="924">
        <f>'2 уровень'!K659</f>
        <v>0</v>
      </c>
      <c r="J117" s="926">
        <f>'2 уровень'!L659</f>
        <v>0</v>
      </c>
      <c r="K117" s="926">
        <f>'2 уровень'!M659</f>
        <v>0</v>
      </c>
      <c r="L117" s="926">
        <f>'2 уровень'!N659</f>
        <v>0</v>
      </c>
      <c r="M117" s="926">
        <f>'2 уровень'!O659</f>
        <v>0</v>
      </c>
      <c r="N117" s="926">
        <f>'2 уровень'!P659</f>
        <v>0</v>
      </c>
      <c r="O117" s="926">
        <f>'2 уровень'!Q659</f>
        <v>0</v>
      </c>
      <c r="P117" s="33">
        <f>'2 уровень'!R659</f>
        <v>0</v>
      </c>
      <c r="Q117" s="33">
        <f>'2 уровень'!S659</f>
        <v>0</v>
      </c>
      <c r="R117" s="33">
        <f>'2 уровень'!T659</f>
        <v>0</v>
      </c>
      <c r="S117" s="33">
        <f>'2 уровень'!U659</f>
        <v>0</v>
      </c>
      <c r="T117" s="33">
        <f>'2 уровень'!V659</f>
        <v>0</v>
      </c>
      <c r="U117" s="33">
        <f>'2 уровень'!W659</f>
        <v>0</v>
      </c>
      <c r="V117" s="33">
        <f>'2 уровень'!X659</f>
        <v>0</v>
      </c>
      <c r="W117" s="33">
        <f>'2 уровень'!Y659</f>
        <v>0</v>
      </c>
      <c r="X117" s="33">
        <f>'2 уровень'!Z659</f>
        <v>0</v>
      </c>
      <c r="Y117" s="33">
        <f>'2 уровень'!AA659</f>
        <v>0</v>
      </c>
      <c r="Z117" s="33">
        <f>'2 уровень'!AB659</f>
        <v>0</v>
      </c>
      <c r="AA117" s="925">
        <f>'2 уровень'!AC659</f>
        <v>0</v>
      </c>
      <c r="AB117" s="33"/>
      <c r="AC117" s="33"/>
      <c r="AD117" s="43">
        <f>'2 уровень'!AD659</f>
        <v>0</v>
      </c>
      <c r="AE117" s="43">
        <f>'2 уровень'!AE659</f>
        <v>0</v>
      </c>
      <c r="AF117" s="43">
        <f>'2 уровень'!AF659</f>
        <v>0</v>
      </c>
      <c r="AG117" s="2481"/>
      <c r="AH117" s="2481"/>
      <c r="AI117" s="1874"/>
      <c r="AJ117" s="905"/>
      <c r="AK117" s="905"/>
      <c r="AL117" s="905"/>
      <c r="AM117" s="905"/>
      <c r="AN117" s="905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</row>
    <row r="118" spans="1:201" x14ac:dyDescent="0.25">
      <c r="B118" s="27">
        <v>1</v>
      </c>
      <c r="C118" s="2633" t="s">
        <v>183</v>
      </c>
      <c r="D118" s="43">
        <f>'2 уровень'!F660</f>
        <v>3365</v>
      </c>
      <c r="E118" s="43">
        <f>'2 уровень'!G660</f>
        <v>1683</v>
      </c>
      <c r="F118" s="43">
        <f>'2 уровень'!H660</f>
        <v>1613</v>
      </c>
      <c r="G118" s="912">
        <f>'2 уровень'!I660</f>
        <v>95.840760546642898</v>
      </c>
      <c r="H118" s="924">
        <f>'2 уровень'!J660</f>
        <v>8.8962852897474001</v>
      </c>
      <c r="I118" s="924">
        <f>'2 уровень'!K660</f>
        <v>9.3663980161190334</v>
      </c>
      <c r="J118" s="926">
        <f>'2 уровень'!L660</f>
        <v>29936</v>
      </c>
      <c r="K118" s="926">
        <f>'2 уровень'!M660</f>
        <v>14968</v>
      </c>
      <c r="L118" s="926">
        <f>'2 уровень'!N660</f>
        <v>15108</v>
      </c>
      <c r="M118" s="926">
        <f>'2 уровень'!O660</f>
        <v>100.9353287012293</v>
      </c>
      <c r="N118" s="926">
        <f>'2 уровень'!P660</f>
        <v>98.400606060606066</v>
      </c>
      <c r="O118" s="926">
        <f>'2 уровень'!Q660</f>
        <v>307.07127943286872</v>
      </c>
      <c r="P118" s="33">
        <f>'2 уровень'!R660</f>
        <v>0</v>
      </c>
      <c r="Q118" s="33">
        <f>'2 уровень'!S660</f>
        <v>0</v>
      </c>
      <c r="R118" s="33">
        <f>'2 уровень'!T660</f>
        <v>0</v>
      </c>
      <c r="S118" s="33">
        <f>'2 уровень'!U660</f>
        <v>0</v>
      </c>
      <c r="T118" s="33">
        <f>'2 уровень'!V660</f>
        <v>0</v>
      </c>
      <c r="U118" s="33">
        <f>'2 уровень'!W660</f>
        <v>0</v>
      </c>
      <c r="V118" s="33">
        <f>'2 уровень'!X660</f>
        <v>0</v>
      </c>
      <c r="W118" s="33">
        <f>'2 уровень'!Y660</f>
        <v>0</v>
      </c>
      <c r="X118" s="33">
        <f>'2 уровень'!Z660</f>
        <v>0</v>
      </c>
      <c r="Y118" s="33">
        <f>'2 уровень'!AA660</f>
        <v>0</v>
      </c>
      <c r="Z118" s="33">
        <f>'2 уровень'!AB660</f>
        <v>0</v>
      </c>
      <c r="AA118" s="925">
        <f>'2 уровень'!AC660</f>
        <v>0</v>
      </c>
      <c r="AB118" s="33"/>
      <c r="AC118" s="33"/>
      <c r="AD118" s="43">
        <f>'2 уровень'!AD660</f>
        <v>0</v>
      </c>
      <c r="AE118" s="43">
        <f>'2 уровень'!AE660</f>
        <v>0</v>
      </c>
      <c r="AF118" s="43">
        <f>'2 уровень'!AF660</f>
        <v>0</v>
      </c>
      <c r="AG118" s="2481"/>
      <c r="AH118" s="2481"/>
      <c r="AI118" s="1874"/>
      <c r="AJ118" s="905"/>
      <c r="AK118" s="905"/>
      <c r="AL118" s="905"/>
      <c r="AM118" s="905"/>
      <c r="AN118" s="905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</row>
    <row r="119" spans="1:201" x14ac:dyDescent="0.25">
      <c r="B119" s="27">
        <v>1</v>
      </c>
      <c r="C119" s="2638" t="s">
        <v>148</v>
      </c>
      <c r="D119" s="43">
        <f>'2 уровень'!F661</f>
        <v>9169</v>
      </c>
      <c r="E119" s="43">
        <f>'2 уровень'!G661</f>
        <v>4585.5</v>
      </c>
      <c r="F119" s="43">
        <f>'2 уровень'!H661</f>
        <v>4575</v>
      </c>
      <c r="G119" s="912">
        <f>'2 уровень'!I661</f>
        <v>99.771017337258755</v>
      </c>
      <c r="H119" s="924">
        <f>'2 уровень'!J661</f>
        <v>7.9203839022794194</v>
      </c>
      <c r="I119" s="924">
        <f>'2 уровень'!K661</f>
        <v>8.1429508196721319</v>
      </c>
      <c r="J119" s="926">
        <f>'2 уровень'!L661</f>
        <v>72622</v>
      </c>
      <c r="K119" s="926">
        <f>'2 уровень'!M661</f>
        <v>36311</v>
      </c>
      <c r="L119" s="926">
        <f>'2 уровень'!N661</f>
        <v>37254</v>
      </c>
      <c r="M119" s="926">
        <f>'2 уровень'!O661</f>
        <v>102.5970091707747</v>
      </c>
      <c r="N119" s="926">
        <f>'2 уровень'!P661</f>
        <v>240.39166666666665</v>
      </c>
      <c r="O119" s="926">
        <f>'2 уровень'!Q661</f>
        <v>309.94418830380977</v>
      </c>
      <c r="P119" s="33">
        <f>'2 уровень'!R661</f>
        <v>0</v>
      </c>
      <c r="Q119" s="33">
        <f>'2 уровень'!S661</f>
        <v>0</v>
      </c>
      <c r="R119" s="33">
        <f>'2 уровень'!T661</f>
        <v>0</v>
      </c>
      <c r="S119" s="33">
        <f>'2 уровень'!U661</f>
        <v>0</v>
      </c>
      <c r="T119" s="33">
        <f>'2 уровень'!V661</f>
        <v>0</v>
      </c>
      <c r="U119" s="33">
        <f>'2 уровень'!W661</f>
        <v>0</v>
      </c>
      <c r="V119" s="33">
        <f>'2 уровень'!X661</f>
        <v>0</v>
      </c>
      <c r="W119" s="33">
        <f>'2 уровень'!Y661</f>
        <v>0</v>
      </c>
      <c r="X119" s="33">
        <f>'2 уровень'!Z661</f>
        <v>0</v>
      </c>
      <c r="Y119" s="33">
        <f>'2 уровень'!AA661</f>
        <v>0</v>
      </c>
      <c r="Z119" s="33">
        <f>'2 уровень'!AB661</f>
        <v>0</v>
      </c>
      <c r="AA119" s="925">
        <f>'2 уровень'!AC661</f>
        <v>0</v>
      </c>
      <c r="AB119" s="33"/>
      <c r="AC119" s="33"/>
      <c r="AD119" s="43">
        <f>'2 уровень'!AD661</f>
        <v>15</v>
      </c>
      <c r="AE119" s="43">
        <f>'2 уровень'!AE661</f>
        <v>0</v>
      </c>
      <c r="AF119" s="43">
        <f>'2 уровень'!AF661</f>
        <v>0</v>
      </c>
      <c r="AG119" s="2481"/>
      <c r="AH119" s="2481"/>
      <c r="AI119" s="1874"/>
      <c r="AJ119" s="905"/>
      <c r="AK119" s="905"/>
      <c r="AL119" s="905"/>
      <c r="AM119" s="905"/>
      <c r="AN119" s="905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</row>
    <row r="120" spans="1:201" ht="29.25" x14ac:dyDescent="0.25">
      <c r="B120" s="27">
        <v>1</v>
      </c>
      <c r="C120" s="2647" t="s">
        <v>172</v>
      </c>
      <c r="D120" s="43">
        <f>'2 уровень'!F662</f>
        <v>12534</v>
      </c>
      <c r="E120" s="43">
        <f>'2 уровень'!G662</f>
        <v>6268.5</v>
      </c>
      <c r="F120" s="43">
        <f>'2 уровень'!H662</f>
        <v>6188</v>
      </c>
      <c r="G120" s="912">
        <f>'2 уровень'!I662</f>
        <v>98.715801228364043</v>
      </c>
      <c r="H120" s="924">
        <f>'2 уровень'!J662</f>
        <v>8.1823839157491616</v>
      </c>
      <c r="I120" s="924">
        <f>'2 уровень'!K662</f>
        <v>8.4618616677440208</v>
      </c>
      <c r="J120" s="926">
        <f>'2 уровень'!L662</f>
        <v>102558</v>
      </c>
      <c r="K120" s="926">
        <f>'2 уровень'!M662</f>
        <v>51279</v>
      </c>
      <c r="L120" s="926">
        <f>'2 уровень'!N662</f>
        <v>52362</v>
      </c>
      <c r="M120" s="926">
        <f>'2 уровень'!O662</f>
        <v>102.11197566255193</v>
      </c>
      <c r="N120" s="926">
        <f>'2 уровень'!P662</f>
        <v>338.79227272727269</v>
      </c>
      <c r="O120" s="926">
        <f>'2 уровень'!Q662</f>
        <v>309.10976557101901</v>
      </c>
      <c r="P120" s="33">
        <f>'2 уровень'!R662</f>
        <v>254956.87338239996</v>
      </c>
      <c r="Q120" s="33">
        <f>'2 уровень'!S662</f>
        <v>254956.87338239996</v>
      </c>
      <c r="R120" s="33">
        <f>'2 уровень'!T662</f>
        <v>254956.87338239996</v>
      </c>
      <c r="S120" s="33">
        <f>'2 уровень'!U662</f>
        <v>254956.87338239996</v>
      </c>
      <c r="T120" s="33">
        <f>'2 уровень'!V662</f>
        <v>257321.38602239997</v>
      </c>
      <c r="U120" s="33">
        <f>'2 уровень'!W662</f>
        <v>257321.38602239997</v>
      </c>
      <c r="V120" s="33">
        <f>'2 уровень'!X662</f>
        <v>128069.56485119999</v>
      </c>
      <c r="W120" s="33">
        <f>'2 уровень'!Y662</f>
        <v>124053.84961999999</v>
      </c>
      <c r="X120" s="33">
        <f>'2 уровень'!Z662</f>
        <v>0</v>
      </c>
      <c r="Y120" s="33">
        <f>'2 уровень'!AA662</f>
        <v>-4015.7152311999789</v>
      </c>
      <c r="Z120" s="33">
        <f>'2 уровень'!AB662</f>
        <v>-2527.32672</v>
      </c>
      <c r="AA120" s="925">
        <f>'2 уровень'!AC662</f>
        <v>121526.52290000001</v>
      </c>
      <c r="AB120" s="33">
        <f>W120/V120*100</f>
        <v>96.864426582642224</v>
      </c>
      <c r="AC120" s="33">
        <f>AA120/V120*100</f>
        <v>94.891025077814433</v>
      </c>
      <c r="AD120" s="43">
        <f>'2 уровень'!AD662</f>
        <v>18</v>
      </c>
      <c r="AE120" s="43">
        <f>'2 уровень'!AE662</f>
        <v>376684.44000000006</v>
      </c>
      <c r="AF120" s="43">
        <f>'2 уровень'!AF662</f>
        <v>376.68444</v>
      </c>
      <c r="AG120" s="2481"/>
      <c r="AH120" s="2481"/>
      <c r="AI120" s="1874"/>
      <c r="AJ120" s="905"/>
      <c r="AK120" s="905"/>
      <c r="AL120" s="905"/>
      <c r="AM120" s="905"/>
      <c r="AN120" s="905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</row>
    <row r="121" spans="1:201" ht="30" x14ac:dyDescent="0.25">
      <c r="B121" s="27">
        <v>1</v>
      </c>
      <c r="C121" s="2648" t="s">
        <v>295</v>
      </c>
      <c r="D121" s="43">
        <f>'2 уровень'!F663</f>
        <v>9000</v>
      </c>
      <c r="E121" s="43">
        <f>'2 уровень'!G663</f>
        <v>4500</v>
      </c>
      <c r="F121" s="43">
        <f>'2 уровень'!H663</f>
        <v>4377</v>
      </c>
      <c r="G121" s="912">
        <f>'2 уровень'!I663</f>
        <v>97.266666666666666</v>
      </c>
      <c r="H121" s="924">
        <f>'2 уровень'!J663</f>
        <v>0</v>
      </c>
      <c r="I121" s="924">
        <f>'2 уровень'!K663</f>
        <v>0</v>
      </c>
      <c r="J121" s="926">
        <f>'2 уровень'!L663</f>
        <v>0</v>
      </c>
      <c r="K121" s="926">
        <f>'2 уровень'!M663</f>
        <v>0</v>
      </c>
      <c r="L121" s="926">
        <f>'2 уровень'!N663</f>
        <v>0</v>
      </c>
      <c r="M121" s="926">
        <f>'2 уровень'!O663</f>
        <v>0</v>
      </c>
      <c r="N121" s="926">
        <f>'2 уровень'!P663</f>
        <v>0</v>
      </c>
      <c r="O121" s="926">
        <f>'2 уровень'!Q663</f>
        <v>0</v>
      </c>
      <c r="P121" s="33">
        <f>'2 уровень'!R663</f>
        <v>0</v>
      </c>
      <c r="Q121" s="33">
        <f>'2 уровень'!S663</f>
        <v>0</v>
      </c>
      <c r="R121" s="33">
        <f>'2 уровень'!T663</f>
        <v>0</v>
      </c>
      <c r="S121" s="33">
        <f>'2 уровень'!U663</f>
        <v>0</v>
      </c>
      <c r="T121" s="33">
        <f>'2 уровень'!V663</f>
        <v>0</v>
      </c>
      <c r="U121" s="33">
        <f>'2 уровень'!W663</f>
        <v>0</v>
      </c>
      <c r="V121" s="33">
        <f>'2 уровень'!X663</f>
        <v>0</v>
      </c>
      <c r="W121" s="33">
        <f>'2 уровень'!Y663</f>
        <v>0</v>
      </c>
      <c r="X121" s="33">
        <f>'2 уровень'!Z663</f>
        <v>0</v>
      </c>
      <c r="Y121" s="33">
        <f>'2 уровень'!AA663</f>
        <v>0</v>
      </c>
      <c r="Z121" s="33">
        <f>'2 уровень'!AB663</f>
        <v>0</v>
      </c>
      <c r="AA121" s="925">
        <f>'2 уровень'!AC663</f>
        <v>0</v>
      </c>
      <c r="AB121" s="33"/>
      <c r="AC121" s="33"/>
      <c r="AD121" s="43">
        <f>'2 уровень'!AD663</f>
        <v>0</v>
      </c>
      <c r="AE121" s="43">
        <f>'2 уровень'!AE663</f>
        <v>0</v>
      </c>
      <c r="AF121" s="43">
        <f>'2 уровень'!AF663</f>
        <v>0</v>
      </c>
      <c r="AG121" s="2481"/>
      <c r="AH121" s="2481"/>
      <c r="AI121" s="1874"/>
      <c r="AJ121" s="905"/>
      <c r="AK121" s="905"/>
      <c r="AL121" s="905"/>
      <c r="AM121" s="905"/>
      <c r="AN121" s="905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</row>
    <row r="122" spans="1:201" ht="30" x14ac:dyDescent="0.25">
      <c r="B122" s="27">
        <v>1</v>
      </c>
      <c r="C122" s="2648" t="s">
        <v>296</v>
      </c>
      <c r="D122" s="43">
        <f>'2 уровень'!F664</f>
        <v>3000</v>
      </c>
      <c r="E122" s="43">
        <f>'2 уровень'!G664</f>
        <v>1500</v>
      </c>
      <c r="F122" s="43">
        <f>'2 уровень'!H664</f>
        <v>1357</v>
      </c>
      <c r="G122" s="912">
        <f>'2 уровень'!I664</f>
        <v>90.466666666666669</v>
      </c>
      <c r="H122" s="924">
        <f>'2 уровень'!J664</f>
        <v>0</v>
      </c>
      <c r="I122" s="924">
        <f>'2 уровень'!K664</f>
        <v>0</v>
      </c>
      <c r="J122" s="926">
        <f>'2 уровень'!L664</f>
        <v>0</v>
      </c>
      <c r="K122" s="926">
        <f>'2 уровень'!M664</f>
        <v>0</v>
      </c>
      <c r="L122" s="926">
        <f>'2 уровень'!N664</f>
        <v>0</v>
      </c>
      <c r="M122" s="926">
        <f>'2 уровень'!O664</f>
        <v>0</v>
      </c>
      <c r="N122" s="926">
        <f>'2 уровень'!P664</f>
        <v>0</v>
      </c>
      <c r="O122" s="926">
        <f>'2 уровень'!Q664</f>
        <v>0</v>
      </c>
      <c r="P122" s="33">
        <f>'2 уровень'!R664</f>
        <v>0</v>
      </c>
      <c r="Q122" s="33">
        <f>'2 уровень'!S664</f>
        <v>0</v>
      </c>
      <c r="R122" s="33">
        <f>'2 уровень'!T664</f>
        <v>0</v>
      </c>
      <c r="S122" s="33">
        <f>'2 уровень'!U664</f>
        <v>0</v>
      </c>
      <c r="T122" s="33">
        <f>'2 уровень'!V664</f>
        <v>0</v>
      </c>
      <c r="U122" s="33">
        <f>'2 уровень'!W664</f>
        <v>0</v>
      </c>
      <c r="V122" s="33">
        <f>'2 уровень'!X664</f>
        <v>0</v>
      </c>
      <c r="W122" s="33">
        <f>'2 уровень'!Y664</f>
        <v>0</v>
      </c>
      <c r="X122" s="33">
        <f>'2 уровень'!Z664</f>
        <v>0</v>
      </c>
      <c r="Y122" s="33">
        <f>'2 уровень'!AA664</f>
        <v>0</v>
      </c>
      <c r="Z122" s="33">
        <f>'2 уровень'!AB664</f>
        <v>0</v>
      </c>
      <c r="AA122" s="925">
        <f>'2 уровень'!AC664</f>
        <v>0</v>
      </c>
      <c r="AB122" s="33"/>
      <c r="AC122" s="33"/>
      <c r="AD122" s="43">
        <f>'2 уровень'!AD664</f>
        <v>0</v>
      </c>
      <c r="AE122" s="43">
        <f>'2 уровень'!AE664</f>
        <v>0</v>
      </c>
      <c r="AF122" s="43">
        <f>'2 уровень'!AF664</f>
        <v>0</v>
      </c>
      <c r="AG122" s="2481"/>
      <c r="AH122" s="2481"/>
      <c r="AI122" s="1874"/>
      <c r="AJ122" s="905"/>
      <c r="AK122" s="905"/>
      <c r="AL122" s="905"/>
      <c r="AM122" s="905"/>
      <c r="AN122" s="905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</row>
    <row r="123" spans="1:201" x14ac:dyDescent="0.25">
      <c r="B123" s="27">
        <v>1</v>
      </c>
      <c r="C123" s="2648" t="s">
        <v>352</v>
      </c>
      <c r="D123" s="43">
        <f>'2 уровень'!F665</f>
        <v>0</v>
      </c>
      <c r="E123" s="43">
        <f>'2 уровень'!G665</f>
        <v>0</v>
      </c>
      <c r="F123" s="43">
        <f>'2 уровень'!H665</f>
        <v>0</v>
      </c>
      <c r="G123" s="912">
        <f>'2 уровень'!I665</f>
        <v>0</v>
      </c>
      <c r="H123" s="924">
        <f>'2 уровень'!J665</f>
        <v>0</v>
      </c>
      <c r="I123" s="924">
        <f>'2 уровень'!K665</f>
        <v>0</v>
      </c>
      <c r="J123" s="926">
        <f>'2 уровень'!L665</f>
        <v>0</v>
      </c>
      <c r="K123" s="926">
        <f>'2 уровень'!M665</f>
        <v>0</v>
      </c>
      <c r="L123" s="926">
        <f>'2 уровень'!N665</f>
        <v>0</v>
      </c>
      <c r="M123" s="926">
        <f>'2 уровень'!O665</f>
        <v>0</v>
      </c>
      <c r="N123" s="926">
        <f>'2 уровень'!P665</f>
        <v>0</v>
      </c>
      <c r="O123" s="926">
        <f>'2 уровень'!Q665</f>
        <v>0</v>
      </c>
      <c r="P123" s="33">
        <f>'2 уровень'!R665</f>
        <v>82111.199999999997</v>
      </c>
      <c r="Q123" s="33">
        <f>'2 уровень'!S665</f>
        <v>82111.199999999997</v>
      </c>
      <c r="R123" s="33">
        <f>'2 уровень'!T665</f>
        <v>82111.199999999997</v>
      </c>
      <c r="S123" s="33">
        <f>'2 уровень'!U665</f>
        <v>82111.199999999997</v>
      </c>
      <c r="T123" s="33">
        <f>'2 уровень'!V665</f>
        <v>82110.7</v>
      </c>
      <c r="U123" s="33">
        <f>'2 уровень'!W665</f>
        <v>82110.7</v>
      </c>
      <c r="V123" s="33">
        <f>'2 уровень'!X665</f>
        <v>41055.474999999999</v>
      </c>
      <c r="W123" s="33">
        <f>'2 уровень'!Y665</f>
        <v>39209.469540000006</v>
      </c>
      <c r="X123" s="33">
        <f>'2 уровень'!Z665</f>
        <v>0</v>
      </c>
      <c r="Y123" s="33">
        <f>'2 уровень'!AA665</f>
        <v>-1846.005459999993</v>
      </c>
      <c r="Z123" s="33">
        <f>'2 уровень'!AB665</f>
        <v>-48.657800000000002</v>
      </c>
      <c r="AA123" s="925">
        <f>'2 уровень'!AC665</f>
        <v>39160.811740000005</v>
      </c>
      <c r="AB123" s="33">
        <f>W123/V123*100</f>
        <v>95.503631464500188</v>
      </c>
      <c r="AC123" s="33">
        <f>AA123/V123*100</f>
        <v>95.385114263079416</v>
      </c>
      <c r="AD123" s="43">
        <f>'2 уровень'!AD665</f>
        <v>5</v>
      </c>
      <c r="AE123" s="43">
        <f>'2 уровень'!AE665</f>
        <v>33791</v>
      </c>
      <c r="AF123" s="43">
        <f>'2 уровень'!AF665</f>
        <v>33.790999999999997</v>
      </c>
      <c r="AG123" s="2481"/>
      <c r="AH123" s="2481"/>
      <c r="AI123" s="1874"/>
      <c r="AJ123" s="905"/>
      <c r="AK123" s="905"/>
      <c r="AL123" s="905"/>
      <c r="AM123" s="905"/>
      <c r="AN123" s="905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</row>
    <row r="124" spans="1:201" x14ac:dyDescent="0.25">
      <c r="B124" s="27">
        <v>1</v>
      </c>
      <c r="C124" s="2638" t="s">
        <v>326</v>
      </c>
      <c r="D124" s="43">
        <f>'2 уровень'!F666</f>
        <v>83000</v>
      </c>
      <c r="E124" s="43">
        <f>'2 уровень'!G666</f>
        <v>41500</v>
      </c>
      <c r="F124" s="43">
        <f>'2 уровень'!H666</f>
        <v>45171</v>
      </c>
      <c r="G124" s="912">
        <f>'2 уровень'!I666</f>
        <v>108.84578313253013</v>
      </c>
      <c r="H124" s="924">
        <f>'2 уровень'!J666</f>
        <v>0</v>
      </c>
      <c r="I124" s="924">
        <f>'2 уровень'!K666</f>
        <v>0</v>
      </c>
      <c r="J124" s="926">
        <f>'2 уровень'!L666</f>
        <v>0</v>
      </c>
      <c r="K124" s="926">
        <f>'2 уровень'!M666</f>
        <v>0</v>
      </c>
      <c r="L124" s="926">
        <f>'2 уровень'!N666</f>
        <v>0</v>
      </c>
      <c r="M124" s="926">
        <f>'2 уровень'!O666</f>
        <v>0</v>
      </c>
      <c r="N124" s="926">
        <f>'2 уровень'!P666</f>
        <v>0</v>
      </c>
      <c r="O124" s="926">
        <f>'2 уровень'!Q666</f>
        <v>0</v>
      </c>
      <c r="P124" s="33">
        <f>'2 уровень'!R666</f>
        <v>0</v>
      </c>
      <c r="Q124" s="33">
        <f>'2 уровень'!S666</f>
        <v>0</v>
      </c>
      <c r="R124" s="33">
        <f>'2 уровень'!T666</f>
        <v>0</v>
      </c>
      <c r="S124" s="33">
        <f>'2 уровень'!U666</f>
        <v>0</v>
      </c>
      <c r="T124" s="33">
        <f>'2 уровень'!V666</f>
        <v>0</v>
      </c>
      <c r="U124" s="33">
        <f>'2 уровень'!W666</f>
        <v>0</v>
      </c>
      <c r="V124" s="33">
        <f>'2 уровень'!X666</f>
        <v>0</v>
      </c>
      <c r="W124" s="33">
        <f>'2 уровень'!Y666</f>
        <v>0</v>
      </c>
      <c r="X124" s="33">
        <f>'2 уровень'!Z666</f>
        <v>0</v>
      </c>
      <c r="Y124" s="33">
        <f>'2 уровень'!AA666</f>
        <v>0</v>
      </c>
      <c r="Z124" s="33">
        <f>'2 уровень'!AB666</f>
        <v>0</v>
      </c>
      <c r="AA124" s="925">
        <f>'2 уровень'!AC666</f>
        <v>0</v>
      </c>
      <c r="AB124" s="33"/>
      <c r="AC124" s="33"/>
      <c r="AD124" s="43">
        <f>'2 уровень'!AD666</f>
        <v>4</v>
      </c>
      <c r="AE124" s="43">
        <f>'2 уровень'!AE666</f>
        <v>0</v>
      </c>
      <c r="AF124" s="43">
        <f>'2 уровень'!AF666</f>
        <v>0</v>
      </c>
      <c r="AG124" s="2481"/>
      <c r="AH124" s="2481"/>
      <c r="AI124" s="1874"/>
      <c r="AJ124" s="905"/>
      <c r="AK124" s="905"/>
      <c r="AL124" s="905"/>
      <c r="AM124" s="905"/>
      <c r="AN124" s="905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</row>
    <row r="125" spans="1:201" x14ac:dyDescent="0.25">
      <c r="B125" s="27">
        <v>1</v>
      </c>
      <c r="C125" s="2639" t="s">
        <v>327</v>
      </c>
      <c r="D125" s="43">
        <f>'2 уровень'!F667</f>
        <v>83000</v>
      </c>
      <c r="E125" s="43">
        <f>'2 уровень'!G667</f>
        <v>41500</v>
      </c>
      <c r="F125" s="43">
        <f>'2 уровень'!H667</f>
        <v>45171</v>
      </c>
      <c r="G125" s="912">
        <f>'2 уровень'!I667</f>
        <v>108.84578313253013</v>
      </c>
      <c r="H125" s="924">
        <f>'2 уровень'!J667</f>
        <v>0</v>
      </c>
      <c r="I125" s="924">
        <f>'2 уровень'!K667</f>
        <v>0</v>
      </c>
      <c r="J125" s="926">
        <f>'2 уровень'!L667</f>
        <v>0</v>
      </c>
      <c r="K125" s="926">
        <f>'2 уровень'!M667</f>
        <v>0</v>
      </c>
      <c r="L125" s="926">
        <f>'2 уровень'!N667</f>
        <v>0</v>
      </c>
      <c r="M125" s="926">
        <f>'2 уровень'!O667</f>
        <v>0</v>
      </c>
      <c r="N125" s="926">
        <f>'2 уровень'!P667</f>
        <v>0</v>
      </c>
      <c r="O125" s="926">
        <f>'2 уровень'!Q667</f>
        <v>0</v>
      </c>
      <c r="P125" s="33">
        <f>'2 уровень'!R667</f>
        <v>0</v>
      </c>
      <c r="Q125" s="33">
        <f>'2 уровень'!S667</f>
        <v>0</v>
      </c>
      <c r="R125" s="33">
        <f>'2 уровень'!T667</f>
        <v>0</v>
      </c>
      <c r="S125" s="33">
        <f>'2 уровень'!U667</f>
        <v>0</v>
      </c>
      <c r="T125" s="33">
        <f>'2 уровень'!V667</f>
        <v>0</v>
      </c>
      <c r="U125" s="33">
        <f>'2 уровень'!W667</f>
        <v>0</v>
      </c>
      <c r="V125" s="33">
        <f>'2 уровень'!X667</f>
        <v>0</v>
      </c>
      <c r="W125" s="33">
        <f>'2 уровень'!Y667</f>
        <v>0</v>
      </c>
      <c r="X125" s="33">
        <f>'2 уровень'!Z667</f>
        <v>0</v>
      </c>
      <c r="Y125" s="33">
        <f>'2 уровень'!AA667</f>
        <v>0</v>
      </c>
      <c r="Z125" s="33">
        <f>'2 уровень'!AB667</f>
        <v>0</v>
      </c>
      <c r="AA125" s="925">
        <f>'2 уровень'!AC667</f>
        <v>0</v>
      </c>
      <c r="AB125" s="33"/>
      <c r="AC125" s="33"/>
      <c r="AD125" s="43">
        <f>'2 уровень'!AD667</f>
        <v>0</v>
      </c>
      <c r="AE125" s="43">
        <f>'2 уровень'!AE667</f>
        <v>0</v>
      </c>
      <c r="AF125" s="43">
        <f>'2 уровень'!AF667</f>
        <v>0</v>
      </c>
      <c r="AG125" s="2481"/>
      <c r="AH125" s="2481"/>
      <c r="AI125" s="1874"/>
      <c r="AJ125" s="905"/>
      <c r="AK125" s="905"/>
      <c r="AL125" s="905"/>
      <c r="AM125" s="905"/>
      <c r="AN125" s="905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</row>
    <row r="126" spans="1:201" x14ac:dyDescent="0.25">
      <c r="B126" s="27">
        <v>1</v>
      </c>
      <c r="C126" s="2638" t="s">
        <v>328</v>
      </c>
      <c r="D126" s="43">
        <f>'2 уровень'!F668</f>
        <v>69</v>
      </c>
      <c r="E126" s="43">
        <f>'2 уровень'!G668</f>
        <v>35</v>
      </c>
      <c r="F126" s="43">
        <f>'2 уровень'!H668</f>
        <v>27</v>
      </c>
      <c r="G126" s="912">
        <f>'2 уровень'!I668</f>
        <v>77.142857142857153</v>
      </c>
      <c r="H126" s="924">
        <f>'2 уровень'!J668</f>
        <v>0</v>
      </c>
      <c r="I126" s="924">
        <f>'2 уровень'!K668</f>
        <v>0</v>
      </c>
      <c r="J126" s="926">
        <f>'2 уровень'!L668</f>
        <v>0</v>
      </c>
      <c r="K126" s="926">
        <f>'2 уровень'!M668</f>
        <v>0</v>
      </c>
      <c r="L126" s="926">
        <f>'2 уровень'!N668</f>
        <v>0</v>
      </c>
      <c r="M126" s="926">
        <f>'2 уровень'!O668</f>
        <v>0</v>
      </c>
      <c r="N126" s="926">
        <f>'2 уровень'!P668</f>
        <v>0</v>
      </c>
      <c r="O126" s="926">
        <f>'2 уровень'!Q668</f>
        <v>0</v>
      </c>
      <c r="P126" s="33">
        <f>'2 уровень'!R668</f>
        <v>0</v>
      </c>
      <c r="Q126" s="33">
        <f>'2 уровень'!S668</f>
        <v>0</v>
      </c>
      <c r="R126" s="33">
        <f>'2 уровень'!T668</f>
        <v>0</v>
      </c>
      <c r="S126" s="33">
        <f>'2 уровень'!U668</f>
        <v>0</v>
      </c>
      <c r="T126" s="33">
        <f>'2 уровень'!V668</f>
        <v>0</v>
      </c>
      <c r="U126" s="33">
        <f>'2 уровень'!W668</f>
        <v>0</v>
      </c>
      <c r="V126" s="33">
        <f>'2 уровень'!X668</f>
        <v>0</v>
      </c>
      <c r="W126" s="33">
        <f>'2 уровень'!Y668</f>
        <v>0</v>
      </c>
      <c r="X126" s="33">
        <f>'2 уровень'!Z668</f>
        <v>0</v>
      </c>
      <c r="Y126" s="33">
        <f>'2 уровень'!AA668</f>
        <v>0</v>
      </c>
      <c r="Z126" s="33">
        <f>'2 уровень'!AB668</f>
        <v>0</v>
      </c>
      <c r="AA126" s="925">
        <f>'2 уровень'!AC668</f>
        <v>0</v>
      </c>
      <c r="AB126" s="33"/>
      <c r="AC126" s="33"/>
      <c r="AD126" s="43">
        <f>'2 уровень'!AD668</f>
        <v>0</v>
      </c>
      <c r="AE126" s="43">
        <f>'2 уровень'!AE668</f>
        <v>0</v>
      </c>
      <c r="AF126" s="43">
        <f>'2 уровень'!AF668</f>
        <v>0</v>
      </c>
      <c r="AG126" s="2481"/>
      <c r="AH126" s="2481"/>
      <c r="AI126" s="1874"/>
      <c r="AJ126" s="905"/>
      <c r="AK126" s="905"/>
      <c r="AL126" s="905"/>
      <c r="AM126" s="905"/>
      <c r="AN126" s="905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</row>
    <row r="127" spans="1:201" ht="30" x14ac:dyDescent="0.25">
      <c r="B127" s="27">
        <v>1</v>
      </c>
      <c r="C127" s="2640" t="s">
        <v>329</v>
      </c>
      <c r="D127" s="43">
        <f>'2 уровень'!F669</f>
        <v>69</v>
      </c>
      <c r="E127" s="43">
        <f>'2 уровень'!G669</f>
        <v>35</v>
      </c>
      <c r="F127" s="43">
        <f>'2 уровень'!H669</f>
        <v>27</v>
      </c>
      <c r="G127" s="912">
        <f>'2 уровень'!I669</f>
        <v>77.142857142857153</v>
      </c>
      <c r="H127" s="924">
        <f>'2 уровень'!J669</f>
        <v>0</v>
      </c>
      <c r="I127" s="924">
        <f>'2 уровень'!K669</f>
        <v>0</v>
      </c>
      <c r="J127" s="926">
        <f>'2 уровень'!L669</f>
        <v>0</v>
      </c>
      <c r="K127" s="926">
        <f>'2 уровень'!M669</f>
        <v>0</v>
      </c>
      <c r="L127" s="926">
        <f>'2 уровень'!N669</f>
        <v>0</v>
      </c>
      <c r="M127" s="926">
        <f>'2 уровень'!O669</f>
        <v>0</v>
      </c>
      <c r="N127" s="926">
        <f>'2 уровень'!P669</f>
        <v>0</v>
      </c>
      <c r="O127" s="926">
        <f>'2 уровень'!Q669</f>
        <v>0</v>
      </c>
      <c r="P127" s="33">
        <f>'2 уровень'!R669</f>
        <v>0</v>
      </c>
      <c r="Q127" s="33">
        <f>'2 уровень'!S669</f>
        <v>0</v>
      </c>
      <c r="R127" s="33">
        <f>'2 уровень'!T669</f>
        <v>0</v>
      </c>
      <c r="S127" s="33">
        <f>'2 уровень'!U669</f>
        <v>0</v>
      </c>
      <c r="T127" s="33">
        <f>'2 уровень'!V669</f>
        <v>0</v>
      </c>
      <c r="U127" s="33">
        <f>'2 уровень'!W669</f>
        <v>0</v>
      </c>
      <c r="V127" s="33">
        <f>'2 уровень'!X669</f>
        <v>0</v>
      </c>
      <c r="W127" s="33">
        <f>'2 уровень'!Y669</f>
        <v>0</v>
      </c>
      <c r="X127" s="33">
        <f>'2 уровень'!Z669</f>
        <v>0</v>
      </c>
      <c r="Y127" s="33">
        <f>'2 уровень'!AA669</f>
        <v>0</v>
      </c>
      <c r="Z127" s="33">
        <f>'2 уровень'!AB669</f>
        <v>0</v>
      </c>
      <c r="AA127" s="925">
        <f>'2 уровень'!AC669</f>
        <v>0</v>
      </c>
      <c r="AB127" s="33"/>
      <c r="AC127" s="33"/>
      <c r="AD127" s="43">
        <f>'2 уровень'!AD669</f>
        <v>0</v>
      </c>
      <c r="AE127" s="43">
        <f>'2 уровень'!AE669</f>
        <v>0</v>
      </c>
      <c r="AF127" s="43">
        <f>'2 уровень'!AF669</f>
        <v>0</v>
      </c>
      <c r="AG127" s="2481"/>
      <c r="AH127" s="2481"/>
      <c r="AI127" s="1874"/>
      <c r="AJ127" s="905"/>
      <c r="AK127" s="905"/>
      <c r="AL127" s="905"/>
      <c r="AM127" s="905"/>
      <c r="AN127" s="905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</row>
    <row r="128" spans="1:201" ht="29.25" thickBot="1" x14ac:dyDescent="0.3">
      <c r="B128" s="27">
        <v>1</v>
      </c>
      <c r="C128" s="2649" t="s">
        <v>344</v>
      </c>
      <c r="D128" s="928">
        <f>'2 уровень'!F670</f>
        <v>83069</v>
      </c>
      <c r="E128" s="928">
        <f>'2 уровень'!G670</f>
        <v>41535</v>
      </c>
      <c r="F128" s="928">
        <f>'2 уровень'!H670</f>
        <v>45198</v>
      </c>
      <c r="G128" s="929">
        <f>'2 уровень'!I670</f>
        <v>108.81906825568797</v>
      </c>
      <c r="H128" s="930">
        <f>'2 уровень'!J670</f>
        <v>0</v>
      </c>
      <c r="I128" s="930">
        <f>'2 уровень'!K670</f>
        <v>0</v>
      </c>
      <c r="J128" s="931">
        <f>'2 уровень'!L670</f>
        <v>0</v>
      </c>
      <c r="K128" s="931">
        <f>'2 уровень'!M670</f>
        <v>0</v>
      </c>
      <c r="L128" s="931">
        <f>'2 уровень'!N670</f>
        <v>0</v>
      </c>
      <c r="M128" s="931">
        <f>'2 уровень'!O670</f>
        <v>0</v>
      </c>
      <c r="N128" s="931">
        <f>'2 уровень'!P670</f>
        <v>0</v>
      </c>
      <c r="O128" s="931">
        <f>'2 уровень'!Q670</f>
        <v>0</v>
      </c>
      <c r="P128" s="35">
        <f>'2 уровень'!R670</f>
        <v>369185.50137000001</v>
      </c>
      <c r="Q128" s="35">
        <f>'2 уровень'!S670</f>
        <v>369185.50137000001</v>
      </c>
      <c r="R128" s="35">
        <f>'2 уровень'!T670</f>
        <v>369185.50137000001</v>
      </c>
      <c r="S128" s="35">
        <f>'2 уровень'!U670</f>
        <v>369185.50137000001</v>
      </c>
      <c r="T128" s="35">
        <f>'2 уровень'!V670</f>
        <v>369185.50137000001</v>
      </c>
      <c r="U128" s="35">
        <f>'2 уровень'!W670</f>
        <v>369185.50137000001</v>
      </c>
      <c r="V128" s="35">
        <f>'2 уровень'!X670</f>
        <v>184592.75068500001</v>
      </c>
      <c r="W128" s="35">
        <f>'2 уровень'!Y670</f>
        <v>184189.72067000001</v>
      </c>
      <c r="X128" s="35">
        <f>'2 уровень'!Z670</f>
        <v>0</v>
      </c>
      <c r="Y128" s="35">
        <f>'2 уровень'!AA670</f>
        <v>-403.03001499999664</v>
      </c>
      <c r="Z128" s="35">
        <f>'2 уровень'!AB670</f>
        <v>-190.28239000000002</v>
      </c>
      <c r="AA128" s="35">
        <f>'2 уровень'!AC670</f>
        <v>183999.43828</v>
      </c>
      <c r="AB128" s="35">
        <f>W128/V128*100</f>
        <v>99.781665307275389</v>
      </c>
      <c r="AC128" s="35">
        <f>AA128/V128*100</f>
        <v>99.678583041425895</v>
      </c>
      <c r="AD128" s="928">
        <f>'2 уровень'!AD670</f>
        <v>4</v>
      </c>
      <c r="AE128" s="928">
        <f>'2 уровень'!AE670</f>
        <v>11370.32</v>
      </c>
      <c r="AF128" s="928">
        <f>'2 уровень'!AF670</f>
        <v>11.37032</v>
      </c>
      <c r="AG128" s="2481"/>
      <c r="AH128" s="2481"/>
      <c r="AI128" s="1874"/>
      <c r="AJ128" s="905"/>
      <c r="AK128" s="905"/>
      <c r="AL128" s="905"/>
      <c r="AM128" s="905"/>
      <c r="AN128" s="905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</row>
    <row r="129" spans="1:201" x14ac:dyDescent="0.25">
      <c r="B129" s="27">
        <v>1</v>
      </c>
      <c r="C129" s="2650" t="s">
        <v>84</v>
      </c>
      <c r="D129" s="1933"/>
      <c r="E129" s="2079"/>
      <c r="F129" s="1933"/>
      <c r="G129" s="2080"/>
      <c r="H129" s="937"/>
      <c r="I129" s="921"/>
      <c r="J129" s="37"/>
      <c r="K129" s="37"/>
      <c r="L129" s="37"/>
      <c r="M129" s="932"/>
      <c r="N129" s="37"/>
      <c r="O129" s="932"/>
      <c r="P129" s="947">
        <f t="shared" ref="P129:U129" si="6">P130-P131-P169-P173-P178</f>
        <v>0</v>
      </c>
      <c r="Q129" s="947">
        <f t="shared" si="6"/>
        <v>0</v>
      </c>
      <c r="R129" s="947">
        <f t="shared" si="6"/>
        <v>0</v>
      </c>
      <c r="S129" s="947">
        <f t="shared" si="6"/>
        <v>0</v>
      </c>
      <c r="T129" s="947">
        <f t="shared" si="6"/>
        <v>0</v>
      </c>
      <c r="U129" s="947">
        <f t="shared" si="6"/>
        <v>0</v>
      </c>
      <c r="V129" s="947">
        <f t="shared" ref="V129:AA129" si="7">V130-V131-V169-V173-V178</f>
        <v>0</v>
      </c>
      <c r="W129" s="922">
        <f t="shared" si="7"/>
        <v>0</v>
      </c>
      <c r="X129" s="947">
        <f t="shared" si="7"/>
        <v>0</v>
      </c>
      <c r="Y129" s="947">
        <f t="shared" si="7"/>
        <v>0</v>
      </c>
      <c r="Z129" s="947">
        <f t="shared" si="7"/>
        <v>0</v>
      </c>
      <c r="AA129" s="947">
        <f t="shared" si="7"/>
        <v>-4.3655745685100555E-11</v>
      </c>
      <c r="AB129" s="947"/>
      <c r="AC129" s="922"/>
      <c r="AD129" s="1933"/>
      <c r="AE129" s="1933"/>
      <c r="AF129" s="1933"/>
      <c r="AG129" s="2481"/>
      <c r="AH129" s="2481"/>
      <c r="AI129" s="1874"/>
      <c r="AJ129" s="905"/>
      <c r="AK129" s="905"/>
      <c r="AL129" s="905"/>
      <c r="AM129" s="905"/>
      <c r="AN129" s="905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</row>
    <row r="130" spans="1:201" s="905" customFormat="1" ht="15" customHeight="1" x14ac:dyDescent="0.25">
      <c r="A130" s="27">
        <v>1</v>
      </c>
      <c r="B130" s="27">
        <v>1</v>
      </c>
      <c r="C130" s="16" t="s">
        <v>112</v>
      </c>
      <c r="D130" s="906">
        <f>'2 уровень'!F753</f>
        <v>0</v>
      </c>
      <c r="E130" s="1929">
        <f>'2 уровень'!G753</f>
        <v>0</v>
      </c>
      <c r="F130" s="906">
        <f>'2 уровень'!H753</f>
        <v>0</v>
      </c>
      <c r="G130" s="1930">
        <f>'2 уровень'!I753</f>
        <v>0</v>
      </c>
      <c r="H130" s="927">
        <f>'2 уровень'!J753</f>
        <v>0</v>
      </c>
      <c r="I130" s="924">
        <f>'2 уровень'!K753</f>
        <v>0</v>
      </c>
      <c r="J130" s="34">
        <f>'2 уровень'!L753</f>
        <v>0</v>
      </c>
      <c r="K130" s="34">
        <f>'2 уровень'!M753</f>
        <v>0</v>
      </c>
      <c r="L130" s="34">
        <f>'2 уровень'!N753</f>
        <v>0</v>
      </c>
      <c r="M130" s="33">
        <f>'2 уровень'!O753</f>
        <v>0</v>
      </c>
      <c r="N130" s="34">
        <f>'2 уровень'!P753</f>
        <v>0</v>
      </c>
      <c r="O130" s="33">
        <f>'2 уровень'!Q753</f>
        <v>0</v>
      </c>
      <c r="P130" s="1931">
        <f>'2 уровень'!R753</f>
        <v>774606.15696159983</v>
      </c>
      <c r="Q130" s="1931">
        <f>'2 уровень'!S753</f>
        <v>774606.15696159983</v>
      </c>
      <c r="R130" s="1931">
        <f>'2 уровень'!T753</f>
        <v>774606.15696159983</v>
      </c>
      <c r="S130" s="1931">
        <f>'2 уровень'!U753</f>
        <v>774606.15696159983</v>
      </c>
      <c r="T130" s="1931">
        <f>'2 уровень'!V753</f>
        <v>774606.15696159983</v>
      </c>
      <c r="U130" s="1931">
        <f>'2 уровень'!W753</f>
        <v>774606.15696159983</v>
      </c>
      <c r="V130" s="1931">
        <f>'2 уровень'!X753</f>
        <v>387303.07848079992</v>
      </c>
      <c r="W130" s="36">
        <f>'2 уровень'!Y753</f>
        <v>382920.17278999998</v>
      </c>
      <c r="X130" s="1931">
        <f>'2 уровень'!Z753</f>
        <v>0</v>
      </c>
      <c r="Y130" s="1931">
        <f>'2 уровень'!AA753</f>
        <v>-4382.905690799912</v>
      </c>
      <c r="Z130" s="1931">
        <f>'2 уровень'!AB753</f>
        <v>-4737.6576100000002</v>
      </c>
      <c r="AA130" s="1932">
        <f>'2 уровень'!AC753</f>
        <v>378182.51517999999</v>
      </c>
      <c r="AB130" s="1931">
        <f t="shared" ref="AB130:AB178" si="8">W130/V130*100</f>
        <v>98.86835247786</v>
      </c>
      <c r="AC130" s="36">
        <f t="shared" ref="AC130:AC178" si="9">AA130/V130*100</f>
        <v>97.645109525962098</v>
      </c>
      <c r="AD130" s="906">
        <f>'2 уровень'!AD753</f>
        <v>0</v>
      </c>
      <c r="AE130" s="906">
        <f>'2 уровень'!AE753</f>
        <v>5313272.3399999989</v>
      </c>
      <c r="AF130" s="906">
        <f>'2 уровень'!AF753</f>
        <v>5313.2723399999986</v>
      </c>
      <c r="AG130" s="2482"/>
      <c r="AH130" s="2482"/>
      <c r="AI130" s="1874"/>
    </row>
    <row r="131" spans="1:201" s="905" customFormat="1" ht="15" customHeight="1" x14ac:dyDescent="0.25">
      <c r="A131" s="27">
        <v>1</v>
      </c>
      <c r="B131" s="27">
        <v>1</v>
      </c>
      <c r="C131" s="2642" t="s">
        <v>7</v>
      </c>
      <c r="D131" s="30">
        <f>'2 уровень'!F754</f>
        <v>9000</v>
      </c>
      <c r="E131" s="30">
        <f>'2 уровень'!G754</f>
        <v>4500</v>
      </c>
      <c r="F131" s="30">
        <f>'2 уровень'!H754</f>
        <v>4321</v>
      </c>
      <c r="G131" s="909">
        <f>'2 уровень'!I754</f>
        <v>96.022222222222226</v>
      </c>
      <c r="H131" s="924">
        <f>'2 уровень'!J754</f>
        <v>9.3529999999999998</v>
      </c>
      <c r="I131" s="924">
        <f>'2 уровень'!K754</f>
        <v>9.377458921545939</v>
      </c>
      <c r="J131" s="36">
        <f>'2 уровень'!L754</f>
        <v>84177</v>
      </c>
      <c r="K131" s="36">
        <f>'2 уровень'!M754</f>
        <v>42089</v>
      </c>
      <c r="L131" s="36">
        <f>'2 уровень'!N754</f>
        <v>40520</v>
      </c>
      <c r="M131" s="36">
        <f>'2 уровень'!O754</f>
        <v>96.272185131507044</v>
      </c>
      <c r="N131" s="36">
        <f>'2 уровень'!P754</f>
        <v>253.55782952069717</v>
      </c>
      <c r="O131" s="36">
        <f>'2 уровень'!Q754</f>
        <v>319.61150698123066</v>
      </c>
      <c r="P131" s="36">
        <f>'2 уровень'!R754</f>
        <v>330328.20753239992</v>
      </c>
      <c r="Q131" s="36">
        <f>'2 уровень'!S754</f>
        <v>330328.20753239992</v>
      </c>
      <c r="R131" s="36">
        <f>'2 уровень'!T754</f>
        <v>330328.20753239992</v>
      </c>
      <c r="S131" s="36">
        <f>'2 уровень'!U754</f>
        <v>330328.20753239992</v>
      </c>
      <c r="T131" s="36">
        <f>'2 уровень'!V754</f>
        <v>330328.20753239992</v>
      </c>
      <c r="U131" s="36">
        <f>'2 уровень'!W754</f>
        <v>330328.20753239992</v>
      </c>
      <c r="V131" s="36">
        <f>'2 уровень'!X754</f>
        <v>165164.10376619996</v>
      </c>
      <c r="W131" s="36">
        <f>'2 уровень'!Y754</f>
        <v>156915.75186000002</v>
      </c>
      <c r="X131" s="36">
        <f>'2 уровень'!Z754</f>
        <v>0</v>
      </c>
      <c r="Y131" s="36">
        <f>'2 уровень'!AA754</f>
        <v>-8248.3519061999395</v>
      </c>
      <c r="Z131" s="36">
        <f>'2 уровень'!AB754</f>
        <v>-3403.6791400000002</v>
      </c>
      <c r="AA131" s="933">
        <f>'2 уровень'!AC754</f>
        <v>153512.07272000003</v>
      </c>
      <c r="AB131" s="36">
        <f t="shared" si="8"/>
        <v>95.005965752778835</v>
      </c>
      <c r="AC131" s="36">
        <f t="shared" si="9"/>
        <v>92.945179502990499</v>
      </c>
      <c r="AD131" s="30">
        <f>'2 уровень'!AF754</f>
        <v>422.05949000000004</v>
      </c>
      <c r="AE131" s="30">
        <f>'2 уровень'!AE754</f>
        <v>422059.49000000005</v>
      </c>
      <c r="AF131" s="30">
        <f>'2 уровень'!AF754</f>
        <v>422.05949000000004</v>
      </c>
      <c r="AG131" s="2482"/>
      <c r="AH131" s="2482"/>
      <c r="AI131" s="1874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</row>
    <row r="132" spans="1:201" x14ac:dyDescent="0.25">
      <c r="A132" s="27">
        <v>1</v>
      </c>
      <c r="B132" s="27">
        <v>1</v>
      </c>
      <c r="C132" s="1415" t="s">
        <v>302</v>
      </c>
      <c r="D132" s="43">
        <f>'2 уровень'!F755</f>
        <v>0</v>
      </c>
      <c r="E132" s="43">
        <f>'2 уровень'!G755</f>
        <v>0</v>
      </c>
      <c r="F132" s="43">
        <f>'2 уровень'!H755</f>
        <v>0</v>
      </c>
      <c r="G132" s="912">
        <f>'2 уровень'!I755</f>
        <v>0</v>
      </c>
      <c r="H132" s="934">
        <f>'2 уровень'!J755</f>
        <v>0</v>
      </c>
      <c r="I132" s="934">
        <f>'2 уровень'!K755</f>
        <v>0</v>
      </c>
      <c r="J132" s="926">
        <f>'2 уровень'!L755</f>
        <v>0</v>
      </c>
      <c r="K132" s="926">
        <f>'2 уровень'!M755</f>
        <v>0</v>
      </c>
      <c r="L132" s="926">
        <f>'2 уровень'!N755</f>
        <v>0</v>
      </c>
      <c r="M132" s="926">
        <f>'2 уровень'!O755</f>
        <v>0</v>
      </c>
      <c r="N132" s="926">
        <f>'2 уровень'!P755</f>
        <v>0</v>
      </c>
      <c r="O132" s="926">
        <f>'2 уровень'!Q755</f>
        <v>0</v>
      </c>
      <c r="P132" s="29">
        <f>'2 уровень'!R755</f>
        <v>0</v>
      </c>
      <c r="Q132" s="29">
        <f>'2 уровень'!S755</f>
        <v>0</v>
      </c>
      <c r="R132" s="29">
        <f>'2 уровень'!T755</f>
        <v>0</v>
      </c>
      <c r="S132" s="29">
        <f>'2 уровень'!U755</f>
        <v>0</v>
      </c>
      <c r="T132" s="29">
        <f>'2 уровень'!V755</f>
        <v>0</v>
      </c>
      <c r="U132" s="29">
        <f>'2 уровень'!W755</f>
        <v>0</v>
      </c>
      <c r="V132" s="29">
        <f>'2 уровень'!X755</f>
        <v>0</v>
      </c>
      <c r="W132" s="29">
        <f>'2 уровень'!Y755</f>
        <v>0</v>
      </c>
      <c r="X132" s="29">
        <f>'2 уровень'!Z755</f>
        <v>0</v>
      </c>
      <c r="Y132" s="29">
        <f>'2 уровень'!AA755</f>
        <v>0</v>
      </c>
      <c r="Z132" s="29">
        <f>'2 уровень'!AB755</f>
        <v>0</v>
      </c>
      <c r="AA132" s="908">
        <f>'2 уровень'!AC755</f>
        <v>0</v>
      </c>
      <c r="AB132" s="29"/>
      <c r="AC132" s="29"/>
      <c r="AD132" s="43">
        <f>'2 уровень'!AF755</f>
        <v>0</v>
      </c>
      <c r="AE132" s="43">
        <f>'2 уровень'!AE755</f>
        <v>0</v>
      </c>
      <c r="AF132" s="43">
        <f>'2 уровень'!AF755</f>
        <v>0</v>
      </c>
      <c r="AG132" s="2478"/>
      <c r="AH132" s="2478"/>
      <c r="AI132" s="1874"/>
    </row>
    <row r="133" spans="1:201" ht="30" x14ac:dyDescent="0.25">
      <c r="A133" s="27">
        <v>1</v>
      </c>
      <c r="B133" s="27">
        <v>1</v>
      </c>
      <c r="C133" s="1418" t="s">
        <v>198</v>
      </c>
      <c r="D133" s="43">
        <f>'2 уровень'!F756</f>
        <v>30644.14814814815</v>
      </c>
      <c r="E133" s="43">
        <f>'2 уровень'!G756</f>
        <v>15322.074074074075</v>
      </c>
      <c r="F133" s="43">
        <f>'2 уровень'!H756</f>
        <v>13686.266666666666</v>
      </c>
      <c r="G133" s="912">
        <f>'2 уровень'!I756</f>
        <v>89.323851330445535</v>
      </c>
      <c r="H133" s="934">
        <f>'2 уровень'!J756</f>
        <v>-12768.395061728395</v>
      </c>
      <c r="I133" s="934">
        <f>'2 уровень'!K756</f>
        <v>0</v>
      </c>
      <c r="J133" s="926">
        <f>'2 уровень'!L756</f>
        <v>0</v>
      </c>
      <c r="K133" s="926">
        <f>'2 уровень'!M756</f>
        <v>0</v>
      </c>
      <c r="L133" s="926">
        <f>'2 уровень'!N756</f>
        <v>0</v>
      </c>
      <c r="M133" s="926">
        <f>'2 уровень'!O756</f>
        <v>0</v>
      </c>
      <c r="N133" s="926">
        <f>'2 уровень'!P756</f>
        <v>0</v>
      </c>
      <c r="O133" s="926">
        <f>'2 уровень'!Q756</f>
        <v>0</v>
      </c>
      <c r="P133" s="29">
        <f>'2 уровень'!R756</f>
        <v>0</v>
      </c>
      <c r="Q133" s="29">
        <f>'2 уровень'!S756</f>
        <v>0</v>
      </c>
      <c r="R133" s="29">
        <f>'2 уровень'!T756</f>
        <v>0</v>
      </c>
      <c r="S133" s="29">
        <f>'2 уровень'!U756</f>
        <v>0</v>
      </c>
      <c r="T133" s="29">
        <f>'2 уровень'!V756</f>
        <v>0</v>
      </c>
      <c r="U133" s="29">
        <f>'2 уровень'!W756</f>
        <v>0</v>
      </c>
      <c r="V133" s="29">
        <f>'2 уровень'!X756</f>
        <v>0</v>
      </c>
      <c r="W133" s="29">
        <f>'2 уровень'!Y756</f>
        <v>0</v>
      </c>
      <c r="X133" s="29">
        <f>'2 уровень'!Z756</f>
        <v>0</v>
      </c>
      <c r="Y133" s="29">
        <f>'2 уровень'!AA756</f>
        <v>0</v>
      </c>
      <c r="Z133" s="29">
        <f>'2 уровень'!AB756</f>
        <v>0</v>
      </c>
      <c r="AA133" s="908">
        <f>'2 уровень'!AC756</f>
        <v>0</v>
      </c>
      <c r="AB133" s="29"/>
      <c r="AC133" s="29"/>
      <c r="AD133" s="43">
        <f>'2 уровень'!AF756</f>
        <v>146.27397999999999</v>
      </c>
      <c r="AE133" s="43">
        <f>'2 уровень'!AE756</f>
        <v>146273.97999999998</v>
      </c>
      <c r="AF133" s="43">
        <f>'2 уровень'!AF756</f>
        <v>146.27397999999999</v>
      </c>
      <c r="AG133" s="2478"/>
      <c r="AH133" s="2478"/>
      <c r="AI133" s="1874"/>
      <c r="AJ133" s="905"/>
      <c r="AK133" s="905"/>
      <c r="AL133" s="905"/>
      <c r="AM133" s="905"/>
      <c r="AN133" s="905"/>
      <c r="AO133" s="905"/>
      <c r="AP133" s="905"/>
      <c r="AQ133" s="905"/>
      <c r="AR133" s="905"/>
      <c r="AS133" s="905"/>
      <c r="AT133" s="905"/>
      <c r="AU133" s="905"/>
      <c r="AV133" s="905"/>
      <c r="AW133" s="905"/>
      <c r="AX133" s="905"/>
      <c r="AY133" s="905"/>
      <c r="AZ133" s="905"/>
      <c r="BA133" s="905"/>
      <c r="BB133" s="905"/>
      <c r="BC133" s="905"/>
      <c r="BD133" s="905"/>
      <c r="BE133" s="905"/>
      <c r="BF133" s="905"/>
      <c r="BG133" s="905"/>
      <c r="BH133" s="905"/>
      <c r="BI133" s="905"/>
      <c r="BJ133" s="905"/>
      <c r="BK133" s="905"/>
      <c r="BL133" s="905"/>
      <c r="BM133" s="905"/>
      <c r="BN133" s="905"/>
      <c r="BO133" s="905"/>
      <c r="BP133" s="905"/>
      <c r="BQ133" s="905"/>
      <c r="BR133" s="905"/>
      <c r="BS133" s="905"/>
      <c r="BT133" s="905"/>
      <c r="BU133" s="905"/>
      <c r="BV133" s="905"/>
      <c r="BW133" s="905"/>
      <c r="BX133" s="905"/>
      <c r="BY133" s="905"/>
      <c r="BZ133" s="905"/>
      <c r="CA133" s="905"/>
      <c r="CB133" s="905"/>
      <c r="CC133" s="905"/>
      <c r="CD133" s="905"/>
      <c r="CE133" s="905"/>
      <c r="CF133" s="905"/>
      <c r="CG133" s="905"/>
      <c r="CH133" s="905"/>
      <c r="CI133" s="905"/>
      <c r="CJ133" s="905"/>
      <c r="CK133" s="905"/>
      <c r="CL133" s="905"/>
      <c r="CM133" s="905"/>
      <c r="CN133" s="905"/>
      <c r="CO133" s="905"/>
      <c r="CP133" s="905"/>
      <c r="CQ133" s="905"/>
      <c r="CR133" s="905"/>
      <c r="CS133" s="905"/>
      <c r="CT133" s="905"/>
      <c r="CU133" s="905"/>
      <c r="CV133" s="905"/>
      <c r="CW133" s="905"/>
      <c r="CX133" s="905"/>
      <c r="CY133" s="905"/>
      <c r="CZ133" s="905"/>
      <c r="DA133" s="905"/>
      <c r="DB133" s="905"/>
      <c r="DC133" s="905"/>
      <c r="DD133" s="905"/>
      <c r="DE133" s="905"/>
      <c r="DF133" s="905"/>
      <c r="DG133" s="905"/>
      <c r="DH133" s="905"/>
      <c r="DI133" s="905"/>
      <c r="DJ133" s="905"/>
      <c r="DK133" s="905"/>
      <c r="DL133" s="905"/>
      <c r="DM133" s="905"/>
      <c r="DN133" s="905"/>
      <c r="DO133" s="905"/>
      <c r="DP133" s="905"/>
      <c r="DQ133" s="905"/>
      <c r="DR133" s="905"/>
      <c r="DS133" s="905"/>
      <c r="DT133" s="905"/>
      <c r="DU133" s="905"/>
      <c r="DV133" s="905"/>
      <c r="DW133" s="905"/>
      <c r="DX133" s="905"/>
      <c r="DY133" s="905"/>
      <c r="DZ133" s="905"/>
      <c r="EA133" s="905"/>
      <c r="EB133" s="905"/>
      <c r="EC133" s="905"/>
      <c r="ED133" s="905"/>
      <c r="EE133" s="905"/>
      <c r="EF133" s="905"/>
      <c r="EG133" s="905"/>
      <c r="EH133" s="905"/>
      <c r="EI133" s="905"/>
      <c r="EJ133" s="905"/>
      <c r="EK133" s="905"/>
      <c r="EL133" s="905"/>
      <c r="EM133" s="905"/>
      <c r="EN133" s="905"/>
      <c r="EO133" s="905"/>
      <c r="EP133" s="905"/>
      <c r="EQ133" s="905"/>
      <c r="ER133" s="905"/>
      <c r="ES133" s="905"/>
      <c r="ET133" s="905"/>
      <c r="EU133" s="905"/>
      <c r="EV133" s="905"/>
      <c r="EW133" s="905"/>
      <c r="EX133" s="905"/>
      <c r="EY133" s="905"/>
      <c r="EZ133" s="905"/>
      <c r="FA133" s="905"/>
      <c r="FB133" s="905"/>
      <c r="FC133" s="905"/>
      <c r="FD133" s="905"/>
      <c r="FE133" s="905"/>
      <c r="FF133" s="905"/>
      <c r="FG133" s="905"/>
      <c r="FH133" s="905"/>
      <c r="FI133" s="905"/>
      <c r="FJ133" s="905"/>
      <c r="FK133" s="905"/>
      <c r="FL133" s="905"/>
      <c r="FM133" s="905"/>
      <c r="FN133" s="905"/>
      <c r="FO133" s="905"/>
      <c r="FP133" s="905"/>
      <c r="FQ133" s="905"/>
      <c r="FR133" s="905"/>
      <c r="FS133" s="905"/>
      <c r="FT133" s="905"/>
      <c r="FU133" s="905"/>
      <c r="FV133" s="905"/>
      <c r="FW133" s="905"/>
      <c r="FX133" s="905"/>
      <c r="FY133" s="905"/>
      <c r="FZ133" s="905"/>
      <c r="GA133" s="905"/>
      <c r="GB133" s="905"/>
      <c r="GC133" s="905"/>
      <c r="GD133" s="905"/>
      <c r="GE133" s="905"/>
      <c r="GF133" s="905"/>
      <c r="GG133" s="905"/>
      <c r="GH133" s="905"/>
      <c r="GI133" s="905"/>
      <c r="GJ133" s="905"/>
      <c r="GK133" s="905"/>
      <c r="GL133" s="905"/>
      <c r="GM133" s="905"/>
      <c r="GN133" s="905"/>
      <c r="GO133" s="905"/>
      <c r="GP133" s="905"/>
      <c r="GQ133" s="905"/>
      <c r="GR133" s="905"/>
      <c r="GS133" s="905"/>
    </row>
    <row r="134" spans="1:201" x14ac:dyDescent="0.25">
      <c r="B134" s="27">
        <v>1</v>
      </c>
      <c r="C134" s="1418" t="s">
        <v>469</v>
      </c>
      <c r="D134" s="43">
        <f>'2 уровень'!F757</f>
        <v>616</v>
      </c>
      <c r="E134" s="43">
        <f>'2 уровень'!G757</f>
        <v>308</v>
      </c>
      <c r="F134" s="43">
        <f>'2 уровень'!H757</f>
        <v>205.92</v>
      </c>
      <c r="G134" s="912">
        <f>'2 уровень'!I757</f>
        <v>0</v>
      </c>
      <c r="H134" s="934">
        <f>'2 уровень'!J757</f>
        <v>0</v>
      </c>
      <c r="I134" s="934">
        <f>'2 уровень'!K757</f>
        <v>0</v>
      </c>
      <c r="J134" s="926">
        <f>'2 уровень'!L757</f>
        <v>0</v>
      </c>
      <c r="K134" s="926">
        <f>'2 уровень'!M757</f>
        <v>0</v>
      </c>
      <c r="L134" s="926">
        <f>'2 уровень'!N757</f>
        <v>0</v>
      </c>
      <c r="M134" s="926">
        <f>'2 уровень'!O757</f>
        <v>0</v>
      </c>
      <c r="N134" s="926">
        <f>'2 уровень'!P757</f>
        <v>0</v>
      </c>
      <c r="O134" s="926">
        <f>'2 уровень'!Q757</f>
        <v>0</v>
      </c>
      <c r="P134" s="29">
        <f>'2 уровень'!R757</f>
        <v>0</v>
      </c>
      <c r="Q134" s="29">
        <f>'2 уровень'!S757</f>
        <v>0</v>
      </c>
      <c r="R134" s="29">
        <f>'2 уровень'!T757</f>
        <v>0</v>
      </c>
      <c r="S134" s="29">
        <f>'2 уровень'!U757</f>
        <v>0</v>
      </c>
      <c r="T134" s="29">
        <f>'2 уровень'!V757</f>
        <v>0</v>
      </c>
      <c r="U134" s="29">
        <f>'2 уровень'!W757</f>
        <v>0</v>
      </c>
      <c r="V134" s="29">
        <f>'2 уровень'!X757</f>
        <v>0</v>
      </c>
      <c r="W134" s="29">
        <f>'2 уровень'!Y757</f>
        <v>0</v>
      </c>
      <c r="X134" s="29">
        <f>'2 уровень'!Z757</f>
        <v>0</v>
      </c>
      <c r="Y134" s="29">
        <f>'2 уровень'!AA757</f>
        <v>0</v>
      </c>
      <c r="Z134" s="29">
        <f>'2 уровень'!AB757</f>
        <v>0</v>
      </c>
      <c r="AA134" s="908">
        <f>'2 уровень'!AC757</f>
        <v>0</v>
      </c>
      <c r="AB134" s="29"/>
      <c r="AC134" s="29"/>
      <c r="AD134" s="43">
        <f>'2 уровень'!AF757</f>
        <v>2.5103200000000001</v>
      </c>
      <c r="AE134" s="43">
        <f>'2 уровень'!AE757</f>
        <v>2510.3200000000002</v>
      </c>
      <c r="AF134" s="43">
        <f>'2 уровень'!AF757</f>
        <v>2.5103200000000001</v>
      </c>
      <c r="AG134" s="2478"/>
      <c r="AH134" s="2478"/>
      <c r="AI134" s="1874"/>
      <c r="AJ134" s="905"/>
      <c r="AK134" s="905"/>
      <c r="AL134" s="905"/>
      <c r="AM134" s="905"/>
      <c r="AN134" s="905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</row>
    <row r="135" spans="1:201" ht="30" x14ac:dyDescent="0.25">
      <c r="A135" s="27">
        <v>1</v>
      </c>
      <c r="B135" s="27">
        <v>1</v>
      </c>
      <c r="C135" s="1418" t="s">
        <v>303</v>
      </c>
      <c r="D135" s="43">
        <f>'2 уровень'!F758</f>
        <v>0</v>
      </c>
      <c r="E135" s="43">
        <f>'2 уровень'!G758</f>
        <v>0</v>
      </c>
      <c r="F135" s="43">
        <f>'2 уровень'!H758</f>
        <v>0</v>
      </c>
      <c r="G135" s="912">
        <f>'2 уровень'!I758</f>
        <v>0</v>
      </c>
      <c r="H135" s="934">
        <f>'2 уровень'!J758</f>
        <v>0</v>
      </c>
      <c r="I135" s="934">
        <f>'2 уровень'!K758</f>
        <v>0</v>
      </c>
      <c r="J135" s="926">
        <f>'2 уровень'!L758</f>
        <v>0</v>
      </c>
      <c r="K135" s="926">
        <f>'2 уровень'!M758</f>
        <v>0</v>
      </c>
      <c r="L135" s="926">
        <f>'2 уровень'!N758</f>
        <v>0</v>
      </c>
      <c r="M135" s="926">
        <f>'2 уровень'!O758</f>
        <v>0</v>
      </c>
      <c r="N135" s="926">
        <f>'2 уровень'!P758</f>
        <v>0</v>
      </c>
      <c r="O135" s="926">
        <f>'2 уровень'!Q758</f>
        <v>0</v>
      </c>
      <c r="P135" s="29">
        <f>'2 уровень'!R758</f>
        <v>0</v>
      </c>
      <c r="Q135" s="29">
        <f>'2 уровень'!S758</f>
        <v>0</v>
      </c>
      <c r="R135" s="29">
        <f>'2 уровень'!T758</f>
        <v>0</v>
      </c>
      <c r="S135" s="29">
        <f>'2 уровень'!U758</f>
        <v>0</v>
      </c>
      <c r="T135" s="29">
        <f>'2 уровень'!V758</f>
        <v>0</v>
      </c>
      <c r="U135" s="29">
        <f>'2 уровень'!W758</f>
        <v>0</v>
      </c>
      <c r="V135" s="29">
        <f>'2 уровень'!X758</f>
        <v>0</v>
      </c>
      <c r="W135" s="29">
        <f>'2 уровень'!Y758</f>
        <v>0</v>
      </c>
      <c r="X135" s="29">
        <f>'2 уровень'!Z758</f>
        <v>0</v>
      </c>
      <c r="Y135" s="29">
        <f>'2 уровень'!AA758</f>
        <v>0</v>
      </c>
      <c r="Z135" s="29">
        <f>'2 уровень'!AB758</f>
        <v>0</v>
      </c>
      <c r="AA135" s="908">
        <f>'2 уровень'!AC758</f>
        <v>0</v>
      </c>
      <c r="AB135" s="29"/>
      <c r="AC135" s="29"/>
      <c r="AD135" s="43">
        <f>'2 уровень'!AF758</f>
        <v>0</v>
      </c>
      <c r="AE135" s="43">
        <f>'2 уровень'!AE758</f>
        <v>0</v>
      </c>
      <c r="AF135" s="43">
        <f>'2 уровень'!AF758</f>
        <v>0</v>
      </c>
      <c r="AG135" s="2478"/>
      <c r="AH135" s="2478"/>
      <c r="AI135" s="1874"/>
      <c r="AJ135" s="905"/>
      <c r="AK135" s="905"/>
      <c r="AL135" s="905"/>
      <c r="AM135" s="905"/>
      <c r="AN135" s="905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</row>
    <row r="136" spans="1:201" ht="30" x14ac:dyDescent="0.25">
      <c r="A136" s="27">
        <v>1</v>
      </c>
      <c r="B136" s="27">
        <v>1</v>
      </c>
      <c r="C136" s="1418" t="s">
        <v>304</v>
      </c>
      <c r="D136" s="43">
        <f>'2 уровень'!F759</f>
        <v>11016</v>
      </c>
      <c r="E136" s="43">
        <f>'2 уровень'!G759</f>
        <v>5508</v>
      </c>
      <c r="F136" s="43">
        <f>'2 уровень'!H759</f>
        <v>6304</v>
      </c>
      <c r="G136" s="912">
        <f>'2 уровень'!I759</f>
        <v>114.45170660856935</v>
      </c>
      <c r="H136" s="934">
        <f>'2 уровень'!J759</f>
        <v>0</v>
      </c>
      <c r="I136" s="934">
        <f>'2 уровень'!K759</f>
        <v>0</v>
      </c>
      <c r="J136" s="926">
        <f>'2 уровень'!L759</f>
        <v>0</v>
      </c>
      <c r="K136" s="926">
        <f>'2 уровень'!M759</f>
        <v>0</v>
      </c>
      <c r="L136" s="926">
        <f>'2 уровень'!N759</f>
        <v>0</v>
      </c>
      <c r="M136" s="926">
        <f>'2 уровень'!O759</f>
        <v>0</v>
      </c>
      <c r="N136" s="926">
        <f>'2 уровень'!P759</f>
        <v>0</v>
      </c>
      <c r="O136" s="926">
        <f>'2 уровень'!Q759</f>
        <v>0</v>
      </c>
      <c r="P136" s="29">
        <f>'2 уровень'!R759</f>
        <v>0</v>
      </c>
      <c r="Q136" s="29">
        <f>'2 уровень'!S759</f>
        <v>0</v>
      </c>
      <c r="R136" s="29">
        <f>'2 уровень'!T759</f>
        <v>0</v>
      </c>
      <c r="S136" s="29">
        <f>'2 уровень'!U759</f>
        <v>0</v>
      </c>
      <c r="T136" s="29">
        <f>'2 уровень'!V759</f>
        <v>0</v>
      </c>
      <c r="U136" s="29">
        <f>'2 уровень'!W759</f>
        <v>0</v>
      </c>
      <c r="V136" s="29">
        <f>'2 уровень'!X759</f>
        <v>0</v>
      </c>
      <c r="W136" s="29">
        <f>'2 уровень'!Y759</f>
        <v>0</v>
      </c>
      <c r="X136" s="29">
        <f>'2 уровень'!Z759</f>
        <v>0</v>
      </c>
      <c r="Y136" s="29">
        <f>'2 уровень'!AA759</f>
        <v>0</v>
      </c>
      <c r="Z136" s="29">
        <f>'2 уровень'!AB759</f>
        <v>0</v>
      </c>
      <c r="AA136" s="908">
        <f>'2 уровень'!AC759</f>
        <v>0</v>
      </c>
      <c r="AB136" s="29"/>
      <c r="AC136" s="29"/>
      <c r="AD136" s="43">
        <f>'2 уровень'!AF759</f>
        <v>57.304009999999991</v>
      </c>
      <c r="AE136" s="43">
        <f>'2 уровень'!AE759</f>
        <v>57304.009999999987</v>
      </c>
      <c r="AF136" s="43">
        <f>'2 уровень'!AF759</f>
        <v>57.304009999999991</v>
      </c>
      <c r="AG136" s="2478"/>
      <c r="AH136" s="2478"/>
      <c r="AI136" s="1874"/>
      <c r="AJ136" s="905"/>
      <c r="AK136" s="905"/>
      <c r="AL136" s="905"/>
      <c r="AM136" s="905"/>
      <c r="AN136" s="905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</row>
    <row r="137" spans="1:201" ht="30" x14ac:dyDescent="0.25">
      <c r="A137" s="27">
        <v>1</v>
      </c>
      <c r="B137" s="27">
        <v>1</v>
      </c>
      <c r="C137" s="1418" t="s">
        <v>305</v>
      </c>
      <c r="D137" s="43">
        <f>'2 уровень'!F760</f>
        <v>400</v>
      </c>
      <c r="E137" s="43">
        <f>'2 уровень'!G760</f>
        <v>200</v>
      </c>
      <c r="F137" s="43">
        <f>'2 уровень'!H760</f>
        <v>179</v>
      </c>
      <c r="G137" s="912">
        <f>'2 уровень'!I760</f>
        <v>89.5</v>
      </c>
      <c r="H137" s="934">
        <f>'2 уровень'!J760</f>
        <v>0</v>
      </c>
      <c r="I137" s="934">
        <f>'2 уровень'!K760</f>
        <v>0</v>
      </c>
      <c r="J137" s="926">
        <f>'2 уровень'!L760</f>
        <v>0</v>
      </c>
      <c r="K137" s="926">
        <f>'2 уровень'!M760</f>
        <v>0</v>
      </c>
      <c r="L137" s="926">
        <f>'2 уровень'!N760</f>
        <v>0</v>
      </c>
      <c r="M137" s="926">
        <f>'2 уровень'!O760</f>
        <v>0</v>
      </c>
      <c r="N137" s="926">
        <f>'2 уровень'!P760</f>
        <v>0</v>
      </c>
      <c r="O137" s="926">
        <f>'2 уровень'!Q760</f>
        <v>0</v>
      </c>
      <c r="P137" s="29">
        <f>'2 уровень'!R760</f>
        <v>0</v>
      </c>
      <c r="Q137" s="29">
        <f>'2 уровень'!S760</f>
        <v>0</v>
      </c>
      <c r="R137" s="29">
        <f>'2 уровень'!T760</f>
        <v>0</v>
      </c>
      <c r="S137" s="29">
        <f>'2 уровень'!U760</f>
        <v>0</v>
      </c>
      <c r="T137" s="29">
        <f>'2 уровень'!V760</f>
        <v>0</v>
      </c>
      <c r="U137" s="29">
        <f>'2 уровень'!W760</f>
        <v>0</v>
      </c>
      <c r="V137" s="29">
        <f>'2 уровень'!X760</f>
        <v>0</v>
      </c>
      <c r="W137" s="29">
        <f>'2 уровень'!Y760</f>
        <v>0</v>
      </c>
      <c r="X137" s="29">
        <f>'2 уровень'!Z760</f>
        <v>0</v>
      </c>
      <c r="Y137" s="29">
        <f>'2 уровень'!AA760</f>
        <v>0</v>
      </c>
      <c r="Z137" s="29">
        <f>'2 уровень'!AB760</f>
        <v>0</v>
      </c>
      <c r="AA137" s="908">
        <f>'2 уровень'!AC760</f>
        <v>0</v>
      </c>
      <c r="AB137" s="29"/>
      <c r="AC137" s="29"/>
      <c r="AD137" s="43">
        <f>'2 уровень'!AF760</f>
        <v>2.2400900000000004</v>
      </c>
      <c r="AE137" s="43">
        <f>'2 уровень'!AE760</f>
        <v>2240.09</v>
      </c>
      <c r="AF137" s="43">
        <f>'2 уровень'!AF760</f>
        <v>2.2400900000000004</v>
      </c>
      <c r="AG137" s="2478"/>
      <c r="AH137" s="2478"/>
      <c r="AI137" s="1874"/>
      <c r="AJ137" s="905"/>
      <c r="AK137" s="905"/>
      <c r="AL137" s="905"/>
      <c r="AM137" s="905"/>
      <c r="AN137" s="905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</row>
    <row r="138" spans="1:201" x14ac:dyDescent="0.25">
      <c r="B138" s="27">
        <v>1</v>
      </c>
      <c r="C138" s="1418" t="s">
        <v>306</v>
      </c>
      <c r="D138" s="43">
        <f>'2 уровень'!F761</f>
        <v>19000</v>
      </c>
      <c r="E138" s="43">
        <f>'2 уровень'!G761</f>
        <v>9500</v>
      </c>
      <c r="F138" s="43">
        <f>'2 уровень'!H761</f>
        <v>7127</v>
      </c>
      <c r="G138" s="912">
        <f>'2 уровень'!I761</f>
        <v>75.021052631578939</v>
      </c>
      <c r="H138" s="934">
        <f>'2 уровень'!J761</f>
        <v>0</v>
      </c>
      <c r="I138" s="934">
        <f>'2 уровень'!K761</f>
        <v>0</v>
      </c>
      <c r="J138" s="926">
        <f>'2 уровень'!L761</f>
        <v>0</v>
      </c>
      <c r="K138" s="926">
        <f>'2 уровень'!M761</f>
        <v>0</v>
      </c>
      <c r="L138" s="926">
        <f>'2 уровень'!N761</f>
        <v>0</v>
      </c>
      <c r="M138" s="926">
        <f>'2 уровень'!O761</f>
        <v>0</v>
      </c>
      <c r="N138" s="926">
        <f>'2 уровень'!P761</f>
        <v>0</v>
      </c>
      <c r="O138" s="926">
        <f>'2 уровень'!Q761</f>
        <v>0</v>
      </c>
      <c r="P138" s="29">
        <f>'2 уровень'!R761</f>
        <v>0</v>
      </c>
      <c r="Q138" s="29">
        <f>'2 уровень'!S761</f>
        <v>0</v>
      </c>
      <c r="R138" s="29">
        <f>'2 уровень'!T761</f>
        <v>0</v>
      </c>
      <c r="S138" s="29">
        <f>'2 уровень'!U761</f>
        <v>0</v>
      </c>
      <c r="T138" s="29">
        <f>'2 уровень'!V761</f>
        <v>0</v>
      </c>
      <c r="U138" s="29">
        <f>'2 уровень'!W761</f>
        <v>0</v>
      </c>
      <c r="V138" s="29">
        <f>'2 уровень'!X761</f>
        <v>0</v>
      </c>
      <c r="W138" s="29">
        <f>'2 уровень'!Y761</f>
        <v>0</v>
      </c>
      <c r="X138" s="29">
        <f>'2 уровень'!Z761</f>
        <v>0</v>
      </c>
      <c r="Y138" s="29">
        <f>'2 уровень'!AA761</f>
        <v>0</v>
      </c>
      <c r="Z138" s="29">
        <f>'2 уровень'!AB761</f>
        <v>0</v>
      </c>
      <c r="AA138" s="908">
        <f>'2 уровень'!AC761</f>
        <v>0</v>
      </c>
      <c r="AB138" s="29"/>
      <c r="AC138" s="29"/>
      <c r="AD138" s="43">
        <f>'2 уровень'!AF761</f>
        <v>84.219560000000016</v>
      </c>
      <c r="AE138" s="43">
        <f>'2 уровень'!AE761</f>
        <v>84219.560000000012</v>
      </c>
      <c r="AF138" s="43">
        <f>'2 уровень'!AF761</f>
        <v>84.219560000000016</v>
      </c>
      <c r="AG138" s="2478"/>
      <c r="AH138" s="2478"/>
      <c r="AI138" s="1874"/>
      <c r="AJ138" s="905"/>
      <c r="AK138" s="905"/>
      <c r="AL138" s="905"/>
      <c r="AM138" s="905"/>
      <c r="AN138" s="905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</row>
    <row r="139" spans="1:201" ht="51" customHeight="1" x14ac:dyDescent="0.25">
      <c r="B139" s="27">
        <v>1</v>
      </c>
      <c r="C139" s="1418" t="s">
        <v>552</v>
      </c>
      <c r="D139" s="43">
        <f>'2 уровень'!F762</f>
        <v>4443</v>
      </c>
      <c r="E139" s="43">
        <f>'2 уровень'!G762</f>
        <v>634.71428571428567</v>
      </c>
      <c r="F139" s="43">
        <f>'2 уровень'!H762</f>
        <v>0</v>
      </c>
      <c r="G139" s="912">
        <f>F139/E139*100</f>
        <v>0</v>
      </c>
      <c r="H139" s="934"/>
      <c r="I139" s="934"/>
      <c r="J139" s="926"/>
      <c r="K139" s="926"/>
      <c r="L139" s="926"/>
      <c r="M139" s="926"/>
      <c r="N139" s="926"/>
      <c r="O139" s="926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908"/>
      <c r="AB139" s="29"/>
      <c r="AC139" s="29"/>
      <c r="AD139" s="43"/>
      <c r="AE139" s="43"/>
      <c r="AF139" s="43"/>
      <c r="AG139" s="2478"/>
      <c r="AH139" s="2478"/>
      <c r="AI139" s="1874"/>
      <c r="AJ139" s="905"/>
      <c r="AK139" s="905"/>
      <c r="AL139" s="905"/>
      <c r="AM139" s="905"/>
      <c r="AN139" s="905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</row>
    <row r="140" spans="1:201" x14ac:dyDescent="0.25">
      <c r="B140" s="27">
        <v>1</v>
      </c>
      <c r="C140" s="1418" t="s">
        <v>157</v>
      </c>
      <c r="D140" s="43">
        <f>'2 уровень'!F763</f>
        <v>97765.941176470587</v>
      </c>
      <c r="E140" s="43">
        <f>'2 уровень'!G763</f>
        <v>48883.470588235294</v>
      </c>
      <c r="F140" s="43">
        <f>'2 уровень'!H763</f>
        <v>38225.879999999997</v>
      </c>
      <c r="G140" s="912">
        <f>'2 уровень'!I763</f>
        <v>78.197966592821572</v>
      </c>
      <c r="H140" s="934">
        <f>'2 уровень'!J763</f>
        <v>0</v>
      </c>
      <c r="I140" s="934">
        <f>'2 уровень'!K763</f>
        <v>0</v>
      </c>
      <c r="J140" s="926">
        <f>'2 уровень'!L763</f>
        <v>0</v>
      </c>
      <c r="K140" s="926">
        <f>'2 уровень'!M763</f>
        <v>0</v>
      </c>
      <c r="L140" s="926">
        <f>'2 уровень'!N763</f>
        <v>0</v>
      </c>
      <c r="M140" s="926">
        <f>'2 уровень'!O763</f>
        <v>0</v>
      </c>
      <c r="N140" s="926">
        <f>'2 уровень'!P763</f>
        <v>0</v>
      </c>
      <c r="O140" s="926">
        <f>'2 уровень'!Q763</f>
        <v>0</v>
      </c>
      <c r="P140" s="29">
        <f>'2 уровень'!R763</f>
        <v>0</v>
      </c>
      <c r="Q140" s="29">
        <f>'2 уровень'!S763</f>
        <v>0</v>
      </c>
      <c r="R140" s="29">
        <f>'2 уровень'!T763</f>
        <v>0</v>
      </c>
      <c r="S140" s="29">
        <f>'2 уровень'!U763</f>
        <v>0</v>
      </c>
      <c r="T140" s="29">
        <f>'2 уровень'!V763</f>
        <v>0</v>
      </c>
      <c r="U140" s="29">
        <f>'2 уровень'!W763</f>
        <v>0</v>
      </c>
      <c r="V140" s="29">
        <f>'2 уровень'!X763</f>
        <v>0</v>
      </c>
      <c r="W140" s="29">
        <f>'2 уровень'!Y763</f>
        <v>0</v>
      </c>
      <c r="X140" s="29">
        <f>'2 уровень'!Z763</f>
        <v>0</v>
      </c>
      <c r="Y140" s="29">
        <f>'2 уровень'!AA763</f>
        <v>0</v>
      </c>
      <c r="Z140" s="29">
        <f>'2 уровень'!AB763</f>
        <v>0</v>
      </c>
      <c r="AA140" s="908">
        <f>'2 уровень'!AC763</f>
        <v>0</v>
      </c>
      <c r="AB140" s="29"/>
      <c r="AC140" s="29"/>
      <c r="AD140" s="43">
        <f>'2 уровень'!AF763</f>
        <v>4193.4302399999988</v>
      </c>
      <c r="AE140" s="43">
        <f>'2 уровень'!AE763</f>
        <v>4193430.2399999984</v>
      </c>
      <c r="AF140" s="43">
        <f>'2 уровень'!AF763</f>
        <v>4193.4302399999988</v>
      </c>
      <c r="AG140" s="2478"/>
      <c r="AH140" s="2478"/>
      <c r="AI140" s="1874"/>
      <c r="AJ140" s="905"/>
      <c r="AK140" s="905"/>
      <c r="AL140" s="905"/>
      <c r="AM140" s="905"/>
      <c r="AN140" s="905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</row>
    <row r="141" spans="1:201" x14ac:dyDescent="0.25">
      <c r="B141" s="27">
        <v>1</v>
      </c>
      <c r="C141" s="1418" t="s">
        <v>449</v>
      </c>
      <c r="D141" s="43">
        <f>'2 уровень'!F764</f>
        <v>95053</v>
      </c>
      <c r="E141" s="43">
        <f>'2 уровень'!G764</f>
        <v>47527</v>
      </c>
      <c r="F141" s="43">
        <f>'2 уровень'!H764</f>
        <v>37321</v>
      </c>
      <c r="G141" s="912">
        <f>'2 уровень'!I764</f>
        <v>78.52589054642624</v>
      </c>
      <c r="H141" s="934">
        <f>'2 уровень'!J764</f>
        <v>0</v>
      </c>
      <c r="I141" s="934">
        <f>'2 уровень'!K764</f>
        <v>0</v>
      </c>
      <c r="J141" s="926">
        <f>'2 уровень'!L764</f>
        <v>0</v>
      </c>
      <c r="K141" s="926">
        <f>'2 уровень'!M764</f>
        <v>0</v>
      </c>
      <c r="L141" s="926">
        <f>'2 уровень'!N764</f>
        <v>0</v>
      </c>
      <c r="M141" s="926">
        <f>'2 уровень'!O764</f>
        <v>0</v>
      </c>
      <c r="N141" s="926">
        <f>'2 уровень'!P764</f>
        <v>0</v>
      </c>
      <c r="O141" s="926">
        <f>'2 уровень'!Q764</f>
        <v>0</v>
      </c>
      <c r="P141" s="29">
        <f>'2 уровень'!R764</f>
        <v>0</v>
      </c>
      <c r="Q141" s="29">
        <f>'2 уровень'!S764</f>
        <v>0</v>
      </c>
      <c r="R141" s="29">
        <f>'2 уровень'!T764</f>
        <v>0</v>
      </c>
      <c r="S141" s="29">
        <f>'2 уровень'!U764</f>
        <v>0</v>
      </c>
      <c r="T141" s="29">
        <f>'2 уровень'!V764</f>
        <v>0</v>
      </c>
      <c r="U141" s="29">
        <f>'2 уровень'!W764</f>
        <v>0</v>
      </c>
      <c r="V141" s="29">
        <f>'2 уровень'!X764</f>
        <v>0</v>
      </c>
      <c r="W141" s="29">
        <f>'2 уровень'!Y764</f>
        <v>0</v>
      </c>
      <c r="X141" s="29">
        <f>'2 уровень'!Z764</f>
        <v>0</v>
      </c>
      <c r="Y141" s="29">
        <f>'2 уровень'!AA764</f>
        <v>0</v>
      </c>
      <c r="Z141" s="29">
        <f>'2 уровень'!AB764</f>
        <v>0</v>
      </c>
      <c r="AA141" s="908">
        <f>'2 уровень'!AC764</f>
        <v>0</v>
      </c>
      <c r="AB141" s="29"/>
      <c r="AC141" s="29"/>
      <c r="AD141" s="43">
        <f>'2 уровень'!AF764</f>
        <v>4186.4898799999983</v>
      </c>
      <c r="AE141" s="43">
        <f>'2 уровень'!AE764</f>
        <v>4186489.8799999985</v>
      </c>
      <c r="AF141" s="43">
        <f>'2 уровень'!AF764</f>
        <v>4186.4898799999983</v>
      </c>
      <c r="AG141" s="2478"/>
      <c r="AH141" s="2478"/>
      <c r="AI141" s="1874"/>
      <c r="AJ141" s="905"/>
      <c r="AK141" s="905"/>
      <c r="AL141" s="905"/>
      <c r="AM141" s="905"/>
      <c r="AN141" s="905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</row>
    <row r="142" spans="1:201" x14ac:dyDescent="0.25">
      <c r="B142" s="27">
        <v>1</v>
      </c>
      <c r="C142" s="1418" t="s">
        <v>453</v>
      </c>
      <c r="D142" s="43">
        <f>'2 уровень'!F765</f>
        <v>23060</v>
      </c>
      <c r="E142" s="43">
        <f>'2 уровень'!G765</f>
        <v>11530</v>
      </c>
      <c r="F142" s="43">
        <f>'2 уровень'!H765</f>
        <v>7691.48</v>
      </c>
      <c r="G142" s="912">
        <f>'2 уровень'!I765</f>
        <v>66.708412836079788</v>
      </c>
      <c r="H142" s="934">
        <f>'2 уровень'!J765</f>
        <v>0</v>
      </c>
      <c r="I142" s="934">
        <f>'2 уровень'!K765</f>
        <v>0</v>
      </c>
      <c r="J142" s="926">
        <f>'2 уровень'!L765</f>
        <v>0</v>
      </c>
      <c r="K142" s="926">
        <f>'2 уровень'!M765</f>
        <v>0</v>
      </c>
      <c r="L142" s="926">
        <f>'2 уровень'!N765</f>
        <v>0</v>
      </c>
      <c r="M142" s="926">
        <f>'2 уровень'!O765</f>
        <v>0</v>
      </c>
      <c r="N142" s="926">
        <f>'2 уровень'!P765</f>
        <v>0</v>
      </c>
      <c r="O142" s="926">
        <f>'2 уровень'!Q765</f>
        <v>0</v>
      </c>
      <c r="P142" s="29">
        <f>'2 уровень'!R765</f>
        <v>0</v>
      </c>
      <c r="Q142" s="29">
        <f>'2 уровень'!S765</f>
        <v>0</v>
      </c>
      <c r="R142" s="29">
        <f>'2 уровень'!T765</f>
        <v>0</v>
      </c>
      <c r="S142" s="29">
        <f>'2 уровень'!U765</f>
        <v>0</v>
      </c>
      <c r="T142" s="29">
        <f>'2 уровень'!V765</f>
        <v>0</v>
      </c>
      <c r="U142" s="29">
        <f>'2 уровень'!W765</f>
        <v>0</v>
      </c>
      <c r="V142" s="29">
        <f>'2 уровень'!X765</f>
        <v>0</v>
      </c>
      <c r="W142" s="29">
        <f>'2 уровень'!Y765</f>
        <v>0</v>
      </c>
      <c r="X142" s="29">
        <f>'2 уровень'!Z765</f>
        <v>0</v>
      </c>
      <c r="Y142" s="29">
        <f>'2 уровень'!AA765</f>
        <v>0</v>
      </c>
      <c r="Z142" s="29">
        <f>'2 уровень'!AB765</f>
        <v>0</v>
      </c>
      <c r="AA142" s="908">
        <f>'2 уровень'!AC765</f>
        <v>0</v>
      </c>
      <c r="AB142" s="29"/>
      <c r="AC142" s="29"/>
      <c r="AD142" s="43">
        <f>'2 уровень'!AF765</f>
        <v>6.9403600000000001</v>
      </c>
      <c r="AE142" s="43">
        <f>'2 уровень'!AE765</f>
        <v>6940.36</v>
      </c>
      <c r="AF142" s="43">
        <f>'2 уровень'!AF765</f>
        <v>6.9403600000000001</v>
      </c>
      <c r="AG142" s="2478"/>
      <c r="AH142" s="2478"/>
      <c r="AI142" s="1874"/>
      <c r="AJ142" s="905"/>
      <c r="AK142" s="905"/>
      <c r="AL142" s="905"/>
      <c r="AM142" s="905"/>
      <c r="AN142" s="905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</row>
    <row r="143" spans="1:201" x14ac:dyDescent="0.25">
      <c r="B143" s="27">
        <v>1</v>
      </c>
      <c r="C143" s="1420" t="s">
        <v>168</v>
      </c>
      <c r="D143" s="43">
        <f>'2 уровень'!F766</f>
        <v>340726.56866096868</v>
      </c>
      <c r="E143" s="43">
        <f>'2 уровень'!G766</f>
        <v>170364.88433048432</v>
      </c>
      <c r="F143" s="43">
        <f>'2 уровень'!H766</f>
        <v>135085.64102564103</v>
      </c>
      <c r="G143" s="912">
        <f>'2 уровень'!I766</f>
        <v>79.291951247179298</v>
      </c>
      <c r="H143" s="934">
        <f>'2 уровень'!J766</f>
        <v>0</v>
      </c>
      <c r="I143" s="934">
        <f>'2 уровень'!K766</f>
        <v>0</v>
      </c>
      <c r="J143" s="926">
        <f>'2 уровень'!L766</f>
        <v>0</v>
      </c>
      <c r="K143" s="926">
        <f>'2 уровень'!M766</f>
        <v>0</v>
      </c>
      <c r="L143" s="926">
        <f>'2 уровень'!N766</f>
        <v>0</v>
      </c>
      <c r="M143" s="926">
        <f>'2 уровень'!O766</f>
        <v>0</v>
      </c>
      <c r="N143" s="926">
        <f>'2 уровень'!P766</f>
        <v>0</v>
      </c>
      <c r="O143" s="926">
        <f>'2 уровень'!Q766</f>
        <v>0</v>
      </c>
      <c r="P143" s="29">
        <f>'2 уровень'!R766</f>
        <v>199189.48919999998</v>
      </c>
      <c r="Q143" s="29">
        <f>'2 уровень'!S766</f>
        <v>199189.48919999998</v>
      </c>
      <c r="R143" s="29">
        <f>'2 уровень'!T766</f>
        <v>199189.48919999998</v>
      </c>
      <c r="S143" s="29">
        <f>'2 уровень'!U766</f>
        <v>199189.48919999998</v>
      </c>
      <c r="T143" s="29">
        <f>'2 уровень'!V766</f>
        <v>199189.48919999998</v>
      </c>
      <c r="U143" s="29">
        <f>'2 уровень'!W766</f>
        <v>199189.48919999998</v>
      </c>
      <c r="V143" s="29">
        <f>'2 уровень'!X766</f>
        <v>99594.744599999976</v>
      </c>
      <c r="W143" s="29">
        <f>'2 уровень'!Y766</f>
        <v>97802.039279999997</v>
      </c>
      <c r="X143" s="29">
        <f>'2 уровень'!Z766</f>
        <v>0</v>
      </c>
      <c r="Y143" s="29">
        <f>'2 уровень'!AA766</f>
        <v>-1792.7053199999791</v>
      </c>
      <c r="Z143" s="29">
        <f>'2 уровень'!AB766</f>
        <v>-449.99160999999998</v>
      </c>
      <c r="AA143" s="908">
        <f>'2 уровень'!AC766</f>
        <v>97352.04767</v>
      </c>
      <c r="AB143" s="29">
        <f t="shared" si="8"/>
        <v>98.200000083136942</v>
      </c>
      <c r="AC143" s="29">
        <f t="shared" si="9"/>
        <v>97.74817743746695</v>
      </c>
      <c r="AD143" s="43">
        <f>'2 уровень'!AF766</f>
        <v>4339.7042199999987</v>
      </c>
      <c r="AE143" s="43">
        <f>'2 уровень'!AE766</f>
        <v>4339704.2199999988</v>
      </c>
      <c r="AF143" s="43">
        <f>'2 уровень'!AF766</f>
        <v>4339.7042199999987</v>
      </c>
      <c r="AG143" s="2478"/>
      <c r="AH143" s="2478"/>
      <c r="AI143" s="1874"/>
      <c r="AJ143" s="905"/>
      <c r="AK143" s="905"/>
      <c r="AL143" s="905"/>
      <c r="AM143" s="905"/>
      <c r="AN143" s="905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</row>
    <row r="144" spans="1:201" x14ac:dyDescent="0.25">
      <c r="B144" s="27">
        <v>1</v>
      </c>
      <c r="C144" s="1415" t="s">
        <v>307</v>
      </c>
      <c r="D144" s="43">
        <f>'2 уровень'!F767</f>
        <v>0</v>
      </c>
      <c r="E144" s="43">
        <f>'2 уровень'!G767</f>
        <v>0</v>
      </c>
      <c r="F144" s="43">
        <f>'2 уровень'!H767</f>
        <v>0</v>
      </c>
      <c r="G144" s="912">
        <f>'2 уровень'!I767</f>
        <v>0</v>
      </c>
      <c r="H144" s="934">
        <f>'2 уровень'!J767</f>
        <v>0</v>
      </c>
      <c r="I144" s="934">
        <f>'2 уровень'!K767</f>
        <v>0</v>
      </c>
      <c r="J144" s="926">
        <f>'2 уровень'!L767</f>
        <v>0</v>
      </c>
      <c r="K144" s="926">
        <f>'2 уровень'!M767</f>
        <v>0</v>
      </c>
      <c r="L144" s="926">
        <f>'2 уровень'!N767</f>
        <v>0</v>
      </c>
      <c r="M144" s="926">
        <f>'2 уровень'!O767</f>
        <v>0</v>
      </c>
      <c r="N144" s="926">
        <f>'2 уровень'!P767</f>
        <v>0</v>
      </c>
      <c r="O144" s="926">
        <f>'2 уровень'!Q767</f>
        <v>0</v>
      </c>
      <c r="P144" s="29">
        <f>'2 уровень'!R767</f>
        <v>0</v>
      </c>
      <c r="Q144" s="29">
        <f>'2 уровень'!S767</f>
        <v>0</v>
      </c>
      <c r="R144" s="29">
        <f>'2 уровень'!T767</f>
        <v>0</v>
      </c>
      <c r="S144" s="29">
        <f>'2 уровень'!U767</f>
        <v>0</v>
      </c>
      <c r="T144" s="29">
        <f>'2 уровень'!V767</f>
        <v>0</v>
      </c>
      <c r="U144" s="29">
        <f>'2 уровень'!W767</f>
        <v>0</v>
      </c>
      <c r="V144" s="29">
        <f>'2 уровень'!X767</f>
        <v>0</v>
      </c>
      <c r="W144" s="29">
        <f>'2 уровень'!Y767</f>
        <v>0</v>
      </c>
      <c r="X144" s="29">
        <f>'2 уровень'!Z767</f>
        <v>0</v>
      </c>
      <c r="Y144" s="29">
        <f>'2 уровень'!AA767</f>
        <v>0</v>
      </c>
      <c r="Z144" s="29">
        <f>'2 уровень'!AB767</f>
        <v>0</v>
      </c>
      <c r="AA144" s="908">
        <f>'2 уровень'!AC767</f>
        <v>0</v>
      </c>
      <c r="AB144" s="29"/>
      <c r="AC144" s="29"/>
      <c r="AD144" s="43">
        <f>'2 уровень'!AF767</f>
        <v>0</v>
      </c>
      <c r="AE144" s="43">
        <f>'2 уровень'!AE767</f>
        <v>0</v>
      </c>
      <c r="AF144" s="43">
        <f>'2 уровень'!AF767</f>
        <v>0</v>
      </c>
      <c r="AG144" s="2478"/>
      <c r="AH144" s="2478"/>
      <c r="AI144" s="1874"/>
      <c r="AJ144" s="905"/>
      <c r="AK144" s="905"/>
      <c r="AL144" s="905"/>
      <c r="AM144" s="905"/>
      <c r="AN144" s="905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</row>
    <row r="145" spans="1:201" ht="30" x14ac:dyDescent="0.25">
      <c r="B145" s="27">
        <v>1</v>
      </c>
      <c r="C145" s="1418" t="s">
        <v>198</v>
      </c>
      <c r="D145" s="43">
        <f>'2 уровень'!F768</f>
        <v>62089.148148148146</v>
      </c>
      <c r="E145" s="43">
        <f>'2 уровень'!G768</f>
        <v>31046.259259259259</v>
      </c>
      <c r="F145" s="43">
        <f>'2 уровень'!H768</f>
        <v>41408.751851851848</v>
      </c>
      <c r="G145" s="912">
        <f>'2 уровень'!I768</f>
        <v>133.37758828224071</v>
      </c>
      <c r="H145" s="934">
        <f>'2 уровень'!J768</f>
        <v>0</v>
      </c>
      <c r="I145" s="934">
        <f>'2 уровень'!K768</f>
        <v>0</v>
      </c>
      <c r="J145" s="926">
        <f>'2 уровень'!L768</f>
        <v>0</v>
      </c>
      <c r="K145" s="926">
        <f>'2 уровень'!M768</f>
        <v>0</v>
      </c>
      <c r="L145" s="926">
        <f>'2 уровень'!N768</f>
        <v>0</v>
      </c>
      <c r="M145" s="926">
        <f>'2 уровень'!O768</f>
        <v>0</v>
      </c>
      <c r="N145" s="926">
        <f>'2 уровень'!P768</f>
        <v>0</v>
      </c>
      <c r="O145" s="926">
        <f>'2 уровень'!Q768</f>
        <v>0</v>
      </c>
      <c r="P145" s="29">
        <f>'2 уровень'!R768</f>
        <v>0</v>
      </c>
      <c r="Q145" s="29">
        <f>'2 уровень'!S768</f>
        <v>0</v>
      </c>
      <c r="R145" s="29">
        <f>'2 уровень'!T768</f>
        <v>0</v>
      </c>
      <c r="S145" s="29">
        <f>'2 уровень'!U768</f>
        <v>0</v>
      </c>
      <c r="T145" s="29">
        <f>'2 уровень'!V768</f>
        <v>0</v>
      </c>
      <c r="U145" s="29">
        <f>'2 уровень'!W768</f>
        <v>0</v>
      </c>
      <c r="V145" s="29">
        <f>'2 уровень'!X768</f>
        <v>0</v>
      </c>
      <c r="W145" s="29">
        <f>'2 уровень'!Y768</f>
        <v>0</v>
      </c>
      <c r="X145" s="29">
        <f>'2 уровень'!Z768</f>
        <v>0</v>
      </c>
      <c r="Y145" s="29">
        <f>'2 уровень'!AA768</f>
        <v>0</v>
      </c>
      <c r="Z145" s="29">
        <f>'2 уровень'!AB768</f>
        <v>0</v>
      </c>
      <c r="AA145" s="908">
        <f>'2 уровень'!AC768</f>
        <v>0</v>
      </c>
      <c r="AB145" s="29"/>
      <c r="AC145" s="29"/>
      <c r="AD145" s="43">
        <f>'2 уровень'!AF768</f>
        <v>124.89999000000002</v>
      </c>
      <c r="AE145" s="43">
        <f>'2 уровень'!AE768</f>
        <v>124899.99000000002</v>
      </c>
      <c r="AF145" s="43">
        <f>'2 уровень'!AF768</f>
        <v>124.89999000000002</v>
      </c>
      <c r="AG145" s="2478"/>
      <c r="AH145" s="2478"/>
      <c r="AI145" s="1874"/>
      <c r="AJ145" s="905"/>
      <c r="AK145" s="905"/>
      <c r="AL145" s="905"/>
      <c r="AM145" s="905"/>
      <c r="AN145" s="905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</row>
    <row r="146" spans="1:201" x14ac:dyDescent="0.25">
      <c r="B146" s="27">
        <v>1</v>
      </c>
      <c r="C146" s="1418" t="s">
        <v>298</v>
      </c>
      <c r="D146" s="43">
        <f>'2 уровень'!F769</f>
        <v>11443</v>
      </c>
      <c r="E146" s="43">
        <f>'2 уровень'!G769</f>
        <v>5722</v>
      </c>
      <c r="F146" s="43">
        <f>'2 уровень'!H769</f>
        <v>3617.33</v>
      </c>
      <c r="G146" s="912">
        <f>'2 уровень'!I769</f>
        <v>0</v>
      </c>
      <c r="H146" s="934">
        <f>'2 уровень'!J769</f>
        <v>0</v>
      </c>
      <c r="I146" s="934">
        <f>'2 уровень'!K769</f>
        <v>0</v>
      </c>
      <c r="J146" s="926">
        <f>'2 уровень'!L769</f>
        <v>0</v>
      </c>
      <c r="K146" s="926">
        <f>'2 уровень'!M769</f>
        <v>0</v>
      </c>
      <c r="L146" s="926">
        <f>'2 уровень'!N769</f>
        <v>0</v>
      </c>
      <c r="M146" s="926">
        <f>'2 уровень'!O769</f>
        <v>0</v>
      </c>
      <c r="N146" s="926">
        <f>'2 уровень'!P769</f>
        <v>0</v>
      </c>
      <c r="O146" s="926">
        <f>'2 уровень'!Q769</f>
        <v>0</v>
      </c>
      <c r="P146" s="29">
        <f>'2 уровень'!R769</f>
        <v>0</v>
      </c>
      <c r="Q146" s="29">
        <f>'2 уровень'!S769</f>
        <v>0</v>
      </c>
      <c r="R146" s="29">
        <f>'2 уровень'!T769</f>
        <v>0</v>
      </c>
      <c r="S146" s="29">
        <f>'2 уровень'!U769</f>
        <v>0</v>
      </c>
      <c r="T146" s="29">
        <f>'2 уровень'!V769</f>
        <v>0</v>
      </c>
      <c r="U146" s="29">
        <f>'2 уровень'!W769</f>
        <v>0</v>
      </c>
      <c r="V146" s="29">
        <f>'2 уровень'!X769</f>
        <v>0</v>
      </c>
      <c r="W146" s="29">
        <f>'2 уровень'!Y769</f>
        <v>0</v>
      </c>
      <c r="X146" s="29">
        <f>'2 уровень'!Z769</f>
        <v>0</v>
      </c>
      <c r="Y146" s="29">
        <f>'2 уровень'!AA769</f>
        <v>0</v>
      </c>
      <c r="Z146" s="29">
        <f>'2 уровень'!AB769</f>
        <v>0</v>
      </c>
      <c r="AA146" s="908">
        <f>'2 уровень'!AC769</f>
        <v>0</v>
      </c>
      <c r="AB146" s="29"/>
      <c r="AC146" s="29"/>
      <c r="AD146" s="43">
        <f>'2 уровень'!AF769</f>
        <v>11.528099999999998</v>
      </c>
      <c r="AE146" s="43">
        <f>'2 уровень'!AE769</f>
        <v>11528.099999999999</v>
      </c>
      <c r="AF146" s="43">
        <f>'2 уровень'!AF769</f>
        <v>11.528099999999998</v>
      </c>
      <c r="AG146" s="2478"/>
      <c r="AH146" s="2478"/>
      <c r="AI146" s="1874"/>
      <c r="AJ146" s="905"/>
      <c r="AK146" s="905"/>
      <c r="AL146" s="905"/>
      <c r="AM146" s="905"/>
      <c r="AN146" s="905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</row>
    <row r="147" spans="1:201" ht="30" x14ac:dyDescent="0.25">
      <c r="B147" s="27">
        <v>1</v>
      </c>
      <c r="C147" s="1418" t="s">
        <v>303</v>
      </c>
      <c r="D147" s="43">
        <f>'2 уровень'!F770</f>
        <v>0</v>
      </c>
      <c r="E147" s="43">
        <f>'2 уровень'!G770</f>
        <v>0</v>
      </c>
      <c r="F147" s="43">
        <f>'2 уровень'!H770</f>
        <v>0</v>
      </c>
      <c r="G147" s="912">
        <f>'2 уровень'!I770</f>
        <v>0</v>
      </c>
      <c r="H147" s="934">
        <f>'2 уровень'!J770</f>
        <v>0</v>
      </c>
      <c r="I147" s="934">
        <f>'2 уровень'!K770</f>
        <v>0</v>
      </c>
      <c r="J147" s="926">
        <f>'2 уровень'!L770</f>
        <v>0</v>
      </c>
      <c r="K147" s="926">
        <f>'2 уровень'!M770</f>
        <v>0</v>
      </c>
      <c r="L147" s="926">
        <f>'2 уровень'!N770</f>
        <v>0</v>
      </c>
      <c r="M147" s="926">
        <f>'2 уровень'!O770</f>
        <v>0</v>
      </c>
      <c r="N147" s="926">
        <f>'2 уровень'!P770</f>
        <v>0</v>
      </c>
      <c r="O147" s="926">
        <f>'2 уровень'!Q770</f>
        <v>0</v>
      </c>
      <c r="P147" s="29">
        <f>'2 уровень'!R770</f>
        <v>0</v>
      </c>
      <c r="Q147" s="29">
        <f>'2 уровень'!S770</f>
        <v>0</v>
      </c>
      <c r="R147" s="29">
        <f>'2 уровень'!T770</f>
        <v>0</v>
      </c>
      <c r="S147" s="29">
        <f>'2 уровень'!U770</f>
        <v>0</v>
      </c>
      <c r="T147" s="29">
        <f>'2 уровень'!V770</f>
        <v>0</v>
      </c>
      <c r="U147" s="29">
        <f>'2 уровень'!W770</f>
        <v>0</v>
      </c>
      <c r="V147" s="29">
        <f>'2 уровень'!X770</f>
        <v>0</v>
      </c>
      <c r="W147" s="29">
        <f>'2 уровень'!Y770</f>
        <v>0</v>
      </c>
      <c r="X147" s="29">
        <f>'2 уровень'!Z770</f>
        <v>0</v>
      </c>
      <c r="Y147" s="29">
        <f>'2 уровень'!AA770</f>
        <v>0</v>
      </c>
      <c r="Z147" s="29">
        <f>'2 уровень'!AB770</f>
        <v>0</v>
      </c>
      <c r="AA147" s="908">
        <f>'2 уровень'!AC770</f>
        <v>0</v>
      </c>
      <c r="AB147" s="29"/>
      <c r="AC147" s="29"/>
      <c r="AD147" s="43">
        <f>'2 уровень'!AF770</f>
        <v>0</v>
      </c>
      <c r="AE147" s="43">
        <f>'2 уровень'!AE770</f>
        <v>0</v>
      </c>
      <c r="AF147" s="43">
        <f>'2 уровень'!AF770</f>
        <v>0</v>
      </c>
      <c r="AG147" s="2478"/>
      <c r="AH147" s="2478"/>
      <c r="AI147" s="1874"/>
      <c r="AJ147" s="905"/>
      <c r="AK147" s="905"/>
      <c r="AL147" s="905"/>
      <c r="AM147" s="905"/>
      <c r="AN147" s="905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</row>
    <row r="148" spans="1:201" ht="45" x14ac:dyDescent="0.25">
      <c r="B148" s="27">
        <v>1</v>
      </c>
      <c r="C148" s="2651" t="s">
        <v>308</v>
      </c>
      <c r="D148" s="43">
        <f>'2 уровень'!F771</f>
        <v>11757</v>
      </c>
      <c r="E148" s="43">
        <f>'2 уровень'!G771</f>
        <v>5879</v>
      </c>
      <c r="F148" s="43">
        <f>'2 уровень'!H771</f>
        <v>7288</v>
      </c>
      <c r="G148" s="912">
        <f>'2 уровень'!I771</f>
        <v>123.96666099676817</v>
      </c>
      <c r="H148" s="934">
        <f>'2 уровень'!J771</f>
        <v>0</v>
      </c>
      <c r="I148" s="934">
        <f>'2 уровень'!K771</f>
        <v>0</v>
      </c>
      <c r="J148" s="926">
        <f>'2 уровень'!L771</f>
        <v>0</v>
      </c>
      <c r="K148" s="926">
        <f>'2 уровень'!M771</f>
        <v>0</v>
      </c>
      <c r="L148" s="926">
        <f>'2 уровень'!N771</f>
        <v>0</v>
      </c>
      <c r="M148" s="926">
        <f>'2 уровень'!O771</f>
        <v>0</v>
      </c>
      <c r="N148" s="926">
        <f>'2 уровень'!P771</f>
        <v>0</v>
      </c>
      <c r="O148" s="926">
        <f>'2 уровень'!Q771</f>
        <v>0</v>
      </c>
      <c r="P148" s="29">
        <f>'2 уровень'!R771</f>
        <v>0</v>
      </c>
      <c r="Q148" s="29">
        <f>'2 уровень'!S771</f>
        <v>0</v>
      </c>
      <c r="R148" s="29">
        <f>'2 уровень'!T771</f>
        <v>0</v>
      </c>
      <c r="S148" s="29">
        <f>'2 уровень'!U771</f>
        <v>0</v>
      </c>
      <c r="T148" s="29">
        <f>'2 уровень'!V771</f>
        <v>0</v>
      </c>
      <c r="U148" s="29">
        <f>'2 уровень'!W771</f>
        <v>0</v>
      </c>
      <c r="V148" s="29">
        <f>'2 уровень'!X771</f>
        <v>0</v>
      </c>
      <c r="W148" s="29">
        <f>'2 уровень'!Y771</f>
        <v>0</v>
      </c>
      <c r="X148" s="29">
        <f>'2 уровень'!Z771</f>
        <v>0</v>
      </c>
      <c r="Y148" s="29">
        <f>'2 уровень'!AA771</f>
        <v>0</v>
      </c>
      <c r="Z148" s="29">
        <f>'2 уровень'!AB771</f>
        <v>0</v>
      </c>
      <c r="AA148" s="908">
        <f>'2 уровень'!AC771</f>
        <v>0</v>
      </c>
      <c r="AB148" s="29"/>
      <c r="AC148" s="29"/>
      <c r="AD148" s="43">
        <f>'2 уровень'!AF771</f>
        <v>2.1543800000000002</v>
      </c>
      <c r="AE148" s="43">
        <f>'2 уровень'!AE771</f>
        <v>2154.38</v>
      </c>
      <c r="AF148" s="43">
        <f>'2 уровень'!AF771</f>
        <v>2.1543800000000002</v>
      </c>
      <c r="AG148" s="2478"/>
      <c r="AH148" s="2478"/>
      <c r="AI148" s="1874"/>
      <c r="AJ148" s="905"/>
      <c r="AK148" s="905"/>
      <c r="AL148" s="905"/>
      <c r="AM148" s="905"/>
      <c r="AN148" s="905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</row>
    <row r="149" spans="1:201" ht="30" x14ac:dyDescent="0.25">
      <c r="B149" s="27">
        <v>1</v>
      </c>
      <c r="C149" s="1418" t="s">
        <v>309</v>
      </c>
      <c r="D149" s="43">
        <f>'2 уровень'!F772</f>
        <v>7286</v>
      </c>
      <c r="E149" s="43">
        <f>'2 уровень'!G772</f>
        <v>3643</v>
      </c>
      <c r="F149" s="43">
        <f>'2 уровень'!H772</f>
        <v>3921</v>
      </c>
      <c r="G149" s="912">
        <f>'2 уровень'!I772</f>
        <v>107.63107329124348</v>
      </c>
      <c r="H149" s="934">
        <f>'2 уровень'!J772</f>
        <v>0</v>
      </c>
      <c r="I149" s="934">
        <f>'2 уровень'!K772</f>
        <v>0</v>
      </c>
      <c r="J149" s="926">
        <f>'2 уровень'!L772</f>
        <v>0</v>
      </c>
      <c r="K149" s="926">
        <f>'2 уровень'!M772</f>
        <v>0</v>
      </c>
      <c r="L149" s="926">
        <f>'2 уровень'!N772</f>
        <v>0</v>
      </c>
      <c r="M149" s="926">
        <f>'2 уровень'!O772</f>
        <v>0</v>
      </c>
      <c r="N149" s="926">
        <f>'2 уровень'!P772</f>
        <v>0</v>
      </c>
      <c r="O149" s="926">
        <f>'2 уровень'!Q772</f>
        <v>0</v>
      </c>
      <c r="P149" s="29">
        <f>'2 уровень'!R772</f>
        <v>0</v>
      </c>
      <c r="Q149" s="29">
        <f>'2 уровень'!S772</f>
        <v>0</v>
      </c>
      <c r="R149" s="29">
        <f>'2 уровень'!T772</f>
        <v>0</v>
      </c>
      <c r="S149" s="29">
        <f>'2 уровень'!U772</f>
        <v>0</v>
      </c>
      <c r="T149" s="29">
        <f>'2 уровень'!V772</f>
        <v>0</v>
      </c>
      <c r="U149" s="29">
        <f>'2 уровень'!W772</f>
        <v>0</v>
      </c>
      <c r="V149" s="29">
        <f>'2 уровень'!X772</f>
        <v>0</v>
      </c>
      <c r="W149" s="29">
        <f>'2 уровень'!Y772</f>
        <v>0</v>
      </c>
      <c r="X149" s="29">
        <f>'2 уровень'!Z772</f>
        <v>0</v>
      </c>
      <c r="Y149" s="29">
        <f>'2 уровень'!AA772</f>
        <v>0</v>
      </c>
      <c r="Z149" s="29">
        <f>'2 уровень'!AB772</f>
        <v>0</v>
      </c>
      <c r="AA149" s="908">
        <f>'2 уровень'!AC772</f>
        <v>0</v>
      </c>
      <c r="AB149" s="29"/>
      <c r="AC149" s="29"/>
      <c r="AD149" s="43">
        <f>'2 уровень'!AF772</f>
        <v>0</v>
      </c>
      <c r="AE149" s="43">
        <f>'2 уровень'!AE772</f>
        <v>0</v>
      </c>
      <c r="AF149" s="43">
        <f>'2 уровень'!AF772</f>
        <v>0</v>
      </c>
      <c r="AG149" s="2478"/>
      <c r="AH149" s="2478"/>
      <c r="AI149" s="1874"/>
      <c r="AJ149" s="905"/>
      <c r="AK149" s="905"/>
      <c r="AL149" s="905"/>
      <c r="AM149" s="905"/>
      <c r="AN149" s="905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</row>
    <row r="150" spans="1:201" ht="30" x14ac:dyDescent="0.25">
      <c r="B150" s="27">
        <v>1</v>
      </c>
      <c r="C150" s="1418" t="s">
        <v>310</v>
      </c>
      <c r="D150" s="43">
        <f>'2 уровень'!F773</f>
        <v>2186</v>
      </c>
      <c r="E150" s="43">
        <f>'2 уровень'!G773</f>
        <v>1093</v>
      </c>
      <c r="F150" s="43">
        <f>'2 уровень'!H773</f>
        <v>487</v>
      </c>
      <c r="G150" s="912">
        <f>'2 уровень'!I773</f>
        <v>44.556267154620308</v>
      </c>
      <c r="H150" s="934">
        <f>'2 уровень'!J773</f>
        <v>0</v>
      </c>
      <c r="I150" s="934">
        <f>'2 уровень'!K773</f>
        <v>0</v>
      </c>
      <c r="J150" s="926">
        <f>'2 уровень'!L773</f>
        <v>0</v>
      </c>
      <c r="K150" s="926">
        <f>'2 уровень'!M773</f>
        <v>0</v>
      </c>
      <c r="L150" s="926">
        <f>'2 уровень'!N773</f>
        <v>0</v>
      </c>
      <c r="M150" s="926">
        <f>'2 уровень'!O773</f>
        <v>0</v>
      </c>
      <c r="N150" s="926">
        <f>'2 уровень'!P773</f>
        <v>0</v>
      </c>
      <c r="O150" s="926">
        <f>'2 уровень'!Q773</f>
        <v>0</v>
      </c>
      <c r="P150" s="29">
        <f>'2 уровень'!R773</f>
        <v>0</v>
      </c>
      <c r="Q150" s="29">
        <f>'2 уровень'!S773</f>
        <v>0</v>
      </c>
      <c r="R150" s="29">
        <f>'2 уровень'!T773</f>
        <v>0</v>
      </c>
      <c r="S150" s="29">
        <f>'2 уровень'!U773</f>
        <v>0</v>
      </c>
      <c r="T150" s="29">
        <f>'2 уровень'!V773</f>
        <v>0</v>
      </c>
      <c r="U150" s="29">
        <f>'2 уровень'!W773</f>
        <v>0</v>
      </c>
      <c r="V150" s="29">
        <f>'2 уровень'!X773</f>
        <v>0</v>
      </c>
      <c r="W150" s="29">
        <f>'2 уровень'!Y773</f>
        <v>0</v>
      </c>
      <c r="X150" s="29">
        <f>'2 уровень'!Z773</f>
        <v>0</v>
      </c>
      <c r="Y150" s="29">
        <f>'2 уровень'!AA773</f>
        <v>0</v>
      </c>
      <c r="Z150" s="29">
        <f>'2 уровень'!AB773</f>
        <v>0</v>
      </c>
      <c r="AA150" s="908">
        <f>'2 уровень'!AC773</f>
        <v>0</v>
      </c>
      <c r="AB150" s="29"/>
      <c r="AC150" s="29"/>
      <c r="AD150" s="43">
        <f>'2 уровень'!AF773</f>
        <v>2.1543800000000002</v>
      </c>
      <c r="AE150" s="43">
        <f>'2 уровень'!AE773</f>
        <v>2154.38</v>
      </c>
      <c r="AF150" s="43">
        <f>'2 уровень'!AF773</f>
        <v>2.1543800000000002</v>
      </c>
      <c r="AG150" s="2478"/>
      <c r="AH150" s="2478"/>
      <c r="AI150" s="1874"/>
      <c r="AJ150" s="905"/>
      <c r="AK150" s="905"/>
      <c r="AL150" s="905"/>
      <c r="AM150" s="905"/>
      <c r="AN150" s="905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</row>
    <row r="151" spans="1:201" ht="45" x14ac:dyDescent="0.25">
      <c r="A151" s="27">
        <v>1</v>
      </c>
      <c r="B151" s="27">
        <v>1</v>
      </c>
      <c r="C151" s="1418" t="s">
        <v>354</v>
      </c>
      <c r="D151" s="43">
        <f>'2 уровень'!F774</f>
        <v>395</v>
      </c>
      <c r="E151" s="43">
        <f>'2 уровень'!G774</f>
        <v>198</v>
      </c>
      <c r="F151" s="43">
        <f>'2 уровень'!H774</f>
        <v>387</v>
      </c>
      <c r="G151" s="912">
        <f>'2 уровень'!I774</f>
        <v>195.45454545454547</v>
      </c>
      <c r="H151" s="934">
        <f>'2 уровень'!J774</f>
        <v>0</v>
      </c>
      <c r="I151" s="934">
        <f>'2 уровень'!K774</f>
        <v>0</v>
      </c>
      <c r="J151" s="926">
        <f>'2 уровень'!L774</f>
        <v>0</v>
      </c>
      <c r="K151" s="926">
        <f>'2 уровень'!M774</f>
        <v>0</v>
      </c>
      <c r="L151" s="926">
        <f>'2 уровень'!N774</f>
        <v>0</v>
      </c>
      <c r="M151" s="926">
        <f>'2 уровень'!O774</f>
        <v>0</v>
      </c>
      <c r="N151" s="926">
        <f>'2 уровень'!P774</f>
        <v>0</v>
      </c>
      <c r="O151" s="926">
        <f>'2 уровень'!Q774</f>
        <v>0</v>
      </c>
      <c r="P151" s="29">
        <f>'2 уровень'!R774</f>
        <v>0</v>
      </c>
      <c r="Q151" s="29">
        <f>'2 уровень'!S774</f>
        <v>0</v>
      </c>
      <c r="R151" s="29">
        <f>'2 уровень'!T774</f>
        <v>0</v>
      </c>
      <c r="S151" s="29">
        <f>'2 уровень'!U774</f>
        <v>0</v>
      </c>
      <c r="T151" s="29">
        <f>'2 уровень'!V774</f>
        <v>0</v>
      </c>
      <c r="U151" s="29">
        <f>'2 уровень'!W774</f>
        <v>0</v>
      </c>
      <c r="V151" s="29">
        <f>'2 уровень'!X774</f>
        <v>0</v>
      </c>
      <c r="W151" s="29">
        <f>'2 уровень'!Y774</f>
        <v>0</v>
      </c>
      <c r="X151" s="29">
        <f>'2 уровень'!Z774</f>
        <v>0</v>
      </c>
      <c r="Y151" s="29">
        <f>'2 уровень'!AA774</f>
        <v>0</v>
      </c>
      <c r="Z151" s="29">
        <f>'2 уровень'!AB774</f>
        <v>0</v>
      </c>
      <c r="AA151" s="908">
        <f>'2 уровень'!AC774</f>
        <v>0</v>
      </c>
      <c r="AB151" s="29"/>
      <c r="AC151" s="29"/>
      <c r="AD151" s="43">
        <f>'2 уровень'!AF774</f>
        <v>0</v>
      </c>
      <c r="AE151" s="43">
        <f>'2 уровень'!AE774</f>
        <v>0</v>
      </c>
      <c r="AF151" s="43">
        <f>'2 уровень'!AF774</f>
        <v>0</v>
      </c>
      <c r="AG151" s="2478"/>
      <c r="AH151" s="2478"/>
      <c r="AI151" s="1874"/>
      <c r="AJ151" s="905"/>
      <c r="AK151" s="905"/>
      <c r="AL151" s="905"/>
      <c r="AM151" s="905"/>
      <c r="AN151" s="905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</row>
    <row r="152" spans="1:201" ht="30" x14ac:dyDescent="0.25">
      <c r="A152" s="27">
        <v>1</v>
      </c>
      <c r="B152" s="27">
        <v>1</v>
      </c>
      <c r="C152" s="1418" t="s">
        <v>355</v>
      </c>
      <c r="D152" s="43">
        <f>'2 уровень'!F775</f>
        <v>1890</v>
      </c>
      <c r="E152" s="43">
        <f>'2 уровень'!G775</f>
        <v>945</v>
      </c>
      <c r="F152" s="43">
        <f>'2 уровень'!H775</f>
        <v>2493</v>
      </c>
      <c r="G152" s="912">
        <f>'2 уровень'!I775</f>
        <v>0</v>
      </c>
      <c r="H152" s="934">
        <f>'2 уровень'!J775</f>
        <v>0</v>
      </c>
      <c r="I152" s="934">
        <f>'2 уровень'!K775</f>
        <v>0</v>
      </c>
      <c r="J152" s="926">
        <f>'2 уровень'!L775</f>
        <v>0</v>
      </c>
      <c r="K152" s="926">
        <f>'2 уровень'!M775</f>
        <v>0</v>
      </c>
      <c r="L152" s="926">
        <f>'2 уровень'!N775</f>
        <v>0</v>
      </c>
      <c r="M152" s="926">
        <f>'2 уровень'!O775</f>
        <v>0</v>
      </c>
      <c r="N152" s="926">
        <f>'2 уровень'!P775</f>
        <v>0</v>
      </c>
      <c r="O152" s="926">
        <f>'2 уровень'!Q775</f>
        <v>0</v>
      </c>
      <c r="P152" s="29">
        <f>'2 уровень'!R775</f>
        <v>0</v>
      </c>
      <c r="Q152" s="29">
        <f>'2 уровень'!S775</f>
        <v>0</v>
      </c>
      <c r="R152" s="29">
        <f>'2 уровень'!T775</f>
        <v>0</v>
      </c>
      <c r="S152" s="29">
        <f>'2 уровень'!U775</f>
        <v>0</v>
      </c>
      <c r="T152" s="29">
        <f>'2 уровень'!V775</f>
        <v>0</v>
      </c>
      <c r="U152" s="29">
        <f>'2 уровень'!W775</f>
        <v>0</v>
      </c>
      <c r="V152" s="29">
        <f>'2 уровень'!X775</f>
        <v>0</v>
      </c>
      <c r="W152" s="29">
        <f>'2 уровень'!Y775</f>
        <v>0</v>
      </c>
      <c r="X152" s="29">
        <f>'2 уровень'!Z775</f>
        <v>0</v>
      </c>
      <c r="Y152" s="29">
        <f>'2 уровень'!AA775</f>
        <v>0</v>
      </c>
      <c r="Z152" s="29">
        <f>'2 уровень'!AB775</f>
        <v>0</v>
      </c>
      <c r="AA152" s="908">
        <f>'2 уровень'!AC775</f>
        <v>0</v>
      </c>
      <c r="AB152" s="29"/>
      <c r="AC152" s="29"/>
      <c r="AD152" s="43">
        <f>'2 уровень'!AF775</f>
        <v>0</v>
      </c>
      <c r="AE152" s="43">
        <f>'2 уровень'!AE775</f>
        <v>0</v>
      </c>
      <c r="AF152" s="43">
        <f>'2 уровень'!AF775</f>
        <v>0</v>
      </c>
      <c r="AG152" s="2478"/>
      <c r="AH152" s="2478"/>
      <c r="AI152" s="1874"/>
      <c r="AJ152" s="905"/>
      <c r="AK152" s="905"/>
      <c r="AL152" s="905"/>
      <c r="AM152" s="905"/>
      <c r="AN152" s="905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</row>
    <row r="153" spans="1:201" ht="45" x14ac:dyDescent="0.25">
      <c r="A153" s="27">
        <v>1</v>
      </c>
      <c r="B153" s="27">
        <v>1</v>
      </c>
      <c r="C153" s="2651" t="s">
        <v>311</v>
      </c>
      <c r="D153" s="43">
        <f>'2 уровень'!F776</f>
        <v>46094</v>
      </c>
      <c r="E153" s="43">
        <f>'2 уровень'!G776</f>
        <v>23048</v>
      </c>
      <c r="F153" s="43">
        <f>'2 уровень'!H776</f>
        <v>32781</v>
      </c>
      <c r="G153" s="912">
        <f>'2 уровень'!I776</f>
        <v>142.2292606733773</v>
      </c>
      <c r="H153" s="934">
        <f>'2 уровень'!J776</f>
        <v>0</v>
      </c>
      <c r="I153" s="934">
        <f>'2 уровень'!K776</f>
        <v>0</v>
      </c>
      <c r="J153" s="926">
        <f>'2 уровень'!L776</f>
        <v>0</v>
      </c>
      <c r="K153" s="926">
        <f>'2 уровень'!M776</f>
        <v>0</v>
      </c>
      <c r="L153" s="926">
        <f>'2 уровень'!N776</f>
        <v>0</v>
      </c>
      <c r="M153" s="926">
        <f>'2 уровень'!O776</f>
        <v>0</v>
      </c>
      <c r="N153" s="926">
        <f>'2 уровень'!P776</f>
        <v>0</v>
      </c>
      <c r="O153" s="926">
        <f>'2 уровень'!Q776</f>
        <v>0</v>
      </c>
      <c r="P153" s="29">
        <f>'2 уровень'!R776</f>
        <v>0</v>
      </c>
      <c r="Q153" s="29">
        <f>'2 уровень'!S776</f>
        <v>0</v>
      </c>
      <c r="R153" s="29">
        <f>'2 уровень'!T776</f>
        <v>0</v>
      </c>
      <c r="S153" s="29">
        <f>'2 уровень'!U776</f>
        <v>0</v>
      </c>
      <c r="T153" s="29">
        <f>'2 уровень'!V776</f>
        <v>0</v>
      </c>
      <c r="U153" s="29">
        <f>'2 уровень'!W776</f>
        <v>0</v>
      </c>
      <c r="V153" s="29">
        <f>'2 уровень'!X776</f>
        <v>0</v>
      </c>
      <c r="W153" s="29">
        <f>'2 уровень'!Y776</f>
        <v>0</v>
      </c>
      <c r="X153" s="29">
        <f>'2 уровень'!Z776</f>
        <v>0</v>
      </c>
      <c r="Y153" s="29">
        <f>'2 уровень'!AA776</f>
        <v>0</v>
      </c>
      <c r="Z153" s="29">
        <f>'2 уровень'!AB776</f>
        <v>0</v>
      </c>
      <c r="AA153" s="908">
        <f>'2 уровень'!AC776</f>
        <v>0</v>
      </c>
      <c r="AB153" s="29"/>
      <c r="AC153" s="29"/>
      <c r="AD153" s="43">
        <f>'2 уровень'!AF776</f>
        <v>111.21751000000002</v>
      </c>
      <c r="AE153" s="43">
        <f>'2 уровень'!AE776</f>
        <v>111217.51000000002</v>
      </c>
      <c r="AF153" s="43">
        <f>'2 уровень'!AF776</f>
        <v>111.21751000000002</v>
      </c>
      <c r="AG153" s="2478"/>
      <c r="AH153" s="2478"/>
      <c r="AI153" s="1874"/>
      <c r="AJ153" s="905"/>
      <c r="AK153" s="905"/>
      <c r="AL153" s="905"/>
      <c r="AM153" s="905"/>
      <c r="AN153" s="905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</row>
    <row r="154" spans="1:201" ht="30" x14ac:dyDescent="0.25">
      <c r="A154" s="27">
        <v>1</v>
      </c>
      <c r="B154" s="27">
        <v>1</v>
      </c>
      <c r="C154" s="1418" t="s">
        <v>312</v>
      </c>
      <c r="D154" s="43">
        <f>'2 уровень'!F777</f>
        <v>1500</v>
      </c>
      <c r="E154" s="43">
        <f>'2 уровень'!G777</f>
        <v>750</v>
      </c>
      <c r="F154" s="43">
        <f>'2 уровень'!H777</f>
        <v>378</v>
      </c>
      <c r="G154" s="912">
        <f>'2 уровень'!I777</f>
        <v>50.4</v>
      </c>
      <c r="H154" s="934">
        <f>'2 уровень'!J777</f>
        <v>0</v>
      </c>
      <c r="I154" s="934">
        <f>'2 уровень'!K777</f>
        <v>0</v>
      </c>
      <c r="J154" s="926">
        <f>'2 уровень'!L777</f>
        <v>0</v>
      </c>
      <c r="K154" s="926">
        <f>'2 уровень'!M777</f>
        <v>0</v>
      </c>
      <c r="L154" s="926">
        <f>'2 уровень'!N777</f>
        <v>0</v>
      </c>
      <c r="M154" s="926">
        <f>'2 уровень'!O777</f>
        <v>0</v>
      </c>
      <c r="N154" s="926">
        <f>'2 уровень'!P777</f>
        <v>0</v>
      </c>
      <c r="O154" s="926">
        <f>'2 уровень'!Q777</f>
        <v>0</v>
      </c>
      <c r="P154" s="29">
        <f>'2 уровень'!R777</f>
        <v>0</v>
      </c>
      <c r="Q154" s="29">
        <f>'2 уровень'!S777</f>
        <v>0</v>
      </c>
      <c r="R154" s="29">
        <f>'2 уровень'!T777</f>
        <v>0</v>
      </c>
      <c r="S154" s="29">
        <f>'2 уровень'!U777</f>
        <v>0</v>
      </c>
      <c r="T154" s="29">
        <f>'2 уровень'!V777</f>
        <v>0</v>
      </c>
      <c r="U154" s="29">
        <f>'2 уровень'!W777</f>
        <v>0</v>
      </c>
      <c r="V154" s="29">
        <f>'2 уровень'!X777</f>
        <v>0</v>
      </c>
      <c r="W154" s="29">
        <f>'2 уровень'!Y777</f>
        <v>0</v>
      </c>
      <c r="X154" s="29">
        <f>'2 уровень'!Z777</f>
        <v>0</v>
      </c>
      <c r="Y154" s="29">
        <f>'2 уровень'!AA777</f>
        <v>0</v>
      </c>
      <c r="Z154" s="29">
        <f>'2 уровень'!AB777</f>
        <v>0</v>
      </c>
      <c r="AA154" s="908">
        <f>'2 уровень'!AC777</f>
        <v>0</v>
      </c>
      <c r="AB154" s="29"/>
      <c r="AC154" s="29"/>
      <c r="AD154" s="43">
        <f>'2 уровень'!AF777</f>
        <v>0</v>
      </c>
      <c r="AE154" s="43">
        <f>'2 уровень'!AE777</f>
        <v>0</v>
      </c>
      <c r="AF154" s="43">
        <f>'2 уровень'!AF777</f>
        <v>0</v>
      </c>
      <c r="AG154" s="2478"/>
      <c r="AH154" s="2478"/>
      <c r="AI154" s="1874"/>
      <c r="AJ154" s="905"/>
      <c r="AK154" s="905"/>
      <c r="AL154" s="905"/>
      <c r="AM154" s="905"/>
      <c r="AN154" s="905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</row>
    <row r="155" spans="1:201" ht="60" x14ac:dyDescent="0.25">
      <c r="A155" s="27">
        <v>1</v>
      </c>
      <c r="B155" s="27">
        <v>1</v>
      </c>
      <c r="C155" s="1418" t="s">
        <v>321</v>
      </c>
      <c r="D155" s="43">
        <f>'2 уровень'!F778</f>
        <v>37371</v>
      </c>
      <c r="E155" s="43">
        <f>'2 уровень'!G778</f>
        <v>18686</v>
      </c>
      <c r="F155" s="43">
        <f>'2 уровень'!H778</f>
        <v>29098</v>
      </c>
      <c r="G155" s="912">
        <f>'2 уровень'!I778</f>
        <v>155.72086053730067</v>
      </c>
      <c r="H155" s="934">
        <f>'2 уровень'!J778</f>
        <v>0</v>
      </c>
      <c r="I155" s="934">
        <f>'2 уровень'!K778</f>
        <v>0</v>
      </c>
      <c r="J155" s="926">
        <f>'2 уровень'!L778</f>
        <v>0</v>
      </c>
      <c r="K155" s="926">
        <f>'2 уровень'!M778</f>
        <v>0</v>
      </c>
      <c r="L155" s="926">
        <f>'2 уровень'!N778</f>
        <v>0</v>
      </c>
      <c r="M155" s="926">
        <f>'2 уровень'!O778</f>
        <v>0</v>
      </c>
      <c r="N155" s="926">
        <f>'2 уровень'!P778</f>
        <v>0</v>
      </c>
      <c r="O155" s="926">
        <f>'2 уровень'!Q778</f>
        <v>0</v>
      </c>
      <c r="P155" s="29">
        <f>'2 уровень'!R778</f>
        <v>0</v>
      </c>
      <c r="Q155" s="29">
        <f>'2 уровень'!S778</f>
        <v>0</v>
      </c>
      <c r="R155" s="29">
        <f>'2 уровень'!T778</f>
        <v>0</v>
      </c>
      <c r="S155" s="29">
        <f>'2 уровень'!U778</f>
        <v>0</v>
      </c>
      <c r="T155" s="29">
        <f>'2 уровень'!V778</f>
        <v>0</v>
      </c>
      <c r="U155" s="29">
        <f>'2 уровень'!W778</f>
        <v>0</v>
      </c>
      <c r="V155" s="29">
        <f>'2 уровень'!X778</f>
        <v>0</v>
      </c>
      <c r="W155" s="29">
        <f>'2 уровень'!Y778</f>
        <v>0</v>
      </c>
      <c r="X155" s="29">
        <f>'2 уровень'!Z778</f>
        <v>0</v>
      </c>
      <c r="Y155" s="29">
        <f>'2 уровень'!AA778</f>
        <v>0</v>
      </c>
      <c r="Z155" s="29">
        <f>'2 уровень'!AB778</f>
        <v>0</v>
      </c>
      <c r="AA155" s="908">
        <f>'2 уровень'!AC778</f>
        <v>0</v>
      </c>
      <c r="AB155" s="29"/>
      <c r="AC155" s="29"/>
      <c r="AD155" s="43">
        <f>'2 уровень'!AF778</f>
        <v>41.509889999999999</v>
      </c>
      <c r="AE155" s="43">
        <f>'2 уровень'!AE778</f>
        <v>41509.89</v>
      </c>
      <c r="AF155" s="43">
        <f>'2 уровень'!AF778</f>
        <v>41.509889999999999</v>
      </c>
      <c r="AG155" s="2478"/>
      <c r="AH155" s="2478"/>
      <c r="AI155" s="1874"/>
      <c r="AJ155" s="905"/>
      <c r="AK155" s="905"/>
      <c r="AL155" s="905"/>
      <c r="AM155" s="905"/>
      <c r="AN155" s="905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</row>
    <row r="156" spans="1:201" ht="45" x14ac:dyDescent="0.25">
      <c r="A156" s="27">
        <v>1</v>
      </c>
      <c r="B156" s="27">
        <v>1</v>
      </c>
      <c r="C156" s="1418" t="s">
        <v>322</v>
      </c>
      <c r="D156" s="43">
        <f>'2 уровень'!F779</f>
        <v>7223</v>
      </c>
      <c r="E156" s="43">
        <f>'2 уровень'!G779</f>
        <v>3612</v>
      </c>
      <c r="F156" s="43">
        <f>'2 уровень'!H779</f>
        <v>3305</v>
      </c>
      <c r="G156" s="912">
        <f>'2 уровень'!I779</f>
        <v>91.500553709856035</v>
      </c>
      <c r="H156" s="934">
        <f>'2 уровень'!J779</f>
        <v>0</v>
      </c>
      <c r="I156" s="934">
        <f>'2 уровень'!K779</f>
        <v>0</v>
      </c>
      <c r="J156" s="926">
        <f>'2 уровень'!L779</f>
        <v>0</v>
      </c>
      <c r="K156" s="926">
        <f>'2 уровень'!M779</f>
        <v>0</v>
      </c>
      <c r="L156" s="926">
        <f>'2 уровень'!N779</f>
        <v>0</v>
      </c>
      <c r="M156" s="926">
        <f>'2 уровень'!O779</f>
        <v>0</v>
      </c>
      <c r="N156" s="926">
        <f>'2 уровень'!P779</f>
        <v>0</v>
      </c>
      <c r="O156" s="926">
        <f>'2 уровень'!Q779</f>
        <v>0</v>
      </c>
      <c r="P156" s="29">
        <f>'2 уровень'!R779</f>
        <v>0</v>
      </c>
      <c r="Q156" s="29">
        <f>'2 уровень'!S779</f>
        <v>0</v>
      </c>
      <c r="R156" s="29">
        <f>'2 уровень'!T779</f>
        <v>0</v>
      </c>
      <c r="S156" s="29">
        <f>'2 уровень'!U779</f>
        <v>0</v>
      </c>
      <c r="T156" s="29">
        <f>'2 уровень'!V779</f>
        <v>0</v>
      </c>
      <c r="U156" s="29">
        <f>'2 уровень'!W779</f>
        <v>0</v>
      </c>
      <c r="V156" s="29">
        <f>'2 уровень'!X779</f>
        <v>0</v>
      </c>
      <c r="W156" s="29">
        <f>'2 уровень'!Y779</f>
        <v>0</v>
      </c>
      <c r="X156" s="29">
        <f>'2 уровень'!Z779</f>
        <v>0</v>
      </c>
      <c r="Y156" s="29">
        <f>'2 уровень'!AA779</f>
        <v>0</v>
      </c>
      <c r="Z156" s="29">
        <f>'2 уровень'!AB779</f>
        <v>0</v>
      </c>
      <c r="AA156" s="908">
        <f>'2 уровень'!AC779</f>
        <v>0</v>
      </c>
      <c r="AB156" s="29"/>
      <c r="AC156" s="29"/>
      <c r="AD156" s="43">
        <f>'2 уровень'!AF779</f>
        <v>69.70762000000002</v>
      </c>
      <c r="AE156" s="43">
        <f>'2 уровень'!AE779</f>
        <v>69707.620000000024</v>
      </c>
      <c r="AF156" s="43">
        <f>'2 уровень'!AF779</f>
        <v>69.70762000000002</v>
      </c>
      <c r="AG156" s="2478"/>
      <c r="AH156" s="2478"/>
      <c r="AI156" s="1874"/>
      <c r="AJ156" s="905"/>
      <c r="AK156" s="905"/>
      <c r="AL156" s="905"/>
      <c r="AM156" s="905"/>
      <c r="AN156" s="905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</row>
    <row r="157" spans="1:201" x14ac:dyDescent="0.25">
      <c r="A157" s="27">
        <v>1</v>
      </c>
      <c r="B157" s="27">
        <v>1</v>
      </c>
      <c r="C157" s="1418" t="s">
        <v>293</v>
      </c>
      <c r="D157" s="43">
        <f>'2 уровень'!F780</f>
        <v>0</v>
      </c>
      <c r="E157" s="43">
        <f>'2 уровень'!G780</f>
        <v>0</v>
      </c>
      <c r="F157" s="43">
        <f>'2 уровень'!H780</f>
        <v>0</v>
      </c>
      <c r="G157" s="912">
        <f>'2 уровень'!I780</f>
        <v>0</v>
      </c>
      <c r="H157" s="934">
        <f>'2 уровень'!J780</f>
        <v>0</v>
      </c>
      <c r="I157" s="934">
        <f>'2 уровень'!K780</f>
        <v>0</v>
      </c>
      <c r="J157" s="926">
        <f>'2 уровень'!L780</f>
        <v>0</v>
      </c>
      <c r="K157" s="926">
        <f>'2 уровень'!M780</f>
        <v>0</v>
      </c>
      <c r="L157" s="926">
        <f>'2 уровень'!N780</f>
        <v>0</v>
      </c>
      <c r="M157" s="926">
        <f>'2 уровень'!O780</f>
        <v>0</v>
      </c>
      <c r="N157" s="926">
        <f>'2 уровень'!P780</f>
        <v>0</v>
      </c>
      <c r="O157" s="926">
        <f>'2 уровень'!Q780</f>
        <v>0</v>
      </c>
      <c r="P157" s="29">
        <f>'2 уровень'!R780</f>
        <v>0</v>
      </c>
      <c r="Q157" s="29">
        <f>'2 уровень'!S780</f>
        <v>0</v>
      </c>
      <c r="R157" s="29">
        <f>'2 уровень'!T780</f>
        <v>0</v>
      </c>
      <c r="S157" s="29">
        <f>'2 уровень'!U780</f>
        <v>0</v>
      </c>
      <c r="T157" s="29">
        <f>'2 уровень'!V780</f>
        <v>0</v>
      </c>
      <c r="U157" s="29">
        <f>'2 уровень'!W780</f>
        <v>0</v>
      </c>
      <c r="V157" s="29">
        <f>'2 уровень'!X780</f>
        <v>0</v>
      </c>
      <c r="W157" s="29">
        <f>'2 уровень'!Y780</f>
        <v>0</v>
      </c>
      <c r="X157" s="29">
        <f>'2 уровень'!Z780</f>
        <v>0</v>
      </c>
      <c r="Y157" s="29">
        <f>'2 уровень'!AA780</f>
        <v>0</v>
      </c>
      <c r="Z157" s="29">
        <f>'2 уровень'!AB780</f>
        <v>0</v>
      </c>
      <c r="AA157" s="908">
        <f>'2 уровень'!AC780</f>
        <v>0</v>
      </c>
      <c r="AB157" s="29"/>
      <c r="AC157" s="29"/>
      <c r="AD157" s="43">
        <f>'2 уровень'!AF780</f>
        <v>0</v>
      </c>
      <c r="AE157" s="43">
        <f>'2 уровень'!AE780</f>
        <v>0</v>
      </c>
      <c r="AF157" s="43">
        <f>'2 уровень'!AF780</f>
        <v>0</v>
      </c>
      <c r="AG157" s="2478"/>
      <c r="AH157" s="2478"/>
      <c r="AI157" s="1874"/>
      <c r="AJ157" s="905"/>
      <c r="AK157" s="905"/>
      <c r="AL157" s="905"/>
      <c r="AM157" s="905"/>
      <c r="AN157" s="905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</row>
    <row r="158" spans="1:201" x14ac:dyDescent="0.25">
      <c r="A158" s="27">
        <v>1</v>
      </c>
      <c r="B158" s="27">
        <v>1</v>
      </c>
      <c r="C158" s="1418" t="s">
        <v>157</v>
      </c>
      <c r="D158" s="43">
        <f>'2 уровень'!F781</f>
        <v>17703.176470588234</v>
      </c>
      <c r="E158" s="43">
        <f>'2 уровень'!G781</f>
        <v>8851.6470588235297</v>
      </c>
      <c r="F158" s="43">
        <f>'2 уровень'!H781</f>
        <v>9082.341176470587</v>
      </c>
      <c r="G158" s="912">
        <f>'2 уровень'!I781</f>
        <v>102.60622815295257</v>
      </c>
      <c r="H158" s="934">
        <f>'2 уровень'!J781</f>
        <v>0</v>
      </c>
      <c r="I158" s="934">
        <f>'2 уровень'!K781</f>
        <v>0</v>
      </c>
      <c r="J158" s="926">
        <f>'2 уровень'!L781</f>
        <v>0</v>
      </c>
      <c r="K158" s="926">
        <f>'2 уровень'!M781</f>
        <v>0</v>
      </c>
      <c r="L158" s="926">
        <f>'2 уровень'!N781</f>
        <v>0</v>
      </c>
      <c r="M158" s="926">
        <f>'2 уровень'!O781</f>
        <v>0</v>
      </c>
      <c r="N158" s="926">
        <f>'2 уровень'!P781</f>
        <v>0</v>
      </c>
      <c r="O158" s="926">
        <f>'2 уровень'!Q781</f>
        <v>0</v>
      </c>
      <c r="P158" s="29">
        <f>'2 уровень'!R781</f>
        <v>0</v>
      </c>
      <c r="Q158" s="29">
        <f>'2 уровень'!S781</f>
        <v>0</v>
      </c>
      <c r="R158" s="29">
        <f>'2 уровень'!T781</f>
        <v>0</v>
      </c>
      <c r="S158" s="29">
        <f>'2 уровень'!U781</f>
        <v>0</v>
      </c>
      <c r="T158" s="29">
        <f>'2 уровень'!V781</f>
        <v>0</v>
      </c>
      <c r="U158" s="29">
        <f>'2 уровень'!W781</f>
        <v>0</v>
      </c>
      <c r="V158" s="29">
        <f>'2 уровень'!X781</f>
        <v>0</v>
      </c>
      <c r="W158" s="29">
        <f>'2 уровень'!Y781</f>
        <v>0</v>
      </c>
      <c r="X158" s="29">
        <f>'2 уровень'!Z781</f>
        <v>0</v>
      </c>
      <c r="Y158" s="29">
        <f>'2 уровень'!AA781</f>
        <v>0</v>
      </c>
      <c r="Z158" s="29">
        <f>'2 уровень'!AB781</f>
        <v>0</v>
      </c>
      <c r="AA158" s="908">
        <f>'2 уровень'!AC781</f>
        <v>0</v>
      </c>
      <c r="AB158" s="29"/>
      <c r="AC158" s="29"/>
      <c r="AD158" s="43">
        <f>'2 уровень'!AF781</f>
        <v>189.37839000000002</v>
      </c>
      <c r="AE158" s="43">
        <f>'2 уровень'!AE781</f>
        <v>189378.39</v>
      </c>
      <c r="AF158" s="43">
        <f>'2 уровень'!AF781</f>
        <v>189.37839000000002</v>
      </c>
      <c r="AG158" s="2478"/>
      <c r="AH158" s="2478"/>
      <c r="AI158" s="1874"/>
      <c r="AJ158" s="905"/>
      <c r="AK158" s="905"/>
      <c r="AL158" s="905"/>
      <c r="AM158" s="905"/>
      <c r="AN158" s="905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</row>
    <row r="159" spans="1:201" x14ac:dyDescent="0.25">
      <c r="A159" s="27">
        <v>1</v>
      </c>
      <c r="B159" s="27">
        <v>1</v>
      </c>
      <c r="C159" s="1418" t="s">
        <v>298</v>
      </c>
      <c r="D159" s="43">
        <f>'2 уровень'!F782</f>
        <v>150477</v>
      </c>
      <c r="E159" s="43">
        <f>'2 уровень'!G782</f>
        <v>75239</v>
      </c>
      <c r="F159" s="43">
        <f>'2 уровень'!H782</f>
        <v>77199.899999999994</v>
      </c>
      <c r="G159" s="912">
        <f>'2 уровень'!I782</f>
        <v>102.6062281529526</v>
      </c>
      <c r="H159" s="934">
        <f>'2 уровень'!J782</f>
        <v>0</v>
      </c>
      <c r="I159" s="934">
        <f>'2 уровень'!K782</f>
        <v>0</v>
      </c>
      <c r="J159" s="926">
        <f>'2 уровень'!L782</f>
        <v>0</v>
      </c>
      <c r="K159" s="926">
        <f>'2 уровень'!M782</f>
        <v>0</v>
      </c>
      <c r="L159" s="926">
        <f>'2 уровень'!N782</f>
        <v>0</v>
      </c>
      <c r="M159" s="926">
        <f>'2 уровень'!O782</f>
        <v>0</v>
      </c>
      <c r="N159" s="926">
        <f>'2 уровень'!P782</f>
        <v>0</v>
      </c>
      <c r="O159" s="926">
        <f>'2 уровень'!Q782</f>
        <v>0</v>
      </c>
      <c r="P159" s="29">
        <f>'2 уровень'!R782</f>
        <v>0</v>
      </c>
      <c r="Q159" s="29">
        <f>'2 уровень'!S782</f>
        <v>0</v>
      </c>
      <c r="R159" s="29">
        <f>'2 уровень'!T782</f>
        <v>0</v>
      </c>
      <c r="S159" s="29">
        <f>'2 уровень'!U782</f>
        <v>0</v>
      </c>
      <c r="T159" s="29">
        <f>'2 уровень'!V782</f>
        <v>0</v>
      </c>
      <c r="U159" s="29">
        <f>'2 уровень'!W782</f>
        <v>0</v>
      </c>
      <c r="V159" s="29">
        <f>'2 уровень'!X782</f>
        <v>0</v>
      </c>
      <c r="W159" s="29">
        <f>'2 уровень'!Y782</f>
        <v>0</v>
      </c>
      <c r="X159" s="29">
        <f>'2 уровень'!Z782</f>
        <v>0</v>
      </c>
      <c r="Y159" s="29">
        <f>'2 уровень'!AA782</f>
        <v>0</v>
      </c>
      <c r="Z159" s="29">
        <f>'2 уровень'!AB782</f>
        <v>0</v>
      </c>
      <c r="AA159" s="908">
        <f>'2 уровень'!AC782</f>
        <v>0</v>
      </c>
      <c r="AB159" s="29"/>
      <c r="AC159" s="29"/>
      <c r="AD159" s="43">
        <f>'2 уровень'!AF782</f>
        <v>189.37839000000002</v>
      </c>
      <c r="AE159" s="43">
        <f>'2 уровень'!AE782</f>
        <v>189378.39</v>
      </c>
      <c r="AF159" s="43">
        <f>'2 уровень'!AF782</f>
        <v>189.37839000000002</v>
      </c>
      <c r="AG159" s="2478"/>
      <c r="AH159" s="2478"/>
      <c r="AI159" s="1874"/>
      <c r="AJ159" s="905"/>
      <c r="AK159" s="905"/>
      <c r="AL159" s="905"/>
      <c r="AM159" s="905"/>
      <c r="AN159" s="905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</row>
    <row r="160" spans="1:201" ht="30" x14ac:dyDescent="0.25">
      <c r="A160" s="27">
        <v>1</v>
      </c>
      <c r="B160" s="27">
        <v>1</v>
      </c>
      <c r="C160" s="1418" t="s">
        <v>158</v>
      </c>
      <c r="D160" s="43">
        <f>'2 уровень'!F783</f>
        <v>38095</v>
      </c>
      <c r="E160" s="43">
        <f>'2 уровень'!G783</f>
        <v>19048</v>
      </c>
      <c r="F160" s="43">
        <f>'2 уровень'!H783</f>
        <v>21824</v>
      </c>
      <c r="G160" s="912">
        <f>'2 уровень'!I783</f>
        <v>114.57370852582949</v>
      </c>
      <c r="H160" s="934">
        <f>'2 уровень'!J783</f>
        <v>0</v>
      </c>
      <c r="I160" s="934">
        <f>'2 уровень'!K783</f>
        <v>0</v>
      </c>
      <c r="J160" s="926">
        <f>'2 уровень'!L783</f>
        <v>0</v>
      </c>
      <c r="K160" s="926">
        <f>'2 уровень'!M783</f>
        <v>0</v>
      </c>
      <c r="L160" s="926">
        <f>'2 уровень'!N783</f>
        <v>0</v>
      </c>
      <c r="M160" s="926">
        <f>'2 уровень'!O783</f>
        <v>0</v>
      </c>
      <c r="N160" s="926">
        <f>'2 уровень'!P783</f>
        <v>0</v>
      </c>
      <c r="O160" s="926">
        <f>'2 уровень'!Q783</f>
        <v>0</v>
      </c>
      <c r="P160" s="29">
        <f>'2 уровень'!R783</f>
        <v>0</v>
      </c>
      <c r="Q160" s="29">
        <f>'2 уровень'!S783</f>
        <v>0</v>
      </c>
      <c r="R160" s="29">
        <f>'2 уровень'!T783</f>
        <v>0</v>
      </c>
      <c r="S160" s="29">
        <f>'2 уровень'!U783</f>
        <v>0</v>
      </c>
      <c r="T160" s="29">
        <f>'2 уровень'!V783</f>
        <v>0</v>
      </c>
      <c r="U160" s="29">
        <f>'2 уровень'!W783</f>
        <v>0</v>
      </c>
      <c r="V160" s="29">
        <f>'2 уровень'!X783</f>
        <v>0</v>
      </c>
      <c r="W160" s="29">
        <f>'2 уровень'!Y783</f>
        <v>0</v>
      </c>
      <c r="X160" s="29">
        <f>'2 уровень'!Z783</f>
        <v>0</v>
      </c>
      <c r="Y160" s="29">
        <f>'2 уровень'!AA783</f>
        <v>0</v>
      </c>
      <c r="Z160" s="29">
        <f>'2 уровень'!AB783</f>
        <v>0</v>
      </c>
      <c r="AA160" s="908">
        <f>'2 уровень'!AC783</f>
        <v>0</v>
      </c>
      <c r="AB160" s="29"/>
      <c r="AC160" s="29"/>
      <c r="AD160" s="43">
        <f>'2 уровень'!AF783</f>
        <v>75.245369999999994</v>
      </c>
      <c r="AE160" s="43">
        <f>'2 уровень'!AE783</f>
        <v>75245.37</v>
      </c>
      <c r="AF160" s="43">
        <f>'2 уровень'!AF783</f>
        <v>75.245369999999994</v>
      </c>
      <c r="AG160" s="2478"/>
      <c r="AH160" s="2478"/>
      <c r="AI160" s="1874"/>
      <c r="AJ160" s="905"/>
      <c r="AK160" s="905"/>
      <c r="AL160" s="905"/>
      <c r="AM160" s="905"/>
      <c r="AN160" s="905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</row>
    <row r="161" spans="1:201" ht="30" x14ac:dyDescent="0.25">
      <c r="A161" s="27">
        <v>1</v>
      </c>
      <c r="B161" s="27">
        <v>1</v>
      </c>
      <c r="C161" s="1418" t="s">
        <v>320</v>
      </c>
      <c r="D161" s="43">
        <f>'2 уровень'!F784</f>
        <v>2640</v>
      </c>
      <c r="E161" s="43">
        <f>'2 уровень'!G784</f>
        <v>1320</v>
      </c>
      <c r="F161" s="43">
        <f>'2 уровень'!H784</f>
        <v>1280</v>
      </c>
      <c r="G161" s="912">
        <f>'2 уровень'!I784</f>
        <v>96.969696969696969</v>
      </c>
      <c r="H161" s="934">
        <f>'2 уровень'!J784</f>
        <v>0</v>
      </c>
      <c r="I161" s="934">
        <f>'2 уровень'!K784</f>
        <v>0</v>
      </c>
      <c r="J161" s="926">
        <f>'2 уровень'!L784</f>
        <v>0</v>
      </c>
      <c r="K161" s="926">
        <f>'2 уровень'!M784</f>
        <v>0</v>
      </c>
      <c r="L161" s="926">
        <f>'2 уровень'!N784</f>
        <v>0</v>
      </c>
      <c r="M161" s="926">
        <f>'2 уровень'!O784</f>
        <v>0</v>
      </c>
      <c r="N161" s="926">
        <f>'2 уровень'!P784</f>
        <v>0</v>
      </c>
      <c r="O161" s="926">
        <f>'2 уровень'!Q784</f>
        <v>0</v>
      </c>
      <c r="P161" s="29">
        <f>'2 уровень'!R784</f>
        <v>0</v>
      </c>
      <c r="Q161" s="29">
        <f>'2 уровень'!S784</f>
        <v>0</v>
      </c>
      <c r="R161" s="29">
        <f>'2 уровень'!T784</f>
        <v>0</v>
      </c>
      <c r="S161" s="29">
        <f>'2 уровень'!U784</f>
        <v>0</v>
      </c>
      <c r="T161" s="29">
        <f>'2 уровень'!V784</f>
        <v>0</v>
      </c>
      <c r="U161" s="29">
        <f>'2 уровень'!W784</f>
        <v>0</v>
      </c>
      <c r="V161" s="29">
        <f>'2 уровень'!X784</f>
        <v>0</v>
      </c>
      <c r="W161" s="29">
        <f>'2 уровень'!Y784</f>
        <v>0</v>
      </c>
      <c r="X161" s="29">
        <f>'2 уровень'!Z784</f>
        <v>0</v>
      </c>
      <c r="Y161" s="29">
        <f>'2 уровень'!AA784</f>
        <v>0</v>
      </c>
      <c r="Z161" s="29">
        <f>'2 уровень'!AB784</f>
        <v>0</v>
      </c>
      <c r="AA161" s="908">
        <f>'2 уровень'!AC784</f>
        <v>0</v>
      </c>
      <c r="AB161" s="29"/>
      <c r="AC161" s="29"/>
      <c r="AD161" s="43">
        <f>'2 уровень'!AF784</f>
        <v>0</v>
      </c>
      <c r="AE161" s="43">
        <f>'2 уровень'!AE784</f>
        <v>0</v>
      </c>
      <c r="AF161" s="43">
        <f>'2 уровень'!AF784</f>
        <v>0</v>
      </c>
      <c r="AG161" s="2478"/>
      <c r="AH161" s="2478"/>
      <c r="AI161" s="1874"/>
      <c r="AJ161" s="905"/>
      <c r="AK161" s="905"/>
      <c r="AL161" s="905"/>
      <c r="AM161" s="905"/>
      <c r="AN161" s="905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</row>
    <row r="162" spans="1:201" ht="30" x14ac:dyDescent="0.25">
      <c r="A162" s="27">
        <v>1</v>
      </c>
      <c r="B162" s="27">
        <v>1</v>
      </c>
      <c r="C162" s="1418" t="s">
        <v>356</v>
      </c>
      <c r="D162" s="43">
        <f>'2 уровень'!F785</f>
        <v>3143</v>
      </c>
      <c r="E162" s="43">
        <f>'2 уровень'!G785</f>
        <v>1572</v>
      </c>
      <c r="F162" s="43">
        <f>'2 уровень'!H785</f>
        <v>928</v>
      </c>
      <c r="G162" s="912">
        <f>'2 уровень'!I785</f>
        <v>59.033078880407118</v>
      </c>
      <c r="H162" s="934">
        <f>'2 уровень'!J785</f>
        <v>0</v>
      </c>
      <c r="I162" s="934">
        <f>'2 уровень'!K785</f>
        <v>0</v>
      </c>
      <c r="J162" s="926">
        <f>'2 уровень'!L785</f>
        <v>0</v>
      </c>
      <c r="K162" s="926">
        <f>'2 уровень'!M785</f>
        <v>0</v>
      </c>
      <c r="L162" s="926">
        <f>'2 уровень'!N785</f>
        <v>0</v>
      </c>
      <c r="M162" s="926">
        <f>'2 уровень'!O785</f>
        <v>0</v>
      </c>
      <c r="N162" s="926">
        <f>'2 уровень'!P785</f>
        <v>0</v>
      </c>
      <c r="O162" s="926">
        <f>'2 уровень'!Q785</f>
        <v>0</v>
      </c>
      <c r="P162" s="29">
        <f>'2 уровень'!R785</f>
        <v>0</v>
      </c>
      <c r="Q162" s="29">
        <f>'2 уровень'!S785</f>
        <v>0</v>
      </c>
      <c r="R162" s="29">
        <f>'2 уровень'!T785</f>
        <v>0</v>
      </c>
      <c r="S162" s="29">
        <f>'2 уровень'!U785</f>
        <v>0</v>
      </c>
      <c r="T162" s="29">
        <f>'2 уровень'!V785</f>
        <v>0</v>
      </c>
      <c r="U162" s="29">
        <f>'2 уровень'!W785</f>
        <v>0</v>
      </c>
      <c r="V162" s="29">
        <f>'2 уровень'!X785</f>
        <v>0</v>
      </c>
      <c r="W162" s="29">
        <f>'2 уровень'!Y785</f>
        <v>0</v>
      </c>
      <c r="X162" s="29">
        <f>'2 уровень'!Z785</f>
        <v>0</v>
      </c>
      <c r="Y162" s="29">
        <f>'2 уровень'!AA785</f>
        <v>0</v>
      </c>
      <c r="Z162" s="29">
        <f>'2 уровень'!AB785</f>
        <v>0</v>
      </c>
      <c r="AA162" s="908">
        <f>'2 уровень'!AC785</f>
        <v>0</v>
      </c>
      <c r="AB162" s="29"/>
      <c r="AC162" s="29"/>
      <c r="AD162" s="43">
        <f>'2 уровень'!AF785</f>
        <v>2.42727</v>
      </c>
      <c r="AE162" s="43">
        <f>'2 уровень'!AE785</f>
        <v>2427.27</v>
      </c>
      <c r="AF162" s="43">
        <f>'2 уровень'!AF785</f>
        <v>2.42727</v>
      </c>
      <c r="AG162" s="2478"/>
      <c r="AH162" s="2478"/>
      <c r="AI162" s="1874"/>
      <c r="AJ162" s="905"/>
      <c r="AK162" s="905"/>
      <c r="AL162" s="905"/>
      <c r="AM162" s="905"/>
      <c r="AN162" s="905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</row>
    <row r="163" spans="1:201" x14ac:dyDescent="0.25">
      <c r="A163" s="27">
        <v>1</v>
      </c>
      <c r="B163" s="27">
        <v>1</v>
      </c>
      <c r="C163" s="2652" t="s">
        <v>42</v>
      </c>
      <c r="D163" s="43">
        <f>'2 уровень'!F786</f>
        <v>1596</v>
      </c>
      <c r="E163" s="43">
        <f>'2 уровень'!G786</f>
        <v>798</v>
      </c>
      <c r="F163" s="43">
        <f>'2 уровень'!H786</f>
        <v>763</v>
      </c>
      <c r="G163" s="912">
        <f>'2 уровень'!I786</f>
        <v>95.614035087719301</v>
      </c>
      <c r="H163" s="934">
        <f>'2 уровень'!J786</f>
        <v>0</v>
      </c>
      <c r="I163" s="934">
        <f>'2 уровень'!K786</f>
        <v>0</v>
      </c>
      <c r="J163" s="926">
        <f>'2 уровень'!L786</f>
        <v>0</v>
      </c>
      <c r="K163" s="926">
        <f>'2 уровень'!M786</f>
        <v>0</v>
      </c>
      <c r="L163" s="926">
        <f>'2 уровень'!N786</f>
        <v>0</v>
      </c>
      <c r="M163" s="926">
        <f>'2 уровень'!O786</f>
        <v>0</v>
      </c>
      <c r="N163" s="926">
        <f>'2 уровень'!P786</f>
        <v>0</v>
      </c>
      <c r="O163" s="926">
        <f>'2 уровень'!Q786</f>
        <v>0</v>
      </c>
      <c r="P163" s="29">
        <f>'2 уровень'!R786</f>
        <v>2937.0271200000002</v>
      </c>
      <c r="Q163" s="29">
        <f>'2 уровень'!S786</f>
        <v>2937.0271200000002</v>
      </c>
      <c r="R163" s="29">
        <f>'2 уровень'!T786</f>
        <v>2937.0271200000002</v>
      </c>
      <c r="S163" s="29">
        <f>'2 уровень'!U786</f>
        <v>2937.0271200000002</v>
      </c>
      <c r="T163" s="29">
        <f>'2 уровень'!V786</f>
        <v>2937.0271200000002</v>
      </c>
      <c r="U163" s="29">
        <f>'2 уровень'!W786</f>
        <v>2937.0271200000002</v>
      </c>
      <c r="V163" s="29">
        <f>'2 уровень'!X786</f>
        <v>1468.5135600000001</v>
      </c>
      <c r="W163" s="29">
        <f>'2 уровень'!Y786</f>
        <v>1790.7070699999999</v>
      </c>
      <c r="X163" s="29">
        <f>'2 уровень'!Z786</f>
        <v>0</v>
      </c>
      <c r="Y163" s="29">
        <f>'2 уровень'!AA786</f>
        <v>322.19350999999983</v>
      </c>
      <c r="Z163" s="29">
        <f>'2 уровень'!AB786</f>
        <v>-16.10472</v>
      </c>
      <c r="AA163" s="908">
        <f>'2 уровень'!AC786</f>
        <v>1774.6023499999999</v>
      </c>
      <c r="AB163" s="29">
        <f t="shared" si="8"/>
        <v>121.94011133271387</v>
      </c>
      <c r="AC163" s="29">
        <f t="shared" si="9"/>
        <v>120.8434432161457</v>
      </c>
      <c r="AD163" s="43">
        <f>'2 уровень'!AF786</f>
        <v>138.63329999999999</v>
      </c>
      <c r="AE163" s="43">
        <f>'2 уровень'!AE786</f>
        <v>138633.29999999999</v>
      </c>
      <c r="AF163" s="43">
        <f>'2 уровень'!AF786</f>
        <v>138.63329999999999</v>
      </c>
      <c r="AG163" s="2478"/>
      <c r="AH163" s="2478"/>
      <c r="AI163" s="1874"/>
      <c r="AJ163" s="905"/>
      <c r="AK163" s="905"/>
      <c r="AL163" s="905"/>
      <c r="AM163" s="905"/>
      <c r="AN163" s="905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</row>
    <row r="164" spans="1:201" x14ac:dyDescent="0.25">
      <c r="A164" s="27">
        <v>1</v>
      </c>
      <c r="B164" s="27">
        <v>1</v>
      </c>
      <c r="C164" s="2652" t="s">
        <v>165</v>
      </c>
      <c r="D164" s="43">
        <f>'2 уровень'!F787</f>
        <v>138767.9943019943</v>
      </c>
      <c r="E164" s="43">
        <f>'2 уровень'!G787</f>
        <v>69386.310541310537</v>
      </c>
      <c r="F164" s="43">
        <f>'2 уровень'!H787</f>
        <v>83027.598005698004</v>
      </c>
      <c r="G164" s="912">
        <f>'2 уровень'!I787</f>
        <v>119.65991181540896</v>
      </c>
      <c r="H164" s="934">
        <f>'2 уровень'!J787</f>
        <v>0</v>
      </c>
      <c r="I164" s="934">
        <f>'2 уровень'!K787</f>
        <v>0</v>
      </c>
      <c r="J164" s="926">
        <f>'2 уровень'!L787</f>
        <v>0</v>
      </c>
      <c r="K164" s="926">
        <f>'2 уровень'!M787</f>
        <v>0</v>
      </c>
      <c r="L164" s="926">
        <f>'2 уровень'!N787</f>
        <v>0</v>
      </c>
      <c r="M164" s="926">
        <f>'2 уровень'!O787</f>
        <v>0</v>
      </c>
      <c r="N164" s="926">
        <f>'2 уровень'!P787</f>
        <v>0</v>
      </c>
      <c r="O164" s="926">
        <f>'2 уровень'!Q787</f>
        <v>0</v>
      </c>
      <c r="P164" s="29">
        <f>'2 уровень'!R787</f>
        <v>129016.85752999999</v>
      </c>
      <c r="Q164" s="29">
        <f>'2 уровень'!S787</f>
        <v>129016.85752999999</v>
      </c>
      <c r="R164" s="29">
        <f>'2 уровень'!T787</f>
        <v>129016.85752999999</v>
      </c>
      <c r="S164" s="29">
        <f>'2 уровень'!U787</f>
        <v>129016.85752999999</v>
      </c>
      <c r="T164" s="29">
        <f>'2 уровень'!V787</f>
        <v>129016.85752999999</v>
      </c>
      <c r="U164" s="29">
        <f>'2 уровень'!W787</f>
        <v>129016.85752999999</v>
      </c>
      <c r="V164" s="29">
        <f>'2 уровень'!X787</f>
        <v>64508.428764999997</v>
      </c>
      <c r="W164" s="29">
        <f>'2 уровень'!Y787</f>
        <v>69629.783649999998</v>
      </c>
      <c r="X164" s="29">
        <f>'2 уровень'!Z787</f>
        <v>0</v>
      </c>
      <c r="Y164" s="29">
        <f>'2 уровень'!AA787</f>
        <v>5121.3548850000006</v>
      </c>
      <c r="Z164" s="29">
        <f>'2 уровень'!AB787</f>
        <v>-300.49138000000005</v>
      </c>
      <c r="AA164" s="908">
        <f>'2 уровень'!AC787</f>
        <v>69329.292269999991</v>
      </c>
      <c r="AB164" s="29">
        <f t="shared" si="8"/>
        <v>107.93904762997215</v>
      </c>
      <c r="AC164" s="29">
        <f t="shared" si="9"/>
        <v>107.47323039375533</v>
      </c>
      <c r="AD164" s="43">
        <f>'2 уровень'!AF787</f>
        <v>389.52375000000006</v>
      </c>
      <c r="AE164" s="43">
        <f>'2 уровень'!AE787</f>
        <v>389523.75</v>
      </c>
      <c r="AF164" s="43">
        <f>'2 уровень'!AF787</f>
        <v>389.52375000000006</v>
      </c>
      <c r="AG164" s="2478"/>
      <c r="AH164" s="2478"/>
      <c r="AI164" s="1874"/>
      <c r="AJ164" s="905"/>
      <c r="AK164" s="905"/>
      <c r="AL164" s="905"/>
      <c r="AM164" s="905"/>
      <c r="AN164" s="905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</row>
    <row r="165" spans="1:201" ht="15.75" x14ac:dyDescent="0.25">
      <c r="A165" s="27">
        <v>1</v>
      </c>
      <c r="B165" s="27">
        <v>1</v>
      </c>
      <c r="C165" s="2644" t="s">
        <v>14</v>
      </c>
      <c r="D165" s="43">
        <f>'2 уровень'!F788</f>
        <v>0</v>
      </c>
      <c r="E165" s="43">
        <f>'2 уровень'!G788</f>
        <v>0</v>
      </c>
      <c r="F165" s="43">
        <f>'2 уровень'!H788</f>
        <v>0</v>
      </c>
      <c r="G165" s="912">
        <f>'2 уровень'!I788</f>
        <v>0</v>
      </c>
      <c r="H165" s="934">
        <f>'2 уровень'!J788</f>
        <v>0</v>
      </c>
      <c r="I165" s="934">
        <f>'2 уровень'!K788</f>
        <v>0</v>
      </c>
      <c r="J165" s="926">
        <f>'2 уровень'!L788</f>
        <v>0</v>
      </c>
      <c r="K165" s="926">
        <f>'2 уровень'!M788</f>
        <v>0</v>
      </c>
      <c r="L165" s="926">
        <f>'2 уровень'!N788</f>
        <v>0</v>
      </c>
      <c r="M165" s="926">
        <f>'2 уровень'!O788</f>
        <v>0</v>
      </c>
      <c r="N165" s="926">
        <f>'2 уровень'!P788</f>
        <v>0</v>
      </c>
      <c r="O165" s="926">
        <f>'2 уровень'!Q788</f>
        <v>0</v>
      </c>
      <c r="P165" s="29">
        <f>'2 уровень'!R788</f>
        <v>0</v>
      </c>
      <c r="Q165" s="29">
        <f>'2 уровень'!S788</f>
        <v>0</v>
      </c>
      <c r="R165" s="29">
        <f>'2 уровень'!T788</f>
        <v>0</v>
      </c>
      <c r="S165" s="29">
        <f>'2 уровень'!U788</f>
        <v>0</v>
      </c>
      <c r="T165" s="29">
        <f>'2 уровень'!V788</f>
        <v>0</v>
      </c>
      <c r="U165" s="29">
        <f>'2 уровень'!W788</f>
        <v>0</v>
      </c>
      <c r="V165" s="29">
        <f>'2 уровень'!X788</f>
        <v>0</v>
      </c>
      <c r="W165" s="29">
        <f>'2 уровень'!Y788</f>
        <v>0</v>
      </c>
      <c r="X165" s="29">
        <f>'2 уровень'!Z788</f>
        <v>0</v>
      </c>
      <c r="Y165" s="29">
        <f>'2 уровень'!AA788</f>
        <v>0</v>
      </c>
      <c r="Z165" s="29">
        <f>'2 уровень'!AB788</f>
        <v>0</v>
      </c>
      <c r="AA165" s="908">
        <f>'2 уровень'!AC788</f>
        <v>0</v>
      </c>
      <c r="AB165" s="29"/>
      <c r="AC165" s="29"/>
      <c r="AD165" s="43">
        <f>'2 уровень'!AF788</f>
        <v>0</v>
      </c>
      <c r="AE165" s="43">
        <f>'2 уровень'!AE788</f>
        <v>0</v>
      </c>
      <c r="AF165" s="43">
        <f>'2 уровень'!AF788</f>
        <v>0</v>
      </c>
      <c r="AG165" s="2478"/>
      <c r="AH165" s="2478"/>
      <c r="AI165" s="1874"/>
      <c r="AJ165" s="905"/>
      <c r="AK165" s="905"/>
      <c r="AL165" s="905"/>
      <c r="AM165" s="905"/>
      <c r="AN165" s="905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</row>
    <row r="166" spans="1:201" x14ac:dyDescent="0.25">
      <c r="A166" s="27">
        <v>1</v>
      </c>
      <c r="B166" s="27">
        <v>1</v>
      </c>
      <c r="C166" s="2645" t="s">
        <v>198</v>
      </c>
      <c r="D166" s="43">
        <f>'2 уровень'!F789</f>
        <v>92733.296296296292</v>
      </c>
      <c r="E166" s="43">
        <f>'2 уровень'!G789</f>
        <v>46368.333333333336</v>
      </c>
      <c r="F166" s="43">
        <f>'2 уровень'!H789</f>
        <v>55095.018518518511</v>
      </c>
      <c r="G166" s="912">
        <f>'2 уровень'!I789</f>
        <v>118.82035552680028</v>
      </c>
      <c r="H166" s="934">
        <f>'2 уровень'!J789</f>
        <v>0</v>
      </c>
      <c r="I166" s="934">
        <f>'2 уровень'!K789</f>
        <v>0</v>
      </c>
      <c r="J166" s="926">
        <f>'2 уровень'!L789</f>
        <v>0</v>
      </c>
      <c r="K166" s="926">
        <f>'2 уровень'!M789</f>
        <v>0</v>
      </c>
      <c r="L166" s="926">
        <f>'2 уровень'!N789</f>
        <v>0</v>
      </c>
      <c r="M166" s="926">
        <f>'2 уровень'!O789</f>
        <v>0</v>
      </c>
      <c r="N166" s="926">
        <f>'2 уровень'!P789</f>
        <v>0</v>
      </c>
      <c r="O166" s="926">
        <f>'2 уровень'!Q789</f>
        <v>0</v>
      </c>
      <c r="P166" s="29">
        <f>'2 уровень'!R789</f>
        <v>0</v>
      </c>
      <c r="Q166" s="29">
        <f>'2 уровень'!S789</f>
        <v>0</v>
      </c>
      <c r="R166" s="29">
        <f>'2 уровень'!T789</f>
        <v>0</v>
      </c>
      <c r="S166" s="29">
        <f>'2 уровень'!U789</f>
        <v>0</v>
      </c>
      <c r="T166" s="29">
        <f>'2 уровень'!V789</f>
        <v>0</v>
      </c>
      <c r="U166" s="29">
        <f>'2 уровень'!W789</f>
        <v>0</v>
      </c>
      <c r="V166" s="29">
        <f>'2 уровень'!X789</f>
        <v>0</v>
      </c>
      <c r="W166" s="29">
        <f>'2 уровень'!Y789</f>
        <v>0</v>
      </c>
      <c r="X166" s="29">
        <f>'2 уровень'!Z789</f>
        <v>0</v>
      </c>
      <c r="Y166" s="29">
        <f>'2 уровень'!AA789</f>
        <v>0</v>
      </c>
      <c r="Z166" s="29">
        <f>'2 уровень'!AB789</f>
        <v>0</v>
      </c>
      <c r="AA166" s="908">
        <f>'2 уровень'!AC789</f>
        <v>0</v>
      </c>
      <c r="AB166" s="29"/>
      <c r="AC166" s="29"/>
      <c r="AD166" s="43">
        <f>'2 уровень'!AF789</f>
        <v>271.17397</v>
      </c>
      <c r="AE166" s="43">
        <f>'2 уровень'!AE789</f>
        <v>271173.96999999997</v>
      </c>
      <c r="AF166" s="43">
        <f>'2 уровень'!AF789</f>
        <v>271.17397</v>
      </c>
      <c r="AG166" s="2478"/>
      <c r="AH166" s="2478"/>
      <c r="AI166" s="1874"/>
      <c r="AJ166" s="905"/>
      <c r="AK166" s="905"/>
      <c r="AL166" s="905"/>
      <c r="AM166" s="905"/>
      <c r="AN166" s="905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</row>
    <row r="167" spans="1:201" x14ac:dyDescent="0.25">
      <c r="A167" s="27">
        <v>1</v>
      </c>
      <c r="B167" s="27">
        <v>1</v>
      </c>
      <c r="C167" s="2645" t="s">
        <v>157</v>
      </c>
      <c r="D167" s="1907">
        <f>'2 уровень'!F790</f>
        <v>115469.11764705883</v>
      </c>
      <c r="E167" s="43">
        <f>'2 уровень'!G790</f>
        <v>57735.117647058825</v>
      </c>
      <c r="F167" s="43">
        <f>'2 уровень'!H790</f>
        <v>47308.221176470586</v>
      </c>
      <c r="G167" s="912">
        <f>'2 уровень'!I790</f>
        <v>81.940113928009964</v>
      </c>
      <c r="H167" s="934">
        <f>'2 уровень'!J790</f>
        <v>0</v>
      </c>
      <c r="I167" s="934">
        <f>'2 уровень'!K790</f>
        <v>0</v>
      </c>
      <c r="J167" s="926">
        <f>'2 уровень'!L790</f>
        <v>0</v>
      </c>
      <c r="K167" s="926">
        <f>'2 уровень'!M790</f>
        <v>0</v>
      </c>
      <c r="L167" s="926">
        <f>'2 уровень'!N790</f>
        <v>0</v>
      </c>
      <c r="M167" s="926">
        <f>'2 уровень'!O790</f>
        <v>0</v>
      </c>
      <c r="N167" s="926">
        <f>'2 уровень'!P790</f>
        <v>0</v>
      </c>
      <c r="O167" s="926">
        <f>'2 уровень'!Q790</f>
        <v>0</v>
      </c>
      <c r="P167" s="29">
        <f>'2 уровень'!R790</f>
        <v>0</v>
      </c>
      <c r="Q167" s="29">
        <f>'2 уровень'!S790</f>
        <v>0</v>
      </c>
      <c r="R167" s="29">
        <f>'2 уровень'!T790</f>
        <v>0</v>
      </c>
      <c r="S167" s="29">
        <f>'2 уровень'!U790</f>
        <v>0</v>
      </c>
      <c r="T167" s="29">
        <f>'2 уровень'!V790</f>
        <v>0</v>
      </c>
      <c r="U167" s="29">
        <f>'2 уровень'!W790</f>
        <v>0</v>
      </c>
      <c r="V167" s="29">
        <f>'2 уровень'!X790</f>
        <v>0</v>
      </c>
      <c r="W167" s="29">
        <f>'2 уровень'!Y790</f>
        <v>0</v>
      </c>
      <c r="X167" s="29">
        <f>'2 уровень'!Z790</f>
        <v>0</v>
      </c>
      <c r="Y167" s="29">
        <f>'2 уровень'!AA790</f>
        <v>0</v>
      </c>
      <c r="Z167" s="29">
        <f>'2 уровень'!AB790</f>
        <v>0</v>
      </c>
      <c r="AA167" s="908">
        <f>'2 уровень'!AC790</f>
        <v>0</v>
      </c>
      <c r="AB167" s="29"/>
      <c r="AC167" s="29"/>
      <c r="AD167" s="43">
        <f>'2 уровень'!AF790</f>
        <v>4382.8086299999986</v>
      </c>
      <c r="AE167" s="43">
        <f>'2 уровень'!AE790</f>
        <v>4382808.629999998</v>
      </c>
      <c r="AF167" s="43">
        <f>'2 уровень'!AF790</f>
        <v>4382.8086299999986</v>
      </c>
      <c r="AG167" s="2478"/>
      <c r="AH167" s="2478"/>
      <c r="AI167" s="1874"/>
      <c r="AJ167" s="905"/>
      <c r="AK167" s="905"/>
      <c r="AL167" s="905"/>
      <c r="AM167" s="905"/>
      <c r="AN167" s="905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</row>
    <row r="168" spans="1:201" ht="39" customHeight="1" x14ac:dyDescent="0.25">
      <c r="A168" s="27">
        <v>1</v>
      </c>
      <c r="B168" s="27">
        <v>1</v>
      </c>
      <c r="C168" s="2646" t="s">
        <v>158</v>
      </c>
      <c r="D168" s="43">
        <f>'2 уровень'!F791</f>
        <v>38095</v>
      </c>
      <c r="E168" s="43">
        <f>'2 уровень'!G791</f>
        <v>19048</v>
      </c>
      <c r="F168" s="43">
        <f>'2 уровень'!H791</f>
        <v>21824</v>
      </c>
      <c r="G168" s="912">
        <f>'2 уровень'!I791</f>
        <v>114.57370852582949</v>
      </c>
      <c r="H168" s="934">
        <f>'2 уровень'!J791</f>
        <v>0</v>
      </c>
      <c r="I168" s="934">
        <f>'2 уровень'!K791</f>
        <v>0</v>
      </c>
      <c r="J168" s="926">
        <f>'2 уровень'!L791</f>
        <v>0</v>
      </c>
      <c r="K168" s="926">
        <f>'2 уровень'!M791</f>
        <v>0</v>
      </c>
      <c r="L168" s="926">
        <f>'2 уровень'!N791</f>
        <v>0</v>
      </c>
      <c r="M168" s="926">
        <f>'2 уровень'!O791</f>
        <v>0</v>
      </c>
      <c r="N168" s="926">
        <f>'2 уровень'!P791</f>
        <v>0</v>
      </c>
      <c r="O168" s="926">
        <f>'2 уровень'!Q791</f>
        <v>0</v>
      </c>
      <c r="P168" s="29">
        <f>'2 уровень'!R791</f>
        <v>0</v>
      </c>
      <c r="Q168" s="29">
        <f>'2 уровень'!S791</f>
        <v>0</v>
      </c>
      <c r="R168" s="29">
        <f>'2 уровень'!T791</f>
        <v>0</v>
      </c>
      <c r="S168" s="29">
        <f>'2 уровень'!U791</f>
        <v>0</v>
      </c>
      <c r="T168" s="29">
        <f>'2 уровень'!V791</f>
        <v>0</v>
      </c>
      <c r="U168" s="29">
        <f>'2 уровень'!W791</f>
        <v>0</v>
      </c>
      <c r="V168" s="29">
        <f>'2 уровень'!X791</f>
        <v>0</v>
      </c>
      <c r="W168" s="29">
        <f>'2 уровень'!Y791</f>
        <v>0</v>
      </c>
      <c r="X168" s="29">
        <f>'2 уровень'!Z791</f>
        <v>0</v>
      </c>
      <c r="Y168" s="29">
        <f>'2 уровень'!AA791</f>
        <v>0</v>
      </c>
      <c r="Z168" s="29">
        <f>'2 уровень'!AB791</f>
        <v>0</v>
      </c>
      <c r="AA168" s="908">
        <f>'2 уровень'!AC791</f>
        <v>0</v>
      </c>
      <c r="AB168" s="29"/>
      <c r="AC168" s="29"/>
      <c r="AD168" s="43">
        <f>'2 уровень'!AF791</f>
        <v>75.245369999999994</v>
      </c>
      <c r="AE168" s="43">
        <f>'2 уровень'!AE791</f>
        <v>75245.37</v>
      </c>
      <c r="AF168" s="43">
        <f>'2 уровень'!AF791</f>
        <v>75.245369999999994</v>
      </c>
      <c r="AG168" s="2478"/>
      <c r="AH168" s="2478"/>
      <c r="AI168" s="1874"/>
      <c r="AJ168" s="905"/>
      <c r="AK168" s="905"/>
      <c r="AL168" s="905"/>
      <c r="AM168" s="905"/>
      <c r="AN168" s="905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</row>
    <row r="169" spans="1:201" ht="24" customHeight="1" x14ac:dyDescent="0.25">
      <c r="A169" s="27">
        <v>1</v>
      </c>
      <c r="B169" s="27">
        <v>1</v>
      </c>
      <c r="C169" s="1420" t="s">
        <v>343</v>
      </c>
      <c r="D169" s="43">
        <f>'2 уровень'!F792</f>
        <v>479494.56296296301</v>
      </c>
      <c r="E169" s="43">
        <f>'2 уровень'!G792</f>
        <v>239751.19487179487</v>
      </c>
      <c r="F169" s="43">
        <f>'2 уровень'!H792</f>
        <v>218113.23903133904</v>
      </c>
      <c r="G169" s="912">
        <f>'2 уровень'!I792</f>
        <v>90.974828779465909</v>
      </c>
      <c r="H169" s="934">
        <f>'2 уровень'!J792</f>
        <v>0</v>
      </c>
      <c r="I169" s="934">
        <f>'2 уровень'!K792</f>
        <v>0</v>
      </c>
      <c r="J169" s="926">
        <f>'2 уровень'!L792</f>
        <v>0</v>
      </c>
      <c r="K169" s="926">
        <f>'2 уровень'!M792</f>
        <v>0</v>
      </c>
      <c r="L169" s="926">
        <f>'2 уровень'!N792</f>
        <v>0</v>
      </c>
      <c r="M169" s="926">
        <f>'2 уровень'!O792</f>
        <v>0</v>
      </c>
      <c r="N169" s="926">
        <f>'2 уровень'!P792</f>
        <v>0</v>
      </c>
      <c r="O169" s="926">
        <f>'2 уровень'!Q792</f>
        <v>0</v>
      </c>
      <c r="P169" s="29">
        <f>'2 уровень'!R792</f>
        <v>331143.37384999997</v>
      </c>
      <c r="Q169" s="29">
        <f>'2 уровень'!S792</f>
        <v>331143.37384999997</v>
      </c>
      <c r="R169" s="29">
        <f>'2 уровень'!T792</f>
        <v>331143.37384999997</v>
      </c>
      <c r="S169" s="29">
        <f>'2 уровень'!U792</f>
        <v>331143.37384999997</v>
      </c>
      <c r="T169" s="29">
        <f>'2 уровень'!V792</f>
        <v>331143.37384999997</v>
      </c>
      <c r="U169" s="29">
        <f>'2 уровень'!W792</f>
        <v>331143.37384999997</v>
      </c>
      <c r="V169" s="29">
        <f>'2 уровень'!X792</f>
        <v>165571.68692499999</v>
      </c>
      <c r="W169" s="29">
        <f>'2 уровень'!Y792</f>
        <v>169222.52999999997</v>
      </c>
      <c r="X169" s="29">
        <f>'2 уровень'!Z792</f>
        <v>0</v>
      </c>
      <c r="Y169" s="29">
        <f>'2 уровень'!AA792</f>
        <v>3650.8430750000216</v>
      </c>
      <c r="Z169" s="29">
        <f>'2 уровень'!AB792</f>
        <v>-766.58771000000002</v>
      </c>
      <c r="AA169" s="908">
        <f>'2 уровень'!AC792</f>
        <v>168455.94229000001</v>
      </c>
      <c r="AB169" s="29">
        <f t="shared" si="8"/>
        <v>102.2049923768994</v>
      </c>
      <c r="AC169" s="29">
        <f t="shared" si="9"/>
        <v>101.74199793368447</v>
      </c>
      <c r="AD169" s="53">
        <f>'2 уровень'!AF792</f>
        <v>4867.8612699999994</v>
      </c>
      <c r="AE169" s="53">
        <f>'2 уровень'!AE792</f>
        <v>4867861.2699999986</v>
      </c>
      <c r="AF169" s="53">
        <f>'2 уровень'!AF792</f>
        <v>4867.8612699999994</v>
      </c>
      <c r="AG169" s="2478"/>
      <c r="AH169" s="2478"/>
      <c r="AI169" s="1874"/>
      <c r="AJ169" s="905"/>
      <c r="AK169" s="905"/>
      <c r="AL169" s="905"/>
      <c r="AM169" s="905"/>
      <c r="AN169" s="905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</row>
    <row r="170" spans="1:201" ht="15.75" x14ac:dyDescent="0.25">
      <c r="A170" s="27">
        <v>1</v>
      </c>
      <c r="B170" s="27">
        <v>1</v>
      </c>
      <c r="C170" s="2632" t="s">
        <v>31</v>
      </c>
      <c r="D170" s="43">
        <f>'2 уровень'!F793</f>
        <v>0</v>
      </c>
      <c r="E170" s="43">
        <f>'2 уровень'!G793</f>
        <v>0</v>
      </c>
      <c r="F170" s="43">
        <f>'2 уровень'!H793</f>
        <v>0</v>
      </c>
      <c r="G170" s="912">
        <f>'2 уровень'!I793</f>
        <v>0</v>
      </c>
      <c r="H170" s="934">
        <f>'2 уровень'!J793</f>
        <v>0</v>
      </c>
      <c r="I170" s="934">
        <f>'2 уровень'!K793</f>
        <v>0</v>
      </c>
      <c r="J170" s="926">
        <f>'2 уровень'!L793</f>
        <v>0</v>
      </c>
      <c r="K170" s="926">
        <f>'2 уровень'!M793</f>
        <v>0</v>
      </c>
      <c r="L170" s="926">
        <f>'2 уровень'!N793</f>
        <v>0</v>
      </c>
      <c r="M170" s="926">
        <f>'2 уровень'!O793</f>
        <v>0</v>
      </c>
      <c r="N170" s="926">
        <f>'2 уровень'!P793</f>
        <v>0</v>
      </c>
      <c r="O170" s="926">
        <f>'2 уровень'!Q793</f>
        <v>0</v>
      </c>
      <c r="P170" s="29">
        <f>'2 уровень'!R793</f>
        <v>0</v>
      </c>
      <c r="Q170" s="29">
        <f>'2 уровень'!S793</f>
        <v>0</v>
      </c>
      <c r="R170" s="29">
        <f>'2 уровень'!T793</f>
        <v>0</v>
      </c>
      <c r="S170" s="29">
        <f>'2 уровень'!U793</f>
        <v>0</v>
      </c>
      <c r="T170" s="29">
        <f>'2 уровень'!V793</f>
        <v>0</v>
      </c>
      <c r="U170" s="29">
        <f>'2 уровень'!W793</f>
        <v>0</v>
      </c>
      <c r="V170" s="29">
        <f>'2 уровень'!X793</f>
        <v>0</v>
      </c>
      <c r="W170" s="29">
        <f>'2 уровень'!Y793</f>
        <v>0</v>
      </c>
      <c r="X170" s="29">
        <f>'2 уровень'!Z793</f>
        <v>0</v>
      </c>
      <c r="Y170" s="29">
        <f>'2 уровень'!AA793</f>
        <v>0</v>
      </c>
      <c r="Z170" s="29">
        <f>'2 уровень'!AB793</f>
        <v>0</v>
      </c>
      <c r="AA170" s="908">
        <f>'2 уровень'!AC793</f>
        <v>0</v>
      </c>
      <c r="AB170" s="29"/>
      <c r="AC170" s="29"/>
      <c r="AD170" s="43">
        <f>'2 уровень'!AF793</f>
        <v>0</v>
      </c>
      <c r="AE170" s="43">
        <f>'2 уровень'!AE793</f>
        <v>0</v>
      </c>
      <c r="AF170" s="43">
        <f>'2 уровень'!AF793</f>
        <v>0</v>
      </c>
      <c r="AG170" s="2478"/>
      <c r="AH170" s="2478"/>
      <c r="AI170" s="1874"/>
      <c r="AJ170" s="905"/>
      <c r="AK170" s="905"/>
      <c r="AL170" s="905"/>
      <c r="AM170" s="905"/>
      <c r="AN170" s="905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</row>
    <row r="171" spans="1:201" x14ac:dyDescent="0.25">
      <c r="A171" s="27">
        <v>1</v>
      </c>
      <c r="B171" s="27">
        <v>1</v>
      </c>
      <c r="C171" s="2633" t="s">
        <v>183</v>
      </c>
      <c r="D171" s="43">
        <f>'2 уровень'!F794</f>
        <v>1410</v>
      </c>
      <c r="E171" s="43">
        <f>'2 уровень'!G794</f>
        <v>705</v>
      </c>
      <c r="F171" s="43">
        <f>'2 уровень'!H794</f>
        <v>624</v>
      </c>
      <c r="G171" s="912">
        <f>'2 уровень'!I794</f>
        <v>88.510638297872333</v>
      </c>
      <c r="H171" s="934">
        <f>'2 уровень'!J794</f>
        <v>7.7021276595744679</v>
      </c>
      <c r="I171" s="934">
        <f>'2 уровень'!K794</f>
        <v>9.3285256410256405</v>
      </c>
      <c r="J171" s="926">
        <f>'2 уровень'!L794</f>
        <v>10860</v>
      </c>
      <c r="K171" s="926">
        <f>'2 уровень'!M794</f>
        <v>5430</v>
      </c>
      <c r="L171" s="926">
        <f>'2 уровень'!N794</f>
        <v>5821</v>
      </c>
      <c r="M171" s="926">
        <f>'2 уровень'!O794</f>
        <v>107.20073664825046</v>
      </c>
      <c r="N171" s="926">
        <f>'2 уровень'!P794</f>
        <v>36.200000000000003</v>
      </c>
      <c r="O171" s="926">
        <f>'2 уровень'!Q794</f>
        <v>321.60220994475134</v>
      </c>
      <c r="P171" s="29">
        <f>'2 уровень'!R794</f>
        <v>0</v>
      </c>
      <c r="Q171" s="29">
        <f>'2 уровень'!S794</f>
        <v>0</v>
      </c>
      <c r="R171" s="29">
        <f>'2 уровень'!T794</f>
        <v>0</v>
      </c>
      <c r="S171" s="29">
        <f>'2 уровень'!U794</f>
        <v>0</v>
      </c>
      <c r="T171" s="29">
        <f>'2 уровень'!V794</f>
        <v>0</v>
      </c>
      <c r="U171" s="29">
        <f>'2 уровень'!W794</f>
        <v>0</v>
      </c>
      <c r="V171" s="29">
        <f>'2 уровень'!X794</f>
        <v>0</v>
      </c>
      <c r="W171" s="29">
        <f>'2 уровень'!Y794</f>
        <v>0</v>
      </c>
      <c r="X171" s="29">
        <f>'2 уровень'!Z794</f>
        <v>0</v>
      </c>
      <c r="Y171" s="29">
        <f>'2 уровень'!AA794</f>
        <v>0</v>
      </c>
      <c r="Z171" s="29">
        <f>'2 уровень'!AB794</f>
        <v>0</v>
      </c>
      <c r="AA171" s="908">
        <f>'2 уровень'!AC794</f>
        <v>0</v>
      </c>
      <c r="AB171" s="29"/>
      <c r="AC171" s="29"/>
      <c r="AD171" s="43">
        <f>'2 уровень'!AF794</f>
        <v>0</v>
      </c>
      <c r="AE171" s="43">
        <f>'2 уровень'!AE794</f>
        <v>0</v>
      </c>
      <c r="AF171" s="43">
        <f>'2 уровень'!AF794</f>
        <v>0</v>
      </c>
      <c r="AG171" s="2478"/>
      <c r="AH171" s="2478"/>
      <c r="AI171" s="1874"/>
      <c r="AJ171" s="905"/>
      <c r="AK171" s="905"/>
      <c r="AL171" s="905"/>
      <c r="AM171" s="905"/>
      <c r="AN171" s="905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</row>
    <row r="172" spans="1:201" x14ac:dyDescent="0.25">
      <c r="B172" s="27">
        <v>1</v>
      </c>
      <c r="C172" s="2638" t="s">
        <v>148</v>
      </c>
      <c r="D172" s="43">
        <f>'2 уровень'!F795</f>
        <v>2300</v>
      </c>
      <c r="E172" s="43">
        <f>'2 уровень'!G795</f>
        <v>1149.6666666666665</v>
      </c>
      <c r="F172" s="43">
        <f>'2 уровень'!H795</f>
        <v>1215</v>
      </c>
      <c r="G172" s="912">
        <f>'2 уровень'!I795</f>
        <v>105.68280661061178</v>
      </c>
      <c r="H172" s="934">
        <f>'2 уровень'!J795</f>
        <v>8</v>
      </c>
      <c r="I172" s="934">
        <f>'2 уровень'!K795</f>
        <v>8.0559670781893011</v>
      </c>
      <c r="J172" s="926">
        <f>'2 уровень'!L795</f>
        <v>18400</v>
      </c>
      <c r="K172" s="926">
        <f>'2 уровень'!M795</f>
        <v>9200.3333333333321</v>
      </c>
      <c r="L172" s="926">
        <f>'2 уровень'!N795</f>
        <v>9788</v>
      </c>
      <c r="M172" s="926">
        <f>'2 уровень'!O795</f>
        <v>106.38744973008225</v>
      </c>
      <c r="N172" s="926">
        <f>'2 уровень'!P795</f>
        <v>76.666666666666671</v>
      </c>
      <c r="O172" s="926">
        <f>'2 уровень'!Q795</f>
        <v>255.33913043478259</v>
      </c>
      <c r="P172" s="29">
        <f>'2 уровень'!R795</f>
        <v>0</v>
      </c>
      <c r="Q172" s="29">
        <f>'2 уровень'!S795</f>
        <v>0</v>
      </c>
      <c r="R172" s="29">
        <f>'2 уровень'!T795</f>
        <v>0</v>
      </c>
      <c r="S172" s="29">
        <f>'2 уровень'!U795</f>
        <v>0</v>
      </c>
      <c r="T172" s="29">
        <f>'2 уровень'!V795</f>
        <v>0</v>
      </c>
      <c r="U172" s="29">
        <f>'2 уровень'!W795</f>
        <v>0</v>
      </c>
      <c r="V172" s="29">
        <f>'2 уровень'!X795</f>
        <v>0</v>
      </c>
      <c r="W172" s="29">
        <f>'2 уровень'!Y795</f>
        <v>0</v>
      </c>
      <c r="X172" s="29">
        <f>'2 уровень'!Z795</f>
        <v>0</v>
      </c>
      <c r="Y172" s="29">
        <f>'2 уровень'!AA795</f>
        <v>0</v>
      </c>
      <c r="Z172" s="29">
        <f>'2 уровень'!AB795</f>
        <v>0</v>
      </c>
      <c r="AA172" s="908">
        <f>'2 уровень'!AC795</f>
        <v>0</v>
      </c>
      <c r="AB172" s="29"/>
      <c r="AC172" s="29"/>
      <c r="AD172" s="43">
        <f>'2 уровень'!AF795</f>
        <v>0</v>
      </c>
      <c r="AE172" s="43">
        <f>'2 уровень'!AE795</f>
        <v>0</v>
      </c>
      <c r="AF172" s="43">
        <f>'2 уровень'!AF795</f>
        <v>0</v>
      </c>
      <c r="AG172" s="2478"/>
      <c r="AH172" s="2478"/>
      <c r="AI172" s="1874"/>
      <c r="AJ172" s="905"/>
      <c r="AK172" s="905"/>
      <c r="AL172" s="905"/>
      <c r="AM172" s="905"/>
      <c r="AN172" s="905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</row>
    <row r="173" spans="1:201" ht="29.25" x14ac:dyDescent="0.25">
      <c r="B173" s="27">
        <v>1</v>
      </c>
      <c r="C173" s="2647" t="s">
        <v>172</v>
      </c>
      <c r="D173" s="43">
        <f>'2 уровень'!F796</f>
        <v>3710</v>
      </c>
      <c r="E173" s="43">
        <f>'2 уровень'!G796</f>
        <v>1854.6666666666665</v>
      </c>
      <c r="F173" s="43">
        <f>'2 уровень'!H796</f>
        <v>1839</v>
      </c>
      <c r="G173" s="912">
        <f>'2 уровень'!I796</f>
        <v>99.155283968368096</v>
      </c>
      <c r="H173" s="934">
        <f>'2 уровень'!J796</f>
        <v>7.8867924528301883</v>
      </c>
      <c r="I173" s="934">
        <f>'2 уровень'!K796</f>
        <v>8.4877650897226751</v>
      </c>
      <c r="J173" s="926">
        <f>'2 уровень'!L796</f>
        <v>29260</v>
      </c>
      <c r="K173" s="926">
        <f>'2 уровень'!M796</f>
        <v>14630.333333333332</v>
      </c>
      <c r="L173" s="926">
        <f>'2 уровень'!N796</f>
        <v>15609</v>
      </c>
      <c r="M173" s="926">
        <f>'2 уровень'!O796</f>
        <v>106.68929848943975</v>
      </c>
      <c r="N173" s="926">
        <f>'2 уровень'!P796</f>
        <v>112.86666666666667</v>
      </c>
      <c r="O173" s="926">
        <f>'2 уровень'!Q796</f>
        <v>276.59184878913169</v>
      </c>
      <c r="P173" s="29">
        <f>'2 уровень'!R796</f>
        <v>64019.816179199988</v>
      </c>
      <c r="Q173" s="29">
        <f>'2 уровень'!S796</f>
        <v>64019.816179199988</v>
      </c>
      <c r="R173" s="29">
        <f>'2 уровень'!T796</f>
        <v>64019.816179199988</v>
      </c>
      <c r="S173" s="29">
        <f>'2 уровень'!U796</f>
        <v>64019.816179199988</v>
      </c>
      <c r="T173" s="29">
        <f>'2 уровень'!V796</f>
        <v>64019.816179199988</v>
      </c>
      <c r="U173" s="29">
        <f>'2 уровень'!W796</f>
        <v>64019.816179199988</v>
      </c>
      <c r="V173" s="29">
        <f>'2 уровень'!X796</f>
        <v>32009.908089599994</v>
      </c>
      <c r="W173" s="29">
        <f>'2 уровень'!Y796</f>
        <v>32385.72322</v>
      </c>
      <c r="X173" s="29">
        <f>'2 уровень'!Z796</f>
        <v>0</v>
      </c>
      <c r="Y173" s="29">
        <f>'2 уровень'!AA796</f>
        <v>375.81513040000573</v>
      </c>
      <c r="Z173" s="29">
        <f>'2 уровень'!AB796</f>
        <v>-463.93997000000002</v>
      </c>
      <c r="AA173" s="908">
        <f>'2 уровень'!AC796</f>
        <v>31921.78325</v>
      </c>
      <c r="AB173" s="29">
        <f t="shared" si="8"/>
        <v>101.1740587612687</v>
      </c>
      <c r="AC173" s="29">
        <f t="shared" si="9"/>
        <v>99.724695118294875</v>
      </c>
      <c r="AD173" s="43">
        <f>'2 уровень'!AF796</f>
        <v>0</v>
      </c>
      <c r="AE173" s="43">
        <f>'2 уровень'!AE796</f>
        <v>0</v>
      </c>
      <c r="AF173" s="43">
        <f>'2 уровень'!AF796</f>
        <v>0</v>
      </c>
      <c r="AG173" s="2478"/>
      <c r="AH173" s="2478"/>
      <c r="AI173" s="1874"/>
      <c r="AJ173" s="905"/>
      <c r="AK173" s="905"/>
      <c r="AL173" s="905"/>
      <c r="AM173" s="905"/>
      <c r="AN173" s="905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</row>
    <row r="174" spans="1:201" x14ac:dyDescent="0.25">
      <c r="B174" s="27">
        <v>1</v>
      </c>
      <c r="C174" s="2653" t="s">
        <v>326</v>
      </c>
      <c r="D174" s="43">
        <f>'2 уровень'!F797</f>
        <v>11580</v>
      </c>
      <c r="E174" s="43">
        <f>'2 уровень'!G797</f>
        <v>5790</v>
      </c>
      <c r="F174" s="43">
        <f>'2 уровень'!H797</f>
        <v>5266</v>
      </c>
      <c r="G174" s="912">
        <f>'2 уровень'!I797</f>
        <v>90.949913644214163</v>
      </c>
      <c r="H174" s="934">
        <f>'2 уровень'!J797</f>
        <v>0</v>
      </c>
      <c r="I174" s="934">
        <f>'2 уровень'!K797</f>
        <v>0</v>
      </c>
      <c r="J174" s="926">
        <f>'2 уровень'!L797</f>
        <v>0</v>
      </c>
      <c r="K174" s="926">
        <f>'2 уровень'!M797</f>
        <v>0</v>
      </c>
      <c r="L174" s="926">
        <f>'2 уровень'!N797</f>
        <v>0</v>
      </c>
      <c r="M174" s="926">
        <f>'2 уровень'!O797</f>
        <v>0</v>
      </c>
      <c r="N174" s="926">
        <f>'2 уровень'!P797</f>
        <v>0</v>
      </c>
      <c r="O174" s="926">
        <f>'2 уровень'!Q797</f>
        <v>0</v>
      </c>
      <c r="P174" s="29">
        <f>'2 уровень'!R797</f>
        <v>0</v>
      </c>
      <c r="Q174" s="29">
        <f>'2 уровень'!S797</f>
        <v>0</v>
      </c>
      <c r="R174" s="29">
        <f>'2 уровень'!T797</f>
        <v>0</v>
      </c>
      <c r="S174" s="29">
        <f>'2 уровень'!U797</f>
        <v>0</v>
      </c>
      <c r="T174" s="29">
        <f>'2 уровень'!V797</f>
        <v>0</v>
      </c>
      <c r="U174" s="29">
        <f>'2 уровень'!W797</f>
        <v>0</v>
      </c>
      <c r="V174" s="29">
        <f>'2 уровень'!X797</f>
        <v>0</v>
      </c>
      <c r="W174" s="29">
        <f>'2 уровень'!Y797</f>
        <v>0</v>
      </c>
      <c r="X174" s="29">
        <f>'2 уровень'!Z797</f>
        <v>0</v>
      </c>
      <c r="Y174" s="29">
        <f>'2 уровень'!AA797</f>
        <v>0</v>
      </c>
      <c r="Z174" s="29">
        <f>'2 уровень'!AB797</f>
        <v>0</v>
      </c>
      <c r="AA174" s="908">
        <f>'2 уровень'!AC797</f>
        <v>0</v>
      </c>
      <c r="AB174" s="29"/>
      <c r="AC174" s="29"/>
      <c r="AD174" s="43">
        <f>'2 уровень'!AF797</f>
        <v>0</v>
      </c>
      <c r="AE174" s="43">
        <f>'2 уровень'!AE797</f>
        <v>0</v>
      </c>
      <c r="AF174" s="43">
        <f>'2 уровень'!AF797</f>
        <v>0</v>
      </c>
      <c r="AG174" s="2478"/>
      <c r="AH174" s="2478"/>
      <c r="AI174" s="1874"/>
      <c r="AJ174" s="905"/>
      <c r="AK174" s="905"/>
      <c r="AL174" s="905"/>
      <c r="AM174" s="905"/>
      <c r="AN174" s="905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</row>
    <row r="175" spans="1:201" x14ac:dyDescent="0.25">
      <c r="B175" s="27">
        <v>1</v>
      </c>
      <c r="C175" s="2639" t="s">
        <v>327</v>
      </c>
      <c r="D175" s="43">
        <f>'2 уровень'!F798</f>
        <v>11580</v>
      </c>
      <c r="E175" s="43">
        <f>'2 уровень'!G798</f>
        <v>5790</v>
      </c>
      <c r="F175" s="43">
        <f>'2 уровень'!H798</f>
        <v>5266</v>
      </c>
      <c r="G175" s="912">
        <f>'2 уровень'!I798</f>
        <v>90.949913644214163</v>
      </c>
      <c r="H175" s="934">
        <f>'2 уровень'!J798</f>
        <v>0</v>
      </c>
      <c r="I175" s="934">
        <f>'2 уровень'!K798</f>
        <v>0</v>
      </c>
      <c r="J175" s="926">
        <f>'2 уровень'!L798</f>
        <v>0</v>
      </c>
      <c r="K175" s="926">
        <f>'2 уровень'!M798</f>
        <v>0</v>
      </c>
      <c r="L175" s="926">
        <f>'2 уровень'!N798</f>
        <v>0</v>
      </c>
      <c r="M175" s="926">
        <f>'2 уровень'!O798</f>
        <v>0</v>
      </c>
      <c r="N175" s="926">
        <f>'2 уровень'!P798</f>
        <v>0</v>
      </c>
      <c r="O175" s="926">
        <f>'2 уровень'!Q798</f>
        <v>0</v>
      </c>
      <c r="P175" s="29">
        <f>'2 уровень'!R798</f>
        <v>0</v>
      </c>
      <c r="Q175" s="29">
        <f>'2 уровень'!S798</f>
        <v>0</v>
      </c>
      <c r="R175" s="29">
        <f>'2 уровень'!T798</f>
        <v>0</v>
      </c>
      <c r="S175" s="29">
        <f>'2 уровень'!U798</f>
        <v>0</v>
      </c>
      <c r="T175" s="29">
        <f>'2 уровень'!V798</f>
        <v>0</v>
      </c>
      <c r="U175" s="29">
        <f>'2 уровень'!W798</f>
        <v>0</v>
      </c>
      <c r="V175" s="29">
        <f>'2 уровень'!X798</f>
        <v>0</v>
      </c>
      <c r="W175" s="29">
        <f>'2 уровень'!Y798</f>
        <v>0</v>
      </c>
      <c r="X175" s="29">
        <f>'2 уровень'!Z798</f>
        <v>0</v>
      </c>
      <c r="Y175" s="29">
        <f>'2 уровень'!AA798</f>
        <v>0</v>
      </c>
      <c r="Z175" s="29">
        <f>'2 уровень'!AB798</f>
        <v>0</v>
      </c>
      <c r="AA175" s="908">
        <f>'2 уровень'!AC798</f>
        <v>0</v>
      </c>
      <c r="AB175" s="29"/>
      <c r="AC175" s="29"/>
      <c r="AD175" s="43">
        <f>'2 уровень'!AF798</f>
        <v>0</v>
      </c>
      <c r="AE175" s="43">
        <f>'2 уровень'!AE798</f>
        <v>0</v>
      </c>
      <c r="AF175" s="43">
        <f>'2 уровень'!AF798</f>
        <v>0</v>
      </c>
      <c r="AG175" s="2478"/>
      <c r="AH175" s="2478"/>
      <c r="AI175" s="1874"/>
      <c r="AJ175" s="905"/>
      <c r="AK175" s="905"/>
      <c r="AL175" s="905"/>
      <c r="AM175" s="905"/>
      <c r="AN175" s="905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</row>
    <row r="176" spans="1:201" x14ac:dyDescent="0.25">
      <c r="B176" s="27">
        <v>1</v>
      </c>
      <c r="C176" s="2638" t="s">
        <v>328</v>
      </c>
      <c r="D176" s="43">
        <f>'2 уровень'!F799</f>
        <v>20</v>
      </c>
      <c r="E176" s="43">
        <f>'2 уровень'!G799</f>
        <v>10</v>
      </c>
      <c r="F176" s="43">
        <f>'2 уровень'!H799</f>
        <v>7</v>
      </c>
      <c r="G176" s="912">
        <f>'2 уровень'!I799</f>
        <v>70</v>
      </c>
      <c r="H176" s="934">
        <f>'2 уровень'!J799</f>
        <v>0</v>
      </c>
      <c r="I176" s="934">
        <f>'2 уровень'!K799</f>
        <v>0</v>
      </c>
      <c r="J176" s="926">
        <f>'2 уровень'!L799</f>
        <v>0</v>
      </c>
      <c r="K176" s="926">
        <f>'2 уровень'!M799</f>
        <v>0</v>
      </c>
      <c r="L176" s="926">
        <f>'2 уровень'!N799</f>
        <v>0</v>
      </c>
      <c r="M176" s="926">
        <f>'2 уровень'!O799</f>
        <v>0</v>
      </c>
      <c r="N176" s="926">
        <f>'2 уровень'!P799</f>
        <v>0</v>
      </c>
      <c r="O176" s="926">
        <f>'2 уровень'!Q799</f>
        <v>0</v>
      </c>
      <c r="P176" s="29">
        <f>'2 уровень'!R799</f>
        <v>0</v>
      </c>
      <c r="Q176" s="29">
        <f>'2 уровень'!S799</f>
        <v>0</v>
      </c>
      <c r="R176" s="29">
        <f>'2 уровень'!T799</f>
        <v>0</v>
      </c>
      <c r="S176" s="29">
        <f>'2 уровень'!U799</f>
        <v>0</v>
      </c>
      <c r="T176" s="29">
        <f>'2 уровень'!V799</f>
        <v>0</v>
      </c>
      <c r="U176" s="29">
        <f>'2 уровень'!W799</f>
        <v>0</v>
      </c>
      <c r="V176" s="29">
        <f>'2 уровень'!X799</f>
        <v>0</v>
      </c>
      <c r="W176" s="29">
        <f>'2 уровень'!Y799</f>
        <v>0</v>
      </c>
      <c r="X176" s="29">
        <f>'2 уровень'!Z799</f>
        <v>0</v>
      </c>
      <c r="Y176" s="29">
        <f>'2 уровень'!AA799</f>
        <v>0</v>
      </c>
      <c r="Z176" s="29">
        <f>'2 уровень'!AB799</f>
        <v>0</v>
      </c>
      <c r="AA176" s="908">
        <f>'2 уровень'!AC799</f>
        <v>0</v>
      </c>
      <c r="AB176" s="29"/>
      <c r="AC176" s="29"/>
      <c r="AD176" s="43">
        <f>'2 уровень'!AF799</f>
        <v>0</v>
      </c>
      <c r="AE176" s="43">
        <f>'2 уровень'!AE799</f>
        <v>0</v>
      </c>
      <c r="AF176" s="43">
        <f>'2 уровень'!AF799</f>
        <v>0</v>
      </c>
      <c r="AG176" s="2478"/>
      <c r="AH176" s="2478"/>
      <c r="AI176" s="1874"/>
      <c r="AJ176" s="905"/>
      <c r="AK176" s="905"/>
      <c r="AL176" s="905"/>
      <c r="AM176" s="905"/>
      <c r="AN176" s="905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</row>
    <row r="177" spans="1:201" ht="30" x14ac:dyDescent="0.25">
      <c r="A177" s="27">
        <v>1</v>
      </c>
      <c r="B177" s="27">
        <v>1</v>
      </c>
      <c r="C177" s="2654" t="s">
        <v>329</v>
      </c>
      <c r="D177" s="43">
        <f>'2 уровень'!F800</f>
        <v>20</v>
      </c>
      <c r="E177" s="43">
        <f>'2 уровень'!G800</f>
        <v>10</v>
      </c>
      <c r="F177" s="43">
        <f>'2 уровень'!H800</f>
        <v>7</v>
      </c>
      <c r="G177" s="912">
        <f>'2 уровень'!I800</f>
        <v>70</v>
      </c>
      <c r="H177" s="934">
        <f>'2 уровень'!J800</f>
        <v>0</v>
      </c>
      <c r="I177" s="934">
        <f>'2 уровень'!K800</f>
        <v>0</v>
      </c>
      <c r="J177" s="926">
        <f>'2 уровень'!L800</f>
        <v>0</v>
      </c>
      <c r="K177" s="926">
        <f>'2 уровень'!M800</f>
        <v>0</v>
      </c>
      <c r="L177" s="926">
        <f>'2 уровень'!N800</f>
        <v>0</v>
      </c>
      <c r="M177" s="926">
        <f>'2 уровень'!O800</f>
        <v>0</v>
      </c>
      <c r="N177" s="926">
        <f>'2 уровень'!P800</f>
        <v>0</v>
      </c>
      <c r="O177" s="926">
        <f>'2 уровень'!Q800</f>
        <v>0</v>
      </c>
      <c r="P177" s="29">
        <f>'2 уровень'!R800</f>
        <v>0</v>
      </c>
      <c r="Q177" s="29">
        <f>'2 уровень'!S800</f>
        <v>0</v>
      </c>
      <c r="R177" s="29">
        <f>'2 уровень'!T800</f>
        <v>0</v>
      </c>
      <c r="S177" s="29">
        <f>'2 уровень'!U800</f>
        <v>0</v>
      </c>
      <c r="T177" s="29">
        <f>'2 уровень'!V800</f>
        <v>0</v>
      </c>
      <c r="U177" s="29">
        <f>'2 уровень'!W800</f>
        <v>0</v>
      </c>
      <c r="V177" s="29">
        <f>'2 уровень'!X800</f>
        <v>0</v>
      </c>
      <c r="W177" s="29">
        <f>'2 уровень'!Y800</f>
        <v>0</v>
      </c>
      <c r="X177" s="29">
        <f>'2 уровень'!Z800</f>
        <v>0</v>
      </c>
      <c r="Y177" s="29">
        <f>'2 уровень'!AA800</f>
        <v>0</v>
      </c>
      <c r="Z177" s="29">
        <f>'2 уровень'!AB800</f>
        <v>0</v>
      </c>
      <c r="AA177" s="908">
        <f>'2 уровень'!AC800</f>
        <v>0</v>
      </c>
      <c r="AB177" s="29"/>
      <c r="AC177" s="29"/>
      <c r="AD177" s="43">
        <f>'2 уровень'!AF800</f>
        <v>0</v>
      </c>
      <c r="AE177" s="43">
        <f>'2 уровень'!AE800</f>
        <v>0</v>
      </c>
      <c r="AF177" s="43">
        <f>'2 уровень'!AF800</f>
        <v>0</v>
      </c>
      <c r="AG177" s="2478"/>
      <c r="AH177" s="2478"/>
      <c r="AI177" s="1874"/>
      <c r="AJ177" s="905"/>
      <c r="AK177" s="905"/>
      <c r="AL177" s="905"/>
      <c r="AM177" s="905"/>
      <c r="AN177" s="905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</row>
    <row r="178" spans="1:201" ht="15.75" thickBot="1" x14ac:dyDescent="0.3">
      <c r="A178" s="27">
        <v>1</v>
      </c>
      <c r="B178" s="27">
        <v>1</v>
      </c>
      <c r="C178" s="2635" t="s">
        <v>344</v>
      </c>
      <c r="D178" s="43">
        <f>'2 уровень'!F801</f>
        <v>11600</v>
      </c>
      <c r="E178" s="43">
        <f>'2 уровень'!G801</f>
        <v>5800</v>
      </c>
      <c r="F178" s="43">
        <f>'2 уровень'!H801</f>
        <v>5273</v>
      </c>
      <c r="G178" s="912">
        <f>'2 уровень'!I801</f>
        <v>90.91379310344827</v>
      </c>
      <c r="H178" s="934">
        <f>'2 уровень'!J801</f>
        <v>0</v>
      </c>
      <c r="I178" s="934">
        <f>'2 уровень'!K801</f>
        <v>0</v>
      </c>
      <c r="J178" s="926">
        <f>'2 уровень'!L801</f>
        <v>0</v>
      </c>
      <c r="K178" s="926">
        <f>'2 уровень'!M801</f>
        <v>0</v>
      </c>
      <c r="L178" s="926">
        <f>'2 уровень'!N801</f>
        <v>0</v>
      </c>
      <c r="M178" s="926">
        <f>'2 уровень'!O801</f>
        <v>0</v>
      </c>
      <c r="N178" s="926">
        <f>'2 уровень'!P801</f>
        <v>0</v>
      </c>
      <c r="O178" s="926">
        <f>'2 уровень'!Q801</f>
        <v>0</v>
      </c>
      <c r="P178" s="29">
        <f>'2 уровень'!R801</f>
        <v>49114.759399999995</v>
      </c>
      <c r="Q178" s="29">
        <f>'2 уровень'!S801</f>
        <v>49114.759399999995</v>
      </c>
      <c r="R178" s="29">
        <f>'2 уровень'!T801</f>
        <v>49114.759399999995</v>
      </c>
      <c r="S178" s="29">
        <f>'2 уровень'!U801</f>
        <v>49114.759399999995</v>
      </c>
      <c r="T178" s="29">
        <f>'2 уровень'!V801</f>
        <v>49114.759399999995</v>
      </c>
      <c r="U178" s="29">
        <f>'2 уровень'!W801</f>
        <v>49114.759399999995</v>
      </c>
      <c r="V178" s="29">
        <f>'2 уровень'!X801</f>
        <v>24557.379699999998</v>
      </c>
      <c r="W178" s="29">
        <f>'2 уровень'!Y801</f>
        <v>24396.167709999998</v>
      </c>
      <c r="X178" s="29">
        <f>'2 уровень'!Z801</f>
        <v>0</v>
      </c>
      <c r="Y178" s="29">
        <f>'2 уровень'!AA801</f>
        <v>-161.21198999999979</v>
      </c>
      <c r="Z178" s="29">
        <f>'2 уровень'!AB801</f>
        <v>-103.45079000000001</v>
      </c>
      <c r="AA178" s="908">
        <f>'2 уровень'!AC801</f>
        <v>24292.716919999999</v>
      </c>
      <c r="AB178" s="29">
        <f t="shared" si="8"/>
        <v>99.343529350568289</v>
      </c>
      <c r="AC178" s="29">
        <f t="shared" si="9"/>
        <v>98.9222678346257</v>
      </c>
      <c r="AD178" s="43">
        <f>'2 уровень'!AF801</f>
        <v>23.351580000000002</v>
      </c>
      <c r="AE178" s="43">
        <f>'2 уровень'!AE801</f>
        <v>23351.58</v>
      </c>
      <c r="AF178" s="43">
        <f>'2 уровень'!AF801</f>
        <v>23.351580000000002</v>
      </c>
      <c r="AG178" s="2478"/>
      <c r="AH178" s="2478"/>
      <c r="AI178" s="1874"/>
      <c r="AJ178" s="905"/>
      <c r="AK178" s="905"/>
      <c r="AL178" s="905"/>
      <c r="AM178" s="905"/>
      <c r="AN178" s="905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</row>
    <row r="179" spans="1:201" ht="15" customHeight="1" x14ac:dyDescent="0.25">
      <c r="A179" s="27">
        <v>1</v>
      </c>
      <c r="B179" s="27">
        <v>1</v>
      </c>
      <c r="C179" s="6" t="s">
        <v>114</v>
      </c>
      <c r="D179" s="935"/>
      <c r="E179" s="935"/>
      <c r="F179" s="935"/>
      <c r="G179" s="936"/>
      <c r="H179" s="937"/>
      <c r="I179" s="937"/>
      <c r="J179" s="37"/>
      <c r="K179" s="37"/>
      <c r="L179" s="37"/>
      <c r="M179" s="37"/>
      <c r="N179" s="37"/>
      <c r="O179" s="37"/>
      <c r="P179" s="37">
        <f t="shared" ref="P179:U179" si="10">P180-P181-P214-P217-P222</f>
        <v>1.0913936421275139E-11</v>
      </c>
      <c r="Q179" s="37">
        <f t="shared" si="10"/>
        <v>1.0913936421275139E-11</v>
      </c>
      <c r="R179" s="37">
        <f t="shared" si="10"/>
        <v>1.0913936421275139E-11</v>
      </c>
      <c r="S179" s="37">
        <f t="shared" si="10"/>
        <v>1.0913936421275139E-11</v>
      </c>
      <c r="T179" s="37">
        <f t="shared" si="10"/>
        <v>1.0913936421275139E-11</v>
      </c>
      <c r="U179" s="37">
        <f t="shared" si="10"/>
        <v>1.0913936421275139E-11</v>
      </c>
      <c r="V179" s="37">
        <f t="shared" ref="V179:AA179" si="11">V180-V181-V214-V217-V222</f>
        <v>5.4569682106375694E-12</v>
      </c>
      <c r="W179" s="37">
        <f t="shared" si="11"/>
        <v>0</v>
      </c>
      <c r="X179" s="37">
        <f t="shared" si="11"/>
        <v>0</v>
      </c>
      <c r="Y179" s="37">
        <f t="shared" si="11"/>
        <v>0</v>
      </c>
      <c r="Z179" s="37">
        <f t="shared" si="11"/>
        <v>-2.3092638912203256E-14</v>
      </c>
      <c r="AA179" s="938">
        <f t="shared" si="11"/>
        <v>-5.4569682106375694E-12</v>
      </c>
      <c r="AB179" s="37"/>
      <c r="AC179" s="37"/>
      <c r="AD179" s="935"/>
      <c r="AE179" s="935"/>
      <c r="AF179" s="935"/>
      <c r="AG179" s="2483"/>
      <c r="AH179" s="2483"/>
      <c r="AI179" s="1874"/>
      <c r="AJ179" s="905"/>
      <c r="AK179" s="905"/>
      <c r="AL179" s="905"/>
      <c r="AM179" s="905"/>
      <c r="AN179" s="905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</row>
    <row r="180" spans="1:201" s="905" customFormat="1" ht="15" customHeight="1" x14ac:dyDescent="0.25">
      <c r="A180" s="27">
        <v>1</v>
      </c>
      <c r="B180" s="27">
        <v>1</v>
      </c>
      <c r="C180" s="16" t="s">
        <v>112</v>
      </c>
      <c r="D180" s="906">
        <f>'Аян '!C61</f>
        <v>0</v>
      </c>
      <c r="E180" s="939">
        <f>'Аян '!D61</f>
        <v>0</v>
      </c>
      <c r="F180" s="939">
        <f>'Аян '!E61</f>
        <v>0</v>
      </c>
      <c r="G180" s="940">
        <f>'Аян '!F61</f>
        <v>0</v>
      </c>
      <c r="H180" s="924">
        <f>'Аян '!G61</f>
        <v>0</v>
      </c>
      <c r="I180" s="924">
        <f>'Аян '!H61</f>
        <v>0</v>
      </c>
      <c r="J180" s="33">
        <f>'Аян '!I61</f>
        <v>0</v>
      </c>
      <c r="K180" s="33">
        <f>'Аян '!J61</f>
        <v>0</v>
      </c>
      <c r="L180" s="33">
        <f>'Аян '!K61</f>
        <v>0</v>
      </c>
      <c r="M180" s="33">
        <f>'Аян '!L61</f>
        <v>0</v>
      </c>
      <c r="N180" s="33">
        <f>'Аян '!M61</f>
        <v>0</v>
      </c>
      <c r="O180" s="33">
        <f>'Аян '!N61</f>
        <v>0</v>
      </c>
      <c r="P180" s="33">
        <f>'Аян '!O61</f>
        <v>92460.748839200009</v>
      </c>
      <c r="Q180" s="33">
        <f>'Аян '!P61</f>
        <v>92460.748839200009</v>
      </c>
      <c r="R180" s="33">
        <f>'Аян '!Q61</f>
        <v>92460.748839200009</v>
      </c>
      <c r="S180" s="33">
        <f>'Аян '!R61</f>
        <v>92460.748839200009</v>
      </c>
      <c r="T180" s="33">
        <f>'Аян '!S61</f>
        <v>92460.748839200009</v>
      </c>
      <c r="U180" s="33">
        <f>'Аян '!T61</f>
        <v>92460.748839200009</v>
      </c>
      <c r="V180" s="33">
        <f>'Аян '!U61</f>
        <v>46230.374419600004</v>
      </c>
      <c r="W180" s="33">
        <f>'Аян '!V61</f>
        <v>45828.566959999996</v>
      </c>
      <c r="X180" s="33">
        <f>'Аян '!W61</f>
        <v>0</v>
      </c>
      <c r="Y180" s="33">
        <f>'Аян '!X61</f>
        <v>-401.80745959999763</v>
      </c>
      <c r="Z180" s="33">
        <f>'Аян '!Y61</f>
        <v>-621.56865000000005</v>
      </c>
      <c r="AA180" s="925">
        <f>'Аян '!Z61</f>
        <v>45206.998309999995</v>
      </c>
      <c r="AB180" s="33">
        <f>W180/V180*100</f>
        <v>99.130858305509079</v>
      </c>
      <c r="AC180" s="33">
        <f>AA180/V180*100</f>
        <v>97.786355567204467</v>
      </c>
      <c r="AD180" s="939">
        <f>'Аян '!AA61</f>
        <v>0</v>
      </c>
      <c r="AE180" s="939">
        <f>'Аян '!AB61</f>
        <v>85033.27</v>
      </c>
      <c r="AF180" s="939">
        <f>'Аян '!AC61</f>
        <v>85.033270000000016</v>
      </c>
      <c r="AG180" s="2481"/>
      <c r="AH180" s="2481"/>
      <c r="AI180" s="1874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</row>
    <row r="181" spans="1:201" s="905" customFormat="1" ht="15" customHeight="1" x14ac:dyDescent="0.25">
      <c r="A181" s="27">
        <v>1</v>
      </c>
      <c r="B181" s="27">
        <v>1</v>
      </c>
      <c r="C181" s="2655" t="s">
        <v>93</v>
      </c>
      <c r="D181" s="939">
        <f>'Аян '!C62</f>
        <v>750</v>
      </c>
      <c r="E181" s="939">
        <f>'Аян '!D62</f>
        <v>376</v>
      </c>
      <c r="F181" s="939">
        <f>'Аян '!E62</f>
        <v>381</v>
      </c>
      <c r="G181" s="940">
        <f>'Аян '!F62</f>
        <v>101.32978723404256</v>
      </c>
      <c r="H181" s="924">
        <f>'Аян '!G62</f>
        <v>10.24</v>
      </c>
      <c r="I181" s="924">
        <f>'Аян '!H62</f>
        <v>9.7637795275590555</v>
      </c>
      <c r="J181" s="33">
        <f>'Аян '!I62</f>
        <v>7680</v>
      </c>
      <c r="K181" s="33">
        <f>'Аян '!J62</f>
        <v>3841</v>
      </c>
      <c r="L181" s="33">
        <f>'Аян '!K62</f>
        <v>3720</v>
      </c>
      <c r="M181" s="33">
        <f>'Аян '!L62</f>
        <v>96.849778703462647</v>
      </c>
      <c r="N181" s="33">
        <f>'Аян '!M62</f>
        <v>24</v>
      </c>
      <c r="O181" s="33">
        <f>'Аян '!N62</f>
        <v>310</v>
      </c>
      <c r="P181" s="33">
        <f>'Аян '!O62</f>
        <v>33370.037552000002</v>
      </c>
      <c r="Q181" s="33">
        <f>'Аян '!P62</f>
        <v>33370.037552000002</v>
      </c>
      <c r="R181" s="33">
        <f>'Аян '!Q62</f>
        <v>33370.037552000002</v>
      </c>
      <c r="S181" s="33">
        <f>'Аян '!R62</f>
        <v>33370.037552000002</v>
      </c>
      <c r="T181" s="33">
        <f>'Аян '!S62</f>
        <v>33370.037552000002</v>
      </c>
      <c r="U181" s="33">
        <f>'Аян '!T62</f>
        <v>33370.037552000002</v>
      </c>
      <c r="V181" s="33">
        <f>'Аян '!U62</f>
        <v>16685.018776000001</v>
      </c>
      <c r="W181" s="33">
        <f>'Аян '!V62</f>
        <v>16665.587879999999</v>
      </c>
      <c r="X181" s="33">
        <f>'Аян '!W62</f>
        <v>0</v>
      </c>
      <c r="Y181" s="33">
        <f>'Аян '!X62</f>
        <v>-19.430896000001667</v>
      </c>
      <c r="Z181" s="33">
        <f>'Аян '!Y62</f>
        <v>-373.88829000000004</v>
      </c>
      <c r="AA181" s="925">
        <f>'Аян '!Z62</f>
        <v>16291.69959</v>
      </c>
      <c r="AB181" s="33">
        <f>W181/V181*100</f>
        <v>99.883542858052081</v>
      </c>
      <c r="AC181" s="33">
        <f>AA181/V181*100</f>
        <v>97.642680591011626</v>
      </c>
      <c r="AD181" s="939">
        <f>'Аян '!AA62</f>
        <v>0</v>
      </c>
      <c r="AE181" s="939">
        <f>'Аян '!AB62</f>
        <v>0</v>
      </c>
      <c r="AF181" s="939">
        <f>'Аян '!AC62</f>
        <v>0</v>
      </c>
      <c r="AG181" s="2481"/>
      <c r="AH181" s="2481"/>
      <c r="AI181" s="1874"/>
    </row>
    <row r="182" spans="1:201" x14ac:dyDescent="0.25">
      <c r="A182" s="27">
        <v>1</v>
      </c>
      <c r="B182" s="27">
        <v>1</v>
      </c>
      <c r="C182" s="1415" t="s">
        <v>302</v>
      </c>
      <c r="D182" s="740">
        <f>'Аян '!C63</f>
        <v>0</v>
      </c>
      <c r="E182" s="740">
        <f>'Аян '!D63</f>
        <v>0</v>
      </c>
      <c r="F182" s="740">
        <f>'Аян '!E63</f>
        <v>2959.2222222222222</v>
      </c>
      <c r="G182" s="941">
        <f>'Аян '!F63</f>
        <v>0</v>
      </c>
      <c r="H182" s="934">
        <f>'Аян '!G63</f>
        <v>0</v>
      </c>
      <c r="I182" s="934">
        <f>'Аян '!H63</f>
        <v>0</v>
      </c>
      <c r="J182" s="926">
        <f>'Аян '!I63</f>
        <v>0</v>
      </c>
      <c r="K182" s="926">
        <f>'Аян '!J63</f>
        <v>0</v>
      </c>
      <c r="L182" s="926">
        <f>'Аян '!K63</f>
        <v>0</v>
      </c>
      <c r="M182" s="926">
        <f>'Аян '!L63</f>
        <v>0</v>
      </c>
      <c r="N182" s="926">
        <f>'Аян '!M63</f>
        <v>0</v>
      </c>
      <c r="O182" s="926">
        <f>'Аян '!N63</f>
        <v>0</v>
      </c>
      <c r="P182" s="33">
        <f>'Аян '!O63</f>
        <v>0</v>
      </c>
      <c r="Q182" s="33">
        <f>'Аян '!P63</f>
        <v>0</v>
      </c>
      <c r="R182" s="33">
        <f>'Аян '!Q63</f>
        <v>0</v>
      </c>
      <c r="S182" s="33">
        <f>'Аян '!R63</f>
        <v>0</v>
      </c>
      <c r="T182" s="33">
        <f>'Аян '!S63</f>
        <v>0</v>
      </c>
      <c r="U182" s="33">
        <f>'Аян '!T63</f>
        <v>0</v>
      </c>
      <c r="V182" s="33">
        <f>'Аян '!U63</f>
        <v>0</v>
      </c>
      <c r="W182" s="33">
        <f>'Аян '!V63</f>
        <v>0</v>
      </c>
      <c r="X182" s="33">
        <f>'Аян '!W63</f>
        <v>0</v>
      </c>
      <c r="Y182" s="33">
        <f>'Аян '!X63</f>
        <v>0</v>
      </c>
      <c r="Z182" s="33">
        <f>'Аян '!Y63</f>
        <v>0</v>
      </c>
      <c r="AA182" s="925">
        <f>'Аян '!Z63</f>
        <v>0</v>
      </c>
      <c r="AB182" s="33"/>
      <c r="AC182" s="33"/>
      <c r="AD182" s="740">
        <f>'Аян '!AA63</f>
        <v>0</v>
      </c>
      <c r="AE182" s="740">
        <f>'Аян '!AB63</f>
        <v>0</v>
      </c>
      <c r="AF182" s="740">
        <f>'Аян '!AC63</f>
        <v>0</v>
      </c>
      <c r="AG182" s="2481"/>
      <c r="AH182" s="2481"/>
      <c r="AI182" s="1874"/>
      <c r="AJ182" s="905"/>
      <c r="AK182" s="905"/>
      <c r="AL182" s="905"/>
      <c r="AM182" s="905"/>
      <c r="AN182" s="905"/>
      <c r="AO182" s="905"/>
      <c r="AP182" s="905"/>
      <c r="AQ182" s="905"/>
      <c r="AR182" s="905"/>
      <c r="AS182" s="905"/>
      <c r="AT182" s="905"/>
      <c r="AU182" s="905"/>
      <c r="AV182" s="905"/>
      <c r="AW182" s="905"/>
      <c r="AX182" s="905"/>
      <c r="AY182" s="905"/>
      <c r="AZ182" s="905"/>
      <c r="BA182" s="905"/>
      <c r="BB182" s="905"/>
      <c r="BC182" s="905"/>
      <c r="BD182" s="905"/>
      <c r="BE182" s="905"/>
      <c r="BF182" s="905"/>
      <c r="BG182" s="905"/>
      <c r="BH182" s="905"/>
      <c r="BI182" s="905"/>
      <c r="BJ182" s="905"/>
      <c r="BK182" s="905"/>
      <c r="BL182" s="905"/>
      <c r="BM182" s="905"/>
      <c r="BN182" s="905"/>
      <c r="BO182" s="905"/>
      <c r="BP182" s="905"/>
      <c r="BQ182" s="905"/>
      <c r="BR182" s="905"/>
      <c r="BS182" s="905"/>
      <c r="BT182" s="905"/>
      <c r="BU182" s="905"/>
      <c r="BV182" s="905"/>
      <c r="BW182" s="905"/>
      <c r="BX182" s="905"/>
      <c r="BY182" s="905"/>
      <c r="BZ182" s="905"/>
      <c r="CA182" s="905"/>
      <c r="CB182" s="905"/>
      <c r="CC182" s="905"/>
      <c r="CD182" s="905"/>
      <c r="CE182" s="905"/>
      <c r="CF182" s="905"/>
      <c r="CG182" s="905"/>
      <c r="CH182" s="905"/>
      <c r="CI182" s="905"/>
      <c r="CJ182" s="905"/>
      <c r="CK182" s="905"/>
      <c r="CL182" s="905"/>
      <c r="CM182" s="905"/>
      <c r="CN182" s="905"/>
      <c r="CO182" s="905"/>
      <c r="CP182" s="905"/>
      <c r="CQ182" s="905"/>
      <c r="CR182" s="905"/>
      <c r="CS182" s="905"/>
      <c r="CT182" s="905"/>
      <c r="CU182" s="905"/>
      <c r="CV182" s="905"/>
      <c r="CW182" s="905"/>
      <c r="CX182" s="905"/>
      <c r="CY182" s="905"/>
      <c r="CZ182" s="905"/>
      <c r="DA182" s="905"/>
      <c r="DB182" s="905"/>
      <c r="DC182" s="905"/>
      <c r="DD182" s="905"/>
      <c r="DE182" s="905"/>
      <c r="DF182" s="905"/>
      <c r="DG182" s="905"/>
      <c r="DH182" s="905"/>
      <c r="DI182" s="905"/>
      <c r="DJ182" s="905"/>
      <c r="DK182" s="905"/>
      <c r="DL182" s="905"/>
      <c r="DM182" s="905"/>
      <c r="DN182" s="905"/>
      <c r="DO182" s="905"/>
      <c r="DP182" s="905"/>
      <c r="DQ182" s="905"/>
      <c r="DR182" s="905"/>
      <c r="DS182" s="905"/>
      <c r="DT182" s="905"/>
      <c r="DU182" s="905"/>
      <c r="DV182" s="905"/>
      <c r="DW182" s="905"/>
      <c r="DX182" s="905"/>
      <c r="DY182" s="905"/>
      <c r="DZ182" s="905"/>
      <c r="EA182" s="905"/>
      <c r="EB182" s="905"/>
      <c r="EC182" s="905"/>
      <c r="ED182" s="905"/>
      <c r="EE182" s="905"/>
      <c r="EF182" s="905"/>
      <c r="EG182" s="905"/>
      <c r="EH182" s="905"/>
      <c r="EI182" s="905"/>
      <c r="EJ182" s="905"/>
      <c r="EK182" s="905"/>
      <c r="EL182" s="905"/>
      <c r="EM182" s="905"/>
      <c r="EN182" s="905"/>
      <c r="EO182" s="905"/>
      <c r="EP182" s="905"/>
      <c r="EQ182" s="905"/>
      <c r="ER182" s="905"/>
      <c r="ES182" s="905"/>
      <c r="ET182" s="905"/>
      <c r="EU182" s="905"/>
      <c r="EV182" s="905"/>
      <c r="EW182" s="905"/>
      <c r="EX182" s="905"/>
      <c r="EY182" s="905"/>
      <c r="EZ182" s="905"/>
      <c r="FA182" s="905"/>
      <c r="FB182" s="905"/>
      <c r="FC182" s="905"/>
      <c r="FD182" s="905"/>
      <c r="FE182" s="905"/>
      <c r="FF182" s="905"/>
      <c r="FG182" s="905"/>
      <c r="FH182" s="905"/>
      <c r="FI182" s="905"/>
      <c r="FJ182" s="905"/>
      <c r="FK182" s="905"/>
      <c r="FL182" s="905"/>
      <c r="FM182" s="905"/>
      <c r="FN182" s="905"/>
      <c r="FO182" s="905"/>
      <c r="FP182" s="905"/>
      <c r="FQ182" s="905"/>
      <c r="FR182" s="905"/>
      <c r="FS182" s="905"/>
      <c r="FT182" s="905"/>
      <c r="FU182" s="905"/>
      <c r="FV182" s="905"/>
      <c r="FW182" s="905"/>
      <c r="FX182" s="905"/>
      <c r="FY182" s="905"/>
      <c r="FZ182" s="905"/>
      <c r="GA182" s="905"/>
      <c r="GB182" s="905"/>
      <c r="GC182" s="905"/>
      <c r="GD182" s="905"/>
      <c r="GE182" s="905"/>
      <c r="GF182" s="905"/>
      <c r="GG182" s="905"/>
      <c r="GH182" s="905"/>
      <c r="GI182" s="905"/>
      <c r="GJ182" s="905"/>
      <c r="GK182" s="905"/>
      <c r="GL182" s="905"/>
      <c r="GM182" s="905"/>
      <c r="GN182" s="905"/>
      <c r="GO182" s="905"/>
      <c r="GP182" s="905"/>
      <c r="GQ182" s="905"/>
      <c r="GR182" s="905"/>
      <c r="GS182" s="905"/>
    </row>
    <row r="183" spans="1:201" ht="30" x14ac:dyDescent="0.25">
      <c r="B183" s="27">
        <v>1</v>
      </c>
      <c r="C183" s="1418" t="s">
        <v>198</v>
      </c>
      <c r="D183" s="740">
        <f>'Аян '!C64</f>
        <v>1183.6666666666667</v>
      </c>
      <c r="E183" s="740">
        <f>'Аян '!D64</f>
        <v>592.33333333333337</v>
      </c>
      <c r="F183" s="740">
        <f>'Аян '!E64</f>
        <v>2959.2222222222222</v>
      </c>
      <c r="G183" s="941">
        <f>'Аян '!F64</f>
        <v>499.58731945226032</v>
      </c>
      <c r="H183" s="934">
        <f>'Аян '!G64</f>
        <v>0</v>
      </c>
      <c r="I183" s="934">
        <f>'Аян '!H64</f>
        <v>0</v>
      </c>
      <c r="J183" s="926">
        <f>'Аян '!I64</f>
        <v>0</v>
      </c>
      <c r="K183" s="926">
        <f>'Аян '!J64</f>
        <v>0</v>
      </c>
      <c r="L183" s="926">
        <f>'Аян '!K64</f>
        <v>0</v>
      </c>
      <c r="M183" s="926">
        <f>'Аян '!L64</f>
        <v>0</v>
      </c>
      <c r="N183" s="926">
        <f>'Аян '!M64</f>
        <v>0</v>
      </c>
      <c r="O183" s="926">
        <f>'Аян '!N64</f>
        <v>0</v>
      </c>
      <c r="P183" s="33">
        <f>'Аян '!O64</f>
        <v>0</v>
      </c>
      <c r="Q183" s="33">
        <f>'Аян '!P64</f>
        <v>0</v>
      </c>
      <c r="R183" s="33">
        <f>'Аян '!Q64</f>
        <v>0</v>
      </c>
      <c r="S183" s="33">
        <f>'Аян '!R64</f>
        <v>0</v>
      </c>
      <c r="T183" s="33">
        <f>'Аян '!S64</f>
        <v>0</v>
      </c>
      <c r="U183" s="33">
        <f>'Аян '!T64</f>
        <v>0</v>
      </c>
      <c r="V183" s="33">
        <f>'Аян '!U64</f>
        <v>0</v>
      </c>
      <c r="W183" s="33">
        <f>'Аян '!V64</f>
        <v>0</v>
      </c>
      <c r="X183" s="33">
        <f>'Аян '!W64</f>
        <v>0</v>
      </c>
      <c r="Y183" s="33">
        <f>'Аян '!X64</f>
        <v>0</v>
      </c>
      <c r="Z183" s="33">
        <f>'Аян '!Y64</f>
        <v>0</v>
      </c>
      <c r="AA183" s="925">
        <f>'Аян '!Z64</f>
        <v>0</v>
      </c>
      <c r="AB183" s="33"/>
      <c r="AC183" s="33"/>
      <c r="AD183" s="740">
        <f>'Аян '!AA64</f>
        <v>1</v>
      </c>
      <c r="AE183" s="740">
        <f>'Аян '!AB64</f>
        <v>1486.99</v>
      </c>
      <c r="AF183" s="740">
        <f>'Аян '!AC64</f>
        <v>1.48699</v>
      </c>
      <c r="AG183" s="2481"/>
      <c r="AH183" s="2481"/>
      <c r="AI183" s="1874"/>
      <c r="AJ183" s="905"/>
      <c r="AK183" s="905"/>
      <c r="AL183" s="905"/>
      <c r="AM183" s="905"/>
      <c r="AN183" s="905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</row>
    <row r="184" spans="1:201" x14ac:dyDescent="0.25">
      <c r="B184" s="27">
        <v>1</v>
      </c>
      <c r="C184" s="1418" t="s">
        <v>469</v>
      </c>
      <c r="D184" s="740">
        <f>'Аян '!C65</f>
        <v>180</v>
      </c>
      <c r="E184" s="740">
        <f>'Аян '!D65</f>
        <v>90</v>
      </c>
      <c r="F184" s="740">
        <f>'Аян '!E65</f>
        <v>861.9</v>
      </c>
      <c r="G184" s="941">
        <f>'Аян '!F65</f>
        <v>0</v>
      </c>
      <c r="H184" s="934">
        <f>'Аян '!G65</f>
        <v>0</v>
      </c>
      <c r="I184" s="934">
        <f>'Аян '!H65</f>
        <v>0</v>
      </c>
      <c r="J184" s="926">
        <f>'Аян '!I65</f>
        <v>0</v>
      </c>
      <c r="K184" s="926">
        <f>'Аян '!J65</f>
        <v>0</v>
      </c>
      <c r="L184" s="926">
        <f>'Аян '!K65</f>
        <v>0</v>
      </c>
      <c r="M184" s="926">
        <f>'Аян '!L65</f>
        <v>0</v>
      </c>
      <c r="N184" s="926">
        <f>'Аян '!M65</f>
        <v>0</v>
      </c>
      <c r="O184" s="926">
        <f>'Аян '!N65</f>
        <v>0</v>
      </c>
      <c r="P184" s="33">
        <f>'Аян '!O65</f>
        <v>0</v>
      </c>
      <c r="Q184" s="33">
        <f>'Аян '!P65</f>
        <v>0</v>
      </c>
      <c r="R184" s="33">
        <f>'Аян '!Q65</f>
        <v>0</v>
      </c>
      <c r="S184" s="33">
        <f>'Аян '!R65</f>
        <v>0</v>
      </c>
      <c r="T184" s="33">
        <f>'Аян '!S65</f>
        <v>0</v>
      </c>
      <c r="U184" s="33">
        <f>'Аян '!T65</f>
        <v>0</v>
      </c>
      <c r="V184" s="33">
        <f>'Аян '!U65</f>
        <v>0</v>
      </c>
      <c r="W184" s="33">
        <f>'Аян '!V65</f>
        <v>0</v>
      </c>
      <c r="X184" s="33">
        <f>'Аян '!W65</f>
        <v>0</v>
      </c>
      <c r="Y184" s="33">
        <f>'Аян '!X65</f>
        <v>0</v>
      </c>
      <c r="Z184" s="33">
        <f>'Аян '!Y65</f>
        <v>0</v>
      </c>
      <c r="AA184" s="925">
        <f>'Аян '!Z65</f>
        <v>0</v>
      </c>
      <c r="AB184" s="33"/>
      <c r="AC184" s="33"/>
      <c r="AD184" s="740">
        <f>'Аян '!AA65</f>
        <v>0</v>
      </c>
      <c r="AE184" s="740">
        <f>'Аян '!AB65</f>
        <v>0</v>
      </c>
      <c r="AF184" s="740">
        <f>'Аян '!AC65</f>
        <v>0</v>
      </c>
      <c r="AG184" s="2481"/>
      <c r="AH184" s="2481"/>
      <c r="AI184" s="1874"/>
      <c r="AJ184" s="905"/>
      <c r="AK184" s="905"/>
      <c r="AL184" s="905"/>
      <c r="AM184" s="905"/>
      <c r="AN184" s="905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</row>
    <row r="185" spans="1:201" ht="30" x14ac:dyDescent="0.25">
      <c r="B185" s="27">
        <v>1</v>
      </c>
      <c r="C185" s="1418" t="s">
        <v>303</v>
      </c>
      <c r="D185" s="740">
        <f>'Аян '!C66</f>
        <v>0</v>
      </c>
      <c r="E185" s="740">
        <f>'Аян '!D66</f>
        <v>0</v>
      </c>
      <c r="F185" s="740">
        <f>'Аян '!E66</f>
        <v>0</v>
      </c>
      <c r="G185" s="941">
        <f>'Аян '!F66</f>
        <v>0</v>
      </c>
      <c r="H185" s="934">
        <f>'Аян '!G66</f>
        <v>0</v>
      </c>
      <c r="I185" s="934">
        <f>'Аян '!H66</f>
        <v>0</v>
      </c>
      <c r="J185" s="926">
        <f>'Аян '!I66</f>
        <v>0</v>
      </c>
      <c r="K185" s="926">
        <f>'Аян '!J66</f>
        <v>0</v>
      </c>
      <c r="L185" s="926">
        <f>'Аян '!K66</f>
        <v>0</v>
      </c>
      <c r="M185" s="926">
        <f>'Аян '!L66</f>
        <v>0</v>
      </c>
      <c r="N185" s="926">
        <f>'Аян '!M66</f>
        <v>0</v>
      </c>
      <c r="O185" s="926">
        <f>'Аян '!N66</f>
        <v>0</v>
      </c>
      <c r="P185" s="33">
        <f>'Аян '!O66</f>
        <v>0</v>
      </c>
      <c r="Q185" s="33">
        <f>'Аян '!P66</f>
        <v>0</v>
      </c>
      <c r="R185" s="33">
        <f>'Аян '!Q66</f>
        <v>0</v>
      </c>
      <c r="S185" s="33">
        <f>'Аян '!R66</f>
        <v>0</v>
      </c>
      <c r="T185" s="33">
        <f>'Аян '!S66</f>
        <v>0</v>
      </c>
      <c r="U185" s="33">
        <f>'Аян '!T66</f>
        <v>0</v>
      </c>
      <c r="V185" s="33">
        <f>'Аян '!U66</f>
        <v>0</v>
      </c>
      <c r="W185" s="33">
        <f>'Аян '!V66</f>
        <v>0</v>
      </c>
      <c r="X185" s="33">
        <f>'Аян '!W66</f>
        <v>0</v>
      </c>
      <c r="Y185" s="33">
        <f>'Аян '!X66</f>
        <v>0</v>
      </c>
      <c r="Z185" s="33">
        <f>'Аян '!Y66</f>
        <v>0</v>
      </c>
      <c r="AA185" s="925">
        <f>'Аян '!Z66</f>
        <v>0</v>
      </c>
      <c r="AB185" s="33"/>
      <c r="AC185" s="33"/>
      <c r="AD185" s="740">
        <f>'Аян '!AA66</f>
        <v>0</v>
      </c>
      <c r="AE185" s="740">
        <f>'Аян '!AB66</f>
        <v>0</v>
      </c>
      <c r="AF185" s="740">
        <f>'Аян '!AC66</f>
        <v>0</v>
      </c>
      <c r="AG185" s="2481"/>
      <c r="AH185" s="2481"/>
      <c r="AI185" s="1874"/>
      <c r="AJ185" s="905"/>
      <c r="AK185" s="905"/>
      <c r="AL185" s="905"/>
      <c r="AM185" s="905"/>
      <c r="AN185" s="905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</row>
    <row r="186" spans="1:201" ht="30" x14ac:dyDescent="0.25">
      <c r="B186" s="27">
        <v>1</v>
      </c>
      <c r="C186" s="1418" t="s">
        <v>304</v>
      </c>
      <c r="D186" s="740">
        <f>'Аян '!C67</f>
        <v>0</v>
      </c>
      <c r="E186" s="740">
        <f>'Аян '!D67</f>
        <v>0</v>
      </c>
      <c r="F186" s="740">
        <f>'Аян '!E67</f>
        <v>0</v>
      </c>
      <c r="G186" s="941">
        <f>'Аян '!F67</f>
        <v>0</v>
      </c>
      <c r="H186" s="934">
        <f>'Аян '!G67</f>
        <v>0</v>
      </c>
      <c r="I186" s="934">
        <f>'Аян '!H67</f>
        <v>0</v>
      </c>
      <c r="J186" s="926">
        <f>'Аян '!I67</f>
        <v>0</v>
      </c>
      <c r="K186" s="926">
        <f>'Аян '!J67</f>
        <v>0</v>
      </c>
      <c r="L186" s="926">
        <f>'Аян '!K67</f>
        <v>0</v>
      </c>
      <c r="M186" s="926">
        <f>'Аян '!L67</f>
        <v>0</v>
      </c>
      <c r="N186" s="926">
        <f>'Аян '!M67</f>
        <v>0</v>
      </c>
      <c r="O186" s="926">
        <f>'Аян '!N67</f>
        <v>0</v>
      </c>
      <c r="P186" s="33">
        <f>'Аян '!O67</f>
        <v>0</v>
      </c>
      <c r="Q186" s="33">
        <f>'Аян '!P67</f>
        <v>0</v>
      </c>
      <c r="R186" s="33">
        <f>'Аян '!Q67</f>
        <v>0</v>
      </c>
      <c r="S186" s="33">
        <f>'Аян '!R67</f>
        <v>0</v>
      </c>
      <c r="T186" s="33">
        <f>'Аян '!S67</f>
        <v>0</v>
      </c>
      <c r="U186" s="33">
        <f>'Аян '!T67</f>
        <v>0</v>
      </c>
      <c r="V186" s="33">
        <f>'Аян '!U67</f>
        <v>0</v>
      </c>
      <c r="W186" s="33">
        <f>'Аян '!V67</f>
        <v>0</v>
      </c>
      <c r="X186" s="33">
        <f>'Аян '!W67</f>
        <v>0</v>
      </c>
      <c r="Y186" s="33">
        <f>'Аян '!X67</f>
        <v>0</v>
      </c>
      <c r="Z186" s="33">
        <f>'Аян '!Y67</f>
        <v>0</v>
      </c>
      <c r="AA186" s="925">
        <f>'Аян '!Z67</f>
        <v>0</v>
      </c>
      <c r="AB186" s="33"/>
      <c r="AC186" s="33"/>
      <c r="AD186" s="740">
        <f>'Аян '!AA67</f>
        <v>0</v>
      </c>
      <c r="AE186" s="740">
        <f>'Аян '!AB67</f>
        <v>0</v>
      </c>
      <c r="AF186" s="740">
        <f>'Аян '!AC67</f>
        <v>0</v>
      </c>
      <c r="AG186" s="2481"/>
      <c r="AH186" s="2481"/>
      <c r="AI186" s="1874"/>
      <c r="AJ186" s="905"/>
      <c r="AK186" s="905"/>
      <c r="AL186" s="905"/>
      <c r="AM186" s="905"/>
      <c r="AN186" s="905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</row>
    <row r="187" spans="1:201" ht="30" x14ac:dyDescent="0.25">
      <c r="B187" s="27">
        <v>1</v>
      </c>
      <c r="C187" s="1418" t="s">
        <v>305</v>
      </c>
      <c r="D187" s="740">
        <f>'Аян '!C68</f>
        <v>30</v>
      </c>
      <c r="E187" s="740">
        <f>'Аян '!D68</f>
        <v>15</v>
      </c>
      <c r="F187" s="740">
        <f>'Аян '!E68</f>
        <v>17</v>
      </c>
      <c r="G187" s="941">
        <f>'Аян '!F68</f>
        <v>113.33333333333333</v>
      </c>
      <c r="H187" s="934">
        <f>'Аян '!G68</f>
        <v>0</v>
      </c>
      <c r="I187" s="934">
        <f>'Аян '!H68</f>
        <v>0</v>
      </c>
      <c r="J187" s="926">
        <f>'Аян '!I68</f>
        <v>0</v>
      </c>
      <c r="K187" s="926">
        <f>'Аян '!J68</f>
        <v>0</v>
      </c>
      <c r="L187" s="926">
        <f>'Аян '!K68</f>
        <v>0</v>
      </c>
      <c r="M187" s="926">
        <f>'Аян '!L68</f>
        <v>0</v>
      </c>
      <c r="N187" s="926">
        <f>'Аян '!M68</f>
        <v>0</v>
      </c>
      <c r="O187" s="926">
        <f>'Аян '!N68</f>
        <v>0</v>
      </c>
      <c r="P187" s="33">
        <f>'Аян '!O68</f>
        <v>0</v>
      </c>
      <c r="Q187" s="33">
        <f>'Аян '!P68</f>
        <v>0</v>
      </c>
      <c r="R187" s="33">
        <f>'Аян '!Q68</f>
        <v>0</v>
      </c>
      <c r="S187" s="33">
        <f>'Аян '!R68</f>
        <v>0</v>
      </c>
      <c r="T187" s="33">
        <f>'Аян '!S68</f>
        <v>0</v>
      </c>
      <c r="U187" s="33">
        <f>'Аян '!T68</f>
        <v>0</v>
      </c>
      <c r="V187" s="33">
        <f>'Аян '!U68</f>
        <v>0</v>
      </c>
      <c r="W187" s="33">
        <f>'Аян '!V68</f>
        <v>0</v>
      </c>
      <c r="X187" s="33">
        <f>'Аян '!W68</f>
        <v>0</v>
      </c>
      <c r="Y187" s="33">
        <f>'Аян '!X68</f>
        <v>0</v>
      </c>
      <c r="Z187" s="33">
        <f>'Аян '!Y68</f>
        <v>0</v>
      </c>
      <c r="AA187" s="925">
        <f>'Аян '!Z68</f>
        <v>0</v>
      </c>
      <c r="AB187" s="33"/>
      <c r="AC187" s="33"/>
      <c r="AD187" s="740">
        <f>'Аян '!AA68</f>
        <v>0</v>
      </c>
      <c r="AE187" s="740">
        <f>'Аян '!AB68</f>
        <v>0</v>
      </c>
      <c r="AF187" s="740">
        <f>'Аян '!AC68</f>
        <v>0</v>
      </c>
      <c r="AG187" s="2481"/>
      <c r="AH187" s="2481"/>
      <c r="AI187" s="1874"/>
      <c r="AJ187" s="905"/>
      <c r="AK187" s="905"/>
      <c r="AL187" s="905"/>
      <c r="AM187" s="905"/>
      <c r="AN187" s="905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</row>
    <row r="188" spans="1:201" x14ac:dyDescent="0.25">
      <c r="B188" s="27">
        <v>1</v>
      </c>
      <c r="C188" s="1418" t="s">
        <v>306</v>
      </c>
      <c r="D188" s="740">
        <f>'Аян '!C69</f>
        <v>1087</v>
      </c>
      <c r="E188" s="740">
        <f>'Аян '!D69</f>
        <v>544</v>
      </c>
      <c r="F188" s="740">
        <f>'Аян '!E69</f>
        <v>2623</v>
      </c>
      <c r="G188" s="941">
        <f>'Аян '!F69</f>
        <v>482.16911764705878</v>
      </c>
      <c r="H188" s="934">
        <f>'Аян '!G69</f>
        <v>0</v>
      </c>
      <c r="I188" s="934">
        <f>'Аян '!H69</f>
        <v>0</v>
      </c>
      <c r="J188" s="926">
        <f>'Аян '!I69</f>
        <v>0</v>
      </c>
      <c r="K188" s="926">
        <f>'Аян '!J69</f>
        <v>0</v>
      </c>
      <c r="L188" s="926">
        <f>'Аян '!K69</f>
        <v>0</v>
      </c>
      <c r="M188" s="926">
        <f>'Аян '!L69</f>
        <v>0</v>
      </c>
      <c r="N188" s="926">
        <f>'Аян '!M69</f>
        <v>0</v>
      </c>
      <c r="O188" s="926">
        <f>'Аян '!N69</f>
        <v>0</v>
      </c>
      <c r="P188" s="33">
        <f>'Аян '!O69</f>
        <v>0</v>
      </c>
      <c r="Q188" s="33">
        <f>'Аян '!P69</f>
        <v>0</v>
      </c>
      <c r="R188" s="33">
        <f>'Аян '!Q69</f>
        <v>0</v>
      </c>
      <c r="S188" s="33">
        <f>'Аян '!R69</f>
        <v>0</v>
      </c>
      <c r="T188" s="33">
        <f>'Аян '!S69</f>
        <v>0</v>
      </c>
      <c r="U188" s="33">
        <f>'Аян '!T69</f>
        <v>0</v>
      </c>
      <c r="V188" s="33">
        <f>'Аян '!U69</f>
        <v>0</v>
      </c>
      <c r="W188" s="33">
        <f>'Аян '!V69</f>
        <v>0</v>
      </c>
      <c r="X188" s="33">
        <f>'Аян '!W69</f>
        <v>0</v>
      </c>
      <c r="Y188" s="33">
        <f>'Аян '!X69</f>
        <v>0</v>
      </c>
      <c r="Z188" s="33">
        <f>'Аян '!Y69</f>
        <v>0</v>
      </c>
      <c r="AA188" s="925">
        <f>'Аян '!Z69</f>
        <v>0</v>
      </c>
      <c r="AB188" s="33"/>
      <c r="AC188" s="33"/>
      <c r="AD188" s="740">
        <f>'Аян '!AA69</f>
        <v>1</v>
      </c>
      <c r="AE188" s="740">
        <f>'Аян '!AB69</f>
        <v>1486.99</v>
      </c>
      <c r="AF188" s="740">
        <f>'Аян '!AC69</f>
        <v>1.48699</v>
      </c>
      <c r="AG188" s="2481"/>
      <c r="AH188" s="2481"/>
      <c r="AI188" s="1874"/>
      <c r="AJ188" s="905"/>
      <c r="AK188" s="905"/>
      <c r="AL188" s="905"/>
      <c r="AM188" s="905"/>
      <c r="AN188" s="905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</row>
    <row r="189" spans="1:201" ht="32.25" customHeight="1" x14ac:dyDescent="0.25">
      <c r="B189" s="27">
        <v>1</v>
      </c>
      <c r="C189" s="1418" t="s">
        <v>552</v>
      </c>
      <c r="D189" s="740">
        <f>'Аян '!C70</f>
        <v>139</v>
      </c>
      <c r="E189" s="740">
        <f>'Аян '!D70</f>
        <v>19.857142857142858</v>
      </c>
      <c r="F189" s="740">
        <f>'Аян '!E70</f>
        <v>0</v>
      </c>
      <c r="G189" s="941">
        <f>F189/E189*100</f>
        <v>0</v>
      </c>
      <c r="H189" s="934"/>
      <c r="I189" s="934"/>
      <c r="J189" s="926"/>
      <c r="K189" s="926"/>
      <c r="L189" s="926"/>
      <c r="M189" s="926"/>
      <c r="N189" s="926"/>
      <c r="O189" s="926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925"/>
      <c r="AB189" s="33"/>
      <c r="AC189" s="33"/>
      <c r="AD189" s="740"/>
      <c r="AE189" s="740"/>
      <c r="AF189" s="740"/>
      <c r="AG189" s="2481"/>
      <c r="AH189" s="2481"/>
      <c r="AI189" s="1874"/>
      <c r="AJ189" s="905"/>
      <c r="AK189" s="905"/>
      <c r="AL189" s="905"/>
      <c r="AM189" s="905"/>
      <c r="AN189" s="905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</row>
    <row r="190" spans="1:201" x14ac:dyDescent="0.25">
      <c r="B190" s="27">
        <v>1</v>
      </c>
      <c r="C190" s="1418" t="s">
        <v>157</v>
      </c>
      <c r="D190" s="740">
        <f>'Аян '!C71</f>
        <v>5191.7058823529414</v>
      </c>
      <c r="E190" s="740">
        <f>'Аян '!D71</f>
        <v>2596.3529411764707</v>
      </c>
      <c r="F190" s="740">
        <f>'Аян '!E71</f>
        <v>2816.3047058823531</v>
      </c>
      <c r="G190" s="941">
        <f>'Аян '!F71</f>
        <v>108.47156645067741</v>
      </c>
      <c r="H190" s="934">
        <f>'Аян '!G71</f>
        <v>0</v>
      </c>
      <c r="I190" s="934">
        <f>'Аян '!H71</f>
        <v>0</v>
      </c>
      <c r="J190" s="926">
        <f>'Аян '!I71</f>
        <v>0</v>
      </c>
      <c r="K190" s="926">
        <f>'Аян '!J71</f>
        <v>0</v>
      </c>
      <c r="L190" s="926">
        <f>'Аян '!K71</f>
        <v>0</v>
      </c>
      <c r="M190" s="926">
        <f>'Аян '!L71</f>
        <v>0</v>
      </c>
      <c r="N190" s="926">
        <f>'Аян '!M71</f>
        <v>0</v>
      </c>
      <c r="O190" s="926">
        <f>'Аян '!N71</f>
        <v>0</v>
      </c>
      <c r="P190" s="33">
        <f>'Аян '!O71</f>
        <v>0</v>
      </c>
      <c r="Q190" s="33">
        <f>'Аян '!P71</f>
        <v>0</v>
      </c>
      <c r="R190" s="33">
        <f>'Аян '!Q71</f>
        <v>0</v>
      </c>
      <c r="S190" s="33">
        <f>'Аян '!R71</f>
        <v>0</v>
      </c>
      <c r="T190" s="33">
        <f>'Аян '!S71</f>
        <v>0</v>
      </c>
      <c r="U190" s="33">
        <f>'Аян '!T71</f>
        <v>0</v>
      </c>
      <c r="V190" s="33">
        <f>'Аян '!U71</f>
        <v>0</v>
      </c>
      <c r="W190" s="33">
        <f>'Аян '!V71</f>
        <v>0</v>
      </c>
      <c r="X190" s="33">
        <f>'Аян '!W71</f>
        <v>0</v>
      </c>
      <c r="Y190" s="33">
        <f>'Аян '!X71</f>
        <v>0</v>
      </c>
      <c r="Z190" s="33">
        <f>'Аян '!Y71</f>
        <v>0</v>
      </c>
      <c r="AA190" s="925">
        <f>'Аян '!Z71</f>
        <v>0</v>
      </c>
      <c r="AB190" s="33"/>
      <c r="AC190" s="33"/>
      <c r="AD190" s="740">
        <f>'Аян '!AA71</f>
        <v>14</v>
      </c>
      <c r="AE190" s="740">
        <f>'Аян '!AB71</f>
        <v>68472.38</v>
      </c>
      <c r="AF190" s="740">
        <f>'Аян '!AC71</f>
        <v>68.472380000000001</v>
      </c>
      <c r="AG190" s="2481"/>
      <c r="AH190" s="2481"/>
      <c r="AI190" s="1874"/>
      <c r="AJ190" s="905"/>
      <c r="AK190" s="905"/>
      <c r="AL190" s="905"/>
      <c r="AM190" s="905"/>
      <c r="AN190" s="905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</row>
    <row r="191" spans="1:201" x14ac:dyDescent="0.25">
      <c r="B191" s="27">
        <v>1</v>
      </c>
      <c r="C191" s="1418" t="s">
        <v>449</v>
      </c>
      <c r="D191" s="740">
        <f>'Аян '!C72</f>
        <v>4507</v>
      </c>
      <c r="E191" s="740">
        <f>'Аян '!D72</f>
        <v>2254</v>
      </c>
      <c r="F191" s="740">
        <f>'Аян '!E72</f>
        <v>2000</v>
      </c>
      <c r="G191" s="941">
        <f>'Аян '!F72</f>
        <v>88.731144631765744</v>
      </c>
      <c r="H191" s="934">
        <f>'Аян '!G72</f>
        <v>0</v>
      </c>
      <c r="I191" s="934">
        <f>'Аян '!H72</f>
        <v>0</v>
      </c>
      <c r="J191" s="926">
        <f>'Аян '!I72</f>
        <v>0</v>
      </c>
      <c r="K191" s="926">
        <f>'Аян '!J72</f>
        <v>0</v>
      </c>
      <c r="L191" s="926">
        <f>'Аян '!K72</f>
        <v>0</v>
      </c>
      <c r="M191" s="926">
        <f>'Аян '!L72</f>
        <v>0</v>
      </c>
      <c r="N191" s="926">
        <f>'Аян '!M72</f>
        <v>0</v>
      </c>
      <c r="O191" s="926">
        <f>'Аян '!N72</f>
        <v>0</v>
      </c>
      <c r="P191" s="33">
        <f>'Аян '!O72</f>
        <v>0</v>
      </c>
      <c r="Q191" s="33">
        <f>'Аян '!P72</f>
        <v>0</v>
      </c>
      <c r="R191" s="33">
        <f>'Аян '!Q72</f>
        <v>0</v>
      </c>
      <c r="S191" s="33">
        <f>'Аян '!R72</f>
        <v>0</v>
      </c>
      <c r="T191" s="33">
        <f>'Аян '!S72</f>
        <v>0</v>
      </c>
      <c r="U191" s="33">
        <f>'Аян '!T72</f>
        <v>0</v>
      </c>
      <c r="V191" s="33">
        <f>'Аян '!U72</f>
        <v>0</v>
      </c>
      <c r="W191" s="33">
        <f>'Аян '!V72</f>
        <v>0</v>
      </c>
      <c r="X191" s="33">
        <f>'Аян '!W72</f>
        <v>0</v>
      </c>
      <c r="Y191" s="33">
        <f>'Аян '!X72</f>
        <v>0</v>
      </c>
      <c r="Z191" s="33">
        <f>'Аян '!Y72</f>
        <v>0</v>
      </c>
      <c r="AA191" s="925">
        <f>'Аян '!Z72</f>
        <v>0</v>
      </c>
      <c r="AB191" s="33"/>
      <c r="AC191" s="33"/>
      <c r="AD191" s="740">
        <f>'Аян '!AA72</f>
        <v>14</v>
      </c>
      <c r="AE191" s="740">
        <f>'Аян '!AB72</f>
        <v>68472.38</v>
      </c>
      <c r="AF191" s="740">
        <f>'Аян '!AC72</f>
        <v>68.472380000000001</v>
      </c>
      <c r="AG191" s="2481"/>
      <c r="AH191" s="2481"/>
      <c r="AI191" s="1874"/>
      <c r="AJ191" s="905"/>
      <c r="AK191" s="905"/>
      <c r="AL191" s="905"/>
      <c r="AM191" s="905"/>
      <c r="AN191" s="905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</row>
    <row r="192" spans="1:201" x14ac:dyDescent="0.25">
      <c r="B192" s="27">
        <v>1</v>
      </c>
      <c r="C192" s="1418" t="s">
        <v>453</v>
      </c>
      <c r="D192" s="740">
        <f>'Аян '!C73</f>
        <v>5820</v>
      </c>
      <c r="E192" s="740">
        <f>'Аян '!D73</f>
        <v>2910</v>
      </c>
      <c r="F192" s="740">
        <f>'Аян '!E73</f>
        <v>6938.59</v>
      </c>
      <c r="G192" s="941">
        <f>'Аян '!F73</f>
        <v>238.43951890034364</v>
      </c>
      <c r="H192" s="934">
        <f>'Аян '!G73</f>
        <v>0</v>
      </c>
      <c r="I192" s="934">
        <f>'Аян '!H73</f>
        <v>0</v>
      </c>
      <c r="J192" s="926">
        <f>'Аян '!I73</f>
        <v>0</v>
      </c>
      <c r="K192" s="926">
        <f>'Аян '!J73</f>
        <v>0</v>
      </c>
      <c r="L192" s="926">
        <f>'Аян '!K73</f>
        <v>0</v>
      </c>
      <c r="M192" s="926">
        <f>'Аян '!L73</f>
        <v>0</v>
      </c>
      <c r="N192" s="926">
        <f>'Аян '!M73</f>
        <v>0</v>
      </c>
      <c r="O192" s="926">
        <f>'Аян '!N73</f>
        <v>0</v>
      </c>
      <c r="P192" s="33">
        <f>'Аян '!O73</f>
        <v>0</v>
      </c>
      <c r="Q192" s="33">
        <f>'Аян '!P73</f>
        <v>0</v>
      </c>
      <c r="R192" s="33">
        <f>'Аян '!Q73</f>
        <v>0</v>
      </c>
      <c r="S192" s="33">
        <f>'Аян '!R73</f>
        <v>0</v>
      </c>
      <c r="T192" s="33">
        <f>'Аян '!S73</f>
        <v>0</v>
      </c>
      <c r="U192" s="33">
        <f>'Аян '!T73</f>
        <v>0</v>
      </c>
      <c r="V192" s="33">
        <f>'Аян '!U73</f>
        <v>0</v>
      </c>
      <c r="W192" s="33">
        <f>'Аян '!V73</f>
        <v>0</v>
      </c>
      <c r="X192" s="33">
        <f>'Аян '!W73</f>
        <v>0</v>
      </c>
      <c r="Y192" s="33">
        <f>'Аян '!X73</f>
        <v>0</v>
      </c>
      <c r="Z192" s="33">
        <f>'Аян '!Y73</f>
        <v>0</v>
      </c>
      <c r="AA192" s="925">
        <f>'Аян '!Z73</f>
        <v>0</v>
      </c>
      <c r="AB192" s="33"/>
      <c r="AC192" s="33"/>
      <c r="AD192" s="740">
        <f>'Аян '!AA73</f>
        <v>0</v>
      </c>
      <c r="AE192" s="740">
        <f>'Аян '!AB73</f>
        <v>0</v>
      </c>
      <c r="AF192" s="740">
        <f>'Аян '!AC73</f>
        <v>0</v>
      </c>
      <c r="AG192" s="2481"/>
      <c r="AH192" s="2481"/>
      <c r="AI192" s="1874"/>
      <c r="AJ192" s="905"/>
      <c r="AK192" s="905"/>
      <c r="AL192" s="905"/>
      <c r="AM192" s="905"/>
      <c r="AN192" s="905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</row>
    <row r="193" spans="1:201" x14ac:dyDescent="0.25">
      <c r="B193" s="27">
        <v>1</v>
      </c>
      <c r="C193" s="1420" t="s">
        <v>168</v>
      </c>
      <c r="D193" s="740">
        <f>'Аян '!C74</f>
        <v>17098.374358974361</v>
      </c>
      <c r="E193" s="740">
        <f>'Аян '!D74</f>
        <v>8551.2871794871789</v>
      </c>
      <c r="F193" s="740">
        <f>'Аян '!E74</f>
        <v>11138.347863247864</v>
      </c>
      <c r="G193" s="941">
        <f>'Аян '!F74</f>
        <v>130.25346511536327</v>
      </c>
      <c r="H193" s="934">
        <f>'Аян '!G74</f>
        <v>0</v>
      </c>
      <c r="I193" s="934">
        <f>'Аян '!H74</f>
        <v>0</v>
      </c>
      <c r="J193" s="926">
        <f>'Аян '!I74</f>
        <v>0</v>
      </c>
      <c r="K193" s="926">
        <f>'Аян '!J74</f>
        <v>0</v>
      </c>
      <c r="L193" s="926">
        <f>'Аян '!K74</f>
        <v>0</v>
      </c>
      <c r="M193" s="926">
        <f>'Аян '!L74</f>
        <v>0</v>
      </c>
      <c r="N193" s="926">
        <f>'Аян '!M74</f>
        <v>0</v>
      </c>
      <c r="O193" s="926">
        <f>'Аян '!N74</f>
        <v>0</v>
      </c>
      <c r="P193" s="33">
        <f>'Аян '!O74</f>
        <v>34474.169599999994</v>
      </c>
      <c r="Q193" s="33">
        <f>'Аян '!P74</f>
        <v>34474.169599999994</v>
      </c>
      <c r="R193" s="33">
        <f>'Аян '!Q74</f>
        <v>34474.169599999994</v>
      </c>
      <c r="S193" s="33">
        <f>'Аян '!R74</f>
        <v>34474.169599999994</v>
      </c>
      <c r="T193" s="33">
        <f>'Аян '!S74</f>
        <v>34474.169599999994</v>
      </c>
      <c r="U193" s="33">
        <f>'Аян '!T74</f>
        <v>34474.169599999994</v>
      </c>
      <c r="V193" s="33">
        <f>'Аян '!U74</f>
        <v>17237.084799999997</v>
      </c>
      <c r="W193" s="33">
        <f>'Аян '!V74</f>
        <v>17237.08482</v>
      </c>
      <c r="X193" s="33">
        <f>'Аян '!W74</f>
        <v>0</v>
      </c>
      <c r="Y193" s="33">
        <f>'Аян '!X74</f>
        <v>2.000000313273631E-5</v>
      </c>
      <c r="Z193" s="33">
        <f>'Аян '!Y74</f>
        <v>-29.166640000000001</v>
      </c>
      <c r="AA193" s="925">
        <f>'Аян '!Z74</f>
        <v>17207.918180000001</v>
      </c>
      <c r="AB193" s="33">
        <f>W193/V193*100</f>
        <v>100.00000011602891</v>
      </c>
      <c r="AC193" s="33">
        <f>AA193/V193*100</f>
        <v>99.830791457265462</v>
      </c>
      <c r="AD193" s="740">
        <f>'Аян '!AA74</f>
        <v>45.800000000000004</v>
      </c>
      <c r="AE193" s="740">
        <f>'Аян '!AB74</f>
        <v>69959.37000000001</v>
      </c>
      <c r="AF193" s="740">
        <f>'Аян '!AC74</f>
        <v>69.959370000000007</v>
      </c>
      <c r="AG193" s="2481"/>
      <c r="AH193" s="2481"/>
      <c r="AI193" s="1874"/>
      <c r="AJ193" s="905"/>
      <c r="AK193" s="905"/>
      <c r="AL193" s="905"/>
      <c r="AM193" s="905"/>
      <c r="AN193" s="905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</row>
    <row r="194" spans="1:201" x14ac:dyDescent="0.25">
      <c r="B194" s="27">
        <v>1</v>
      </c>
      <c r="C194" s="1415" t="s">
        <v>307</v>
      </c>
      <c r="D194" s="740">
        <f>'Аян '!C75</f>
        <v>0</v>
      </c>
      <c r="E194" s="740">
        <f>'Аян '!D75</f>
        <v>0</v>
      </c>
      <c r="F194" s="740">
        <f>'Аян '!E75</f>
        <v>0</v>
      </c>
      <c r="G194" s="941">
        <f>'Аян '!F75</f>
        <v>0</v>
      </c>
      <c r="H194" s="934">
        <f>'Аян '!G75</f>
        <v>0</v>
      </c>
      <c r="I194" s="934">
        <f>'Аян '!H75</f>
        <v>0</v>
      </c>
      <c r="J194" s="926">
        <f>'Аян '!I75</f>
        <v>0</v>
      </c>
      <c r="K194" s="926">
        <f>'Аян '!J75</f>
        <v>0</v>
      </c>
      <c r="L194" s="926">
        <f>'Аян '!K75</f>
        <v>0</v>
      </c>
      <c r="M194" s="926">
        <f>'Аян '!L75</f>
        <v>0</v>
      </c>
      <c r="N194" s="926">
        <f>'Аян '!M75</f>
        <v>0</v>
      </c>
      <c r="O194" s="926">
        <f>'Аян '!N75</f>
        <v>0</v>
      </c>
      <c r="P194" s="33">
        <f>'Аян '!O75</f>
        <v>0</v>
      </c>
      <c r="Q194" s="33">
        <f>'Аян '!P75</f>
        <v>0</v>
      </c>
      <c r="R194" s="33">
        <f>'Аян '!Q75</f>
        <v>0</v>
      </c>
      <c r="S194" s="33">
        <f>'Аян '!R75</f>
        <v>0</v>
      </c>
      <c r="T194" s="33">
        <f>'Аян '!S75</f>
        <v>0</v>
      </c>
      <c r="U194" s="33">
        <f>'Аян '!T75</f>
        <v>0</v>
      </c>
      <c r="V194" s="33">
        <f>'Аян '!U75</f>
        <v>0</v>
      </c>
      <c r="W194" s="33">
        <f>'Аян '!V75</f>
        <v>0</v>
      </c>
      <c r="X194" s="33">
        <f>'Аян '!W75</f>
        <v>0</v>
      </c>
      <c r="Y194" s="33">
        <f>'Аян '!X75</f>
        <v>0</v>
      </c>
      <c r="Z194" s="33">
        <f>'Аян '!Y75</f>
        <v>0</v>
      </c>
      <c r="AA194" s="925">
        <f>'Аян '!Z75</f>
        <v>0</v>
      </c>
      <c r="AB194" s="33"/>
      <c r="AC194" s="33"/>
      <c r="AD194" s="740">
        <f>'Аян '!AA75</f>
        <v>0</v>
      </c>
      <c r="AE194" s="740">
        <f>'Аян '!AB75</f>
        <v>0</v>
      </c>
      <c r="AF194" s="740">
        <f>'Аян '!AC75</f>
        <v>0</v>
      </c>
      <c r="AG194" s="2481"/>
      <c r="AH194" s="2481"/>
      <c r="AI194" s="1874"/>
      <c r="AJ194" s="905"/>
      <c r="AK194" s="905"/>
      <c r="AL194" s="905"/>
      <c r="AM194" s="905"/>
      <c r="AN194" s="905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</row>
    <row r="195" spans="1:201" ht="30" x14ac:dyDescent="0.25">
      <c r="B195" s="27">
        <v>1</v>
      </c>
      <c r="C195" s="1418" t="s">
        <v>198</v>
      </c>
      <c r="D195" s="740">
        <f>'Аян '!C76</f>
        <v>3503</v>
      </c>
      <c r="E195" s="740">
        <f>'Аян '!D76</f>
        <v>1753</v>
      </c>
      <c r="F195" s="740">
        <f>'Аян '!E76</f>
        <v>1392</v>
      </c>
      <c r="G195" s="941">
        <f>'Аян '!F76</f>
        <v>79.40673131774102</v>
      </c>
      <c r="H195" s="934">
        <f>'Аян '!G76</f>
        <v>0</v>
      </c>
      <c r="I195" s="934">
        <f>'Аян '!H76</f>
        <v>0</v>
      </c>
      <c r="J195" s="926">
        <f>'Аян '!I76</f>
        <v>0</v>
      </c>
      <c r="K195" s="926">
        <f>'Аян '!J76</f>
        <v>0</v>
      </c>
      <c r="L195" s="926">
        <f>'Аян '!K76</f>
        <v>0</v>
      </c>
      <c r="M195" s="926">
        <f>'Аян '!L76</f>
        <v>0</v>
      </c>
      <c r="N195" s="926">
        <f>'Аян '!M76</f>
        <v>0</v>
      </c>
      <c r="O195" s="926">
        <f>'Аян '!N76</f>
        <v>0</v>
      </c>
      <c r="P195" s="33">
        <f>'Аян '!O76</f>
        <v>0</v>
      </c>
      <c r="Q195" s="33">
        <f>'Аян '!P76</f>
        <v>0</v>
      </c>
      <c r="R195" s="33">
        <f>'Аян '!Q76</f>
        <v>0</v>
      </c>
      <c r="S195" s="33">
        <f>'Аян '!R76</f>
        <v>0</v>
      </c>
      <c r="T195" s="33">
        <f>'Аян '!S76</f>
        <v>0</v>
      </c>
      <c r="U195" s="33">
        <f>'Аян '!T76</f>
        <v>0</v>
      </c>
      <c r="V195" s="33">
        <f>'Аян '!U76</f>
        <v>0</v>
      </c>
      <c r="W195" s="33">
        <f>'Аян '!V76</f>
        <v>0</v>
      </c>
      <c r="X195" s="33">
        <f>'Аян '!W76</f>
        <v>0</v>
      </c>
      <c r="Y195" s="33">
        <f>'Аян '!X76</f>
        <v>0</v>
      </c>
      <c r="Z195" s="33">
        <f>'Аян '!Y76</f>
        <v>0</v>
      </c>
      <c r="AA195" s="925">
        <f>'Аян '!Z76</f>
        <v>0</v>
      </c>
      <c r="AB195" s="33"/>
      <c r="AC195" s="33"/>
      <c r="AD195" s="740">
        <f>'Аян '!AA76</f>
        <v>0</v>
      </c>
      <c r="AE195" s="740">
        <f>'Аян '!AB76</f>
        <v>0</v>
      </c>
      <c r="AF195" s="740">
        <f>'Аян '!AC76</f>
        <v>0</v>
      </c>
      <c r="AG195" s="2481"/>
      <c r="AH195" s="2481"/>
      <c r="AI195" s="1874"/>
      <c r="AJ195" s="905"/>
      <c r="AK195" s="905"/>
      <c r="AL195" s="905"/>
      <c r="AM195" s="905"/>
      <c r="AN195" s="905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</row>
    <row r="196" spans="1:201" ht="30" x14ac:dyDescent="0.25">
      <c r="B196" s="27">
        <v>1</v>
      </c>
      <c r="C196" s="1418" t="s">
        <v>303</v>
      </c>
      <c r="D196" s="740">
        <f>'Аян '!C77</f>
        <v>0</v>
      </c>
      <c r="E196" s="740">
        <f>'Аян '!D77</f>
        <v>0</v>
      </c>
      <c r="F196" s="740">
        <f>'Аян '!E77</f>
        <v>0</v>
      </c>
      <c r="G196" s="941">
        <f>'Аян '!F77</f>
        <v>0</v>
      </c>
      <c r="H196" s="934">
        <f>'Аян '!G77</f>
        <v>0</v>
      </c>
      <c r="I196" s="934">
        <f>'Аян '!H77</f>
        <v>0</v>
      </c>
      <c r="J196" s="926">
        <f>'Аян '!I77</f>
        <v>0</v>
      </c>
      <c r="K196" s="926">
        <f>'Аян '!J77</f>
        <v>0</v>
      </c>
      <c r="L196" s="926">
        <f>'Аян '!K77</f>
        <v>0</v>
      </c>
      <c r="M196" s="926">
        <f>'Аян '!L77</f>
        <v>0</v>
      </c>
      <c r="N196" s="926">
        <f>'Аян '!M77</f>
        <v>0</v>
      </c>
      <c r="O196" s="926">
        <f>'Аян '!N77</f>
        <v>0</v>
      </c>
      <c r="P196" s="33">
        <f>'Аян '!O77</f>
        <v>0</v>
      </c>
      <c r="Q196" s="33">
        <f>'Аян '!P77</f>
        <v>0</v>
      </c>
      <c r="R196" s="33">
        <f>'Аян '!Q77</f>
        <v>0</v>
      </c>
      <c r="S196" s="33">
        <f>'Аян '!R77</f>
        <v>0</v>
      </c>
      <c r="T196" s="33">
        <f>'Аян '!S77</f>
        <v>0</v>
      </c>
      <c r="U196" s="33">
        <f>'Аян '!T77</f>
        <v>0</v>
      </c>
      <c r="V196" s="33">
        <f>'Аян '!U77</f>
        <v>0</v>
      </c>
      <c r="W196" s="33">
        <f>'Аян '!V77</f>
        <v>0</v>
      </c>
      <c r="X196" s="33">
        <f>'Аян '!W77</f>
        <v>0</v>
      </c>
      <c r="Y196" s="33">
        <f>'Аян '!X77</f>
        <v>0</v>
      </c>
      <c r="Z196" s="33">
        <f>'Аян '!Y77</f>
        <v>0</v>
      </c>
      <c r="AA196" s="925">
        <f>'Аян '!Z77</f>
        <v>0</v>
      </c>
      <c r="AB196" s="33"/>
      <c r="AC196" s="33"/>
      <c r="AD196" s="740">
        <f>'Аян '!AA77</f>
        <v>0</v>
      </c>
      <c r="AE196" s="740">
        <f>'Аян '!AB77</f>
        <v>0</v>
      </c>
      <c r="AF196" s="740">
        <f>'Аян '!AC77</f>
        <v>0</v>
      </c>
      <c r="AG196" s="2481"/>
      <c r="AH196" s="2481"/>
      <c r="AI196" s="1874"/>
      <c r="AJ196" s="905"/>
      <c r="AK196" s="905"/>
      <c r="AL196" s="905"/>
      <c r="AM196" s="905"/>
      <c r="AN196" s="905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</row>
    <row r="197" spans="1:201" ht="45" x14ac:dyDescent="0.25">
      <c r="B197" s="27">
        <v>1</v>
      </c>
      <c r="C197" s="1418" t="s">
        <v>308</v>
      </c>
      <c r="D197" s="740">
        <f>'Аян '!C78</f>
        <v>801</v>
      </c>
      <c r="E197" s="740">
        <f>'Аян '!D78</f>
        <v>402</v>
      </c>
      <c r="F197" s="740">
        <f>'Аян '!E78</f>
        <v>739</v>
      </c>
      <c r="G197" s="941">
        <f>'Аян '!F78</f>
        <v>183.83084577114428</v>
      </c>
      <c r="H197" s="934">
        <f>'Аян '!G78</f>
        <v>0</v>
      </c>
      <c r="I197" s="934">
        <f>'Аян '!H78</f>
        <v>0</v>
      </c>
      <c r="J197" s="926">
        <f>'Аян '!I78</f>
        <v>0</v>
      </c>
      <c r="K197" s="926">
        <f>'Аян '!J78</f>
        <v>0</v>
      </c>
      <c r="L197" s="926">
        <f>'Аян '!K78</f>
        <v>0</v>
      </c>
      <c r="M197" s="926">
        <f>'Аян '!L78</f>
        <v>0</v>
      </c>
      <c r="N197" s="926">
        <f>'Аян '!M78</f>
        <v>0</v>
      </c>
      <c r="O197" s="926">
        <f>'Аян '!N78</f>
        <v>0</v>
      </c>
      <c r="P197" s="33">
        <f>'Аян '!O78</f>
        <v>0</v>
      </c>
      <c r="Q197" s="33">
        <f>'Аян '!P78</f>
        <v>0</v>
      </c>
      <c r="R197" s="33">
        <f>'Аян '!Q78</f>
        <v>0</v>
      </c>
      <c r="S197" s="33">
        <f>'Аян '!R78</f>
        <v>0</v>
      </c>
      <c r="T197" s="33">
        <f>'Аян '!S78</f>
        <v>0</v>
      </c>
      <c r="U197" s="33">
        <f>'Аян '!T78</f>
        <v>0</v>
      </c>
      <c r="V197" s="33">
        <f>'Аян '!U78</f>
        <v>0</v>
      </c>
      <c r="W197" s="33">
        <f>'Аян '!V78</f>
        <v>0</v>
      </c>
      <c r="X197" s="33">
        <f>'Аян '!W78</f>
        <v>0</v>
      </c>
      <c r="Y197" s="33">
        <f>'Аян '!X78</f>
        <v>0</v>
      </c>
      <c r="Z197" s="33">
        <f>'Аян '!Y78</f>
        <v>0</v>
      </c>
      <c r="AA197" s="925">
        <f>'Аян '!Z78</f>
        <v>0</v>
      </c>
      <c r="AB197" s="33"/>
      <c r="AC197" s="33"/>
      <c r="AD197" s="740">
        <f>'Аян '!AA78</f>
        <v>0</v>
      </c>
      <c r="AE197" s="740">
        <f>'Аян '!AB78</f>
        <v>0</v>
      </c>
      <c r="AF197" s="740">
        <f>'Аян '!AC78</f>
        <v>0</v>
      </c>
      <c r="AG197" s="2481"/>
      <c r="AH197" s="2481"/>
      <c r="AI197" s="1874"/>
      <c r="AJ197" s="905"/>
      <c r="AK197" s="905"/>
      <c r="AL197" s="905"/>
      <c r="AM197" s="905"/>
      <c r="AN197" s="905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</row>
    <row r="198" spans="1:201" ht="30" x14ac:dyDescent="0.25">
      <c r="B198" s="27">
        <v>1</v>
      </c>
      <c r="C198" s="1418" t="s">
        <v>309</v>
      </c>
      <c r="D198" s="740">
        <f>'Аян '!C79</f>
        <v>323</v>
      </c>
      <c r="E198" s="740">
        <f>'Аян '!D79</f>
        <v>162</v>
      </c>
      <c r="F198" s="740">
        <f>'Аян '!E79</f>
        <v>180</v>
      </c>
      <c r="G198" s="941">
        <f>'Аян '!F79</f>
        <v>111.11111111111111</v>
      </c>
      <c r="H198" s="934">
        <f>'Аян '!G79</f>
        <v>0</v>
      </c>
      <c r="I198" s="934">
        <f>'Аян '!H79</f>
        <v>0</v>
      </c>
      <c r="J198" s="926">
        <f>'Аян '!I79</f>
        <v>0</v>
      </c>
      <c r="K198" s="926">
        <f>'Аян '!J79</f>
        <v>0</v>
      </c>
      <c r="L198" s="926">
        <f>'Аян '!K79</f>
        <v>0</v>
      </c>
      <c r="M198" s="926">
        <f>'Аян '!L79</f>
        <v>0</v>
      </c>
      <c r="N198" s="926">
        <f>'Аян '!M79</f>
        <v>0</v>
      </c>
      <c r="O198" s="926">
        <f>'Аян '!N79</f>
        <v>0</v>
      </c>
      <c r="P198" s="33">
        <f>'Аян '!O79</f>
        <v>0</v>
      </c>
      <c r="Q198" s="33">
        <f>'Аян '!P79</f>
        <v>0</v>
      </c>
      <c r="R198" s="33">
        <f>'Аян '!Q79</f>
        <v>0</v>
      </c>
      <c r="S198" s="33">
        <f>'Аян '!R79</f>
        <v>0</v>
      </c>
      <c r="T198" s="33">
        <f>'Аян '!S79</f>
        <v>0</v>
      </c>
      <c r="U198" s="33">
        <f>'Аян '!T79</f>
        <v>0</v>
      </c>
      <c r="V198" s="33">
        <f>'Аян '!U79</f>
        <v>0</v>
      </c>
      <c r="W198" s="33">
        <f>'Аян '!V79</f>
        <v>0</v>
      </c>
      <c r="X198" s="33">
        <f>'Аян '!W79</f>
        <v>0</v>
      </c>
      <c r="Y198" s="33">
        <f>'Аян '!X79</f>
        <v>0</v>
      </c>
      <c r="Z198" s="33">
        <f>'Аян '!Y79</f>
        <v>0</v>
      </c>
      <c r="AA198" s="925">
        <f>'Аян '!Z79</f>
        <v>0</v>
      </c>
      <c r="AB198" s="33"/>
      <c r="AC198" s="33"/>
      <c r="AD198" s="740">
        <f>'Аян '!AA79</f>
        <v>0</v>
      </c>
      <c r="AE198" s="740">
        <f>'Аян '!AB79</f>
        <v>0</v>
      </c>
      <c r="AF198" s="740">
        <f>'Аян '!AC79</f>
        <v>0</v>
      </c>
      <c r="AG198" s="2481"/>
      <c r="AH198" s="2481"/>
      <c r="AI198" s="1874"/>
      <c r="AJ198" s="905"/>
      <c r="AK198" s="905"/>
      <c r="AL198" s="905"/>
      <c r="AM198" s="905"/>
      <c r="AN198" s="905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</row>
    <row r="199" spans="1:201" ht="30" x14ac:dyDescent="0.25">
      <c r="B199" s="27">
        <v>1</v>
      </c>
      <c r="C199" s="1418" t="s">
        <v>310</v>
      </c>
      <c r="D199" s="740">
        <f>'Аян '!C80</f>
        <v>131</v>
      </c>
      <c r="E199" s="740">
        <f>'Аян '!D80</f>
        <v>66</v>
      </c>
      <c r="F199" s="740">
        <f>'Аян '!E80</f>
        <v>102</v>
      </c>
      <c r="G199" s="941">
        <f>'Аян '!F80</f>
        <v>154.54545454545453</v>
      </c>
      <c r="H199" s="934">
        <f>'Аян '!G80</f>
        <v>0</v>
      </c>
      <c r="I199" s="934">
        <f>'Аян '!H80</f>
        <v>0</v>
      </c>
      <c r="J199" s="926">
        <f>'Аян '!I80</f>
        <v>0</v>
      </c>
      <c r="K199" s="926">
        <f>'Аян '!J80</f>
        <v>0</v>
      </c>
      <c r="L199" s="926">
        <f>'Аян '!K80</f>
        <v>0</v>
      </c>
      <c r="M199" s="926">
        <f>'Аян '!L80</f>
        <v>0</v>
      </c>
      <c r="N199" s="926">
        <f>'Аян '!M80</f>
        <v>0</v>
      </c>
      <c r="O199" s="926">
        <f>'Аян '!N80</f>
        <v>0</v>
      </c>
      <c r="P199" s="33">
        <f>'Аян '!O80</f>
        <v>0</v>
      </c>
      <c r="Q199" s="33">
        <f>'Аян '!P80</f>
        <v>0</v>
      </c>
      <c r="R199" s="33">
        <f>'Аян '!Q80</f>
        <v>0</v>
      </c>
      <c r="S199" s="33">
        <f>'Аян '!R80</f>
        <v>0</v>
      </c>
      <c r="T199" s="33">
        <f>'Аян '!S80</f>
        <v>0</v>
      </c>
      <c r="U199" s="33">
        <f>'Аян '!T80</f>
        <v>0</v>
      </c>
      <c r="V199" s="33">
        <f>'Аян '!U80</f>
        <v>0</v>
      </c>
      <c r="W199" s="33">
        <f>'Аян '!V80</f>
        <v>0</v>
      </c>
      <c r="X199" s="33">
        <f>'Аян '!W80</f>
        <v>0</v>
      </c>
      <c r="Y199" s="33">
        <f>'Аян '!X80</f>
        <v>0</v>
      </c>
      <c r="Z199" s="33">
        <f>'Аян '!Y80</f>
        <v>0</v>
      </c>
      <c r="AA199" s="925">
        <f>'Аян '!Z80</f>
        <v>0</v>
      </c>
      <c r="AB199" s="33"/>
      <c r="AC199" s="33"/>
      <c r="AD199" s="740">
        <f>'Аян '!AA80</f>
        <v>0</v>
      </c>
      <c r="AE199" s="740">
        <f>'Аян '!AB80</f>
        <v>0</v>
      </c>
      <c r="AF199" s="740">
        <f>'Аян '!AC80</f>
        <v>0</v>
      </c>
      <c r="AG199" s="2481"/>
      <c r="AH199" s="2481"/>
      <c r="AI199" s="1874"/>
      <c r="AJ199" s="905"/>
      <c r="AK199" s="905"/>
      <c r="AL199" s="905"/>
      <c r="AM199" s="905"/>
      <c r="AN199" s="905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</row>
    <row r="200" spans="1:201" ht="45" x14ac:dyDescent="0.25">
      <c r="B200" s="27">
        <v>1</v>
      </c>
      <c r="C200" s="1418" t="s">
        <v>354</v>
      </c>
      <c r="D200" s="740">
        <f>'Аян '!C81</f>
        <v>89</v>
      </c>
      <c r="E200" s="740">
        <f>'Аян '!D81</f>
        <v>45</v>
      </c>
      <c r="F200" s="740">
        <f>'Аян '!E81</f>
        <v>152</v>
      </c>
      <c r="G200" s="941">
        <f>'Аян '!F81</f>
        <v>0</v>
      </c>
      <c r="H200" s="934">
        <f>'Аян '!G81</f>
        <v>0</v>
      </c>
      <c r="I200" s="934">
        <f>'Аян '!H81</f>
        <v>0</v>
      </c>
      <c r="J200" s="926">
        <f>'Аян '!I81</f>
        <v>0</v>
      </c>
      <c r="K200" s="926">
        <f>'Аян '!J81</f>
        <v>0</v>
      </c>
      <c r="L200" s="926">
        <f>'Аян '!K81</f>
        <v>0</v>
      </c>
      <c r="M200" s="926">
        <f>'Аян '!L81</f>
        <v>0</v>
      </c>
      <c r="N200" s="926">
        <f>'Аян '!M81</f>
        <v>0</v>
      </c>
      <c r="O200" s="926">
        <f>'Аян '!N81</f>
        <v>0</v>
      </c>
      <c r="P200" s="33">
        <f>'Аян '!O81</f>
        <v>0</v>
      </c>
      <c r="Q200" s="33">
        <f>'Аян '!P81</f>
        <v>0</v>
      </c>
      <c r="R200" s="33">
        <f>'Аян '!Q81</f>
        <v>0</v>
      </c>
      <c r="S200" s="33">
        <f>'Аян '!R81</f>
        <v>0</v>
      </c>
      <c r="T200" s="33">
        <f>'Аян '!S81</f>
        <v>0</v>
      </c>
      <c r="U200" s="33">
        <f>'Аян '!T81</f>
        <v>0</v>
      </c>
      <c r="V200" s="33">
        <f>'Аян '!U81</f>
        <v>0</v>
      </c>
      <c r="W200" s="33">
        <f>'Аян '!V81</f>
        <v>0</v>
      </c>
      <c r="X200" s="33">
        <f>'Аян '!W81</f>
        <v>0</v>
      </c>
      <c r="Y200" s="33">
        <f>'Аян '!X81</f>
        <v>0</v>
      </c>
      <c r="Z200" s="33">
        <f>'Аян '!Y81</f>
        <v>0</v>
      </c>
      <c r="AA200" s="925">
        <f>'Аян '!Z81</f>
        <v>0</v>
      </c>
      <c r="AB200" s="33"/>
      <c r="AC200" s="33"/>
      <c r="AD200" s="740">
        <f>'Аян '!AA81</f>
        <v>0</v>
      </c>
      <c r="AE200" s="740">
        <f>'Аян '!AB81</f>
        <v>0</v>
      </c>
      <c r="AF200" s="740">
        <f>'Аян '!AC81</f>
        <v>0</v>
      </c>
      <c r="AG200" s="2481"/>
      <c r="AH200" s="2481"/>
      <c r="AI200" s="1874"/>
      <c r="AJ200" s="905"/>
      <c r="AK200" s="905"/>
      <c r="AL200" s="905"/>
      <c r="AM200" s="905"/>
      <c r="AN200" s="905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</row>
    <row r="201" spans="1:201" ht="30" x14ac:dyDescent="0.25">
      <c r="B201" s="27">
        <v>1</v>
      </c>
      <c r="C201" s="1418" t="s">
        <v>355</v>
      </c>
      <c r="D201" s="740">
        <f>'Аян '!C82</f>
        <v>258</v>
      </c>
      <c r="E201" s="740">
        <f>'Аян '!D82</f>
        <v>129</v>
      </c>
      <c r="F201" s="740">
        <f>'Аян '!E82</f>
        <v>305</v>
      </c>
      <c r="G201" s="941">
        <f>'Аян '!F82</f>
        <v>236.4341085271318</v>
      </c>
      <c r="H201" s="934">
        <f>'Аян '!G82</f>
        <v>0</v>
      </c>
      <c r="I201" s="934">
        <f>'Аян '!H82</f>
        <v>0</v>
      </c>
      <c r="J201" s="926">
        <f>'Аян '!I82</f>
        <v>0</v>
      </c>
      <c r="K201" s="926">
        <f>'Аян '!J82</f>
        <v>0</v>
      </c>
      <c r="L201" s="926">
        <f>'Аян '!K82</f>
        <v>0</v>
      </c>
      <c r="M201" s="926">
        <f>'Аян '!L82</f>
        <v>0</v>
      </c>
      <c r="N201" s="926">
        <f>'Аян '!M82</f>
        <v>0</v>
      </c>
      <c r="O201" s="926">
        <f>'Аян '!N82</f>
        <v>0</v>
      </c>
      <c r="P201" s="33">
        <f>'Аян '!O82</f>
        <v>0</v>
      </c>
      <c r="Q201" s="33">
        <f>'Аян '!P82</f>
        <v>0</v>
      </c>
      <c r="R201" s="33">
        <f>'Аян '!Q82</f>
        <v>0</v>
      </c>
      <c r="S201" s="33">
        <f>'Аян '!R82</f>
        <v>0</v>
      </c>
      <c r="T201" s="33">
        <f>'Аян '!S82</f>
        <v>0</v>
      </c>
      <c r="U201" s="33">
        <f>'Аян '!T82</f>
        <v>0</v>
      </c>
      <c r="V201" s="33">
        <f>'Аян '!U82</f>
        <v>0</v>
      </c>
      <c r="W201" s="33">
        <f>'Аян '!V82</f>
        <v>0</v>
      </c>
      <c r="X201" s="33">
        <f>'Аян '!W82</f>
        <v>0</v>
      </c>
      <c r="Y201" s="33">
        <f>'Аян '!X82</f>
        <v>0</v>
      </c>
      <c r="Z201" s="33">
        <f>'Аян '!Y82</f>
        <v>0</v>
      </c>
      <c r="AA201" s="925">
        <f>'Аян '!Z82</f>
        <v>0</v>
      </c>
      <c r="AB201" s="33"/>
      <c r="AC201" s="33"/>
      <c r="AD201" s="740">
        <f>'Аян '!AA82</f>
        <v>0</v>
      </c>
      <c r="AE201" s="740">
        <f>'Аян '!AB82</f>
        <v>0</v>
      </c>
      <c r="AF201" s="740">
        <f>'Аян '!AC82</f>
        <v>0</v>
      </c>
      <c r="AG201" s="2481"/>
      <c r="AH201" s="2481"/>
      <c r="AI201" s="1874"/>
      <c r="AJ201" s="905"/>
      <c r="AK201" s="905"/>
      <c r="AL201" s="905"/>
      <c r="AM201" s="905"/>
      <c r="AN201" s="905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</row>
    <row r="202" spans="1:201" ht="45" x14ac:dyDescent="0.25">
      <c r="B202" s="27">
        <v>1</v>
      </c>
      <c r="C202" s="1418" t="s">
        <v>311</v>
      </c>
      <c r="D202" s="740">
        <f>'Аян '!C83</f>
        <v>2702</v>
      </c>
      <c r="E202" s="740">
        <f>'Аян '!D83</f>
        <v>1351</v>
      </c>
      <c r="F202" s="740">
        <f>'Аян '!E83</f>
        <v>653</v>
      </c>
      <c r="G202" s="941">
        <f>'Аян '!F83</f>
        <v>48.334566987416729</v>
      </c>
      <c r="H202" s="934">
        <f>'Аян '!G83</f>
        <v>0</v>
      </c>
      <c r="I202" s="934">
        <f>'Аян '!H83</f>
        <v>0</v>
      </c>
      <c r="J202" s="926">
        <f>'Аян '!I83</f>
        <v>0</v>
      </c>
      <c r="K202" s="926">
        <f>'Аян '!J83</f>
        <v>0</v>
      </c>
      <c r="L202" s="926">
        <f>'Аян '!K83</f>
        <v>0</v>
      </c>
      <c r="M202" s="926">
        <f>'Аян '!L83</f>
        <v>0</v>
      </c>
      <c r="N202" s="926">
        <f>'Аян '!M83</f>
        <v>0</v>
      </c>
      <c r="O202" s="926">
        <f>'Аян '!N83</f>
        <v>0</v>
      </c>
      <c r="P202" s="33">
        <f>'Аян '!O83</f>
        <v>0</v>
      </c>
      <c r="Q202" s="33">
        <f>'Аян '!P83</f>
        <v>0</v>
      </c>
      <c r="R202" s="33">
        <f>'Аян '!Q83</f>
        <v>0</v>
      </c>
      <c r="S202" s="33">
        <f>'Аян '!R83</f>
        <v>0</v>
      </c>
      <c r="T202" s="33">
        <f>'Аян '!S83</f>
        <v>0</v>
      </c>
      <c r="U202" s="33">
        <f>'Аян '!T83</f>
        <v>0</v>
      </c>
      <c r="V202" s="33">
        <f>'Аян '!U83</f>
        <v>0</v>
      </c>
      <c r="W202" s="33">
        <f>'Аян '!V83</f>
        <v>0</v>
      </c>
      <c r="X202" s="33">
        <f>'Аян '!W83</f>
        <v>0</v>
      </c>
      <c r="Y202" s="33">
        <f>'Аян '!X83</f>
        <v>0</v>
      </c>
      <c r="Z202" s="33">
        <f>'Аян '!Y83</f>
        <v>0</v>
      </c>
      <c r="AA202" s="925">
        <f>'Аян '!Z83</f>
        <v>0</v>
      </c>
      <c r="AB202" s="33"/>
      <c r="AC202" s="33"/>
      <c r="AD202" s="740">
        <f>'Аян '!AA83</f>
        <v>0</v>
      </c>
      <c r="AE202" s="740">
        <f>'Аян '!AB83</f>
        <v>0</v>
      </c>
      <c r="AF202" s="740">
        <f>'Аян '!AC83</f>
        <v>0</v>
      </c>
      <c r="AG202" s="2481"/>
      <c r="AH202" s="2481"/>
      <c r="AI202" s="1874"/>
      <c r="AJ202" s="905"/>
      <c r="AK202" s="905"/>
      <c r="AL202" s="905"/>
      <c r="AM202" s="905"/>
      <c r="AN202" s="905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</row>
    <row r="203" spans="1:201" ht="30" x14ac:dyDescent="0.25">
      <c r="B203" s="27">
        <v>1</v>
      </c>
      <c r="C203" s="1418" t="s">
        <v>312</v>
      </c>
      <c r="D203" s="740">
        <f>'Аян '!C84</f>
        <v>200</v>
      </c>
      <c r="E203" s="740">
        <f>'Аян '!D84</f>
        <v>100</v>
      </c>
      <c r="F203" s="740">
        <f>'Аян '!E84</f>
        <v>75</v>
      </c>
      <c r="G203" s="941">
        <f>'Аян '!F84</f>
        <v>75</v>
      </c>
      <c r="H203" s="934">
        <f>'Аян '!G84</f>
        <v>0</v>
      </c>
      <c r="I203" s="934">
        <f>'Аян '!H84</f>
        <v>0</v>
      </c>
      <c r="J203" s="926">
        <f>'Аян '!I84</f>
        <v>0</v>
      </c>
      <c r="K203" s="926">
        <f>'Аян '!J84</f>
        <v>0</v>
      </c>
      <c r="L203" s="926">
        <f>'Аян '!K84</f>
        <v>0</v>
      </c>
      <c r="M203" s="926">
        <f>'Аян '!L84</f>
        <v>0</v>
      </c>
      <c r="N203" s="926">
        <f>'Аян '!M84</f>
        <v>0</v>
      </c>
      <c r="O203" s="926">
        <f>'Аян '!N84</f>
        <v>0</v>
      </c>
      <c r="P203" s="33">
        <f>'Аян '!O84</f>
        <v>0</v>
      </c>
      <c r="Q203" s="33">
        <f>'Аян '!P84</f>
        <v>0</v>
      </c>
      <c r="R203" s="33">
        <f>'Аян '!Q84</f>
        <v>0</v>
      </c>
      <c r="S203" s="33">
        <f>'Аян '!R84</f>
        <v>0</v>
      </c>
      <c r="T203" s="33">
        <f>'Аян '!S84</f>
        <v>0</v>
      </c>
      <c r="U203" s="33">
        <f>'Аян '!T84</f>
        <v>0</v>
      </c>
      <c r="V203" s="33">
        <f>'Аян '!U84</f>
        <v>0</v>
      </c>
      <c r="W203" s="33">
        <f>'Аян '!V84</f>
        <v>0</v>
      </c>
      <c r="X203" s="33">
        <f>'Аян '!W84</f>
        <v>0</v>
      </c>
      <c r="Y203" s="33">
        <f>'Аян '!X84</f>
        <v>0</v>
      </c>
      <c r="Z203" s="33">
        <f>'Аян '!Y84</f>
        <v>0</v>
      </c>
      <c r="AA203" s="925">
        <f>'Аян '!Z84</f>
        <v>0</v>
      </c>
      <c r="AB203" s="33"/>
      <c r="AC203" s="33"/>
      <c r="AD203" s="740">
        <f>'Аян '!AA84</f>
        <v>0</v>
      </c>
      <c r="AE203" s="740">
        <f>'Аян '!AB84</f>
        <v>0</v>
      </c>
      <c r="AF203" s="740">
        <f>'Аян '!AC84</f>
        <v>0</v>
      </c>
      <c r="AG203" s="2481"/>
      <c r="AH203" s="2481"/>
      <c r="AI203" s="1874"/>
      <c r="AJ203" s="905"/>
      <c r="AK203" s="905"/>
      <c r="AL203" s="905"/>
      <c r="AM203" s="905"/>
      <c r="AN203" s="905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</row>
    <row r="204" spans="1:201" ht="60" x14ac:dyDescent="0.25">
      <c r="A204" s="27">
        <v>1</v>
      </c>
      <c r="B204" s="27">
        <v>1</v>
      </c>
      <c r="C204" s="1418" t="s">
        <v>321</v>
      </c>
      <c r="D204" s="740">
        <f>'Аян '!C85</f>
        <v>2102</v>
      </c>
      <c r="E204" s="740">
        <f>'Аян '!D85</f>
        <v>1051</v>
      </c>
      <c r="F204" s="740">
        <f>'Аян '!E85</f>
        <v>526</v>
      </c>
      <c r="G204" s="941">
        <f>'Аян '!F85</f>
        <v>50.047573739295913</v>
      </c>
      <c r="H204" s="934">
        <f>'Аян '!G85</f>
        <v>0</v>
      </c>
      <c r="I204" s="934">
        <f>'Аян '!H85</f>
        <v>0</v>
      </c>
      <c r="J204" s="926">
        <f>'Аян '!I85</f>
        <v>0</v>
      </c>
      <c r="K204" s="926">
        <f>'Аян '!J85</f>
        <v>0</v>
      </c>
      <c r="L204" s="926">
        <f>'Аян '!K85</f>
        <v>0</v>
      </c>
      <c r="M204" s="926">
        <f>'Аян '!L85</f>
        <v>0</v>
      </c>
      <c r="N204" s="926">
        <f>'Аян '!M85</f>
        <v>0</v>
      </c>
      <c r="O204" s="926">
        <f>'Аян '!N85</f>
        <v>0</v>
      </c>
      <c r="P204" s="33">
        <f>'Аян '!O85</f>
        <v>0</v>
      </c>
      <c r="Q204" s="33">
        <f>'Аян '!P85</f>
        <v>0</v>
      </c>
      <c r="R204" s="33">
        <f>'Аян '!Q85</f>
        <v>0</v>
      </c>
      <c r="S204" s="33">
        <f>'Аян '!R85</f>
        <v>0</v>
      </c>
      <c r="T204" s="33">
        <f>'Аян '!S85</f>
        <v>0</v>
      </c>
      <c r="U204" s="33">
        <f>'Аян '!T85</f>
        <v>0</v>
      </c>
      <c r="V204" s="33">
        <f>'Аян '!U85</f>
        <v>0</v>
      </c>
      <c r="W204" s="33">
        <f>'Аян '!V85</f>
        <v>0</v>
      </c>
      <c r="X204" s="33">
        <f>'Аян '!W85</f>
        <v>0</v>
      </c>
      <c r="Y204" s="33">
        <f>'Аян '!X85</f>
        <v>0</v>
      </c>
      <c r="Z204" s="33">
        <f>'Аян '!Y85</f>
        <v>0</v>
      </c>
      <c r="AA204" s="925">
        <f>'Аян '!Z85</f>
        <v>0</v>
      </c>
      <c r="AB204" s="33"/>
      <c r="AC204" s="33"/>
      <c r="AD204" s="740">
        <f>'Аян '!AA85</f>
        <v>0</v>
      </c>
      <c r="AE204" s="740">
        <f>'Аян '!AB85</f>
        <v>0</v>
      </c>
      <c r="AF204" s="740">
        <f>'Аян '!AC85</f>
        <v>0</v>
      </c>
      <c r="AG204" s="2481"/>
      <c r="AH204" s="2481"/>
      <c r="AI204" s="1874"/>
    </row>
    <row r="205" spans="1:201" ht="45" x14ac:dyDescent="0.25">
      <c r="A205" s="27">
        <v>1</v>
      </c>
      <c r="B205" s="27">
        <v>1</v>
      </c>
      <c r="C205" s="1418" t="s">
        <v>322</v>
      </c>
      <c r="D205" s="740">
        <f>'Аян '!C86</f>
        <v>400</v>
      </c>
      <c r="E205" s="740">
        <f>'Аян '!D86</f>
        <v>200</v>
      </c>
      <c r="F205" s="740">
        <f>'Аян '!E86</f>
        <v>52</v>
      </c>
      <c r="G205" s="941">
        <f>'Аян '!F86</f>
        <v>26</v>
      </c>
      <c r="H205" s="934">
        <f>'Аян '!G86</f>
        <v>0</v>
      </c>
      <c r="I205" s="934">
        <f>'Аян '!H86</f>
        <v>0</v>
      </c>
      <c r="J205" s="926">
        <f>'Аян '!I86</f>
        <v>0</v>
      </c>
      <c r="K205" s="926">
        <f>'Аян '!J86</f>
        <v>0</v>
      </c>
      <c r="L205" s="926">
        <f>'Аян '!K86</f>
        <v>0</v>
      </c>
      <c r="M205" s="926">
        <f>'Аян '!L86</f>
        <v>0</v>
      </c>
      <c r="N205" s="926">
        <f>'Аян '!M86</f>
        <v>0</v>
      </c>
      <c r="O205" s="926">
        <f>'Аян '!N86</f>
        <v>0</v>
      </c>
      <c r="P205" s="33">
        <f>'Аян '!O86</f>
        <v>0</v>
      </c>
      <c r="Q205" s="33">
        <f>'Аян '!P86</f>
        <v>0</v>
      </c>
      <c r="R205" s="33">
        <f>'Аян '!Q86</f>
        <v>0</v>
      </c>
      <c r="S205" s="33">
        <f>'Аян '!R86</f>
        <v>0</v>
      </c>
      <c r="T205" s="33">
        <f>'Аян '!S86</f>
        <v>0</v>
      </c>
      <c r="U205" s="33">
        <f>'Аян '!T86</f>
        <v>0</v>
      </c>
      <c r="V205" s="33">
        <f>'Аян '!U86</f>
        <v>0</v>
      </c>
      <c r="W205" s="33">
        <f>'Аян '!V86</f>
        <v>0</v>
      </c>
      <c r="X205" s="33">
        <f>'Аян '!W86</f>
        <v>0</v>
      </c>
      <c r="Y205" s="33">
        <f>'Аян '!X86</f>
        <v>0</v>
      </c>
      <c r="Z205" s="33">
        <f>'Аян '!Y86</f>
        <v>0</v>
      </c>
      <c r="AA205" s="925">
        <f>'Аян '!Z86</f>
        <v>0</v>
      </c>
      <c r="AB205" s="33"/>
      <c r="AC205" s="33"/>
      <c r="AD205" s="740">
        <f>'Аян '!AA86</f>
        <v>0</v>
      </c>
      <c r="AE205" s="740">
        <f>'Аян '!AB86</f>
        <v>0</v>
      </c>
      <c r="AF205" s="740">
        <f>'Аян '!AC86</f>
        <v>0</v>
      </c>
      <c r="AG205" s="2481"/>
      <c r="AH205" s="2481"/>
      <c r="AI205" s="1874"/>
    </row>
    <row r="206" spans="1:201" x14ac:dyDescent="0.25">
      <c r="A206" s="27">
        <v>1</v>
      </c>
      <c r="B206" s="27">
        <v>1</v>
      </c>
      <c r="C206" s="1418" t="s">
        <v>157</v>
      </c>
      <c r="D206" s="740">
        <f>'Аян '!C87</f>
        <v>0</v>
      </c>
      <c r="E206" s="740">
        <f>'Аян '!D87</f>
        <v>0</v>
      </c>
      <c r="F206" s="740">
        <f>'Аян '!E87</f>
        <v>0</v>
      </c>
      <c r="G206" s="941">
        <f>'Аян '!F87</f>
        <v>0</v>
      </c>
      <c r="H206" s="934">
        <f>'Аян '!G87</f>
        <v>0</v>
      </c>
      <c r="I206" s="934">
        <f>'Аян '!H87</f>
        <v>0</v>
      </c>
      <c r="J206" s="926">
        <f>'Аян '!I87</f>
        <v>0</v>
      </c>
      <c r="K206" s="926">
        <f>'Аян '!J87</f>
        <v>0</v>
      </c>
      <c r="L206" s="926">
        <f>'Аян '!K87</f>
        <v>0</v>
      </c>
      <c r="M206" s="926">
        <f>'Аян '!L87</f>
        <v>0</v>
      </c>
      <c r="N206" s="926">
        <f>'Аян '!M87</f>
        <v>0</v>
      </c>
      <c r="O206" s="926">
        <f>'Аян '!N87</f>
        <v>0</v>
      </c>
      <c r="P206" s="33">
        <f>'Аян '!O87</f>
        <v>0</v>
      </c>
      <c r="Q206" s="33">
        <f>'Аян '!P87</f>
        <v>0</v>
      </c>
      <c r="R206" s="33">
        <f>'Аян '!Q87</f>
        <v>0</v>
      </c>
      <c r="S206" s="33">
        <f>'Аян '!R87</f>
        <v>0</v>
      </c>
      <c r="T206" s="33">
        <f>'Аян '!S87</f>
        <v>0</v>
      </c>
      <c r="U206" s="33">
        <f>'Аян '!T87</f>
        <v>0</v>
      </c>
      <c r="V206" s="33">
        <f>'Аян '!U87</f>
        <v>0</v>
      </c>
      <c r="W206" s="33">
        <f>'Аян '!V87</f>
        <v>0</v>
      </c>
      <c r="X206" s="33">
        <f>'Аян '!W87</f>
        <v>0</v>
      </c>
      <c r="Y206" s="33">
        <f>'Аян '!X87</f>
        <v>0</v>
      </c>
      <c r="Z206" s="33">
        <f>'Аян '!Y87</f>
        <v>0</v>
      </c>
      <c r="AA206" s="925">
        <f>'Аян '!Z87</f>
        <v>0</v>
      </c>
      <c r="AB206" s="33"/>
      <c r="AC206" s="33"/>
      <c r="AD206" s="740">
        <f>'Аян '!AA87</f>
        <v>0</v>
      </c>
      <c r="AE206" s="740">
        <f>'Аян '!AB87</f>
        <v>0</v>
      </c>
      <c r="AF206" s="740">
        <f>'Аян '!AC87</f>
        <v>0</v>
      </c>
      <c r="AG206" s="2481"/>
      <c r="AH206" s="2481"/>
      <c r="AI206" s="1874"/>
    </row>
    <row r="207" spans="1:201" ht="30" x14ac:dyDescent="0.25">
      <c r="A207" s="27">
        <v>1</v>
      </c>
      <c r="B207" s="27">
        <v>1</v>
      </c>
      <c r="C207" s="1418" t="s">
        <v>158</v>
      </c>
      <c r="D207" s="740">
        <f>'Аян '!C88</f>
        <v>2800</v>
      </c>
      <c r="E207" s="740">
        <f>'Аян '!D88</f>
        <v>1400</v>
      </c>
      <c r="F207" s="740">
        <f>'Аян '!E88</f>
        <v>1379</v>
      </c>
      <c r="G207" s="941">
        <f>'Аян '!F88</f>
        <v>98.5</v>
      </c>
      <c r="H207" s="934">
        <f>'Аян '!G88</f>
        <v>0</v>
      </c>
      <c r="I207" s="934">
        <f>'Аян '!H88</f>
        <v>0</v>
      </c>
      <c r="J207" s="926">
        <f>'Аян '!I88</f>
        <v>0</v>
      </c>
      <c r="K207" s="926">
        <f>'Аян '!J88</f>
        <v>0</v>
      </c>
      <c r="L207" s="926">
        <f>'Аян '!K88</f>
        <v>0</v>
      </c>
      <c r="M207" s="926">
        <f>'Аян '!L88</f>
        <v>0</v>
      </c>
      <c r="N207" s="926">
        <f>'Аян '!M88</f>
        <v>0</v>
      </c>
      <c r="O207" s="926">
        <f>'Аян '!N88</f>
        <v>0</v>
      </c>
      <c r="P207" s="33">
        <f>'Аян '!O88</f>
        <v>0</v>
      </c>
      <c r="Q207" s="33">
        <f>'Аян '!P88</f>
        <v>0</v>
      </c>
      <c r="R207" s="33">
        <f>'Аян '!Q88</f>
        <v>0</v>
      </c>
      <c r="S207" s="33">
        <f>'Аян '!R88</f>
        <v>0</v>
      </c>
      <c r="T207" s="33">
        <f>'Аян '!S88</f>
        <v>0</v>
      </c>
      <c r="U207" s="33">
        <f>'Аян '!T88</f>
        <v>0</v>
      </c>
      <c r="V207" s="33">
        <f>'Аян '!U88</f>
        <v>0</v>
      </c>
      <c r="W207" s="33">
        <f>'Аян '!V88</f>
        <v>0</v>
      </c>
      <c r="X207" s="33">
        <f>'Аян '!W88</f>
        <v>0</v>
      </c>
      <c r="Y207" s="33">
        <f>'Аян '!X88</f>
        <v>0</v>
      </c>
      <c r="Z207" s="33">
        <f>'Аян '!Y88</f>
        <v>0</v>
      </c>
      <c r="AA207" s="925">
        <f>'Аян '!Z88</f>
        <v>0</v>
      </c>
      <c r="AB207" s="33"/>
      <c r="AC207" s="33"/>
      <c r="AD207" s="740">
        <f>'Аян '!AA88</f>
        <v>7</v>
      </c>
      <c r="AE207" s="740">
        <f>'Аян '!AB88</f>
        <v>7517.79</v>
      </c>
      <c r="AF207" s="740">
        <f>'Аян '!AC88</f>
        <v>7.5177899999999998</v>
      </c>
      <c r="AG207" s="2481"/>
      <c r="AH207" s="2481"/>
      <c r="AI207" s="1874"/>
    </row>
    <row r="208" spans="1:201" ht="30" x14ac:dyDescent="0.25">
      <c r="A208" s="27">
        <v>1</v>
      </c>
      <c r="B208" s="27">
        <v>1</v>
      </c>
      <c r="C208" s="1418" t="s">
        <v>320</v>
      </c>
      <c r="D208" s="740">
        <f>'Аян '!C89</f>
        <v>0</v>
      </c>
      <c r="E208" s="740">
        <f>'Аян '!D89</f>
        <v>0</v>
      </c>
      <c r="F208" s="740">
        <f>'Аян '!E89</f>
        <v>0</v>
      </c>
      <c r="G208" s="941">
        <f>'Аян '!F89</f>
        <v>0</v>
      </c>
      <c r="H208" s="934">
        <f>'Аян '!G89</f>
        <v>0</v>
      </c>
      <c r="I208" s="934">
        <f>'Аян '!H89</f>
        <v>0</v>
      </c>
      <c r="J208" s="926">
        <f>'Аян '!I89</f>
        <v>0</v>
      </c>
      <c r="K208" s="926">
        <f>'Аян '!J89</f>
        <v>0</v>
      </c>
      <c r="L208" s="926">
        <f>'Аян '!K89</f>
        <v>0</v>
      </c>
      <c r="M208" s="926">
        <f>'Аян '!L89</f>
        <v>0</v>
      </c>
      <c r="N208" s="926">
        <f>'Аян '!M89</f>
        <v>0</v>
      </c>
      <c r="O208" s="926">
        <f>'Аян '!N89</f>
        <v>0</v>
      </c>
      <c r="P208" s="33">
        <f>'Аян '!O89</f>
        <v>0</v>
      </c>
      <c r="Q208" s="33">
        <f>'Аян '!P89</f>
        <v>0</v>
      </c>
      <c r="R208" s="33">
        <f>'Аян '!Q89</f>
        <v>0</v>
      </c>
      <c r="S208" s="33">
        <f>'Аян '!R89</f>
        <v>0</v>
      </c>
      <c r="T208" s="33">
        <f>'Аян '!S89</f>
        <v>0</v>
      </c>
      <c r="U208" s="33">
        <f>'Аян '!T89</f>
        <v>0</v>
      </c>
      <c r="V208" s="33">
        <f>'Аян '!U89</f>
        <v>0</v>
      </c>
      <c r="W208" s="33">
        <f>'Аян '!V89</f>
        <v>0</v>
      </c>
      <c r="X208" s="33">
        <f>'Аян '!W89</f>
        <v>0</v>
      </c>
      <c r="Y208" s="33">
        <f>'Аян '!X89</f>
        <v>0</v>
      </c>
      <c r="Z208" s="33">
        <f>'Аян '!Y89</f>
        <v>0</v>
      </c>
      <c r="AA208" s="925">
        <f>'Аян '!Z89</f>
        <v>0</v>
      </c>
      <c r="AB208" s="33"/>
      <c r="AC208" s="33"/>
      <c r="AD208" s="740">
        <f>'Аян '!AA89</f>
        <v>0</v>
      </c>
      <c r="AE208" s="740">
        <f>'Аян '!AB89</f>
        <v>0</v>
      </c>
      <c r="AF208" s="740">
        <f>'Аян '!AC89</f>
        <v>0</v>
      </c>
      <c r="AG208" s="2481"/>
      <c r="AH208" s="2481"/>
      <c r="AI208" s="1874"/>
    </row>
    <row r="209" spans="1:35" x14ac:dyDescent="0.25">
      <c r="A209" s="27">
        <v>1</v>
      </c>
      <c r="B209" s="27">
        <v>1</v>
      </c>
      <c r="C209" s="1420" t="s">
        <v>165</v>
      </c>
      <c r="D209" s="740">
        <f>'Аян '!C90</f>
        <v>6303</v>
      </c>
      <c r="E209" s="740">
        <f>'Аян '!D90</f>
        <v>3153</v>
      </c>
      <c r="F209" s="740">
        <f>'Аян '!E90</f>
        <v>2771</v>
      </c>
      <c r="G209" s="941">
        <f>'Аян '!F90</f>
        <v>87.884554392641931</v>
      </c>
      <c r="H209" s="934">
        <f>'Аян '!G90</f>
        <v>0</v>
      </c>
      <c r="I209" s="934">
        <f>'Аян '!H90</f>
        <v>0</v>
      </c>
      <c r="J209" s="926">
        <f>'Аян '!I90</f>
        <v>0</v>
      </c>
      <c r="K209" s="926">
        <f>'Аян '!J90</f>
        <v>0</v>
      </c>
      <c r="L209" s="926">
        <f>'Аян '!K90</f>
        <v>0</v>
      </c>
      <c r="M209" s="926">
        <f>'Аян '!L90</f>
        <v>0</v>
      </c>
      <c r="N209" s="926">
        <f>'Аян '!M90</f>
        <v>0</v>
      </c>
      <c r="O209" s="926">
        <f>'Аян '!N90</f>
        <v>0</v>
      </c>
      <c r="P209" s="33">
        <f>'Аян '!O90</f>
        <v>7684.95406</v>
      </c>
      <c r="Q209" s="33">
        <f>'Аян '!P90</f>
        <v>7684.95406</v>
      </c>
      <c r="R209" s="33">
        <f>'Аян '!Q90</f>
        <v>7684.95406</v>
      </c>
      <c r="S209" s="33">
        <f>'Аян '!R90</f>
        <v>7684.95406</v>
      </c>
      <c r="T209" s="33">
        <f>'Аян '!S90</f>
        <v>7684.95406</v>
      </c>
      <c r="U209" s="33">
        <f>'Аян '!T90</f>
        <v>7684.95406</v>
      </c>
      <c r="V209" s="33">
        <f>'Аян '!U90</f>
        <v>3842.47703</v>
      </c>
      <c r="W209" s="33">
        <f>'Аян '!V90</f>
        <v>3516.55782</v>
      </c>
      <c r="X209" s="33">
        <f>'Аян '!W90</f>
        <v>0</v>
      </c>
      <c r="Y209" s="33">
        <f>'Аян '!X90</f>
        <v>-325.91921000000002</v>
      </c>
      <c r="Z209" s="33">
        <f>'Аян '!Y90</f>
        <v>-6.0285899999999994</v>
      </c>
      <c r="AA209" s="925">
        <f>'Аян '!Z90</f>
        <v>3510.5292300000001</v>
      </c>
      <c r="AB209" s="33">
        <f>W209/V209*100</f>
        <v>91.517991976128997</v>
      </c>
      <c r="AC209" s="33">
        <f>AA209/V209*100</f>
        <v>91.361098650471305</v>
      </c>
      <c r="AD209" s="740">
        <f>'Аян '!AA90</f>
        <v>7</v>
      </c>
      <c r="AE209" s="740">
        <f>'Аян '!AB90</f>
        <v>7517.79</v>
      </c>
      <c r="AF209" s="740">
        <f>'Аян '!AC90</f>
        <v>7.5177899999999998</v>
      </c>
      <c r="AG209" s="2481"/>
      <c r="AH209" s="2481"/>
      <c r="AI209" s="1874"/>
    </row>
    <row r="210" spans="1:35" x14ac:dyDescent="0.25">
      <c r="A210" s="27">
        <v>1</v>
      </c>
      <c r="B210" s="27">
        <v>1</v>
      </c>
      <c r="C210" s="2656" t="s">
        <v>14</v>
      </c>
      <c r="D210" s="740">
        <f>'Аян '!C91</f>
        <v>0</v>
      </c>
      <c r="E210" s="740">
        <f>'Аян '!D91</f>
        <v>0</v>
      </c>
      <c r="F210" s="740">
        <f>'Аян '!E91</f>
        <v>0</v>
      </c>
      <c r="G210" s="941">
        <f>'Аян '!F91</f>
        <v>0</v>
      </c>
      <c r="H210" s="934">
        <f>'Аян '!G91</f>
        <v>0</v>
      </c>
      <c r="I210" s="934">
        <f>'Аян '!H91</f>
        <v>0</v>
      </c>
      <c r="J210" s="926">
        <f>'Аян '!I91</f>
        <v>0</v>
      </c>
      <c r="K210" s="926">
        <f>'Аян '!J91</f>
        <v>0</v>
      </c>
      <c r="L210" s="926">
        <f>'Аян '!K91</f>
        <v>0</v>
      </c>
      <c r="M210" s="926">
        <f>'Аян '!L91</f>
        <v>0</v>
      </c>
      <c r="N210" s="926">
        <f>'Аян '!M91</f>
        <v>0</v>
      </c>
      <c r="O210" s="926">
        <f>'Аян '!N91</f>
        <v>0</v>
      </c>
      <c r="P210" s="33">
        <f>'Аян '!O91</f>
        <v>0</v>
      </c>
      <c r="Q210" s="33">
        <f>'Аян '!P91</f>
        <v>0</v>
      </c>
      <c r="R210" s="33">
        <f>'Аян '!Q91</f>
        <v>0</v>
      </c>
      <c r="S210" s="33">
        <f>'Аян '!R91</f>
        <v>0</v>
      </c>
      <c r="T210" s="33">
        <f>'Аян '!S91</f>
        <v>0</v>
      </c>
      <c r="U210" s="33">
        <f>'Аян '!T91</f>
        <v>0</v>
      </c>
      <c r="V210" s="33">
        <f>'Аян '!U91</f>
        <v>0</v>
      </c>
      <c r="W210" s="33">
        <f>'Аян '!V91</f>
        <v>0</v>
      </c>
      <c r="X210" s="33">
        <f>'Аян '!W91</f>
        <v>0</v>
      </c>
      <c r="Y210" s="33">
        <f>'Аян '!X91</f>
        <v>0</v>
      </c>
      <c r="Z210" s="33">
        <f>'Аян '!Y91</f>
        <v>0</v>
      </c>
      <c r="AA210" s="925">
        <f>'Аян '!Z91</f>
        <v>0</v>
      </c>
      <c r="AB210" s="33"/>
      <c r="AC210" s="33"/>
      <c r="AD210" s="740">
        <f>'Аян '!AA91</f>
        <v>0</v>
      </c>
      <c r="AE210" s="740">
        <f>'Аян '!AB91</f>
        <v>0</v>
      </c>
      <c r="AF210" s="740">
        <f>'Аян '!AC91</f>
        <v>0</v>
      </c>
      <c r="AG210" s="2481"/>
      <c r="AH210" s="2481"/>
      <c r="AI210" s="1874"/>
    </row>
    <row r="211" spans="1:35" x14ac:dyDescent="0.25">
      <c r="A211" s="27">
        <v>1</v>
      </c>
      <c r="B211" s="27">
        <v>1</v>
      </c>
      <c r="C211" s="2656" t="s">
        <v>198</v>
      </c>
      <c r="D211" s="740">
        <f>'Аян '!C92</f>
        <v>4686.666666666667</v>
      </c>
      <c r="E211" s="740">
        <f>'Аян '!D92</f>
        <v>2345.3333333333335</v>
      </c>
      <c r="F211" s="740">
        <f>'Аян '!E92</f>
        <v>4351.2222222222226</v>
      </c>
      <c r="G211" s="941">
        <f>'Аян '!F92</f>
        <v>185.52681447792307</v>
      </c>
      <c r="H211" s="934">
        <f>'Аян '!G92</f>
        <v>0</v>
      </c>
      <c r="I211" s="934">
        <f>'Аян '!H92</f>
        <v>0</v>
      </c>
      <c r="J211" s="926">
        <f>'Аян '!I92</f>
        <v>0</v>
      </c>
      <c r="K211" s="926">
        <f>'Аян '!J92</f>
        <v>0</v>
      </c>
      <c r="L211" s="926">
        <f>'Аян '!K92</f>
        <v>0</v>
      </c>
      <c r="M211" s="926">
        <f>'Аян '!L92</f>
        <v>0</v>
      </c>
      <c r="N211" s="926">
        <f>'Аян '!M92</f>
        <v>0</v>
      </c>
      <c r="O211" s="926">
        <f>'Аян '!N92</f>
        <v>0</v>
      </c>
      <c r="P211" s="33">
        <f>'Аян '!O92</f>
        <v>0</v>
      </c>
      <c r="Q211" s="33">
        <f>'Аян '!P92</f>
        <v>0</v>
      </c>
      <c r="R211" s="33">
        <f>'Аян '!Q92</f>
        <v>0</v>
      </c>
      <c r="S211" s="33">
        <f>'Аян '!R92</f>
        <v>0</v>
      </c>
      <c r="T211" s="33">
        <f>'Аян '!S92</f>
        <v>0</v>
      </c>
      <c r="U211" s="33">
        <f>'Аян '!T92</f>
        <v>0</v>
      </c>
      <c r="V211" s="33">
        <f>'Аян '!U92</f>
        <v>0</v>
      </c>
      <c r="W211" s="33">
        <f>'Аян '!V92</f>
        <v>0</v>
      </c>
      <c r="X211" s="33">
        <f>'Аян '!W92</f>
        <v>0</v>
      </c>
      <c r="Y211" s="33">
        <f>'Аян '!X92</f>
        <v>0</v>
      </c>
      <c r="Z211" s="33">
        <f>'Аян '!Y92</f>
        <v>0</v>
      </c>
      <c r="AA211" s="925">
        <f>'Аян '!Z92</f>
        <v>0</v>
      </c>
      <c r="AB211" s="33"/>
      <c r="AC211" s="33"/>
      <c r="AD211" s="740">
        <f>'Аян '!AA92</f>
        <v>1</v>
      </c>
      <c r="AE211" s="740">
        <f>'Аян '!AB92</f>
        <v>1486.99</v>
      </c>
      <c r="AF211" s="740">
        <f>'Аян '!AC92</f>
        <v>1.48699</v>
      </c>
      <c r="AG211" s="2481"/>
      <c r="AH211" s="2481"/>
      <c r="AI211" s="1874"/>
    </row>
    <row r="212" spans="1:35" x14ac:dyDescent="0.25">
      <c r="A212" s="27">
        <v>1</v>
      </c>
      <c r="B212" s="27">
        <v>1</v>
      </c>
      <c r="C212" s="2656" t="s">
        <v>157</v>
      </c>
      <c r="D212" s="740">
        <f>'Аян '!C93</f>
        <v>5191.7058823529414</v>
      </c>
      <c r="E212" s="740">
        <f>'Аян '!D93</f>
        <v>2596.3529411764707</v>
      </c>
      <c r="F212" s="740">
        <f>'Аян '!E93</f>
        <v>2816.3047058823531</v>
      </c>
      <c r="G212" s="941">
        <f>'Аян '!F93</f>
        <v>108.47156645067741</v>
      </c>
      <c r="H212" s="934">
        <f>'Аян '!G93</f>
        <v>0</v>
      </c>
      <c r="I212" s="934">
        <f>'Аян '!H93</f>
        <v>0</v>
      </c>
      <c r="J212" s="926">
        <f>'Аян '!I93</f>
        <v>0</v>
      </c>
      <c r="K212" s="926">
        <f>'Аян '!J93</f>
        <v>0</v>
      </c>
      <c r="L212" s="926">
        <f>'Аян '!K93</f>
        <v>0</v>
      </c>
      <c r="M212" s="926">
        <f>'Аян '!L93</f>
        <v>0</v>
      </c>
      <c r="N212" s="926">
        <f>'Аян '!M93</f>
        <v>0</v>
      </c>
      <c r="O212" s="926">
        <f>'Аян '!N93</f>
        <v>0</v>
      </c>
      <c r="P212" s="33">
        <f>'Аян '!O93</f>
        <v>0</v>
      </c>
      <c r="Q212" s="33">
        <f>'Аян '!P93</f>
        <v>0</v>
      </c>
      <c r="R212" s="33">
        <f>'Аян '!Q93</f>
        <v>0</v>
      </c>
      <c r="S212" s="33">
        <f>'Аян '!R93</f>
        <v>0</v>
      </c>
      <c r="T212" s="33">
        <f>'Аян '!S93</f>
        <v>0</v>
      </c>
      <c r="U212" s="33">
        <f>'Аян '!T93</f>
        <v>0</v>
      </c>
      <c r="V212" s="33">
        <f>'Аян '!U93</f>
        <v>0</v>
      </c>
      <c r="W212" s="33">
        <f>'Аян '!V93</f>
        <v>0</v>
      </c>
      <c r="X212" s="33">
        <f>'Аян '!W93</f>
        <v>0</v>
      </c>
      <c r="Y212" s="33">
        <f>'Аян '!X93</f>
        <v>0</v>
      </c>
      <c r="Z212" s="33">
        <f>'Аян '!Y93</f>
        <v>0</v>
      </c>
      <c r="AA212" s="925">
        <f>'Аян '!Z93</f>
        <v>0</v>
      </c>
      <c r="AB212" s="33"/>
      <c r="AC212" s="33"/>
      <c r="AD212" s="740">
        <f>'Аян '!AA93</f>
        <v>14</v>
      </c>
      <c r="AE212" s="740">
        <f>'Аян '!AB93</f>
        <v>68472.38</v>
      </c>
      <c r="AF212" s="740">
        <f>'Аян '!AC93</f>
        <v>68.472380000000001</v>
      </c>
      <c r="AG212" s="2481"/>
      <c r="AH212" s="2481"/>
      <c r="AI212" s="1874"/>
    </row>
    <row r="213" spans="1:35" ht="29.25" x14ac:dyDescent="0.25">
      <c r="A213" s="27">
        <v>1</v>
      </c>
      <c r="B213" s="27">
        <v>1</v>
      </c>
      <c r="C213" s="2657" t="s">
        <v>158</v>
      </c>
      <c r="D213" s="740">
        <f>'Аян '!C94</f>
        <v>2800</v>
      </c>
      <c r="E213" s="740">
        <f>'Аян '!D94</f>
        <v>1400</v>
      </c>
      <c r="F213" s="740">
        <f>'Аян '!E94</f>
        <v>1379</v>
      </c>
      <c r="G213" s="941">
        <f>'Аян '!F94</f>
        <v>98.5</v>
      </c>
      <c r="H213" s="934">
        <f>'Аян '!G94</f>
        <v>0</v>
      </c>
      <c r="I213" s="934">
        <f>'Аян '!H94</f>
        <v>0</v>
      </c>
      <c r="J213" s="926">
        <f>'Аян '!I94</f>
        <v>0</v>
      </c>
      <c r="K213" s="926">
        <f>'Аян '!J94</f>
        <v>0</v>
      </c>
      <c r="L213" s="926">
        <f>'Аян '!K94</f>
        <v>0</v>
      </c>
      <c r="M213" s="926">
        <f>'Аян '!L94</f>
        <v>0</v>
      </c>
      <c r="N213" s="926">
        <f>'Аян '!M94</f>
        <v>0</v>
      </c>
      <c r="O213" s="926">
        <f>'Аян '!N94</f>
        <v>0</v>
      </c>
      <c r="P213" s="33">
        <f>'Аян '!O94</f>
        <v>0</v>
      </c>
      <c r="Q213" s="33">
        <f>'Аян '!P94</f>
        <v>0</v>
      </c>
      <c r="R213" s="33">
        <f>'Аян '!Q94</f>
        <v>0</v>
      </c>
      <c r="S213" s="33">
        <f>'Аян '!R94</f>
        <v>0</v>
      </c>
      <c r="T213" s="33">
        <f>'Аян '!S94</f>
        <v>0</v>
      </c>
      <c r="U213" s="33">
        <f>'Аян '!T94</f>
        <v>0</v>
      </c>
      <c r="V213" s="33">
        <f>'Аян '!U94</f>
        <v>0</v>
      </c>
      <c r="W213" s="33">
        <f>'Аян '!V94</f>
        <v>0</v>
      </c>
      <c r="X213" s="33">
        <f>'Аян '!W94</f>
        <v>0</v>
      </c>
      <c r="Y213" s="33">
        <f>'Аян '!X94</f>
        <v>0</v>
      </c>
      <c r="Z213" s="33">
        <f>'Аян '!Y94</f>
        <v>0</v>
      </c>
      <c r="AA213" s="925">
        <f>'Аян '!Z94</f>
        <v>0</v>
      </c>
      <c r="AB213" s="33"/>
      <c r="AC213" s="33"/>
      <c r="AD213" s="740">
        <f>'Аян '!AA94</f>
        <v>7</v>
      </c>
      <c r="AE213" s="740">
        <f>'Аян '!AB94</f>
        <v>7517.79</v>
      </c>
      <c r="AF213" s="740">
        <f>'Аян '!AC94</f>
        <v>7.5177899999999998</v>
      </c>
      <c r="AG213" s="2481"/>
      <c r="AH213" s="2481"/>
      <c r="AI213" s="1874"/>
    </row>
    <row r="214" spans="1:35" x14ac:dyDescent="0.25">
      <c r="A214" s="27">
        <v>1</v>
      </c>
      <c r="B214" s="27">
        <v>1</v>
      </c>
      <c r="C214" s="2626" t="s">
        <v>88</v>
      </c>
      <c r="D214" s="740">
        <f>'Аян '!C95</f>
        <v>23401.374358974361</v>
      </c>
      <c r="E214" s="740">
        <f>'Аян '!D95</f>
        <v>11704.287179487179</v>
      </c>
      <c r="F214" s="740">
        <f>'Аян '!E95</f>
        <v>13909.347863247864</v>
      </c>
      <c r="G214" s="941">
        <f>'Аян '!F95</f>
        <v>118.839769137118</v>
      </c>
      <c r="H214" s="934">
        <f>'Аян '!G95</f>
        <v>0</v>
      </c>
      <c r="I214" s="934">
        <f>'Аян '!H95</f>
        <v>0</v>
      </c>
      <c r="J214" s="926">
        <f>'Аян '!I95</f>
        <v>0</v>
      </c>
      <c r="K214" s="926">
        <f>'Аян '!J95</f>
        <v>0</v>
      </c>
      <c r="L214" s="926">
        <f>'Аян '!K95</f>
        <v>0</v>
      </c>
      <c r="M214" s="926">
        <f>'Аян '!L95</f>
        <v>0</v>
      </c>
      <c r="N214" s="926">
        <f>'Аян '!M95</f>
        <v>0</v>
      </c>
      <c r="O214" s="926">
        <f>'Аян '!N95</f>
        <v>0</v>
      </c>
      <c r="P214" s="33">
        <f>'Аян '!O95</f>
        <v>42159.123659999997</v>
      </c>
      <c r="Q214" s="33">
        <f>'Аян '!P95</f>
        <v>42159.123659999997</v>
      </c>
      <c r="R214" s="33">
        <f>'Аян '!Q95</f>
        <v>42159.123659999997</v>
      </c>
      <c r="S214" s="33">
        <f>'Аян '!R95</f>
        <v>42159.123659999997</v>
      </c>
      <c r="T214" s="33">
        <f>'Аян '!S95</f>
        <v>42159.123659999997</v>
      </c>
      <c r="U214" s="33">
        <f>'Аян '!T95</f>
        <v>42159.123659999997</v>
      </c>
      <c r="V214" s="33">
        <f>'Аян '!U95</f>
        <v>21079.561829999999</v>
      </c>
      <c r="W214" s="33">
        <f>'Аян '!V95</f>
        <v>20753.642639999998</v>
      </c>
      <c r="X214" s="33">
        <f>'Аян '!W95</f>
        <v>0</v>
      </c>
      <c r="Y214" s="33">
        <f>'Аян '!X95</f>
        <v>-325.91918999999689</v>
      </c>
      <c r="Z214" s="33">
        <f>'Аян '!Y95</f>
        <v>-35.195230000000002</v>
      </c>
      <c r="AA214" s="925">
        <f>'Аян '!Z95</f>
        <v>20718.447410000001</v>
      </c>
      <c r="AB214" s="33">
        <f>W214/V214*100</f>
        <v>98.453861647464805</v>
      </c>
      <c r="AC214" s="33">
        <f>AA214/V214*100</f>
        <v>98.286897882829479</v>
      </c>
      <c r="AD214" s="740">
        <f>'Аян '!AA95</f>
        <v>52.800000000000004</v>
      </c>
      <c r="AE214" s="740">
        <f>'Аян '!AB95</f>
        <v>77477.16</v>
      </c>
      <c r="AF214" s="740">
        <f>'Аян '!AC95</f>
        <v>77.477160000000012</v>
      </c>
      <c r="AG214" s="2481"/>
      <c r="AH214" s="2481"/>
      <c r="AI214" s="1874"/>
    </row>
    <row r="215" spans="1:35" x14ac:dyDescent="0.25">
      <c r="A215" s="27">
        <v>1</v>
      </c>
      <c r="B215" s="27">
        <v>1</v>
      </c>
      <c r="C215" s="2658" t="s">
        <v>92</v>
      </c>
      <c r="D215" s="740">
        <f>'Аян '!C96</f>
        <v>585</v>
      </c>
      <c r="E215" s="740">
        <f>'Аян '!D96</f>
        <v>293</v>
      </c>
      <c r="F215" s="740">
        <f>'Аян '!E96</f>
        <v>283</v>
      </c>
      <c r="G215" s="941">
        <f>'Аян '!F96</f>
        <v>96.587030716723561</v>
      </c>
      <c r="H215" s="934">
        <f>'Аян '!G96</f>
        <v>10.521367521367521</v>
      </c>
      <c r="I215" s="934">
        <f>'Аян '!H96</f>
        <v>10.007067137809187</v>
      </c>
      <c r="J215" s="926">
        <f>'Аян '!I96</f>
        <v>6155</v>
      </c>
      <c r="K215" s="926">
        <f>'Аян '!J96</f>
        <v>3078</v>
      </c>
      <c r="L215" s="926">
        <f>'Аян '!K96</f>
        <v>2832</v>
      </c>
      <c r="M215" s="926">
        <f>'Аян '!L96</f>
        <v>92.007797270955166</v>
      </c>
      <c r="N215" s="926">
        <f>'Аян '!M96</f>
        <v>20.516666666666666</v>
      </c>
      <c r="O215" s="926">
        <f>'Аян '!N96</f>
        <v>276.06823720552399</v>
      </c>
      <c r="P215" s="33">
        <f>'Аян '!O96</f>
        <v>0</v>
      </c>
      <c r="Q215" s="33">
        <f>'Аян '!P96</f>
        <v>0</v>
      </c>
      <c r="R215" s="33">
        <f>'Аян '!Q96</f>
        <v>0</v>
      </c>
      <c r="S215" s="33">
        <f>'Аян '!R96</f>
        <v>0</v>
      </c>
      <c r="T215" s="33">
        <f>'Аян '!S96</f>
        <v>0</v>
      </c>
      <c r="U215" s="33">
        <f>'Аян '!T96</f>
        <v>0</v>
      </c>
      <c r="V215" s="33">
        <f>'Аян '!U96</f>
        <v>0</v>
      </c>
      <c r="W215" s="33">
        <f>'Аян '!V96</f>
        <v>0</v>
      </c>
      <c r="X215" s="33">
        <f>'Аян '!W96</f>
        <v>0</v>
      </c>
      <c r="Y215" s="33">
        <f>'Аян '!X96</f>
        <v>0</v>
      </c>
      <c r="Z215" s="33">
        <f>'Аян '!Y96</f>
        <v>0</v>
      </c>
      <c r="AA215" s="925">
        <f>'Аян '!Z96</f>
        <v>0</v>
      </c>
      <c r="AB215" s="33"/>
      <c r="AC215" s="33"/>
      <c r="AD215" s="740">
        <f>'Аян '!AA96</f>
        <v>0</v>
      </c>
      <c r="AE215" s="740">
        <f>'Аян '!AB96</f>
        <v>0</v>
      </c>
      <c r="AF215" s="740">
        <f>'Аян '!AC96</f>
        <v>0</v>
      </c>
      <c r="AG215" s="2481"/>
      <c r="AH215" s="2481"/>
      <c r="AI215" s="1874"/>
    </row>
    <row r="216" spans="1:35" x14ac:dyDescent="0.25">
      <c r="A216" s="27">
        <v>1</v>
      </c>
      <c r="B216" s="27">
        <v>1</v>
      </c>
      <c r="C216" s="2659" t="s">
        <v>16</v>
      </c>
      <c r="D216" s="740">
        <f>'Аян '!C97</f>
        <v>15</v>
      </c>
      <c r="E216" s="740">
        <f>'Аян '!D97</f>
        <v>8</v>
      </c>
      <c r="F216" s="740">
        <f>'Аян '!E97</f>
        <v>7</v>
      </c>
      <c r="G216" s="941">
        <f>'Аян '!F97</f>
        <v>87.5</v>
      </c>
      <c r="H216" s="934">
        <f>'Аян '!G97</f>
        <v>8</v>
      </c>
      <c r="I216" s="934">
        <f>'Аян '!H97</f>
        <v>9.2857142857142865</v>
      </c>
      <c r="J216" s="926">
        <f>'Аян '!I97</f>
        <v>120</v>
      </c>
      <c r="K216" s="926">
        <f>'Аян '!J97</f>
        <v>60</v>
      </c>
      <c r="L216" s="926">
        <f>'Аян '!K97</f>
        <v>65</v>
      </c>
      <c r="M216" s="926">
        <f>'Аян '!L97</f>
        <v>108.33333333333333</v>
      </c>
      <c r="N216" s="926">
        <f>'Аян '!M97</f>
        <v>0.5</v>
      </c>
      <c r="O216" s="926">
        <f>'Аян '!N97</f>
        <v>260</v>
      </c>
      <c r="P216" s="33">
        <f>'Аян '!O97</f>
        <v>0</v>
      </c>
      <c r="Q216" s="33">
        <f>'Аян '!P97</f>
        <v>0</v>
      </c>
      <c r="R216" s="33">
        <f>'Аян '!Q97</f>
        <v>0</v>
      </c>
      <c r="S216" s="33">
        <f>'Аян '!R97</f>
        <v>0</v>
      </c>
      <c r="T216" s="33">
        <f>'Аян '!S97</f>
        <v>0</v>
      </c>
      <c r="U216" s="33">
        <f>'Аян '!T97</f>
        <v>0</v>
      </c>
      <c r="V216" s="33">
        <f>'Аян '!U97</f>
        <v>0</v>
      </c>
      <c r="W216" s="33">
        <f>'Аян '!V97</f>
        <v>0</v>
      </c>
      <c r="X216" s="33">
        <f>'Аян '!W97</f>
        <v>0</v>
      </c>
      <c r="Y216" s="33">
        <f>'Аян '!X97</f>
        <v>0</v>
      </c>
      <c r="Z216" s="33">
        <f>'Аян '!Y97</f>
        <v>0</v>
      </c>
      <c r="AA216" s="925">
        <f>'Аян '!Z97</f>
        <v>0</v>
      </c>
      <c r="AB216" s="33"/>
      <c r="AC216" s="33"/>
      <c r="AD216" s="740">
        <f>'Аян '!AA97</f>
        <v>0</v>
      </c>
      <c r="AE216" s="740">
        <f>'Аян '!AB97</f>
        <v>0</v>
      </c>
      <c r="AF216" s="740">
        <f>'Аян '!AC97</f>
        <v>0</v>
      </c>
      <c r="AG216" s="2481"/>
      <c r="AH216" s="2481"/>
      <c r="AI216" s="1874"/>
    </row>
    <row r="217" spans="1:35" ht="29.25" x14ac:dyDescent="0.25">
      <c r="A217" s="27">
        <v>1</v>
      </c>
      <c r="B217" s="27">
        <v>1</v>
      </c>
      <c r="C217" s="2635" t="s">
        <v>173</v>
      </c>
      <c r="D217" s="740">
        <f>'Аян '!C98</f>
        <v>600</v>
      </c>
      <c r="E217" s="740">
        <f>'Аян '!D98</f>
        <v>301</v>
      </c>
      <c r="F217" s="740">
        <f>'Аян '!E98</f>
        <v>290</v>
      </c>
      <c r="G217" s="941">
        <f>'Аян '!F98</f>
        <v>96.345514950166105</v>
      </c>
      <c r="H217" s="934">
        <f>'Аян '!G98</f>
        <v>10.458333333333334</v>
      </c>
      <c r="I217" s="934">
        <f>'Аян '!H98</f>
        <v>9.9896551724137925</v>
      </c>
      <c r="J217" s="926">
        <f>'Аян '!I98</f>
        <v>6275</v>
      </c>
      <c r="K217" s="926">
        <f>'Аян '!J98</f>
        <v>3138</v>
      </c>
      <c r="L217" s="926">
        <f>'Аян '!K98</f>
        <v>2897</v>
      </c>
      <c r="M217" s="926">
        <f>'Аян '!L98</f>
        <v>92.319949012109632</v>
      </c>
      <c r="N217" s="926">
        <f>'Аян '!M98</f>
        <v>21.016666666666666</v>
      </c>
      <c r="O217" s="926">
        <f>'Аян '!N98</f>
        <v>275.68596352101508</v>
      </c>
      <c r="P217" s="33">
        <f>'Аян '!O98</f>
        <v>13720.995187199998</v>
      </c>
      <c r="Q217" s="33">
        <f>'Аян '!P98</f>
        <v>13720.995187199998</v>
      </c>
      <c r="R217" s="33">
        <f>'Аян '!Q98</f>
        <v>13720.995187199998</v>
      </c>
      <c r="S217" s="33">
        <f>'Аян '!R98</f>
        <v>13720.995187199998</v>
      </c>
      <c r="T217" s="33">
        <f>'Аян '!S98</f>
        <v>13720.995187199998</v>
      </c>
      <c r="U217" s="33">
        <f>'Аян '!T98</f>
        <v>13720.995187199998</v>
      </c>
      <c r="V217" s="33">
        <f>'Аян '!U98</f>
        <v>6860.4975935999992</v>
      </c>
      <c r="W217" s="33">
        <f>'Аян '!V98</f>
        <v>6858.1428800000003</v>
      </c>
      <c r="X217" s="33">
        <f>'Аян '!W98</f>
        <v>0</v>
      </c>
      <c r="Y217" s="33">
        <f>'Аян '!X98</f>
        <v>-2.3547135999988313</v>
      </c>
      <c r="Z217" s="33">
        <f>'Аян '!Y98</f>
        <v>-197.54772999999997</v>
      </c>
      <c r="AA217" s="925">
        <f>'Аян '!Z98</f>
        <v>6660.5951500000001</v>
      </c>
      <c r="AB217" s="33">
        <f>W217/V217*100</f>
        <v>99.965677218483464</v>
      </c>
      <c r="AC217" s="33">
        <f>AA217/V217*100</f>
        <v>97.086181565219348</v>
      </c>
      <c r="AD217" s="740">
        <f>'Аян '!AA98</f>
        <v>0</v>
      </c>
      <c r="AE217" s="740">
        <f>'Аян '!AB98</f>
        <v>0</v>
      </c>
      <c r="AF217" s="740">
        <f>'Аян '!AC98</f>
        <v>0</v>
      </c>
      <c r="AG217" s="2481"/>
      <c r="AH217" s="2481"/>
      <c r="AI217" s="1874"/>
    </row>
    <row r="218" spans="1:35" x14ac:dyDescent="0.25">
      <c r="A218" s="27">
        <v>1</v>
      </c>
      <c r="B218" s="27">
        <v>1</v>
      </c>
      <c r="C218" s="2660" t="s">
        <v>326</v>
      </c>
      <c r="D218" s="740">
        <f>'Аян '!C99</f>
        <v>1878</v>
      </c>
      <c r="E218" s="740">
        <f>'Аян '!D99</f>
        <v>939</v>
      </c>
      <c r="F218" s="740">
        <f>'Аян '!E99</f>
        <v>1047</v>
      </c>
      <c r="G218" s="941">
        <f>'Аян '!F99</f>
        <v>111.50159744408946</v>
      </c>
      <c r="H218" s="934">
        <f>'Аян '!G99</f>
        <v>0</v>
      </c>
      <c r="I218" s="934">
        <f>'Аян '!H99</f>
        <v>0</v>
      </c>
      <c r="J218" s="926">
        <f>'Аян '!I99</f>
        <v>0</v>
      </c>
      <c r="K218" s="926">
        <f>'Аян '!J99</f>
        <v>0</v>
      </c>
      <c r="L218" s="926">
        <f>'Аян '!K99</f>
        <v>0</v>
      </c>
      <c r="M218" s="926">
        <f>'Аян '!L99</f>
        <v>0</v>
      </c>
      <c r="N218" s="926">
        <f>'Аян '!M99</f>
        <v>0</v>
      </c>
      <c r="O218" s="926">
        <f>'Аян '!N99</f>
        <v>0</v>
      </c>
      <c r="P218" s="33">
        <f>'Аян '!O99</f>
        <v>0</v>
      </c>
      <c r="Q218" s="33">
        <f>'Аян '!P99</f>
        <v>0</v>
      </c>
      <c r="R218" s="33">
        <f>'Аян '!Q99</f>
        <v>0</v>
      </c>
      <c r="S218" s="33">
        <f>'Аян '!R99</f>
        <v>0</v>
      </c>
      <c r="T218" s="33">
        <f>'Аян '!S99</f>
        <v>0</v>
      </c>
      <c r="U218" s="33">
        <f>'Аян '!T99</f>
        <v>0</v>
      </c>
      <c r="V218" s="33">
        <f>'Аян '!U99</f>
        <v>0</v>
      </c>
      <c r="W218" s="33">
        <f>'Аян '!V99</f>
        <v>0</v>
      </c>
      <c r="X218" s="33">
        <f>'Аян '!W99</f>
        <v>0</v>
      </c>
      <c r="Y218" s="33">
        <f>'Аян '!X99</f>
        <v>0</v>
      </c>
      <c r="Z218" s="33">
        <f>'Аян '!Y99</f>
        <v>0</v>
      </c>
      <c r="AA218" s="925">
        <f>'Аян '!Z99</f>
        <v>0</v>
      </c>
      <c r="AB218" s="33"/>
      <c r="AC218" s="33"/>
      <c r="AD218" s="740">
        <f>'Аян '!AA99</f>
        <v>6</v>
      </c>
      <c r="AE218" s="740">
        <f>'Аян '!AB99</f>
        <v>0</v>
      </c>
      <c r="AF218" s="740">
        <f>'Аян '!AC99</f>
        <v>0</v>
      </c>
      <c r="AG218" s="2481"/>
      <c r="AH218" s="2481"/>
      <c r="AI218" s="1874"/>
    </row>
    <row r="219" spans="1:35" x14ac:dyDescent="0.25">
      <c r="A219" s="27">
        <v>1</v>
      </c>
      <c r="B219" s="27">
        <v>1</v>
      </c>
      <c r="C219" s="2661" t="s">
        <v>327</v>
      </c>
      <c r="D219" s="740">
        <f>'Аян '!C100</f>
        <v>1878</v>
      </c>
      <c r="E219" s="740">
        <f>'Аян '!D100</f>
        <v>939</v>
      </c>
      <c r="F219" s="740">
        <f>'Аян '!E100</f>
        <v>1047</v>
      </c>
      <c r="G219" s="941">
        <f>'Аян '!F100</f>
        <v>111.50159744408946</v>
      </c>
      <c r="H219" s="934">
        <f>'Аян '!G100</f>
        <v>0</v>
      </c>
      <c r="I219" s="934">
        <f>'Аян '!H100</f>
        <v>0</v>
      </c>
      <c r="J219" s="926">
        <f>'Аян '!I100</f>
        <v>0</v>
      </c>
      <c r="K219" s="926">
        <f>'Аян '!J100</f>
        <v>0</v>
      </c>
      <c r="L219" s="926">
        <f>'Аян '!K100</f>
        <v>0</v>
      </c>
      <c r="M219" s="926">
        <f>'Аян '!L100</f>
        <v>0</v>
      </c>
      <c r="N219" s="926">
        <f>'Аян '!M100</f>
        <v>0</v>
      </c>
      <c r="O219" s="926">
        <f>'Аян '!N100</f>
        <v>0</v>
      </c>
      <c r="P219" s="33">
        <f>'Аян '!O100</f>
        <v>0</v>
      </c>
      <c r="Q219" s="33">
        <f>'Аян '!P100</f>
        <v>0</v>
      </c>
      <c r="R219" s="33">
        <f>'Аян '!Q100</f>
        <v>0</v>
      </c>
      <c r="S219" s="33">
        <f>'Аян '!R100</f>
        <v>0</v>
      </c>
      <c r="T219" s="33">
        <f>'Аян '!S100</f>
        <v>0</v>
      </c>
      <c r="U219" s="33">
        <f>'Аян '!T100</f>
        <v>0</v>
      </c>
      <c r="V219" s="33">
        <f>'Аян '!U100</f>
        <v>0</v>
      </c>
      <c r="W219" s="33">
        <f>'Аян '!V100</f>
        <v>0</v>
      </c>
      <c r="X219" s="33">
        <f>'Аян '!W100</f>
        <v>0</v>
      </c>
      <c r="Y219" s="33">
        <f>'Аян '!X100</f>
        <v>0</v>
      </c>
      <c r="Z219" s="33">
        <f>'Аян '!Y100</f>
        <v>0</v>
      </c>
      <c r="AA219" s="925">
        <f>'Аян '!Z100</f>
        <v>0</v>
      </c>
      <c r="AB219" s="33"/>
      <c r="AC219" s="33"/>
      <c r="AD219" s="740">
        <f>'Аян '!AA100</f>
        <v>0</v>
      </c>
      <c r="AE219" s="740">
        <f>'Аян '!AB100</f>
        <v>0</v>
      </c>
      <c r="AF219" s="740">
        <f>'Аян '!AC100</f>
        <v>0</v>
      </c>
      <c r="AG219" s="2481"/>
      <c r="AH219" s="2481"/>
      <c r="AI219" s="1874"/>
    </row>
    <row r="220" spans="1:35" x14ac:dyDescent="0.25">
      <c r="A220" s="27">
        <v>1</v>
      </c>
      <c r="B220" s="27">
        <v>1</v>
      </c>
      <c r="C220" s="2662" t="s">
        <v>328</v>
      </c>
      <c r="D220" s="740">
        <f>'Аян '!C101</f>
        <v>2</v>
      </c>
      <c r="E220" s="740">
        <f>'Аян '!D101</f>
        <v>1</v>
      </c>
      <c r="F220" s="740">
        <f>'Аян '!E101</f>
        <v>0</v>
      </c>
      <c r="G220" s="941">
        <f>'Аян '!F101</f>
        <v>0</v>
      </c>
      <c r="H220" s="934">
        <f>'Аян '!G101</f>
        <v>0</v>
      </c>
      <c r="I220" s="934">
        <f>'Аян '!H101</f>
        <v>0</v>
      </c>
      <c r="J220" s="926">
        <f>'Аян '!I101</f>
        <v>0</v>
      </c>
      <c r="K220" s="926">
        <f>'Аян '!J101</f>
        <v>0</v>
      </c>
      <c r="L220" s="926">
        <f>'Аян '!K101</f>
        <v>0</v>
      </c>
      <c r="M220" s="926">
        <f>'Аян '!L101</f>
        <v>0</v>
      </c>
      <c r="N220" s="926">
        <f>'Аян '!M101</f>
        <v>0</v>
      </c>
      <c r="O220" s="926">
        <f>'Аян '!N101</f>
        <v>0</v>
      </c>
      <c r="P220" s="33">
        <f>'Аян '!O101</f>
        <v>0</v>
      </c>
      <c r="Q220" s="33">
        <f>'Аян '!P101</f>
        <v>0</v>
      </c>
      <c r="R220" s="33">
        <f>'Аян '!Q101</f>
        <v>0</v>
      </c>
      <c r="S220" s="33">
        <f>'Аян '!R101</f>
        <v>0</v>
      </c>
      <c r="T220" s="33">
        <f>'Аян '!S101</f>
        <v>0</v>
      </c>
      <c r="U220" s="33">
        <f>'Аян '!T101</f>
        <v>0</v>
      </c>
      <c r="V220" s="33">
        <f>'Аян '!U101</f>
        <v>0</v>
      </c>
      <c r="W220" s="33">
        <f>'Аян '!V101</f>
        <v>0</v>
      </c>
      <c r="X220" s="33">
        <f>'Аян '!W101</f>
        <v>0</v>
      </c>
      <c r="Y220" s="33">
        <f>'Аян '!X101</f>
        <v>0</v>
      </c>
      <c r="Z220" s="33">
        <f>'Аян '!Y101</f>
        <v>0</v>
      </c>
      <c r="AA220" s="925">
        <f>'Аян '!Z101</f>
        <v>0</v>
      </c>
      <c r="AB220" s="33"/>
      <c r="AC220" s="33"/>
      <c r="AD220" s="740">
        <f>'Аян '!AA101</f>
        <v>0</v>
      </c>
      <c r="AE220" s="740">
        <f>'Аян '!AB101</f>
        <v>0</v>
      </c>
      <c r="AF220" s="740">
        <f>'Аян '!AC101</f>
        <v>0</v>
      </c>
      <c r="AG220" s="2481"/>
      <c r="AH220" s="2481"/>
      <c r="AI220" s="1874"/>
    </row>
    <row r="221" spans="1:35" x14ac:dyDescent="0.25">
      <c r="A221" s="27">
        <v>1</v>
      </c>
      <c r="B221" s="27">
        <v>1</v>
      </c>
      <c r="C221" s="2663" t="s">
        <v>329</v>
      </c>
      <c r="D221" s="740">
        <f>'Аян '!C102</f>
        <v>2</v>
      </c>
      <c r="E221" s="740">
        <f>'Аян '!D102</f>
        <v>1</v>
      </c>
      <c r="F221" s="740">
        <f>'Аян '!E102</f>
        <v>0</v>
      </c>
      <c r="G221" s="941">
        <f>'Аян '!F102</f>
        <v>0</v>
      </c>
      <c r="H221" s="934">
        <f>'Аян '!G102</f>
        <v>0</v>
      </c>
      <c r="I221" s="934">
        <f>'Аян '!H102</f>
        <v>0</v>
      </c>
      <c r="J221" s="926">
        <f>'Аян '!I102</f>
        <v>0</v>
      </c>
      <c r="K221" s="926">
        <f>'Аян '!J102</f>
        <v>0</v>
      </c>
      <c r="L221" s="926">
        <f>'Аян '!K102</f>
        <v>0</v>
      </c>
      <c r="M221" s="926">
        <f>'Аян '!L102</f>
        <v>0</v>
      </c>
      <c r="N221" s="926">
        <f>'Аян '!M102</f>
        <v>0</v>
      </c>
      <c r="O221" s="926">
        <f>'Аян '!N102</f>
        <v>0</v>
      </c>
      <c r="P221" s="33">
        <f>'Аян '!O102</f>
        <v>0</v>
      </c>
      <c r="Q221" s="33">
        <f>'Аян '!P102</f>
        <v>0</v>
      </c>
      <c r="R221" s="33">
        <f>'Аян '!Q102</f>
        <v>0</v>
      </c>
      <c r="S221" s="33">
        <f>'Аян '!R102</f>
        <v>0</v>
      </c>
      <c r="T221" s="33">
        <f>'Аян '!S102</f>
        <v>0</v>
      </c>
      <c r="U221" s="33">
        <f>'Аян '!T102</f>
        <v>0</v>
      </c>
      <c r="V221" s="33">
        <f>'Аян '!U102</f>
        <v>0</v>
      </c>
      <c r="W221" s="33">
        <f>'Аян '!V102</f>
        <v>0</v>
      </c>
      <c r="X221" s="33">
        <f>'Аян '!W102</f>
        <v>0</v>
      </c>
      <c r="Y221" s="33">
        <f>'Аян '!X102</f>
        <v>0</v>
      </c>
      <c r="Z221" s="33">
        <f>'Аян '!Y102</f>
        <v>0</v>
      </c>
      <c r="AA221" s="925">
        <f>'Аян '!Z102</f>
        <v>0</v>
      </c>
      <c r="AB221" s="33"/>
      <c r="AC221" s="33"/>
      <c r="AD221" s="740">
        <f>'Аян '!AA102</f>
        <v>0</v>
      </c>
      <c r="AE221" s="740">
        <f>'Аян '!AB102</f>
        <v>0</v>
      </c>
      <c r="AF221" s="740">
        <f>'Аян '!AC102</f>
        <v>0</v>
      </c>
      <c r="AG221" s="2481"/>
      <c r="AH221" s="2481"/>
      <c r="AI221" s="1874"/>
    </row>
    <row r="222" spans="1:35" ht="29.25" thickBot="1" x14ac:dyDescent="0.3">
      <c r="B222" s="27">
        <v>1</v>
      </c>
      <c r="C222" s="2664" t="s">
        <v>344</v>
      </c>
      <c r="D222" s="740">
        <f>'Аян '!C103</f>
        <v>1880</v>
      </c>
      <c r="E222" s="740">
        <f>'Аян '!D103</f>
        <v>940</v>
      </c>
      <c r="F222" s="740">
        <f>'Аян '!E103</f>
        <v>1047</v>
      </c>
      <c r="G222" s="941">
        <f>'Аян '!F103</f>
        <v>0</v>
      </c>
      <c r="H222" s="934">
        <f>'Аян '!G103</f>
        <v>0</v>
      </c>
      <c r="I222" s="934">
        <f>'Аян '!H103</f>
        <v>0</v>
      </c>
      <c r="J222" s="926">
        <f>'Аян '!I103</f>
        <v>0</v>
      </c>
      <c r="K222" s="926">
        <f>'Аян '!J103</f>
        <v>0</v>
      </c>
      <c r="L222" s="926">
        <f>'Аян '!K103</f>
        <v>0</v>
      </c>
      <c r="M222" s="926">
        <f>'Аян '!L103</f>
        <v>0</v>
      </c>
      <c r="N222" s="926">
        <f>'Аян '!M103</f>
        <v>0</v>
      </c>
      <c r="O222" s="926">
        <f>'Аян '!N103</f>
        <v>0</v>
      </c>
      <c r="P222" s="33">
        <f>'Аян '!O103</f>
        <v>3210.5924400000004</v>
      </c>
      <c r="Q222" s="33">
        <f>'Аян '!P103</f>
        <v>3210.5924400000004</v>
      </c>
      <c r="R222" s="33">
        <f>'Аян '!Q103</f>
        <v>3210.5924400000004</v>
      </c>
      <c r="S222" s="33">
        <f>'Аян '!R103</f>
        <v>3210.5924400000004</v>
      </c>
      <c r="T222" s="33">
        <f>'Аян '!S103</f>
        <v>3210.5924400000004</v>
      </c>
      <c r="U222" s="33">
        <f>'Аян '!T103</f>
        <v>3210.5924400000004</v>
      </c>
      <c r="V222" s="33">
        <f>'Аян '!U103</f>
        <v>1605.2962200000002</v>
      </c>
      <c r="W222" s="33">
        <f>'Аян '!V103</f>
        <v>1551.1935599999999</v>
      </c>
      <c r="X222" s="33">
        <f>'Аян '!W103</f>
        <v>0</v>
      </c>
      <c r="Y222" s="33">
        <f>'Аян '!X103</f>
        <v>-54.102660000000242</v>
      </c>
      <c r="Z222" s="33">
        <f>'Аян '!Y103</f>
        <v>-14.937400000000002</v>
      </c>
      <c r="AA222" s="925">
        <f>'Аян '!Z103</f>
        <v>1536.2561599999999</v>
      </c>
      <c r="AB222" s="33">
        <f>W222/V222*100</f>
        <v>96.629739774756317</v>
      </c>
      <c r="AC222" s="33">
        <f>AA222/V222*100</f>
        <v>95.69923238217055</v>
      </c>
      <c r="AD222" s="740">
        <f>'Аян '!AA103</f>
        <v>6</v>
      </c>
      <c r="AE222" s="740">
        <f>'Аян '!AB103</f>
        <v>7556.1100000000006</v>
      </c>
      <c r="AF222" s="740">
        <f>'Аян '!AC103</f>
        <v>7.5561100000000003</v>
      </c>
      <c r="AG222" s="2481"/>
      <c r="AH222" s="2481"/>
      <c r="AI222" s="1874"/>
    </row>
    <row r="223" spans="1:35" ht="15" customHeight="1" x14ac:dyDescent="0.25">
      <c r="A223" s="27">
        <v>1</v>
      </c>
      <c r="B223" s="27">
        <v>1</v>
      </c>
      <c r="C223" s="6" t="s">
        <v>115</v>
      </c>
      <c r="D223" s="935"/>
      <c r="E223" s="935"/>
      <c r="F223" s="935"/>
      <c r="G223" s="936"/>
      <c r="H223" s="937"/>
      <c r="I223" s="937"/>
      <c r="J223" s="37"/>
      <c r="K223" s="37"/>
      <c r="L223" s="37"/>
      <c r="M223" s="37"/>
      <c r="N223" s="37"/>
      <c r="O223" s="37"/>
      <c r="P223" s="38">
        <f t="shared" ref="P223:U223" si="12">P224-P225-P258-P262-P267</f>
        <v>0</v>
      </c>
      <c r="Q223" s="38">
        <f t="shared" si="12"/>
        <v>0</v>
      </c>
      <c r="R223" s="38">
        <f t="shared" si="12"/>
        <v>0</v>
      </c>
      <c r="S223" s="38">
        <f t="shared" si="12"/>
        <v>0</v>
      </c>
      <c r="T223" s="38">
        <f t="shared" si="12"/>
        <v>0</v>
      </c>
      <c r="U223" s="38">
        <f t="shared" si="12"/>
        <v>0</v>
      </c>
      <c r="V223" s="38">
        <f t="shared" ref="V223:AA223" si="13">V224-V225-V258-V262-V267</f>
        <v>0</v>
      </c>
      <c r="W223" s="38">
        <f t="shared" si="13"/>
        <v>0</v>
      </c>
      <c r="X223" s="38">
        <f t="shared" si="13"/>
        <v>0</v>
      </c>
      <c r="Y223" s="38">
        <f t="shared" si="13"/>
        <v>0</v>
      </c>
      <c r="Z223" s="38">
        <f t="shared" si="13"/>
        <v>2.1316282072803006E-13</v>
      </c>
      <c r="AA223" s="942">
        <f t="shared" si="13"/>
        <v>-7.2759576141834259E-12</v>
      </c>
      <c r="AB223" s="38"/>
      <c r="AC223" s="38"/>
      <c r="AD223" s="935"/>
      <c r="AE223" s="935"/>
      <c r="AF223" s="935"/>
      <c r="AG223" s="2484"/>
      <c r="AH223" s="2484"/>
      <c r="AI223" s="1874"/>
    </row>
    <row r="224" spans="1:35" s="905" customFormat="1" ht="15" customHeight="1" x14ac:dyDescent="0.25">
      <c r="A224" s="27">
        <v>1</v>
      </c>
      <c r="B224" s="27">
        <v>1</v>
      </c>
      <c r="C224" s="16" t="s">
        <v>112</v>
      </c>
      <c r="D224" s="906">
        <f>'1 уровень'!E1940</f>
        <v>0</v>
      </c>
      <c r="E224" s="906">
        <f>'1 уровень'!F1940</f>
        <v>0</v>
      </c>
      <c r="F224" s="906">
        <f>'1 уровень'!G1940</f>
        <v>0</v>
      </c>
      <c r="G224" s="923">
        <f>'1 уровень'!H1940</f>
        <v>0</v>
      </c>
      <c r="H224" s="924">
        <f>'1 уровень'!I1940</f>
        <v>0</v>
      </c>
      <c r="I224" s="924">
        <f>'1 уровень'!J1940</f>
        <v>0</v>
      </c>
      <c r="J224" s="33">
        <f>'1 уровень'!K1940</f>
        <v>0</v>
      </c>
      <c r="K224" s="33">
        <f>'1 уровень'!L1940</f>
        <v>0</v>
      </c>
      <c r="L224" s="33">
        <f>'1 уровень'!M1940</f>
        <v>0</v>
      </c>
      <c r="M224" s="33">
        <f>'1 уровень'!N1940</f>
        <v>0</v>
      </c>
      <c r="N224" s="33">
        <f>'1 уровень'!O1940</f>
        <v>0</v>
      </c>
      <c r="O224" s="33">
        <f>'1 уровень'!P1940</f>
        <v>0</v>
      </c>
      <c r="P224" s="36">
        <f>'1 уровень'!Q1940</f>
        <v>216867.62892400002</v>
      </c>
      <c r="Q224" s="36">
        <f>'1 уровень'!R1940</f>
        <v>216867.62892400002</v>
      </c>
      <c r="R224" s="36">
        <f>'1 уровень'!S1940</f>
        <v>216867.62892400002</v>
      </c>
      <c r="S224" s="36">
        <f>'1 уровень'!T1940</f>
        <v>216867.62892400002</v>
      </c>
      <c r="T224" s="36">
        <f>'1 уровень'!U1940</f>
        <v>216867.62892400002</v>
      </c>
      <c r="U224" s="36">
        <f>'1 уровень'!V1940</f>
        <v>216867.62892400002</v>
      </c>
      <c r="V224" s="36">
        <f>'1 уровень'!W1940</f>
        <v>108433.81446200001</v>
      </c>
      <c r="W224" s="36">
        <f>'1 уровень'!X1940</f>
        <v>108194.05628</v>
      </c>
      <c r="X224" s="36">
        <f>'1 уровень'!Y1940</f>
        <v>-53.041350000000001</v>
      </c>
      <c r="Y224" s="36">
        <f>'1 уровень'!Z1940</f>
        <v>-239.75818200000867</v>
      </c>
      <c r="Z224" s="36">
        <f>'1 уровень'!AA1940</f>
        <v>-3955.1644799999995</v>
      </c>
      <c r="AA224" s="933">
        <f>'1 уровень'!AB1940</f>
        <v>104185.85045</v>
      </c>
      <c r="AB224" s="36">
        <f>W224/V224*100</f>
        <v>99.778889838755944</v>
      </c>
      <c r="AC224" s="36">
        <f>AA224/V224*100</f>
        <v>96.082436061964145</v>
      </c>
      <c r="AD224" s="906">
        <f>'1 уровень'!AC1940</f>
        <v>0</v>
      </c>
      <c r="AE224" s="906">
        <f>'1 уровень'!AD1940</f>
        <v>2810226.6000000006</v>
      </c>
      <c r="AF224" s="906">
        <f>'1 уровень'!AE1940</f>
        <v>2810.2266000000004</v>
      </c>
      <c r="AG224" s="2482"/>
      <c r="AH224" s="2482"/>
      <c r="AI224" s="1874"/>
    </row>
    <row r="225" spans="1:201" s="905" customFormat="1" ht="15" customHeight="1" x14ac:dyDescent="0.25">
      <c r="A225" s="27">
        <v>1</v>
      </c>
      <c r="B225" s="27">
        <v>1</v>
      </c>
      <c r="C225" s="2665" t="s">
        <v>7</v>
      </c>
      <c r="D225" s="30">
        <f>'1 уровень'!E1941</f>
        <v>3219</v>
      </c>
      <c r="E225" s="30">
        <f>'1 уровень'!F1941</f>
        <v>1610</v>
      </c>
      <c r="F225" s="30">
        <f>'1 уровень'!G1941</f>
        <v>1850</v>
      </c>
      <c r="G225" s="909">
        <f>'1 уровень'!H1941</f>
        <v>114.90683229813665</v>
      </c>
      <c r="H225" s="924">
        <f>'1 уровень'!I1941</f>
        <v>8.6968002485243865</v>
      </c>
      <c r="I225" s="924">
        <f>'1 уровень'!J1941</f>
        <v>7.5497297297297301</v>
      </c>
      <c r="J225" s="36">
        <f>'1 уровень'!K1941</f>
        <v>27995</v>
      </c>
      <c r="K225" s="36">
        <f>'1 уровень'!L1941</f>
        <v>13998</v>
      </c>
      <c r="L225" s="36">
        <f>'1 уровень'!M1941</f>
        <v>13967</v>
      </c>
      <c r="M225" s="36">
        <f>'1 уровень'!N1941</f>
        <v>99.778539791398771</v>
      </c>
      <c r="N225" s="36">
        <f>'1 уровень'!O1941</f>
        <v>84.965119825708058</v>
      </c>
      <c r="O225" s="36">
        <f>'1 уровень'!P1941</f>
        <v>328.77020661304306</v>
      </c>
      <c r="P225" s="36">
        <f>'1 уровень'!Q1941</f>
        <v>94361.887018000009</v>
      </c>
      <c r="Q225" s="36">
        <f>'1 уровень'!R1941</f>
        <v>94361.887018000009</v>
      </c>
      <c r="R225" s="36">
        <f>'1 уровень'!S1941</f>
        <v>94361.887018000009</v>
      </c>
      <c r="S225" s="36">
        <f>'1 уровень'!T1941</f>
        <v>94361.887018000009</v>
      </c>
      <c r="T225" s="36">
        <f>'1 уровень'!U1941</f>
        <v>94361.887018000009</v>
      </c>
      <c r="U225" s="36">
        <f>'1 уровень'!V1941</f>
        <v>94361.887018000009</v>
      </c>
      <c r="V225" s="36">
        <f>'1 уровень'!W1941</f>
        <v>47180.943509000004</v>
      </c>
      <c r="W225" s="36">
        <f>'1 уровень'!X1941</f>
        <v>51778.188899999994</v>
      </c>
      <c r="X225" s="36">
        <f>'1 уровень'!Y1941</f>
        <v>-53.041350000000001</v>
      </c>
      <c r="Y225" s="36">
        <f>'1 уровень'!Z1941</f>
        <v>4597.2453909999895</v>
      </c>
      <c r="Z225" s="36">
        <f>'1 уровень'!AA1941</f>
        <v>-2591.6344499999996</v>
      </c>
      <c r="AA225" s="933">
        <f>'1 уровень'!AB1941</f>
        <v>49133.513099999996</v>
      </c>
      <c r="AB225" s="36">
        <f>W225/V225*100</f>
        <v>109.74386065450989</v>
      </c>
      <c r="AC225" s="36">
        <f>AA225/V225*100</f>
        <v>104.13847084390657</v>
      </c>
      <c r="AD225" s="30">
        <f>'1 уровень'!AC1941</f>
        <v>32</v>
      </c>
      <c r="AE225" s="30">
        <f>'1 уровень'!AD1941</f>
        <v>540956.35</v>
      </c>
      <c r="AF225" s="30">
        <f>'1 уровень'!AE1941</f>
        <v>540.95634999999993</v>
      </c>
      <c r="AG225" s="2482"/>
      <c r="AH225" s="2482"/>
      <c r="AI225" s="1874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</row>
    <row r="226" spans="1:201" x14ac:dyDescent="0.25">
      <c r="A226" s="27">
        <v>1</v>
      </c>
      <c r="B226" s="27">
        <v>1</v>
      </c>
      <c r="C226" s="2666" t="s">
        <v>14</v>
      </c>
      <c r="D226" s="43">
        <f>'1 уровень'!E1942</f>
        <v>0</v>
      </c>
      <c r="E226" s="43">
        <f>'1 уровень'!F1942</f>
        <v>0</v>
      </c>
      <c r="F226" s="43">
        <f>'1 уровень'!G1942</f>
        <v>0</v>
      </c>
      <c r="G226" s="912">
        <f>'1 уровень'!H1942</f>
        <v>0</v>
      </c>
      <c r="H226" s="934">
        <f>'1 уровень'!I1942</f>
        <v>0</v>
      </c>
      <c r="I226" s="934">
        <f>'1 уровень'!J1942</f>
        <v>0</v>
      </c>
      <c r="J226" s="926">
        <f>'1 уровень'!K1942</f>
        <v>0</v>
      </c>
      <c r="K226" s="926">
        <f>'1 уровень'!L1942</f>
        <v>0</v>
      </c>
      <c r="L226" s="926">
        <f>'1 уровень'!M1942</f>
        <v>0</v>
      </c>
      <c r="M226" s="926">
        <f>'1 уровень'!N1942</f>
        <v>0</v>
      </c>
      <c r="N226" s="926">
        <f>'1 уровень'!O1942</f>
        <v>0</v>
      </c>
      <c r="O226" s="926">
        <f>'1 уровень'!P1942</f>
        <v>0</v>
      </c>
      <c r="P226" s="36">
        <f>'1 уровень'!Q1942</f>
        <v>0</v>
      </c>
      <c r="Q226" s="36">
        <f>'1 уровень'!R1942</f>
        <v>0</v>
      </c>
      <c r="R226" s="36">
        <f>'1 уровень'!S1942</f>
        <v>0</v>
      </c>
      <c r="S226" s="36">
        <f>'1 уровень'!T1942</f>
        <v>0</v>
      </c>
      <c r="T226" s="36">
        <f>'1 уровень'!U1942</f>
        <v>0</v>
      </c>
      <c r="U226" s="36">
        <f>'1 уровень'!V1942</f>
        <v>0</v>
      </c>
      <c r="V226" s="36">
        <f>'1 уровень'!W1942</f>
        <v>0</v>
      </c>
      <c r="W226" s="36">
        <f>'1 уровень'!X1942</f>
        <v>0</v>
      </c>
      <c r="X226" s="36">
        <f>'1 уровень'!Y1942</f>
        <v>0</v>
      </c>
      <c r="Y226" s="36">
        <f>'1 уровень'!Z1942</f>
        <v>0</v>
      </c>
      <c r="Z226" s="36">
        <f>'1 уровень'!AA1942</f>
        <v>0</v>
      </c>
      <c r="AA226" s="933">
        <f>'1 уровень'!AB1942</f>
        <v>0</v>
      </c>
      <c r="AB226" s="36"/>
      <c r="AC226" s="36"/>
      <c r="AD226" s="43">
        <f>'1 уровень'!AC1942</f>
        <v>0</v>
      </c>
      <c r="AE226" s="43">
        <f>'1 уровень'!AD1942</f>
        <v>0</v>
      </c>
      <c r="AF226" s="43">
        <f>'1 уровень'!AE1942</f>
        <v>0</v>
      </c>
      <c r="AG226" s="2482"/>
      <c r="AH226" s="2482"/>
      <c r="AI226" s="1874"/>
    </row>
    <row r="227" spans="1:201" ht="30" x14ac:dyDescent="0.25">
      <c r="A227" s="27">
        <v>1</v>
      </c>
      <c r="B227" s="27">
        <v>1</v>
      </c>
      <c r="C227" s="2651" t="s">
        <v>302</v>
      </c>
      <c r="D227" s="43">
        <f>'1 уровень'!E1943</f>
        <v>0</v>
      </c>
      <c r="E227" s="43">
        <f>'1 уровень'!F1943</f>
        <v>0</v>
      </c>
      <c r="F227" s="43">
        <f>'1 уровень'!G1943</f>
        <v>0</v>
      </c>
      <c r="G227" s="912">
        <f>'1 уровень'!H1943</f>
        <v>0</v>
      </c>
      <c r="H227" s="934">
        <f>'1 уровень'!I1943</f>
        <v>0</v>
      </c>
      <c r="I227" s="934">
        <f>'1 уровень'!J1943</f>
        <v>0</v>
      </c>
      <c r="J227" s="926">
        <f>'1 уровень'!K1943</f>
        <v>0</v>
      </c>
      <c r="K227" s="926">
        <f>'1 уровень'!L1943</f>
        <v>0</v>
      </c>
      <c r="L227" s="926">
        <f>'1 уровень'!M1943</f>
        <v>0</v>
      </c>
      <c r="M227" s="926">
        <f>'1 уровень'!N1943</f>
        <v>0</v>
      </c>
      <c r="N227" s="926">
        <f>'1 уровень'!O1943</f>
        <v>0</v>
      </c>
      <c r="O227" s="926">
        <f>'1 уровень'!P1943</f>
        <v>0</v>
      </c>
      <c r="P227" s="36">
        <f>'1 уровень'!Q1943</f>
        <v>0</v>
      </c>
      <c r="Q227" s="36">
        <f>'1 уровень'!R1943</f>
        <v>0</v>
      </c>
      <c r="R227" s="36">
        <f>'1 уровень'!S1943</f>
        <v>0</v>
      </c>
      <c r="S227" s="36">
        <f>'1 уровень'!T1943</f>
        <v>0</v>
      </c>
      <c r="T227" s="36">
        <f>'1 уровень'!U1943</f>
        <v>0</v>
      </c>
      <c r="U227" s="36">
        <f>'1 уровень'!V1943</f>
        <v>0</v>
      </c>
      <c r="V227" s="36">
        <f>'1 уровень'!W1943</f>
        <v>0</v>
      </c>
      <c r="W227" s="36">
        <f>'1 уровень'!X1943</f>
        <v>0</v>
      </c>
      <c r="X227" s="36">
        <f>'1 уровень'!Y1943</f>
        <v>0</v>
      </c>
      <c r="Y227" s="36">
        <f>'1 уровень'!Z1943</f>
        <v>0</v>
      </c>
      <c r="Z227" s="36">
        <f>'1 уровень'!AA1943</f>
        <v>0</v>
      </c>
      <c r="AA227" s="933">
        <f>'1 уровень'!AB1943</f>
        <v>0</v>
      </c>
      <c r="AB227" s="36"/>
      <c r="AC227" s="36"/>
      <c r="AD227" s="43">
        <f>'1 уровень'!AC1943</f>
        <v>0</v>
      </c>
      <c r="AE227" s="43">
        <f>'1 уровень'!AD1943</f>
        <v>0</v>
      </c>
      <c r="AF227" s="43">
        <f>'1 уровень'!AE1943</f>
        <v>0</v>
      </c>
      <c r="AG227" s="2482"/>
      <c r="AH227" s="2482"/>
      <c r="AI227" s="1874"/>
      <c r="AJ227" s="905"/>
      <c r="AK227" s="905"/>
      <c r="AL227" s="905"/>
      <c r="AM227" s="905"/>
      <c r="AN227" s="905"/>
      <c r="AO227" s="905"/>
      <c r="AP227" s="905"/>
      <c r="AQ227" s="905"/>
      <c r="AR227" s="905"/>
      <c r="AS227" s="905"/>
      <c r="AT227" s="905"/>
      <c r="AU227" s="905"/>
      <c r="AV227" s="905"/>
      <c r="AW227" s="905"/>
      <c r="AX227" s="905"/>
      <c r="AY227" s="905"/>
      <c r="AZ227" s="905"/>
      <c r="BA227" s="905"/>
      <c r="BB227" s="905"/>
      <c r="BC227" s="905"/>
      <c r="BD227" s="905"/>
      <c r="BE227" s="905"/>
      <c r="BF227" s="905"/>
      <c r="BG227" s="905"/>
      <c r="BH227" s="905"/>
      <c r="BI227" s="905"/>
      <c r="BJ227" s="905"/>
      <c r="BK227" s="905"/>
      <c r="BL227" s="905"/>
      <c r="BM227" s="905"/>
      <c r="BN227" s="905"/>
      <c r="BO227" s="905"/>
      <c r="BP227" s="905"/>
      <c r="BQ227" s="905"/>
      <c r="BR227" s="905"/>
      <c r="BS227" s="905"/>
      <c r="BT227" s="905"/>
      <c r="BU227" s="905"/>
      <c r="BV227" s="905"/>
      <c r="BW227" s="905"/>
      <c r="BX227" s="905"/>
      <c r="BY227" s="905"/>
      <c r="BZ227" s="905"/>
      <c r="CA227" s="905"/>
      <c r="CB227" s="905"/>
      <c r="CC227" s="905"/>
      <c r="CD227" s="905"/>
      <c r="CE227" s="905"/>
      <c r="CF227" s="905"/>
      <c r="CG227" s="905"/>
      <c r="CH227" s="905"/>
      <c r="CI227" s="905"/>
      <c r="CJ227" s="905"/>
      <c r="CK227" s="905"/>
      <c r="CL227" s="905"/>
      <c r="CM227" s="905"/>
      <c r="CN227" s="905"/>
      <c r="CO227" s="905"/>
      <c r="CP227" s="905"/>
      <c r="CQ227" s="905"/>
      <c r="CR227" s="905"/>
      <c r="CS227" s="905"/>
      <c r="CT227" s="905"/>
      <c r="CU227" s="905"/>
      <c r="CV227" s="905"/>
      <c r="CW227" s="905"/>
      <c r="CX227" s="905"/>
      <c r="CY227" s="905"/>
      <c r="CZ227" s="905"/>
      <c r="DA227" s="905"/>
      <c r="DB227" s="905"/>
      <c r="DC227" s="905"/>
      <c r="DD227" s="905"/>
      <c r="DE227" s="905"/>
      <c r="DF227" s="905"/>
      <c r="DG227" s="905"/>
      <c r="DH227" s="905"/>
      <c r="DI227" s="905"/>
      <c r="DJ227" s="905"/>
      <c r="DK227" s="905"/>
      <c r="DL227" s="905"/>
      <c r="DM227" s="905"/>
      <c r="DN227" s="905"/>
      <c r="DO227" s="905"/>
      <c r="DP227" s="905"/>
      <c r="DQ227" s="905"/>
      <c r="DR227" s="905"/>
      <c r="DS227" s="905"/>
      <c r="DT227" s="905"/>
      <c r="DU227" s="905"/>
      <c r="DV227" s="905"/>
      <c r="DW227" s="905"/>
      <c r="DX227" s="905"/>
      <c r="DY227" s="905"/>
      <c r="DZ227" s="905"/>
      <c r="EA227" s="905"/>
      <c r="EB227" s="905"/>
      <c r="EC227" s="905"/>
      <c r="ED227" s="905"/>
      <c r="EE227" s="905"/>
      <c r="EF227" s="905"/>
      <c r="EG227" s="905"/>
      <c r="EH227" s="905"/>
      <c r="EI227" s="905"/>
      <c r="EJ227" s="905"/>
      <c r="EK227" s="905"/>
      <c r="EL227" s="905"/>
      <c r="EM227" s="905"/>
      <c r="EN227" s="905"/>
      <c r="EO227" s="905"/>
      <c r="EP227" s="905"/>
      <c r="EQ227" s="905"/>
      <c r="ER227" s="905"/>
      <c r="ES227" s="905"/>
      <c r="ET227" s="905"/>
      <c r="EU227" s="905"/>
      <c r="EV227" s="905"/>
      <c r="EW227" s="905"/>
      <c r="EX227" s="905"/>
      <c r="EY227" s="905"/>
      <c r="EZ227" s="905"/>
      <c r="FA227" s="905"/>
      <c r="FB227" s="905"/>
      <c r="FC227" s="905"/>
      <c r="FD227" s="905"/>
      <c r="FE227" s="905"/>
      <c r="FF227" s="905"/>
      <c r="FG227" s="905"/>
      <c r="FH227" s="905"/>
      <c r="FI227" s="905"/>
      <c r="FJ227" s="905"/>
      <c r="FK227" s="905"/>
      <c r="FL227" s="905"/>
      <c r="FM227" s="905"/>
      <c r="FN227" s="905"/>
      <c r="FO227" s="905"/>
      <c r="FP227" s="905"/>
      <c r="FQ227" s="905"/>
      <c r="FR227" s="905"/>
      <c r="FS227" s="905"/>
      <c r="FT227" s="905"/>
      <c r="FU227" s="905"/>
      <c r="FV227" s="905"/>
      <c r="FW227" s="905"/>
      <c r="FX227" s="905"/>
      <c r="FY227" s="905"/>
      <c r="FZ227" s="905"/>
      <c r="GA227" s="905"/>
      <c r="GB227" s="905"/>
      <c r="GC227" s="905"/>
      <c r="GD227" s="905"/>
      <c r="GE227" s="905"/>
      <c r="GF227" s="905"/>
      <c r="GG227" s="905"/>
      <c r="GH227" s="905"/>
      <c r="GI227" s="905"/>
      <c r="GJ227" s="905"/>
      <c r="GK227" s="905"/>
      <c r="GL227" s="905"/>
      <c r="GM227" s="905"/>
      <c r="GN227" s="905"/>
      <c r="GO227" s="905"/>
      <c r="GP227" s="905"/>
      <c r="GQ227" s="905"/>
      <c r="GR227" s="905"/>
      <c r="GS227" s="905"/>
    </row>
    <row r="228" spans="1:201" ht="30" x14ac:dyDescent="0.25">
      <c r="A228" s="27">
        <v>1</v>
      </c>
      <c r="B228" s="27">
        <v>1</v>
      </c>
      <c r="C228" s="1418" t="s">
        <v>198</v>
      </c>
      <c r="D228" s="43">
        <f>'1 уровень'!E1944</f>
        <v>10880.740740740741</v>
      </c>
      <c r="E228" s="43">
        <f>'1 уровень'!F1944</f>
        <v>5440.5555555555557</v>
      </c>
      <c r="F228" s="43">
        <f>'1 уровень'!G1944</f>
        <v>7102.9666666666662</v>
      </c>
      <c r="G228" s="912">
        <f>'1 уровень'!H1944</f>
        <v>130.5559072807107</v>
      </c>
      <c r="H228" s="934">
        <f>'1 уровень'!I1944</f>
        <v>0</v>
      </c>
      <c r="I228" s="934">
        <f>'1 уровень'!J1944</f>
        <v>0</v>
      </c>
      <c r="J228" s="926">
        <f>'1 уровень'!K1944</f>
        <v>0</v>
      </c>
      <c r="K228" s="926">
        <f>'1 уровень'!L1944</f>
        <v>0</v>
      </c>
      <c r="L228" s="926">
        <f>'1 уровень'!M1944</f>
        <v>0</v>
      </c>
      <c r="M228" s="926">
        <f>'1 уровень'!N1944</f>
        <v>0</v>
      </c>
      <c r="N228" s="926">
        <f>'1 уровень'!O1944</f>
        <v>0</v>
      </c>
      <c r="O228" s="926">
        <f>'1 уровень'!P1944</f>
        <v>0</v>
      </c>
      <c r="P228" s="36">
        <f>'1 уровень'!Q1944</f>
        <v>0</v>
      </c>
      <c r="Q228" s="36">
        <f>'1 уровень'!R1944</f>
        <v>0</v>
      </c>
      <c r="R228" s="36">
        <f>'1 уровень'!S1944</f>
        <v>0</v>
      </c>
      <c r="S228" s="36">
        <f>'1 уровень'!T1944</f>
        <v>0</v>
      </c>
      <c r="T228" s="36">
        <f>'1 уровень'!U1944</f>
        <v>0</v>
      </c>
      <c r="U228" s="36">
        <f>'1 уровень'!V1944</f>
        <v>0</v>
      </c>
      <c r="V228" s="36">
        <f>'1 уровень'!W1944</f>
        <v>0</v>
      </c>
      <c r="W228" s="36">
        <f>'1 уровень'!X1944</f>
        <v>0</v>
      </c>
      <c r="X228" s="36">
        <f>'1 уровень'!Y1944</f>
        <v>0</v>
      </c>
      <c r="Y228" s="36">
        <f>'1 уровень'!Z1944</f>
        <v>0</v>
      </c>
      <c r="Z228" s="36">
        <f>'1 уровень'!AA1944</f>
        <v>0</v>
      </c>
      <c r="AA228" s="933">
        <f>'1 уровень'!AB1944</f>
        <v>0</v>
      </c>
      <c r="AB228" s="36"/>
      <c r="AC228" s="36"/>
      <c r="AD228" s="43">
        <f>'1 уровень'!AC1944</f>
        <v>55</v>
      </c>
      <c r="AE228" s="43">
        <f>'1 уровень'!AD1944</f>
        <v>49446.649999999994</v>
      </c>
      <c r="AF228" s="43">
        <f>'1 уровень'!AE1944</f>
        <v>49.446649999999991</v>
      </c>
      <c r="AG228" s="2482"/>
      <c r="AH228" s="2482"/>
      <c r="AI228" s="1874"/>
      <c r="AJ228" s="905"/>
      <c r="AK228" s="905"/>
      <c r="AL228" s="905"/>
      <c r="AM228" s="905"/>
      <c r="AN228" s="905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</row>
    <row r="229" spans="1:201" x14ac:dyDescent="0.25">
      <c r="B229" s="27">
        <v>1</v>
      </c>
      <c r="C229" s="1418" t="s">
        <v>469</v>
      </c>
      <c r="D229" s="43">
        <f>'1 уровень'!E1945</f>
        <v>1217</v>
      </c>
      <c r="E229" s="43">
        <f>'1 уровень'!F1945</f>
        <v>609</v>
      </c>
      <c r="F229" s="43">
        <f>'1 уровень'!G1945</f>
        <v>712.70999999999992</v>
      </c>
      <c r="G229" s="912">
        <f>'1 уровень'!H1945</f>
        <v>0</v>
      </c>
      <c r="H229" s="934">
        <f>'1 уровень'!I1945</f>
        <v>0</v>
      </c>
      <c r="I229" s="934">
        <f>'1 уровень'!J1945</f>
        <v>0</v>
      </c>
      <c r="J229" s="926">
        <f>'1 уровень'!K1945</f>
        <v>0</v>
      </c>
      <c r="K229" s="926">
        <f>'1 уровень'!L1945</f>
        <v>0</v>
      </c>
      <c r="L229" s="926">
        <f>'1 уровень'!M1945</f>
        <v>0</v>
      </c>
      <c r="M229" s="926">
        <f>'1 уровень'!N1945</f>
        <v>0</v>
      </c>
      <c r="N229" s="926">
        <f>'1 уровень'!O1945</f>
        <v>0</v>
      </c>
      <c r="O229" s="926">
        <f>'1 уровень'!P1945</f>
        <v>0</v>
      </c>
      <c r="P229" s="36">
        <f>'1 уровень'!Q1945</f>
        <v>0</v>
      </c>
      <c r="Q229" s="36">
        <f>'1 уровень'!R1945</f>
        <v>0</v>
      </c>
      <c r="R229" s="36">
        <f>'1 уровень'!S1945</f>
        <v>0</v>
      </c>
      <c r="S229" s="36">
        <f>'1 уровень'!T1945</f>
        <v>0</v>
      </c>
      <c r="T229" s="36">
        <f>'1 уровень'!U1945</f>
        <v>0</v>
      </c>
      <c r="U229" s="36">
        <f>'1 уровень'!V1945</f>
        <v>0</v>
      </c>
      <c r="V229" s="36">
        <f>'1 уровень'!W1945</f>
        <v>0</v>
      </c>
      <c r="W229" s="36">
        <f>'1 уровень'!X1945</f>
        <v>0</v>
      </c>
      <c r="X229" s="36">
        <f>'1 уровень'!Y1945</f>
        <v>0</v>
      </c>
      <c r="Y229" s="36">
        <f>'1 уровень'!Z1945</f>
        <v>0</v>
      </c>
      <c r="Z229" s="36">
        <f>'1 уровень'!AA1945</f>
        <v>0</v>
      </c>
      <c r="AA229" s="933">
        <f>'1 уровень'!AB1945</f>
        <v>0</v>
      </c>
      <c r="AB229" s="36"/>
      <c r="AC229" s="36"/>
      <c r="AD229" s="43">
        <f>'1 уровень'!AC1945</f>
        <v>0</v>
      </c>
      <c r="AE229" s="43">
        <f>'1 уровень'!AD1945</f>
        <v>0</v>
      </c>
      <c r="AF229" s="43">
        <f>'1 уровень'!AE1945</f>
        <v>0</v>
      </c>
      <c r="AG229" s="2482"/>
      <c r="AH229" s="2482"/>
      <c r="AI229" s="1874"/>
      <c r="AJ229" s="905"/>
      <c r="AK229" s="905"/>
      <c r="AL229" s="905"/>
      <c r="AM229" s="905"/>
      <c r="AN229" s="905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</row>
    <row r="230" spans="1:201" ht="30" x14ac:dyDescent="0.25">
      <c r="A230" s="27">
        <v>1</v>
      </c>
      <c r="B230" s="27">
        <v>1</v>
      </c>
      <c r="C230" s="1418" t="s">
        <v>303</v>
      </c>
      <c r="D230" s="43">
        <f>'1 уровень'!E1946</f>
        <v>0</v>
      </c>
      <c r="E230" s="43">
        <f>'1 уровень'!F1946</f>
        <v>0</v>
      </c>
      <c r="F230" s="43">
        <f>'1 уровень'!G1946</f>
        <v>0</v>
      </c>
      <c r="G230" s="912">
        <f>'1 уровень'!H1946</f>
        <v>0</v>
      </c>
      <c r="H230" s="934">
        <f>'1 уровень'!I1946</f>
        <v>0</v>
      </c>
      <c r="I230" s="934">
        <f>'1 уровень'!J1946</f>
        <v>0</v>
      </c>
      <c r="J230" s="926">
        <f>'1 уровень'!K1946</f>
        <v>0</v>
      </c>
      <c r="K230" s="926">
        <f>'1 уровень'!L1946</f>
        <v>0</v>
      </c>
      <c r="L230" s="926">
        <f>'1 уровень'!M1946</f>
        <v>0</v>
      </c>
      <c r="M230" s="926">
        <f>'1 уровень'!N1946</f>
        <v>0</v>
      </c>
      <c r="N230" s="926">
        <f>'1 уровень'!O1946</f>
        <v>0</v>
      </c>
      <c r="O230" s="926">
        <f>'1 уровень'!P1946</f>
        <v>0</v>
      </c>
      <c r="P230" s="36">
        <f>'1 уровень'!Q1946</f>
        <v>0</v>
      </c>
      <c r="Q230" s="36">
        <f>'1 уровень'!R1946</f>
        <v>0</v>
      </c>
      <c r="R230" s="36">
        <f>'1 уровень'!S1946</f>
        <v>0</v>
      </c>
      <c r="S230" s="36">
        <f>'1 уровень'!T1946</f>
        <v>0</v>
      </c>
      <c r="T230" s="36">
        <f>'1 уровень'!U1946</f>
        <v>0</v>
      </c>
      <c r="U230" s="36">
        <f>'1 уровень'!V1946</f>
        <v>0</v>
      </c>
      <c r="V230" s="36">
        <f>'1 уровень'!W1946</f>
        <v>0</v>
      </c>
      <c r="W230" s="36">
        <f>'1 уровень'!X1946</f>
        <v>0</v>
      </c>
      <c r="X230" s="36">
        <f>'1 уровень'!Y1946</f>
        <v>0</v>
      </c>
      <c r="Y230" s="36">
        <f>'1 уровень'!Z1946</f>
        <v>0</v>
      </c>
      <c r="Z230" s="36">
        <f>'1 уровень'!AA1946</f>
        <v>0</v>
      </c>
      <c r="AA230" s="933">
        <f>'1 уровень'!AB1946</f>
        <v>0</v>
      </c>
      <c r="AB230" s="36"/>
      <c r="AC230" s="36"/>
      <c r="AD230" s="43">
        <f>'1 уровень'!AC1946</f>
        <v>0</v>
      </c>
      <c r="AE230" s="43">
        <f>'1 уровень'!AD1946</f>
        <v>0</v>
      </c>
      <c r="AF230" s="43">
        <f>'1 уровень'!AE1946</f>
        <v>0</v>
      </c>
      <c r="AG230" s="2482"/>
      <c r="AH230" s="2482"/>
      <c r="AI230" s="1874"/>
      <c r="AJ230" s="905"/>
      <c r="AK230" s="905"/>
      <c r="AL230" s="905"/>
      <c r="AM230" s="905"/>
      <c r="AN230" s="905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</row>
    <row r="231" spans="1:201" ht="30" x14ac:dyDescent="0.25">
      <c r="A231" s="27">
        <v>1</v>
      </c>
      <c r="B231" s="27">
        <v>1</v>
      </c>
      <c r="C231" s="1418" t="s">
        <v>304</v>
      </c>
      <c r="D231" s="43">
        <f>'1 уровень'!E1947</f>
        <v>1250</v>
      </c>
      <c r="E231" s="43">
        <f>'1 уровень'!F1947</f>
        <v>625</v>
      </c>
      <c r="F231" s="43">
        <f>'1 уровень'!G1947</f>
        <v>763</v>
      </c>
      <c r="G231" s="912">
        <f>'1 уровень'!H1947</f>
        <v>122.08000000000001</v>
      </c>
      <c r="H231" s="934">
        <f>'1 уровень'!I1947</f>
        <v>0</v>
      </c>
      <c r="I231" s="934">
        <f>'1 уровень'!J1947</f>
        <v>0</v>
      </c>
      <c r="J231" s="926">
        <f>'1 уровень'!K1947</f>
        <v>0</v>
      </c>
      <c r="K231" s="926">
        <f>'1 уровень'!L1947</f>
        <v>0</v>
      </c>
      <c r="L231" s="926">
        <f>'1 уровень'!M1947</f>
        <v>0</v>
      </c>
      <c r="M231" s="926">
        <f>'1 уровень'!N1947</f>
        <v>0</v>
      </c>
      <c r="N231" s="926">
        <f>'1 уровень'!O1947</f>
        <v>0</v>
      </c>
      <c r="O231" s="926">
        <f>'1 уровень'!P1947</f>
        <v>0</v>
      </c>
      <c r="P231" s="36">
        <f>'1 уровень'!Q1947</f>
        <v>0</v>
      </c>
      <c r="Q231" s="36">
        <f>'1 уровень'!R1947</f>
        <v>0</v>
      </c>
      <c r="R231" s="36">
        <f>'1 уровень'!S1947</f>
        <v>0</v>
      </c>
      <c r="S231" s="36">
        <f>'1 уровень'!T1947</f>
        <v>0</v>
      </c>
      <c r="T231" s="36">
        <f>'1 уровень'!U1947</f>
        <v>0</v>
      </c>
      <c r="U231" s="36">
        <f>'1 уровень'!V1947</f>
        <v>0</v>
      </c>
      <c r="V231" s="36">
        <f>'1 уровень'!W1947</f>
        <v>0</v>
      </c>
      <c r="W231" s="36">
        <f>'1 уровень'!X1947</f>
        <v>0</v>
      </c>
      <c r="X231" s="36">
        <f>'1 уровень'!Y1947</f>
        <v>0</v>
      </c>
      <c r="Y231" s="36">
        <f>'1 уровень'!Z1947</f>
        <v>0</v>
      </c>
      <c r="Z231" s="36">
        <f>'1 уровень'!AA1947</f>
        <v>0</v>
      </c>
      <c r="AA231" s="933">
        <f>'1 уровень'!AB1947</f>
        <v>0</v>
      </c>
      <c r="AB231" s="36"/>
      <c r="AC231" s="36"/>
      <c r="AD231" s="43">
        <f>'1 уровень'!AC1947</f>
        <v>11</v>
      </c>
      <c r="AE231" s="43">
        <f>'1 уровень'!AD1947</f>
        <v>9889.3299999999981</v>
      </c>
      <c r="AF231" s="43">
        <f>'1 уровень'!AE1947</f>
        <v>9.8893299999999975</v>
      </c>
      <c r="AG231" s="2482"/>
      <c r="AH231" s="2482"/>
      <c r="AI231" s="1874"/>
      <c r="AJ231" s="905"/>
      <c r="AK231" s="905"/>
      <c r="AL231" s="905"/>
      <c r="AM231" s="905"/>
      <c r="AN231" s="905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</row>
    <row r="232" spans="1:201" ht="45" x14ac:dyDescent="0.25">
      <c r="A232" s="27">
        <v>1</v>
      </c>
      <c r="B232" s="27">
        <v>1</v>
      </c>
      <c r="C232" s="2651" t="s">
        <v>305</v>
      </c>
      <c r="D232" s="43">
        <f>'1 уровень'!E1948</f>
        <v>180</v>
      </c>
      <c r="E232" s="43">
        <f>'1 уровень'!F1948</f>
        <v>90</v>
      </c>
      <c r="F232" s="43">
        <f>'1 уровень'!G1948</f>
        <v>58</v>
      </c>
      <c r="G232" s="912">
        <f>'1 уровень'!H1948</f>
        <v>64.444444444444443</v>
      </c>
      <c r="H232" s="934">
        <f>'1 уровень'!I1948</f>
        <v>0</v>
      </c>
      <c r="I232" s="934">
        <f>'1 уровень'!J1948</f>
        <v>0</v>
      </c>
      <c r="J232" s="926">
        <f>'1 уровень'!K1948</f>
        <v>0</v>
      </c>
      <c r="K232" s="926">
        <f>'1 уровень'!L1948</f>
        <v>0</v>
      </c>
      <c r="L232" s="926">
        <f>'1 уровень'!M1948</f>
        <v>0</v>
      </c>
      <c r="M232" s="926">
        <f>'1 уровень'!N1948</f>
        <v>0</v>
      </c>
      <c r="N232" s="926">
        <f>'1 уровень'!O1948</f>
        <v>0</v>
      </c>
      <c r="O232" s="926">
        <f>'1 уровень'!P1948</f>
        <v>0</v>
      </c>
      <c r="P232" s="36">
        <f>'1 уровень'!Q1948</f>
        <v>0</v>
      </c>
      <c r="Q232" s="36">
        <f>'1 уровень'!R1948</f>
        <v>0</v>
      </c>
      <c r="R232" s="36">
        <f>'1 уровень'!S1948</f>
        <v>0</v>
      </c>
      <c r="S232" s="36">
        <f>'1 уровень'!T1948</f>
        <v>0</v>
      </c>
      <c r="T232" s="36">
        <f>'1 уровень'!U1948</f>
        <v>0</v>
      </c>
      <c r="U232" s="36">
        <f>'1 уровень'!V1948</f>
        <v>0</v>
      </c>
      <c r="V232" s="36">
        <f>'1 уровень'!W1948</f>
        <v>0</v>
      </c>
      <c r="W232" s="36">
        <f>'1 уровень'!X1948</f>
        <v>0</v>
      </c>
      <c r="X232" s="36">
        <f>'1 уровень'!Y1948</f>
        <v>0</v>
      </c>
      <c r="Y232" s="36">
        <f>'1 уровень'!Z1948</f>
        <v>0</v>
      </c>
      <c r="Z232" s="36">
        <f>'1 уровень'!AA1948</f>
        <v>0</v>
      </c>
      <c r="AA232" s="933">
        <f>'1 уровень'!AB1948</f>
        <v>0</v>
      </c>
      <c r="AB232" s="36"/>
      <c r="AC232" s="36"/>
      <c r="AD232" s="43">
        <f>'1 уровень'!AC1948</f>
        <v>0</v>
      </c>
      <c r="AE232" s="43">
        <f>'1 уровень'!AD1948</f>
        <v>0</v>
      </c>
      <c r="AF232" s="43">
        <f>'1 уровень'!AE1948</f>
        <v>0</v>
      </c>
      <c r="AG232" s="2482"/>
      <c r="AH232" s="2482"/>
      <c r="AI232" s="1874"/>
      <c r="AJ232" s="905"/>
      <c r="AK232" s="905"/>
      <c r="AL232" s="905"/>
      <c r="AM232" s="905"/>
      <c r="AN232" s="905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</row>
    <row r="233" spans="1:201" x14ac:dyDescent="0.25">
      <c r="A233" s="27">
        <v>1</v>
      </c>
      <c r="B233" s="27">
        <v>1</v>
      </c>
      <c r="C233" s="1418" t="s">
        <v>306</v>
      </c>
      <c r="D233" s="43">
        <f>'1 уровень'!E1949</f>
        <v>9000</v>
      </c>
      <c r="E233" s="43">
        <f>'1 уровень'!F1949</f>
        <v>4500</v>
      </c>
      <c r="F233" s="43">
        <f>'1 уровень'!G1949</f>
        <v>6018</v>
      </c>
      <c r="G233" s="912">
        <f>'1 уровень'!H1949</f>
        <v>133.73333333333332</v>
      </c>
      <c r="H233" s="934">
        <f>'1 уровень'!I1949</f>
        <v>0</v>
      </c>
      <c r="I233" s="934">
        <f>'1 уровень'!J1949</f>
        <v>0</v>
      </c>
      <c r="J233" s="926">
        <f>'1 уровень'!K1949</f>
        <v>0</v>
      </c>
      <c r="K233" s="926">
        <f>'1 уровень'!L1949</f>
        <v>0</v>
      </c>
      <c r="L233" s="926">
        <f>'1 уровень'!M1949</f>
        <v>0</v>
      </c>
      <c r="M233" s="926">
        <f>'1 уровень'!N1949</f>
        <v>0</v>
      </c>
      <c r="N233" s="926">
        <f>'1 уровень'!O1949</f>
        <v>0</v>
      </c>
      <c r="O233" s="926">
        <f>'1 уровень'!P1949</f>
        <v>0</v>
      </c>
      <c r="P233" s="36">
        <f>'1 уровень'!Q1949</f>
        <v>0</v>
      </c>
      <c r="Q233" s="36">
        <f>'1 уровень'!R1949</f>
        <v>0</v>
      </c>
      <c r="R233" s="36">
        <f>'1 уровень'!S1949</f>
        <v>0</v>
      </c>
      <c r="S233" s="36">
        <f>'1 уровень'!T1949</f>
        <v>0</v>
      </c>
      <c r="T233" s="36">
        <f>'1 уровень'!U1949</f>
        <v>0</v>
      </c>
      <c r="U233" s="36">
        <f>'1 уровень'!V1949</f>
        <v>0</v>
      </c>
      <c r="V233" s="36">
        <f>'1 уровень'!W1949</f>
        <v>0</v>
      </c>
      <c r="W233" s="36">
        <f>'1 уровень'!X1949</f>
        <v>0</v>
      </c>
      <c r="X233" s="36">
        <f>'1 уровень'!Y1949</f>
        <v>0</v>
      </c>
      <c r="Y233" s="36">
        <f>'1 уровень'!Z1949</f>
        <v>0</v>
      </c>
      <c r="Z233" s="36">
        <f>'1 уровень'!AA1949</f>
        <v>0</v>
      </c>
      <c r="AA233" s="933">
        <f>'1 уровень'!AB1949</f>
        <v>0</v>
      </c>
      <c r="AB233" s="36"/>
      <c r="AC233" s="36"/>
      <c r="AD233" s="43">
        <f>'1 уровень'!AC1949</f>
        <v>44</v>
      </c>
      <c r="AE233" s="43">
        <f>'1 уровень'!AD1949</f>
        <v>39557.32</v>
      </c>
      <c r="AF233" s="43">
        <f>'1 уровень'!AE1949</f>
        <v>39.557319999999997</v>
      </c>
      <c r="AG233" s="2482"/>
      <c r="AH233" s="2482"/>
      <c r="AI233" s="1874"/>
      <c r="AJ233" s="905"/>
      <c r="AK233" s="905"/>
      <c r="AL233" s="905"/>
      <c r="AM233" s="905"/>
      <c r="AN233" s="905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</row>
    <row r="234" spans="1:201" ht="47.25" customHeight="1" x14ac:dyDescent="0.25">
      <c r="B234" s="27">
        <v>1</v>
      </c>
      <c r="C234" s="1418" t="s">
        <v>552</v>
      </c>
      <c r="D234" s="43">
        <f>'1 уровень'!E1950</f>
        <v>1206</v>
      </c>
      <c r="E234" s="43">
        <f>'1 уровень'!F1950</f>
        <v>172.28571428571428</v>
      </c>
      <c r="F234" s="43">
        <f>'1 уровень'!G1950</f>
        <v>0</v>
      </c>
      <c r="G234" s="912">
        <f>F234/E234*100</f>
        <v>0</v>
      </c>
      <c r="H234" s="934"/>
      <c r="I234" s="934"/>
      <c r="J234" s="926"/>
      <c r="K234" s="926"/>
      <c r="L234" s="926"/>
      <c r="M234" s="926"/>
      <c r="N234" s="926"/>
      <c r="O234" s="92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933"/>
      <c r="AB234" s="36"/>
      <c r="AC234" s="36"/>
      <c r="AD234" s="43"/>
      <c r="AE234" s="43"/>
      <c r="AF234" s="43"/>
      <c r="AG234" s="2482"/>
      <c r="AH234" s="2482"/>
      <c r="AI234" s="1874"/>
      <c r="AJ234" s="905"/>
      <c r="AK234" s="905"/>
      <c r="AL234" s="905"/>
      <c r="AM234" s="905"/>
      <c r="AN234" s="905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</row>
    <row r="235" spans="1:201" x14ac:dyDescent="0.25">
      <c r="B235" s="27">
        <v>1</v>
      </c>
      <c r="C235" s="1418" t="s">
        <v>157</v>
      </c>
      <c r="D235" s="43">
        <f>'1 уровень'!E1951</f>
        <v>30564.411764705881</v>
      </c>
      <c r="E235" s="43">
        <f>'1 уровень'!F1951</f>
        <v>15282.764705882353</v>
      </c>
      <c r="F235" s="43">
        <f>'1 уровень'!G1951</f>
        <v>11536.068235294118</v>
      </c>
      <c r="G235" s="912">
        <f>'1 уровень'!H1951</f>
        <v>75.484170942276378</v>
      </c>
      <c r="H235" s="934">
        <f>'1 уровень'!I1951</f>
        <v>0</v>
      </c>
      <c r="I235" s="934">
        <f>'1 уровень'!J1951</f>
        <v>0</v>
      </c>
      <c r="J235" s="926">
        <f>'1 уровень'!K1951</f>
        <v>0</v>
      </c>
      <c r="K235" s="926">
        <f>'1 уровень'!L1951</f>
        <v>0</v>
      </c>
      <c r="L235" s="926">
        <f>'1 уровень'!M1951</f>
        <v>0</v>
      </c>
      <c r="M235" s="926">
        <f>'1 уровень'!N1951</f>
        <v>0</v>
      </c>
      <c r="N235" s="926">
        <f>'1 уровень'!O1951</f>
        <v>0</v>
      </c>
      <c r="O235" s="926">
        <f>'1 уровень'!P1951</f>
        <v>0</v>
      </c>
      <c r="P235" s="36">
        <f>'1 уровень'!Q1951</f>
        <v>0</v>
      </c>
      <c r="Q235" s="36">
        <f>'1 уровень'!R1951</f>
        <v>0</v>
      </c>
      <c r="R235" s="36">
        <f>'1 уровень'!S1951</f>
        <v>0</v>
      </c>
      <c r="S235" s="36">
        <f>'1 уровень'!T1951</f>
        <v>0</v>
      </c>
      <c r="T235" s="36">
        <f>'1 уровень'!U1951</f>
        <v>0</v>
      </c>
      <c r="U235" s="36">
        <f>'1 уровень'!V1951</f>
        <v>0</v>
      </c>
      <c r="V235" s="36">
        <f>'1 уровень'!W1951</f>
        <v>0</v>
      </c>
      <c r="W235" s="36">
        <f>'1 уровень'!X1951</f>
        <v>0</v>
      </c>
      <c r="X235" s="36">
        <f>'1 уровень'!Y1951</f>
        <v>0</v>
      </c>
      <c r="Y235" s="36">
        <f>'1 уровень'!Z1951</f>
        <v>0</v>
      </c>
      <c r="Z235" s="36">
        <f>'1 уровень'!AA1951</f>
        <v>0</v>
      </c>
      <c r="AA235" s="933">
        <f>'1 уровень'!AB1951</f>
        <v>0</v>
      </c>
      <c r="AB235" s="36"/>
      <c r="AC235" s="36"/>
      <c r="AD235" s="43">
        <f>'1 уровень'!AC1951</f>
        <v>319.98588235294119</v>
      </c>
      <c r="AE235" s="43">
        <f>'1 уровень'!AD1951</f>
        <v>919489.42000000016</v>
      </c>
      <c r="AF235" s="43">
        <f>'1 уровень'!AE1951</f>
        <v>919.48942000000011</v>
      </c>
      <c r="AG235" s="2482"/>
      <c r="AH235" s="2482"/>
      <c r="AI235" s="1874"/>
      <c r="AJ235" s="905"/>
      <c r="AK235" s="905"/>
      <c r="AL235" s="905"/>
      <c r="AM235" s="905"/>
      <c r="AN235" s="905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</row>
    <row r="236" spans="1:201" x14ac:dyDescent="0.25">
      <c r="B236" s="27">
        <v>1</v>
      </c>
      <c r="C236" s="1418" t="s">
        <v>449</v>
      </c>
      <c r="D236" s="43">
        <f>'1 уровень'!E1952</f>
        <v>28357</v>
      </c>
      <c r="E236" s="43">
        <f>'1 уровень'!F1952</f>
        <v>14179</v>
      </c>
      <c r="F236" s="43">
        <f>'1 уровень'!G1952</f>
        <v>10406</v>
      </c>
      <c r="G236" s="912">
        <f>'1 уровень'!H1952</f>
        <v>73.390224980605126</v>
      </c>
      <c r="H236" s="934">
        <f>'1 уровень'!I1952</f>
        <v>0</v>
      </c>
      <c r="I236" s="934">
        <f>'1 уровень'!J1952</f>
        <v>0</v>
      </c>
      <c r="J236" s="926">
        <f>'1 уровень'!K1952</f>
        <v>0</v>
      </c>
      <c r="K236" s="926">
        <f>'1 уровень'!L1952</f>
        <v>0</v>
      </c>
      <c r="L236" s="926">
        <f>'1 уровень'!M1952</f>
        <v>0</v>
      </c>
      <c r="M236" s="926">
        <f>'1 уровень'!N1952</f>
        <v>0</v>
      </c>
      <c r="N236" s="926">
        <f>'1 уровень'!O1952</f>
        <v>0</v>
      </c>
      <c r="O236" s="926">
        <f>'1 уровень'!P1952</f>
        <v>0</v>
      </c>
      <c r="P236" s="36">
        <f>'1 уровень'!Q1952</f>
        <v>0</v>
      </c>
      <c r="Q236" s="36">
        <f>'1 уровень'!R1952</f>
        <v>0</v>
      </c>
      <c r="R236" s="36">
        <f>'1 уровень'!S1952</f>
        <v>0</v>
      </c>
      <c r="S236" s="36">
        <f>'1 уровень'!T1952</f>
        <v>0</v>
      </c>
      <c r="T236" s="36">
        <f>'1 уровень'!U1952</f>
        <v>0</v>
      </c>
      <c r="U236" s="36">
        <f>'1 уровень'!V1952</f>
        <v>0</v>
      </c>
      <c r="V236" s="36">
        <f>'1 уровень'!W1952</f>
        <v>0</v>
      </c>
      <c r="W236" s="36">
        <f>'1 уровень'!X1952</f>
        <v>0</v>
      </c>
      <c r="X236" s="36">
        <f>'1 уровень'!Y1952</f>
        <v>0</v>
      </c>
      <c r="Y236" s="36">
        <f>'1 уровень'!Z1952</f>
        <v>0</v>
      </c>
      <c r="Z236" s="36">
        <f>'1 уровень'!AA1952</f>
        <v>0</v>
      </c>
      <c r="AA236" s="933">
        <f>'1 уровень'!AB1952</f>
        <v>0</v>
      </c>
      <c r="AB236" s="36"/>
      <c r="AC236" s="36"/>
      <c r="AD236" s="43">
        <f>'1 уровень'!AC1952</f>
        <v>314</v>
      </c>
      <c r="AE236" s="43">
        <f>'1 уровень'!AD1952</f>
        <v>909514.03000000014</v>
      </c>
      <c r="AF236" s="43">
        <f>'1 уровень'!AE1952</f>
        <v>909.51403000000016</v>
      </c>
      <c r="AG236" s="2482"/>
      <c r="AH236" s="2482"/>
      <c r="AI236" s="1874"/>
      <c r="AJ236" s="905"/>
      <c r="AK236" s="905"/>
      <c r="AL236" s="905"/>
      <c r="AM236" s="905"/>
      <c r="AN236" s="905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</row>
    <row r="237" spans="1:201" x14ac:dyDescent="0.25">
      <c r="B237" s="27">
        <v>1</v>
      </c>
      <c r="C237" s="1418" t="s">
        <v>453</v>
      </c>
      <c r="D237" s="43">
        <f>'1 уровень'!E1953</f>
        <v>18763</v>
      </c>
      <c r="E237" s="43">
        <f>'1 уровень'!F1953</f>
        <v>9382</v>
      </c>
      <c r="F237" s="43">
        <f>'1 уровень'!G1953</f>
        <v>9605.58</v>
      </c>
      <c r="G237" s="912">
        <f>'1 уровень'!H1953</f>
        <v>102.38307397143467</v>
      </c>
      <c r="H237" s="934">
        <f>'1 уровень'!I1953</f>
        <v>0</v>
      </c>
      <c r="I237" s="934">
        <f>'1 уровень'!J1953</f>
        <v>0</v>
      </c>
      <c r="J237" s="926">
        <f>'1 уровень'!K1953</f>
        <v>0</v>
      </c>
      <c r="K237" s="926">
        <f>'1 уровень'!L1953</f>
        <v>0</v>
      </c>
      <c r="L237" s="926">
        <f>'1 уровень'!M1953</f>
        <v>0</v>
      </c>
      <c r="M237" s="926">
        <f>'1 уровень'!N1953</f>
        <v>0</v>
      </c>
      <c r="N237" s="926">
        <f>'1 уровень'!O1953</f>
        <v>0</v>
      </c>
      <c r="O237" s="926">
        <f>'1 уровень'!P1953</f>
        <v>0</v>
      </c>
      <c r="P237" s="36">
        <f>'1 уровень'!Q1953</f>
        <v>0</v>
      </c>
      <c r="Q237" s="36">
        <f>'1 уровень'!R1953</f>
        <v>0</v>
      </c>
      <c r="R237" s="36">
        <f>'1 уровень'!S1953</f>
        <v>0</v>
      </c>
      <c r="S237" s="36">
        <f>'1 уровень'!T1953</f>
        <v>0</v>
      </c>
      <c r="T237" s="36">
        <f>'1 уровень'!U1953</f>
        <v>0</v>
      </c>
      <c r="U237" s="36">
        <f>'1 уровень'!V1953</f>
        <v>0</v>
      </c>
      <c r="V237" s="36">
        <f>'1 уровень'!W1953</f>
        <v>0</v>
      </c>
      <c r="W237" s="36">
        <f>'1 уровень'!X1953</f>
        <v>0</v>
      </c>
      <c r="X237" s="36">
        <f>'1 уровень'!Y1953</f>
        <v>0</v>
      </c>
      <c r="Y237" s="36">
        <f>'1 уровень'!Z1953</f>
        <v>0</v>
      </c>
      <c r="Z237" s="36">
        <f>'1 уровень'!AA1953</f>
        <v>0</v>
      </c>
      <c r="AA237" s="933">
        <f>'1 уровень'!AB1953</f>
        <v>0</v>
      </c>
      <c r="AB237" s="36"/>
      <c r="AC237" s="36"/>
      <c r="AD237" s="43">
        <f>'1 уровень'!AC1953</f>
        <v>50.88</v>
      </c>
      <c r="AE237" s="43">
        <f>'1 уровень'!AD1953</f>
        <v>9975.3900000000012</v>
      </c>
      <c r="AF237" s="43">
        <f>'1 уровень'!AE1953</f>
        <v>9.9753900000000009</v>
      </c>
      <c r="AG237" s="2482"/>
      <c r="AH237" s="2482"/>
      <c r="AI237" s="1874"/>
      <c r="AJ237" s="905"/>
      <c r="AK237" s="905"/>
      <c r="AL237" s="905"/>
      <c r="AM237" s="905"/>
      <c r="AN237" s="905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</row>
    <row r="238" spans="1:201" ht="29.25" x14ac:dyDescent="0.25">
      <c r="B238" s="27">
        <v>1</v>
      </c>
      <c r="C238" s="2623" t="s">
        <v>168</v>
      </c>
      <c r="D238" s="43">
        <f>'1 уровень'!E1954</f>
        <v>106434.16638176639</v>
      </c>
      <c r="E238" s="43">
        <f>'1 уровень'!F1954</f>
        <v>53218.996581196581</v>
      </c>
      <c r="F238" s="43">
        <f>'1 уровень'!G1954</f>
        <v>42865.135897435903</v>
      </c>
      <c r="G238" s="912">
        <f>'1 уровень'!H1954</f>
        <v>80.544802892020471</v>
      </c>
      <c r="H238" s="934">
        <f>'1 уровень'!I1954</f>
        <v>0</v>
      </c>
      <c r="I238" s="934">
        <f>'1 уровень'!J1954</f>
        <v>0</v>
      </c>
      <c r="J238" s="926">
        <f>'1 уровень'!K1954</f>
        <v>0</v>
      </c>
      <c r="K238" s="926">
        <f>'1 уровень'!L1954</f>
        <v>0</v>
      </c>
      <c r="L238" s="926">
        <f>'1 уровень'!M1954</f>
        <v>0</v>
      </c>
      <c r="M238" s="926">
        <f>'1 уровень'!N1954</f>
        <v>0</v>
      </c>
      <c r="N238" s="926">
        <f>'1 уровень'!O1954</f>
        <v>0</v>
      </c>
      <c r="O238" s="926">
        <f>'1 уровень'!P1954</f>
        <v>0</v>
      </c>
      <c r="P238" s="36">
        <f>'1 уровень'!Q1954</f>
        <v>68137.690400000007</v>
      </c>
      <c r="Q238" s="36">
        <f>'1 уровень'!R1954</f>
        <v>68137.690400000007</v>
      </c>
      <c r="R238" s="36">
        <f>'1 уровень'!S1954</f>
        <v>68137.690400000007</v>
      </c>
      <c r="S238" s="36">
        <f>'1 уровень'!T1954</f>
        <v>68137.690400000007</v>
      </c>
      <c r="T238" s="36">
        <f>'1 уровень'!U1954</f>
        <v>68137.690400000007</v>
      </c>
      <c r="U238" s="36">
        <f>'1 уровень'!V1954</f>
        <v>68137.690400000007</v>
      </c>
      <c r="V238" s="36">
        <f>'1 уровень'!W1954</f>
        <v>34068.845200000003</v>
      </c>
      <c r="W238" s="36">
        <f>'1 уровень'!X1954</f>
        <v>33336.365040000004</v>
      </c>
      <c r="X238" s="36">
        <f>'1 уровень'!Y1954</f>
        <v>0</v>
      </c>
      <c r="Y238" s="36">
        <f>'1 уровень'!Z1954</f>
        <v>-732.48015999999916</v>
      </c>
      <c r="Z238" s="36">
        <f>'1 уровень'!AA1954</f>
        <v>-206.27134000000001</v>
      </c>
      <c r="AA238" s="933">
        <f>'1 уровень'!AB1954</f>
        <v>33130.093700000005</v>
      </c>
      <c r="AB238" s="36">
        <f>W238/V238*100</f>
        <v>97.850000034635755</v>
      </c>
      <c r="AC238" s="36">
        <f>AA238/V238*100</f>
        <v>97.244545582660379</v>
      </c>
      <c r="AD238" s="43">
        <f>'1 уровень'!AC1954</f>
        <v>1072.846153846154</v>
      </c>
      <c r="AE238" s="43">
        <f>'1 уровень'!AD1954</f>
        <v>968936.07000000018</v>
      </c>
      <c r="AF238" s="43">
        <f>'1 уровень'!AE1954</f>
        <v>968.93607000000009</v>
      </c>
      <c r="AG238" s="2482"/>
      <c r="AH238" s="2482"/>
      <c r="AI238" s="1874"/>
      <c r="AJ238" s="905"/>
      <c r="AK238" s="905"/>
      <c r="AL238" s="905"/>
      <c r="AM238" s="905"/>
      <c r="AN238" s="905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</row>
    <row r="239" spans="1:201" ht="30" x14ac:dyDescent="0.25">
      <c r="B239" s="27">
        <v>1</v>
      </c>
      <c r="C239" s="2651" t="s">
        <v>307</v>
      </c>
      <c r="D239" s="43">
        <f>'1 уровень'!E1955</f>
        <v>0</v>
      </c>
      <c r="E239" s="43">
        <f>'1 уровень'!F1955</f>
        <v>0</v>
      </c>
      <c r="F239" s="43">
        <f>'1 уровень'!G1955</f>
        <v>0</v>
      </c>
      <c r="G239" s="912">
        <f>'1 уровень'!H1955</f>
        <v>0</v>
      </c>
      <c r="H239" s="934">
        <f>'1 уровень'!I1955</f>
        <v>0</v>
      </c>
      <c r="I239" s="934">
        <f>'1 уровень'!J1955</f>
        <v>0</v>
      </c>
      <c r="J239" s="926">
        <f>'1 уровень'!K1955</f>
        <v>0</v>
      </c>
      <c r="K239" s="926">
        <f>'1 уровень'!L1955</f>
        <v>0</v>
      </c>
      <c r="L239" s="926">
        <f>'1 уровень'!M1955</f>
        <v>0</v>
      </c>
      <c r="M239" s="926">
        <f>'1 уровень'!N1955</f>
        <v>0</v>
      </c>
      <c r="N239" s="926">
        <f>'1 уровень'!O1955</f>
        <v>0</v>
      </c>
      <c r="O239" s="926">
        <f>'1 уровень'!P1955</f>
        <v>0</v>
      </c>
      <c r="P239" s="36">
        <f>'1 уровень'!Q1955</f>
        <v>0</v>
      </c>
      <c r="Q239" s="36">
        <f>'1 уровень'!R1955</f>
        <v>0</v>
      </c>
      <c r="R239" s="36">
        <f>'1 уровень'!S1955</f>
        <v>0</v>
      </c>
      <c r="S239" s="36">
        <f>'1 уровень'!T1955</f>
        <v>0</v>
      </c>
      <c r="T239" s="36">
        <f>'1 уровень'!U1955</f>
        <v>0</v>
      </c>
      <c r="U239" s="36">
        <f>'1 уровень'!V1955</f>
        <v>0</v>
      </c>
      <c r="V239" s="36">
        <f>'1 уровень'!W1955</f>
        <v>0</v>
      </c>
      <c r="W239" s="36">
        <f>'1 уровень'!X1955</f>
        <v>0</v>
      </c>
      <c r="X239" s="36">
        <f>'1 уровень'!Y1955</f>
        <v>0</v>
      </c>
      <c r="Y239" s="36">
        <f>'1 уровень'!Z1955</f>
        <v>0</v>
      </c>
      <c r="Z239" s="36">
        <f>'1 уровень'!AA1955</f>
        <v>0</v>
      </c>
      <c r="AA239" s="933">
        <f>'1 уровень'!AB1955</f>
        <v>0</v>
      </c>
      <c r="AB239" s="36"/>
      <c r="AC239" s="36"/>
      <c r="AD239" s="43">
        <f>'1 уровень'!AC1955</f>
        <v>0</v>
      </c>
      <c r="AE239" s="43">
        <f>'1 уровень'!AD1955</f>
        <v>0</v>
      </c>
      <c r="AF239" s="43">
        <f>'1 уровень'!AE1955</f>
        <v>0</v>
      </c>
      <c r="AG239" s="2482"/>
      <c r="AH239" s="2482"/>
      <c r="AI239" s="1874"/>
      <c r="AJ239" s="905"/>
      <c r="AK239" s="905"/>
      <c r="AL239" s="905"/>
      <c r="AM239" s="905"/>
      <c r="AN239" s="905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</row>
    <row r="240" spans="1:201" ht="30" x14ac:dyDescent="0.25">
      <c r="B240" s="27">
        <v>1</v>
      </c>
      <c r="C240" s="1418" t="s">
        <v>198</v>
      </c>
      <c r="D240" s="43">
        <f>'1 уровень'!E1956</f>
        <v>27392</v>
      </c>
      <c r="E240" s="43">
        <f>'1 уровень'!F1956</f>
        <v>13697</v>
      </c>
      <c r="F240" s="43">
        <f>'1 уровень'!G1956</f>
        <v>3897</v>
      </c>
      <c r="G240" s="912">
        <f>'1 уровень'!H1956</f>
        <v>28.45148572680149</v>
      </c>
      <c r="H240" s="934">
        <f>'1 уровень'!I1956</f>
        <v>0</v>
      </c>
      <c r="I240" s="934">
        <f>'1 уровень'!J1956</f>
        <v>0</v>
      </c>
      <c r="J240" s="926">
        <f>'1 уровень'!K1956</f>
        <v>0</v>
      </c>
      <c r="K240" s="926">
        <f>'1 уровень'!L1956</f>
        <v>0</v>
      </c>
      <c r="L240" s="926">
        <f>'1 уровень'!M1956</f>
        <v>0</v>
      </c>
      <c r="M240" s="926">
        <f>'1 уровень'!N1956</f>
        <v>0</v>
      </c>
      <c r="N240" s="926">
        <f>'1 уровень'!O1956</f>
        <v>0</v>
      </c>
      <c r="O240" s="926">
        <f>'1 уровень'!P1956</f>
        <v>0</v>
      </c>
      <c r="P240" s="36">
        <f>'1 уровень'!Q1956</f>
        <v>0</v>
      </c>
      <c r="Q240" s="36">
        <f>'1 уровень'!R1956</f>
        <v>0</v>
      </c>
      <c r="R240" s="36">
        <f>'1 уровень'!S1956</f>
        <v>0</v>
      </c>
      <c r="S240" s="36">
        <f>'1 уровень'!T1956</f>
        <v>0</v>
      </c>
      <c r="T240" s="36">
        <f>'1 уровень'!U1956</f>
        <v>0</v>
      </c>
      <c r="U240" s="36">
        <f>'1 уровень'!V1956</f>
        <v>0</v>
      </c>
      <c r="V240" s="36">
        <f>'1 уровень'!W1956</f>
        <v>0</v>
      </c>
      <c r="W240" s="36">
        <f>'1 уровень'!X1956</f>
        <v>0</v>
      </c>
      <c r="X240" s="36">
        <f>'1 уровень'!Y1956</f>
        <v>0</v>
      </c>
      <c r="Y240" s="36">
        <f>'1 уровень'!Z1956</f>
        <v>0</v>
      </c>
      <c r="Z240" s="36">
        <f>'1 уровень'!AA1956</f>
        <v>0</v>
      </c>
      <c r="AA240" s="933">
        <f>'1 уровень'!AB1956</f>
        <v>0</v>
      </c>
      <c r="AB240" s="36"/>
      <c r="AC240" s="36"/>
      <c r="AD240" s="43">
        <f>'1 уровень'!AC1956</f>
        <v>0</v>
      </c>
      <c r="AE240" s="43">
        <f>'1 уровень'!AD1956</f>
        <v>0</v>
      </c>
      <c r="AF240" s="43">
        <f>'1 уровень'!AE1956</f>
        <v>0</v>
      </c>
      <c r="AG240" s="2482"/>
      <c r="AH240" s="2482"/>
      <c r="AI240" s="1874"/>
      <c r="AJ240" s="905"/>
      <c r="AK240" s="905"/>
      <c r="AL240" s="905"/>
      <c r="AM240" s="905"/>
      <c r="AN240" s="905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</row>
    <row r="241" spans="1:201" ht="30" x14ac:dyDescent="0.25">
      <c r="B241" s="27">
        <v>1</v>
      </c>
      <c r="C241" s="1418" t="s">
        <v>303</v>
      </c>
      <c r="D241" s="43">
        <f>'1 уровень'!E1957</f>
        <v>0</v>
      </c>
      <c r="E241" s="43">
        <f>'1 уровень'!F1957</f>
        <v>0</v>
      </c>
      <c r="F241" s="43">
        <f>'1 уровень'!G1957</f>
        <v>0</v>
      </c>
      <c r="G241" s="912">
        <f>'1 уровень'!H1957</f>
        <v>0</v>
      </c>
      <c r="H241" s="934">
        <f>'1 уровень'!I1957</f>
        <v>0</v>
      </c>
      <c r="I241" s="934">
        <f>'1 уровень'!J1957</f>
        <v>0</v>
      </c>
      <c r="J241" s="926">
        <f>'1 уровень'!K1957</f>
        <v>0</v>
      </c>
      <c r="K241" s="926">
        <f>'1 уровень'!L1957</f>
        <v>0</v>
      </c>
      <c r="L241" s="926">
        <f>'1 уровень'!M1957</f>
        <v>0</v>
      </c>
      <c r="M241" s="926">
        <f>'1 уровень'!N1957</f>
        <v>0</v>
      </c>
      <c r="N241" s="926">
        <f>'1 уровень'!O1957</f>
        <v>0</v>
      </c>
      <c r="O241" s="926">
        <f>'1 уровень'!P1957</f>
        <v>0</v>
      </c>
      <c r="P241" s="36">
        <f>'1 уровень'!Q1957</f>
        <v>0</v>
      </c>
      <c r="Q241" s="36">
        <f>'1 уровень'!R1957</f>
        <v>0</v>
      </c>
      <c r="R241" s="36">
        <f>'1 уровень'!S1957</f>
        <v>0</v>
      </c>
      <c r="S241" s="36">
        <f>'1 уровень'!T1957</f>
        <v>0</v>
      </c>
      <c r="T241" s="36">
        <f>'1 уровень'!U1957</f>
        <v>0</v>
      </c>
      <c r="U241" s="36">
        <f>'1 уровень'!V1957</f>
        <v>0</v>
      </c>
      <c r="V241" s="36">
        <f>'1 уровень'!W1957</f>
        <v>0</v>
      </c>
      <c r="W241" s="36">
        <f>'1 уровень'!X1957</f>
        <v>0</v>
      </c>
      <c r="X241" s="36">
        <f>'1 уровень'!Y1957</f>
        <v>0</v>
      </c>
      <c r="Y241" s="36">
        <f>'1 уровень'!Z1957</f>
        <v>0</v>
      </c>
      <c r="Z241" s="36">
        <f>'1 уровень'!AA1957</f>
        <v>0</v>
      </c>
      <c r="AA241" s="933">
        <f>'1 уровень'!AB1957</f>
        <v>0</v>
      </c>
      <c r="AB241" s="36"/>
      <c r="AC241" s="36"/>
      <c r="AD241" s="43">
        <f>'1 уровень'!AC1957</f>
        <v>0</v>
      </c>
      <c r="AE241" s="43">
        <f>'1 уровень'!AD1957</f>
        <v>0</v>
      </c>
      <c r="AF241" s="43">
        <f>'1 уровень'!AE1957</f>
        <v>0</v>
      </c>
      <c r="AG241" s="2482"/>
      <c r="AH241" s="2482"/>
      <c r="AI241" s="1874"/>
      <c r="AJ241" s="905"/>
      <c r="AK241" s="905"/>
      <c r="AL241" s="905"/>
      <c r="AM241" s="905"/>
      <c r="AN241" s="905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</row>
    <row r="242" spans="1:201" ht="45" x14ac:dyDescent="0.25">
      <c r="B242" s="27">
        <v>1</v>
      </c>
      <c r="C242" s="1418" t="s">
        <v>308</v>
      </c>
      <c r="D242" s="43">
        <f>'1 уровень'!E1958</f>
        <v>5002</v>
      </c>
      <c r="E242" s="43">
        <f>'1 уровень'!F1958</f>
        <v>2502</v>
      </c>
      <c r="F242" s="43">
        <f>'1 уровень'!G1958</f>
        <v>2992</v>
      </c>
      <c r="G242" s="912">
        <f>'1 уровень'!H1958</f>
        <v>119.58433253397283</v>
      </c>
      <c r="H242" s="934">
        <f>'1 уровень'!I1958</f>
        <v>0</v>
      </c>
      <c r="I242" s="934">
        <f>'1 уровень'!J1958</f>
        <v>0</v>
      </c>
      <c r="J242" s="926">
        <f>'1 уровень'!K1958</f>
        <v>0</v>
      </c>
      <c r="K242" s="926">
        <f>'1 уровень'!L1958</f>
        <v>0</v>
      </c>
      <c r="L242" s="926">
        <f>'1 уровень'!M1958</f>
        <v>0</v>
      </c>
      <c r="M242" s="926">
        <f>'1 уровень'!N1958</f>
        <v>0</v>
      </c>
      <c r="N242" s="926">
        <f>'1 уровень'!O1958</f>
        <v>0</v>
      </c>
      <c r="O242" s="926">
        <f>'1 уровень'!P1958</f>
        <v>0</v>
      </c>
      <c r="P242" s="36">
        <f>'1 уровень'!Q1958</f>
        <v>0</v>
      </c>
      <c r="Q242" s="36">
        <f>'1 уровень'!R1958</f>
        <v>0</v>
      </c>
      <c r="R242" s="36">
        <f>'1 уровень'!S1958</f>
        <v>0</v>
      </c>
      <c r="S242" s="36">
        <f>'1 уровень'!T1958</f>
        <v>0</v>
      </c>
      <c r="T242" s="36">
        <f>'1 уровень'!U1958</f>
        <v>0</v>
      </c>
      <c r="U242" s="36">
        <f>'1 уровень'!V1958</f>
        <v>0</v>
      </c>
      <c r="V242" s="36">
        <f>'1 уровень'!W1958</f>
        <v>0</v>
      </c>
      <c r="W242" s="36">
        <f>'1 уровень'!X1958</f>
        <v>0</v>
      </c>
      <c r="X242" s="36">
        <f>'1 уровень'!Y1958</f>
        <v>0</v>
      </c>
      <c r="Y242" s="36">
        <f>'1 уровень'!Z1958</f>
        <v>0</v>
      </c>
      <c r="Z242" s="36">
        <f>'1 уровень'!AA1958</f>
        <v>0</v>
      </c>
      <c r="AA242" s="933">
        <f>'1 уровень'!AB1958</f>
        <v>0</v>
      </c>
      <c r="AB242" s="36"/>
      <c r="AC242" s="36"/>
      <c r="AD242" s="43">
        <f>'1 уровень'!AC1958</f>
        <v>0</v>
      </c>
      <c r="AE242" s="43">
        <f>'1 уровень'!AD1958</f>
        <v>0</v>
      </c>
      <c r="AF242" s="43">
        <f>'1 уровень'!AE1958</f>
        <v>0</v>
      </c>
      <c r="AG242" s="2482"/>
      <c r="AH242" s="2482"/>
      <c r="AI242" s="1874"/>
      <c r="AJ242" s="905"/>
      <c r="AK242" s="905"/>
      <c r="AL242" s="905"/>
      <c r="AM242" s="905"/>
      <c r="AN242" s="905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</row>
    <row r="243" spans="1:201" ht="30" x14ac:dyDescent="0.25">
      <c r="B243" s="27">
        <v>1</v>
      </c>
      <c r="C243" s="1418" t="s">
        <v>309</v>
      </c>
      <c r="D243" s="43">
        <f>'1 уровень'!E1959</f>
        <v>2121</v>
      </c>
      <c r="E243" s="43">
        <f>'1 уровень'!F1959</f>
        <v>1061</v>
      </c>
      <c r="F243" s="43">
        <f>'1 уровень'!G1959</f>
        <v>943</v>
      </c>
      <c r="G243" s="912">
        <f>'1 уровень'!H1959</f>
        <v>88.878416588124409</v>
      </c>
      <c r="H243" s="934">
        <f>'1 уровень'!I1959</f>
        <v>0</v>
      </c>
      <c r="I243" s="934">
        <f>'1 уровень'!J1959</f>
        <v>0</v>
      </c>
      <c r="J243" s="926">
        <f>'1 уровень'!K1959</f>
        <v>0</v>
      </c>
      <c r="K243" s="926">
        <f>'1 уровень'!L1959</f>
        <v>0</v>
      </c>
      <c r="L243" s="926">
        <f>'1 уровень'!M1959</f>
        <v>0</v>
      </c>
      <c r="M243" s="926">
        <f>'1 уровень'!N1959</f>
        <v>0</v>
      </c>
      <c r="N243" s="926">
        <f>'1 уровень'!O1959</f>
        <v>0</v>
      </c>
      <c r="O243" s="926">
        <f>'1 уровень'!P1959</f>
        <v>0</v>
      </c>
      <c r="P243" s="36">
        <f>'1 уровень'!Q1959</f>
        <v>0</v>
      </c>
      <c r="Q243" s="36">
        <f>'1 уровень'!R1959</f>
        <v>0</v>
      </c>
      <c r="R243" s="36">
        <f>'1 уровень'!S1959</f>
        <v>0</v>
      </c>
      <c r="S243" s="36">
        <f>'1 уровень'!T1959</f>
        <v>0</v>
      </c>
      <c r="T243" s="36">
        <f>'1 уровень'!U1959</f>
        <v>0</v>
      </c>
      <c r="U243" s="36">
        <f>'1 уровень'!V1959</f>
        <v>0</v>
      </c>
      <c r="V243" s="36">
        <f>'1 уровень'!W1959</f>
        <v>0</v>
      </c>
      <c r="W243" s="36">
        <f>'1 уровень'!X1959</f>
        <v>0</v>
      </c>
      <c r="X243" s="36">
        <f>'1 уровень'!Y1959</f>
        <v>0</v>
      </c>
      <c r="Y243" s="36">
        <f>'1 уровень'!Z1959</f>
        <v>0</v>
      </c>
      <c r="Z243" s="36">
        <f>'1 уровень'!AA1959</f>
        <v>0</v>
      </c>
      <c r="AA243" s="933">
        <f>'1 уровень'!AB1959</f>
        <v>0</v>
      </c>
      <c r="AB243" s="36"/>
      <c r="AC243" s="36"/>
      <c r="AD243" s="43">
        <f>'1 уровень'!AC1959</f>
        <v>0</v>
      </c>
      <c r="AE243" s="43">
        <f>'1 уровень'!AD1959</f>
        <v>0</v>
      </c>
      <c r="AF243" s="43">
        <f>'1 уровень'!AE1959</f>
        <v>0</v>
      </c>
      <c r="AG243" s="2482"/>
      <c r="AH243" s="2482"/>
      <c r="AI243" s="1874"/>
      <c r="AJ243" s="905"/>
      <c r="AK243" s="905"/>
      <c r="AL243" s="905"/>
      <c r="AM243" s="905"/>
      <c r="AN243" s="905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</row>
    <row r="244" spans="1:201" ht="30" x14ac:dyDescent="0.25">
      <c r="B244" s="27">
        <v>1</v>
      </c>
      <c r="C244" s="1418" t="s">
        <v>310</v>
      </c>
      <c r="D244" s="43">
        <f>'1 уровень'!E1960</f>
        <v>636</v>
      </c>
      <c r="E244" s="43">
        <f>'1 уровень'!F1960</f>
        <v>318</v>
      </c>
      <c r="F244" s="43">
        <f>'1 уровень'!G1960</f>
        <v>239</v>
      </c>
      <c r="G244" s="912">
        <f>'1 уровень'!H1960</f>
        <v>75.157232704402517</v>
      </c>
      <c r="H244" s="934">
        <f>'1 уровень'!I1960</f>
        <v>0</v>
      </c>
      <c r="I244" s="934">
        <f>'1 уровень'!J1960</f>
        <v>0</v>
      </c>
      <c r="J244" s="926">
        <f>'1 уровень'!K1960</f>
        <v>0</v>
      </c>
      <c r="K244" s="926">
        <f>'1 уровень'!L1960</f>
        <v>0</v>
      </c>
      <c r="L244" s="926">
        <f>'1 уровень'!M1960</f>
        <v>0</v>
      </c>
      <c r="M244" s="926">
        <f>'1 уровень'!N1960</f>
        <v>0</v>
      </c>
      <c r="N244" s="926">
        <f>'1 уровень'!O1960</f>
        <v>0</v>
      </c>
      <c r="O244" s="926">
        <f>'1 уровень'!P1960</f>
        <v>0</v>
      </c>
      <c r="P244" s="36">
        <f>'1 уровень'!Q1960</f>
        <v>0</v>
      </c>
      <c r="Q244" s="36">
        <f>'1 уровень'!R1960</f>
        <v>0</v>
      </c>
      <c r="R244" s="36">
        <f>'1 уровень'!S1960</f>
        <v>0</v>
      </c>
      <c r="S244" s="36">
        <f>'1 уровень'!T1960</f>
        <v>0</v>
      </c>
      <c r="T244" s="36">
        <f>'1 уровень'!U1960</f>
        <v>0</v>
      </c>
      <c r="U244" s="36">
        <f>'1 уровень'!V1960</f>
        <v>0</v>
      </c>
      <c r="V244" s="36">
        <f>'1 уровень'!W1960</f>
        <v>0</v>
      </c>
      <c r="W244" s="36">
        <f>'1 уровень'!X1960</f>
        <v>0</v>
      </c>
      <c r="X244" s="36">
        <f>'1 уровень'!Y1960</f>
        <v>0</v>
      </c>
      <c r="Y244" s="36">
        <f>'1 уровень'!Z1960</f>
        <v>0</v>
      </c>
      <c r="Z244" s="36">
        <f>'1 уровень'!AA1960</f>
        <v>0</v>
      </c>
      <c r="AA244" s="933">
        <f>'1 уровень'!AB1960</f>
        <v>0</v>
      </c>
      <c r="AB244" s="36"/>
      <c r="AC244" s="36"/>
      <c r="AD244" s="43">
        <f>'1 уровень'!AC1960</f>
        <v>0</v>
      </c>
      <c r="AE244" s="43">
        <f>'1 уровень'!AD1960</f>
        <v>0</v>
      </c>
      <c r="AF244" s="43">
        <f>'1 уровень'!AE1960</f>
        <v>0</v>
      </c>
      <c r="AG244" s="2482"/>
      <c r="AH244" s="2482"/>
      <c r="AI244" s="1874"/>
      <c r="AJ244" s="905"/>
      <c r="AK244" s="905"/>
      <c r="AL244" s="905"/>
      <c r="AM244" s="905"/>
      <c r="AN244" s="905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</row>
    <row r="245" spans="1:201" ht="45" x14ac:dyDescent="0.25">
      <c r="B245" s="27">
        <v>1</v>
      </c>
      <c r="C245" s="1418" t="s">
        <v>354</v>
      </c>
      <c r="D245" s="43">
        <f>'1 уровень'!E1961</f>
        <v>1440</v>
      </c>
      <c r="E245" s="43">
        <f>'1 уровень'!F1961</f>
        <v>720</v>
      </c>
      <c r="F245" s="43">
        <f>'1 уровень'!G1961</f>
        <v>909</v>
      </c>
      <c r="G245" s="912">
        <f>'1 уровень'!H1961</f>
        <v>126.25</v>
      </c>
      <c r="H245" s="934">
        <f>'1 уровень'!I1961</f>
        <v>0</v>
      </c>
      <c r="I245" s="934">
        <f>'1 уровень'!J1961</f>
        <v>0</v>
      </c>
      <c r="J245" s="926">
        <f>'1 уровень'!K1961</f>
        <v>0</v>
      </c>
      <c r="K245" s="926">
        <f>'1 уровень'!L1961</f>
        <v>0</v>
      </c>
      <c r="L245" s="926">
        <f>'1 уровень'!M1961</f>
        <v>0</v>
      </c>
      <c r="M245" s="926">
        <f>'1 уровень'!N1961</f>
        <v>0</v>
      </c>
      <c r="N245" s="926">
        <f>'1 уровень'!O1961</f>
        <v>0</v>
      </c>
      <c r="O245" s="926">
        <f>'1 уровень'!P1961</f>
        <v>0</v>
      </c>
      <c r="P245" s="36">
        <f>'1 уровень'!Q1961</f>
        <v>0</v>
      </c>
      <c r="Q245" s="36">
        <f>'1 уровень'!R1961</f>
        <v>0</v>
      </c>
      <c r="R245" s="36">
        <f>'1 уровень'!S1961</f>
        <v>0</v>
      </c>
      <c r="S245" s="36">
        <f>'1 уровень'!T1961</f>
        <v>0</v>
      </c>
      <c r="T245" s="36">
        <f>'1 уровень'!U1961</f>
        <v>0</v>
      </c>
      <c r="U245" s="36">
        <f>'1 уровень'!V1961</f>
        <v>0</v>
      </c>
      <c r="V245" s="36">
        <f>'1 уровень'!W1961</f>
        <v>0</v>
      </c>
      <c r="W245" s="36">
        <f>'1 уровень'!X1961</f>
        <v>0</v>
      </c>
      <c r="X245" s="36">
        <f>'1 уровень'!Y1961</f>
        <v>0</v>
      </c>
      <c r="Y245" s="36">
        <f>'1 уровень'!Z1961</f>
        <v>0</v>
      </c>
      <c r="Z245" s="36">
        <f>'1 уровень'!AA1961</f>
        <v>0</v>
      </c>
      <c r="AA245" s="933">
        <f>'1 уровень'!AB1961</f>
        <v>0</v>
      </c>
      <c r="AB245" s="36"/>
      <c r="AC245" s="36"/>
      <c r="AD245" s="43">
        <f>'1 уровень'!AC1961</f>
        <v>0</v>
      </c>
      <c r="AE245" s="43">
        <f>'1 уровень'!AD1961</f>
        <v>0</v>
      </c>
      <c r="AF245" s="43">
        <f>'1 уровень'!AE1961</f>
        <v>0</v>
      </c>
      <c r="AG245" s="2482"/>
      <c r="AH245" s="2482"/>
      <c r="AI245" s="1874"/>
      <c r="AJ245" s="905"/>
      <c r="AK245" s="905"/>
      <c r="AL245" s="905"/>
      <c r="AM245" s="905"/>
      <c r="AN245" s="905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</row>
    <row r="246" spans="1:201" ht="30" x14ac:dyDescent="0.25">
      <c r="B246" s="27">
        <v>1</v>
      </c>
      <c r="C246" s="1418" t="s">
        <v>355</v>
      </c>
      <c r="D246" s="43">
        <f>'1 уровень'!E1962</f>
        <v>805</v>
      </c>
      <c r="E246" s="43">
        <f>'1 уровень'!F1962</f>
        <v>403</v>
      </c>
      <c r="F246" s="43">
        <f>'1 уровень'!G1962</f>
        <v>901</v>
      </c>
      <c r="G246" s="912">
        <f>'1 уровень'!H1962</f>
        <v>223.57320099255583</v>
      </c>
      <c r="H246" s="934">
        <f>'1 уровень'!I1962</f>
        <v>0</v>
      </c>
      <c r="I246" s="934">
        <f>'1 уровень'!J1962</f>
        <v>0</v>
      </c>
      <c r="J246" s="926">
        <f>'1 уровень'!K1962</f>
        <v>0</v>
      </c>
      <c r="K246" s="926">
        <f>'1 уровень'!L1962</f>
        <v>0</v>
      </c>
      <c r="L246" s="926">
        <f>'1 уровень'!M1962</f>
        <v>0</v>
      </c>
      <c r="M246" s="926">
        <f>'1 уровень'!N1962</f>
        <v>0</v>
      </c>
      <c r="N246" s="926">
        <f>'1 уровень'!O1962</f>
        <v>0</v>
      </c>
      <c r="O246" s="926">
        <f>'1 уровень'!P1962</f>
        <v>0</v>
      </c>
      <c r="P246" s="36">
        <f>'1 уровень'!Q1962</f>
        <v>0</v>
      </c>
      <c r="Q246" s="36">
        <f>'1 уровень'!R1962</f>
        <v>0</v>
      </c>
      <c r="R246" s="36">
        <f>'1 уровень'!S1962</f>
        <v>0</v>
      </c>
      <c r="S246" s="36">
        <f>'1 уровень'!T1962</f>
        <v>0</v>
      </c>
      <c r="T246" s="36">
        <f>'1 уровень'!U1962</f>
        <v>0</v>
      </c>
      <c r="U246" s="36">
        <f>'1 уровень'!V1962</f>
        <v>0</v>
      </c>
      <c r="V246" s="36">
        <f>'1 уровень'!W1962</f>
        <v>0</v>
      </c>
      <c r="W246" s="36">
        <f>'1 уровень'!X1962</f>
        <v>0</v>
      </c>
      <c r="X246" s="36">
        <f>'1 уровень'!Y1962</f>
        <v>0</v>
      </c>
      <c r="Y246" s="36">
        <f>'1 уровень'!Z1962</f>
        <v>0</v>
      </c>
      <c r="Z246" s="36">
        <f>'1 уровень'!AA1962</f>
        <v>0</v>
      </c>
      <c r="AA246" s="933">
        <f>'1 уровень'!AB1962</f>
        <v>0</v>
      </c>
      <c r="AB246" s="36"/>
      <c r="AC246" s="36"/>
      <c r="AD246" s="43">
        <f>'1 уровень'!AC1962</f>
        <v>0</v>
      </c>
      <c r="AE246" s="43">
        <f>'1 уровень'!AD1962</f>
        <v>0</v>
      </c>
      <c r="AF246" s="43">
        <f>'1 уровень'!AE1962</f>
        <v>0</v>
      </c>
      <c r="AG246" s="2482"/>
      <c r="AH246" s="2482"/>
      <c r="AI246" s="1874"/>
      <c r="AJ246" s="905"/>
      <c r="AK246" s="905"/>
      <c r="AL246" s="905"/>
      <c r="AM246" s="905"/>
      <c r="AN246" s="905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</row>
    <row r="247" spans="1:201" ht="45" x14ac:dyDescent="0.25">
      <c r="B247" s="27">
        <v>1</v>
      </c>
      <c r="C247" s="1418" t="s">
        <v>311</v>
      </c>
      <c r="D247" s="43">
        <f>'1 уровень'!E1963</f>
        <v>22390</v>
      </c>
      <c r="E247" s="43">
        <f>'1 уровень'!F1963</f>
        <v>11195</v>
      </c>
      <c r="F247" s="43">
        <f>'1 уровень'!G1963</f>
        <v>905</v>
      </c>
      <c r="G247" s="912">
        <f>'1 уровень'!H1963</f>
        <v>8.0839660562751234</v>
      </c>
      <c r="H247" s="934">
        <f>'1 уровень'!I1963</f>
        <v>0</v>
      </c>
      <c r="I247" s="934">
        <f>'1 уровень'!J1963</f>
        <v>0</v>
      </c>
      <c r="J247" s="926">
        <f>'1 уровень'!K1963</f>
        <v>0</v>
      </c>
      <c r="K247" s="926">
        <f>'1 уровень'!L1963</f>
        <v>0</v>
      </c>
      <c r="L247" s="926">
        <f>'1 уровень'!M1963</f>
        <v>0</v>
      </c>
      <c r="M247" s="926">
        <f>'1 уровень'!N1963</f>
        <v>0</v>
      </c>
      <c r="N247" s="926">
        <f>'1 уровень'!O1963</f>
        <v>0</v>
      </c>
      <c r="O247" s="926">
        <f>'1 уровень'!P1963</f>
        <v>0</v>
      </c>
      <c r="P247" s="36">
        <f>'1 уровень'!Q1963</f>
        <v>0</v>
      </c>
      <c r="Q247" s="36">
        <f>'1 уровень'!R1963</f>
        <v>0</v>
      </c>
      <c r="R247" s="36">
        <f>'1 уровень'!S1963</f>
        <v>0</v>
      </c>
      <c r="S247" s="36">
        <f>'1 уровень'!T1963</f>
        <v>0</v>
      </c>
      <c r="T247" s="36">
        <f>'1 уровень'!U1963</f>
        <v>0</v>
      </c>
      <c r="U247" s="36">
        <f>'1 уровень'!V1963</f>
        <v>0</v>
      </c>
      <c r="V247" s="36">
        <f>'1 уровень'!W1963</f>
        <v>0</v>
      </c>
      <c r="W247" s="36">
        <f>'1 уровень'!X1963</f>
        <v>0</v>
      </c>
      <c r="X247" s="36">
        <f>'1 уровень'!Y1963</f>
        <v>0</v>
      </c>
      <c r="Y247" s="36">
        <f>'1 уровень'!Z1963</f>
        <v>0</v>
      </c>
      <c r="Z247" s="36">
        <f>'1 уровень'!AA1963</f>
        <v>0</v>
      </c>
      <c r="AA247" s="933">
        <f>'1 уровень'!AB1963</f>
        <v>0</v>
      </c>
      <c r="AB247" s="36"/>
      <c r="AC247" s="36"/>
      <c r="AD247" s="43">
        <f>'1 уровень'!AC1963</f>
        <v>0</v>
      </c>
      <c r="AE247" s="43">
        <f>'1 уровень'!AD1963</f>
        <v>0</v>
      </c>
      <c r="AF247" s="43">
        <f>'1 уровень'!AE1963</f>
        <v>0</v>
      </c>
      <c r="AG247" s="2482"/>
      <c r="AH247" s="2482"/>
      <c r="AI247" s="1874"/>
      <c r="AJ247" s="905"/>
      <c r="AK247" s="905"/>
      <c r="AL247" s="905"/>
      <c r="AM247" s="905"/>
      <c r="AN247" s="905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</row>
    <row r="248" spans="1:201" ht="30" x14ac:dyDescent="0.25">
      <c r="B248" s="27">
        <v>1</v>
      </c>
      <c r="C248" s="1418" t="s">
        <v>312</v>
      </c>
      <c r="D248" s="43">
        <f>'1 уровень'!E1964</f>
        <v>720</v>
      </c>
      <c r="E248" s="43">
        <f>'1 уровень'!F1964</f>
        <v>360</v>
      </c>
      <c r="F248" s="43">
        <f>'1 уровень'!G1964</f>
        <v>326</v>
      </c>
      <c r="G248" s="912">
        <f>'1 уровень'!H1964</f>
        <v>90.555555555555557</v>
      </c>
      <c r="H248" s="934">
        <f>'1 уровень'!I1964</f>
        <v>0</v>
      </c>
      <c r="I248" s="934">
        <f>'1 уровень'!J1964</f>
        <v>0</v>
      </c>
      <c r="J248" s="926">
        <f>'1 уровень'!K1964</f>
        <v>0</v>
      </c>
      <c r="K248" s="926">
        <f>'1 уровень'!L1964</f>
        <v>0</v>
      </c>
      <c r="L248" s="926">
        <f>'1 уровень'!M1964</f>
        <v>0</v>
      </c>
      <c r="M248" s="926">
        <f>'1 уровень'!N1964</f>
        <v>0</v>
      </c>
      <c r="N248" s="926">
        <f>'1 уровень'!O1964</f>
        <v>0</v>
      </c>
      <c r="O248" s="926">
        <f>'1 уровень'!P1964</f>
        <v>0</v>
      </c>
      <c r="P248" s="36">
        <f>'1 уровень'!Q1964</f>
        <v>0</v>
      </c>
      <c r="Q248" s="36">
        <f>'1 уровень'!R1964</f>
        <v>0</v>
      </c>
      <c r="R248" s="36">
        <f>'1 уровень'!S1964</f>
        <v>0</v>
      </c>
      <c r="S248" s="36">
        <f>'1 уровень'!T1964</f>
        <v>0</v>
      </c>
      <c r="T248" s="36">
        <f>'1 уровень'!U1964</f>
        <v>0</v>
      </c>
      <c r="U248" s="36">
        <f>'1 уровень'!V1964</f>
        <v>0</v>
      </c>
      <c r="V248" s="36">
        <f>'1 уровень'!W1964</f>
        <v>0</v>
      </c>
      <c r="W248" s="36">
        <f>'1 уровень'!X1964</f>
        <v>0</v>
      </c>
      <c r="X248" s="36">
        <f>'1 уровень'!Y1964</f>
        <v>0</v>
      </c>
      <c r="Y248" s="36">
        <f>'1 уровень'!Z1964</f>
        <v>0</v>
      </c>
      <c r="Z248" s="36">
        <f>'1 уровень'!AA1964</f>
        <v>0</v>
      </c>
      <c r="AA248" s="933">
        <f>'1 уровень'!AB1964</f>
        <v>0</v>
      </c>
      <c r="AB248" s="36"/>
      <c r="AC248" s="36"/>
      <c r="AD248" s="43">
        <f>'1 уровень'!AC1964</f>
        <v>0</v>
      </c>
      <c r="AE248" s="43">
        <f>'1 уровень'!AD1964</f>
        <v>0</v>
      </c>
      <c r="AF248" s="43">
        <f>'1 уровень'!AE1964</f>
        <v>0</v>
      </c>
      <c r="AG248" s="2482"/>
      <c r="AH248" s="2482"/>
      <c r="AI248" s="1874"/>
      <c r="AJ248" s="905"/>
      <c r="AK248" s="905"/>
      <c r="AL248" s="905"/>
      <c r="AM248" s="905"/>
      <c r="AN248" s="905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</row>
    <row r="249" spans="1:201" ht="60" x14ac:dyDescent="0.25">
      <c r="B249" s="27">
        <v>1</v>
      </c>
      <c r="C249" s="1418" t="s">
        <v>321</v>
      </c>
      <c r="D249" s="43">
        <f>'1 уровень'!E1965</f>
        <v>18350</v>
      </c>
      <c r="E249" s="43">
        <f>'1 уровень'!F1965</f>
        <v>9175</v>
      </c>
      <c r="F249" s="43">
        <f>'1 уровень'!G1965</f>
        <v>431</v>
      </c>
      <c r="G249" s="912">
        <f>'1 уровень'!H1965</f>
        <v>4.6975476839237054</v>
      </c>
      <c r="H249" s="934">
        <f>'1 уровень'!I1965</f>
        <v>0</v>
      </c>
      <c r="I249" s="934">
        <f>'1 уровень'!J1965</f>
        <v>0</v>
      </c>
      <c r="J249" s="926">
        <f>'1 уровень'!K1965</f>
        <v>0</v>
      </c>
      <c r="K249" s="926">
        <f>'1 уровень'!L1965</f>
        <v>0</v>
      </c>
      <c r="L249" s="926">
        <f>'1 уровень'!M1965</f>
        <v>0</v>
      </c>
      <c r="M249" s="926">
        <f>'1 уровень'!N1965</f>
        <v>0</v>
      </c>
      <c r="N249" s="926">
        <f>'1 уровень'!O1965</f>
        <v>0</v>
      </c>
      <c r="O249" s="926">
        <f>'1 уровень'!P1965</f>
        <v>0</v>
      </c>
      <c r="P249" s="36">
        <f>'1 уровень'!Q1965</f>
        <v>0</v>
      </c>
      <c r="Q249" s="36">
        <f>'1 уровень'!R1965</f>
        <v>0</v>
      </c>
      <c r="R249" s="36">
        <f>'1 уровень'!S1965</f>
        <v>0</v>
      </c>
      <c r="S249" s="36">
        <f>'1 уровень'!T1965</f>
        <v>0</v>
      </c>
      <c r="T249" s="36">
        <f>'1 уровень'!U1965</f>
        <v>0</v>
      </c>
      <c r="U249" s="36">
        <f>'1 уровень'!V1965</f>
        <v>0</v>
      </c>
      <c r="V249" s="36">
        <f>'1 уровень'!W1965</f>
        <v>0</v>
      </c>
      <c r="W249" s="36">
        <f>'1 уровень'!X1965</f>
        <v>0</v>
      </c>
      <c r="X249" s="36">
        <f>'1 уровень'!Y1965</f>
        <v>0</v>
      </c>
      <c r="Y249" s="36">
        <f>'1 уровень'!Z1965</f>
        <v>0</v>
      </c>
      <c r="Z249" s="36">
        <f>'1 уровень'!AA1965</f>
        <v>0</v>
      </c>
      <c r="AA249" s="933">
        <f>'1 уровень'!AB1965</f>
        <v>0</v>
      </c>
      <c r="AB249" s="36"/>
      <c r="AC249" s="36"/>
      <c r="AD249" s="43">
        <f>'1 уровень'!AC1965</f>
        <v>0</v>
      </c>
      <c r="AE249" s="43">
        <f>'1 уровень'!AD1965</f>
        <v>0</v>
      </c>
      <c r="AF249" s="43">
        <f>'1 уровень'!AE1965</f>
        <v>0</v>
      </c>
      <c r="AG249" s="2482"/>
      <c r="AH249" s="2482"/>
      <c r="AI249" s="1874"/>
      <c r="AJ249" s="905"/>
      <c r="AK249" s="905"/>
      <c r="AL249" s="905"/>
      <c r="AM249" s="905"/>
      <c r="AN249" s="905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</row>
    <row r="250" spans="1:201" ht="45" x14ac:dyDescent="0.25">
      <c r="A250" s="27">
        <v>1</v>
      </c>
      <c r="B250" s="27">
        <v>1</v>
      </c>
      <c r="C250" s="2667" t="s">
        <v>322</v>
      </c>
      <c r="D250" s="43">
        <f>'1 уровень'!E1966</f>
        <v>3320</v>
      </c>
      <c r="E250" s="43">
        <f>'1 уровень'!F1966</f>
        <v>1660</v>
      </c>
      <c r="F250" s="43">
        <f>'1 уровень'!G1966</f>
        <v>148</v>
      </c>
      <c r="G250" s="912">
        <f>'1 уровень'!H1966</f>
        <v>8.9156626506024104</v>
      </c>
      <c r="H250" s="934">
        <f>'1 уровень'!I1966</f>
        <v>0</v>
      </c>
      <c r="I250" s="934">
        <f>'1 уровень'!J1966</f>
        <v>0</v>
      </c>
      <c r="J250" s="926">
        <f>'1 уровень'!K1966</f>
        <v>0</v>
      </c>
      <c r="K250" s="926">
        <f>'1 уровень'!L1966</f>
        <v>0</v>
      </c>
      <c r="L250" s="926">
        <f>'1 уровень'!M1966</f>
        <v>0</v>
      </c>
      <c r="M250" s="926">
        <f>'1 уровень'!N1966</f>
        <v>0</v>
      </c>
      <c r="N250" s="926">
        <f>'1 уровень'!O1966</f>
        <v>0</v>
      </c>
      <c r="O250" s="926">
        <f>'1 уровень'!P1966</f>
        <v>0</v>
      </c>
      <c r="P250" s="36">
        <f>'1 уровень'!Q1966</f>
        <v>0</v>
      </c>
      <c r="Q250" s="36">
        <f>'1 уровень'!R1966</f>
        <v>0</v>
      </c>
      <c r="R250" s="36">
        <f>'1 уровень'!S1966</f>
        <v>0</v>
      </c>
      <c r="S250" s="36">
        <f>'1 уровень'!T1966</f>
        <v>0</v>
      </c>
      <c r="T250" s="36">
        <f>'1 уровень'!U1966</f>
        <v>0</v>
      </c>
      <c r="U250" s="36">
        <f>'1 уровень'!V1966</f>
        <v>0</v>
      </c>
      <c r="V250" s="36">
        <f>'1 уровень'!W1966</f>
        <v>0</v>
      </c>
      <c r="W250" s="36">
        <f>'1 уровень'!X1966</f>
        <v>0</v>
      </c>
      <c r="X250" s="36">
        <f>'1 уровень'!Y1966</f>
        <v>0</v>
      </c>
      <c r="Y250" s="36">
        <f>'1 уровень'!Z1966</f>
        <v>0</v>
      </c>
      <c r="Z250" s="36">
        <f>'1 уровень'!AA1966</f>
        <v>0</v>
      </c>
      <c r="AA250" s="933">
        <f>'1 уровень'!AB1966</f>
        <v>0</v>
      </c>
      <c r="AB250" s="36"/>
      <c r="AC250" s="36"/>
      <c r="AD250" s="43">
        <f>'1 уровень'!AC1966</f>
        <v>0</v>
      </c>
      <c r="AE250" s="43">
        <f>'1 уровень'!AD1966</f>
        <v>0</v>
      </c>
      <c r="AF250" s="43">
        <f>'1 уровень'!AE1966</f>
        <v>0</v>
      </c>
      <c r="AG250" s="2482"/>
      <c r="AH250" s="2482"/>
      <c r="AI250" s="1874"/>
      <c r="AJ250" s="905"/>
      <c r="AK250" s="905"/>
      <c r="AL250" s="905"/>
      <c r="AM250" s="905"/>
      <c r="AN250" s="905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</row>
    <row r="251" spans="1:201" ht="30" x14ac:dyDescent="0.25">
      <c r="A251" s="27">
        <v>1</v>
      </c>
      <c r="B251" s="27">
        <v>1</v>
      </c>
      <c r="C251" s="2667" t="s">
        <v>158</v>
      </c>
      <c r="D251" s="43">
        <f>'1 уровень'!E1967</f>
        <v>10781</v>
      </c>
      <c r="E251" s="43">
        <f>'1 уровень'!F1967</f>
        <v>5391</v>
      </c>
      <c r="F251" s="43">
        <f>'1 уровень'!G1967</f>
        <v>5343</v>
      </c>
      <c r="G251" s="912">
        <f>'1 уровень'!H1967</f>
        <v>99.109627156371729</v>
      </c>
      <c r="H251" s="934">
        <f>'1 уровень'!I1967</f>
        <v>0</v>
      </c>
      <c r="I251" s="934">
        <f>'1 уровень'!J1967</f>
        <v>0</v>
      </c>
      <c r="J251" s="926">
        <f>'1 уровень'!K1967</f>
        <v>0</v>
      </c>
      <c r="K251" s="926">
        <f>'1 уровень'!L1967</f>
        <v>0</v>
      </c>
      <c r="L251" s="926">
        <f>'1 уровень'!M1967</f>
        <v>0</v>
      </c>
      <c r="M251" s="926">
        <f>'1 уровень'!N1967</f>
        <v>0</v>
      </c>
      <c r="N251" s="926">
        <f>'1 уровень'!O1967</f>
        <v>0</v>
      </c>
      <c r="O251" s="926">
        <f>'1 уровень'!P1967</f>
        <v>0</v>
      </c>
      <c r="P251" s="36">
        <f>'1 уровень'!Q1967</f>
        <v>0</v>
      </c>
      <c r="Q251" s="36">
        <f>'1 уровень'!R1967</f>
        <v>0</v>
      </c>
      <c r="R251" s="36">
        <f>'1 уровень'!S1967</f>
        <v>0</v>
      </c>
      <c r="S251" s="36">
        <f>'1 уровень'!T1967</f>
        <v>0</v>
      </c>
      <c r="T251" s="36">
        <f>'1 уровень'!U1967</f>
        <v>0</v>
      </c>
      <c r="U251" s="36">
        <f>'1 уровень'!V1967</f>
        <v>0</v>
      </c>
      <c r="V251" s="36">
        <f>'1 уровень'!W1967</f>
        <v>0</v>
      </c>
      <c r="W251" s="36">
        <f>'1 уровень'!X1967</f>
        <v>0</v>
      </c>
      <c r="X251" s="36">
        <f>'1 уровень'!Y1967</f>
        <v>0</v>
      </c>
      <c r="Y251" s="36">
        <f>'1 уровень'!Z1967</f>
        <v>0</v>
      </c>
      <c r="Z251" s="36">
        <f>'1 уровень'!AA1967</f>
        <v>0</v>
      </c>
      <c r="AA251" s="933">
        <f>'1 уровень'!AB1967</f>
        <v>0</v>
      </c>
      <c r="AB251" s="36"/>
      <c r="AC251" s="36"/>
      <c r="AD251" s="43">
        <f>'1 уровень'!AC1967</f>
        <v>60</v>
      </c>
      <c r="AE251" s="43">
        <f>'1 уровень'!AD1967</f>
        <v>40454.399999999994</v>
      </c>
      <c r="AF251" s="43">
        <f>'1 уровень'!AE1967</f>
        <v>40.454399999999993</v>
      </c>
      <c r="AG251" s="2482"/>
      <c r="AH251" s="2482"/>
      <c r="AI251" s="1874"/>
      <c r="AJ251" s="905"/>
      <c r="AK251" s="905"/>
      <c r="AL251" s="905"/>
      <c r="AM251" s="905"/>
      <c r="AN251" s="905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</row>
    <row r="252" spans="1:201" s="905" customFormat="1" ht="30" x14ac:dyDescent="0.25">
      <c r="A252" s="27">
        <v>1</v>
      </c>
      <c r="B252" s="27">
        <v>1</v>
      </c>
      <c r="C252" s="2667" t="s">
        <v>320</v>
      </c>
      <c r="D252" s="52">
        <f>'1 уровень'!E1968</f>
        <v>0</v>
      </c>
      <c r="E252" s="52">
        <f>'1 уровень'!F1968</f>
        <v>0</v>
      </c>
      <c r="F252" s="52">
        <f>'1 уровень'!G1968</f>
        <v>0</v>
      </c>
      <c r="G252" s="944">
        <f>'1 уровень'!H1968</f>
        <v>0</v>
      </c>
      <c r="H252" s="924">
        <f>'1 уровень'!I1968</f>
        <v>0</v>
      </c>
      <c r="I252" s="924">
        <f>'1 уровень'!J1968</f>
        <v>0</v>
      </c>
      <c r="J252" s="33">
        <f>'1 уровень'!K1968</f>
        <v>0</v>
      </c>
      <c r="K252" s="33">
        <f>'1 уровень'!L1968</f>
        <v>0</v>
      </c>
      <c r="L252" s="33">
        <f>'1 уровень'!M1968</f>
        <v>0</v>
      </c>
      <c r="M252" s="33">
        <f>'1 уровень'!N1968</f>
        <v>0</v>
      </c>
      <c r="N252" s="33">
        <f>'1 уровень'!O1968</f>
        <v>0</v>
      </c>
      <c r="O252" s="33">
        <f>'1 уровень'!P1968</f>
        <v>0</v>
      </c>
      <c r="P252" s="36">
        <f>'1 уровень'!Q1968</f>
        <v>0</v>
      </c>
      <c r="Q252" s="36">
        <f>'1 уровень'!R1968</f>
        <v>0</v>
      </c>
      <c r="R252" s="36">
        <f>'1 уровень'!S1968</f>
        <v>0</v>
      </c>
      <c r="S252" s="36">
        <f>'1 уровень'!T1968</f>
        <v>0</v>
      </c>
      <c r="T252" s="36">
        <f>'1 уровень'!U1968</f>
        <v>0</v>
      </c>
      <c r="U252" s="36">
        <f>'1 уровень'!V1968</f>
        <v>0</v>
      </c>
      <c r="V252" s="36">
        <f>'1 уровень'!W1968</f>
        <v>0</v>
      </c>
      <c r="W252" s="36">
        <f>'1 уровень'!X1968</f>
        <v>0</v>
      </c>
      <c r="X252" s="36">
        <f>'1 уровень'!Y1968</f>
        <v>0</v>
      </c>
      <c r="Y252" s="36">
        <f>'1 уровень'!Z1968</f>
        <v>0</v>
      </c>
      <c r="Z252" s="36">
        <f>'1 уровень'!AA1968</f>
        <v>0</v>
      </c>
      <c r="AA252" s="933">
        <f>'1 уровень'!AB1968</f>
        <v>0</v>
      </c>
      <c r="AB252" s="36"/>
      <c r="AC252" s="36"/>
      <c r="AD252" s="52">
        <f>'1 уровень'!AC1968</f>
        <v>0</v>
      </c>
      <c r="AE252" s="52">
        <f>'1 уровень'!AD1968</f>
        <v>0</v>
      </c>
      <c r="AF252" s="52">
        <f>'1 уровень'!AE1968</f>
        <v>0</v>
      </c>
      <c r="AG252" s="2482"/>
      <c r="AH252" s="2482"/>
      <c r="AI252" s="1874"/>
    </row>
    <row r="253" spans="1:201" ht="29.25" x14ac:dyDescent="0.25">
      <c r="A253" s="27">
        <v>1</v>
      </c>
      <c r="B253" s="27">
        <v>1</v>
      </c>
      <c r="C253" s="2668" t="s">
        <v>165</v>
      </c>
      <c r="D253" s="43">
        <f>'1 уровень'!E1969</f>
        <v>38173</v>
      </c>
      <c r="E253" s="43">
        <f>'1 уровень'!F1969</f>
        <v>19088</v>
      </c>
      <c r="F253" s="43">
        <f>'1 уровень'!G1969</f>
        <v>9240</v>
      </c>
      <c r="G253" s="912">
        <f>'1 уровень'!H1969</f>
        <v>48.407376362112316</v>
      </c>
      <c r="H253" s="934">
        <f>'1 уровень'!I1969</f>
        <v>0</v>
      </c>
      <c r="I253" s="934">
        <f>'1 уровень'!J1969</f>
        <v>0</v>
      </c>
      <c r="J253" s="926">
        <f>'1 уровень'!K1969</f>
        <v>0</v>
      </c>
      <c r="K253" s="926">
        <f>'1 уровень'!L1969</f>
        <v>0</v>
      </c>
      <c r="L253" s="926">
        <f>'1 уровень'!M1969</f>
        <v>0</v>
      </c>
      <c r="M253" s="926">
        <f>'1 уровень'!N1969</f>
        <v>0</v>
      </c>
      <c r="N253" s="926">
        <f>'1 уровень'!O1969</f>
        <v>0</v>
      </c>
      <c r="O253" s="926">
        <f>'1 уровень'!P1969</f>
        <v>0</v>
      </c>
      <c r="P253" s="36">
        <f>'1 уровень'!Q1969</f>
        <v>25551.407170000002</v>
      </c>
      <c r="Q253" s="36">
        <f>'1 уровень'!R1969</f>
        <v>25551.407170000002</v>
      </c>
      <c r="R253" s="36">
        <f>'1 уровень'!S1969</f>
        <v>25551.407170000002</v>
      </c>
      <c r="S253" s="36">
        <f>'1 уровень'!T1969</f>
        <v>25551.407170000002</v>
      </c>
      <c r="T253" s="36">
        <f>'1 уровень'!U1969</f>
        <v>25551.407170000002</v>
      </c>
      <c r="U253" s="36">
        <f>'1 уровень'!V1969</f>
        <v>25551.407170000002</v>
      </c>
      <c r="V253" s="36">
        <f>'1 уровень'!W1969</f>
        <v>12775.703585000003</v>
      </c>
      <c r="W253" s="36">
        <f>'1 уровень'!X1969</f>
        <v>7950.8059299999995</v>
      </c>
      <c r="X253" s="36">
        <f>'1 уровень'!Y1969</f>
        <v>0</v>
      </c>
      <c r="Y253" s="36">
        <f>'1 уровень'!Z1969</f>
        <v>-4824.8976550000034</v>
      </c>
      <c r="Z253" s="36">
        <f>'1 уровень'!AA1969</f>
        <v>-689.61258000000009</v>
      </c>
      <c r="AA253" s="933">
        <f>'1 уровень'!AB1969</f>
        <v>7261.1933499999996</v>
      </c>
      <c r="AB253" s="36"/>
      <c r="AC253" s="36"/>
      <c r="AD253" s="43">
        <f>'1 уровень'!AC1969</f>
        <v>60</v>
      </c>
      <c r="AE253" s="43">
        <f>'1 уровень'!AD1969</f>
        <v>40454.399999999994</v>
      </c>
      <c r="AF253" s="43">
        <f>'1 уровень'!AE1969</f>
        <v>40.454399999999993</v>
      </c>
      <c r="AG253" s="2482"/>
      <c r="AH253" s="2482"/>
      <c r="AI253" s="1874"/>
      <c r="AJ253" s="905"/>
      <c r="AK253" s="905"/>
      <c r="AL253" s="905"/>
      <c r="AM253" s="905"/>
      <c r="AN253" s="905"/>
      <c r="AO253" s="905"/>
      <c r="AP253" s="905"/>
      <c r="AQ253" s="905"/>
      <c r="AR253" s="905"/>
      <c r="AS253" s="905"/>
      <c r="AT253" s="905"/>
      <c r="AU253" s="905"/>
      <c r="AV253" s="905"/>
      <c r="AW253" s="905"/>
      <c r="AX253" s="905"/>
      <c r="AY253" s="905"/>
      <c r="AZ253" s="905"/>
      <c r="BA253" s="905"/>
      <c r="BB253" s="905"/>
      <c r="BC253" s="905"/>
      <c r="BD253" s="905"/>
      <c r="BE253" s="905"/>
      <c r="BF253" s="905"/>
      <c r="BG253" s="905"/>
      <c r="BH253" s="905"/>
      <c r="BI253" s="905"/>
      <c r="BJ253" s="905"/>
      <c r="BK253" s="905"/>
      <c r="BL253" s="905"/>
      <c r="BM253" s="905"/>
      <c r="BN253" s="905"/>
      <c r="BO253" s="905"/>
      <c r="BP253" s="905"/>
      <c r="BQ253" s="905"/>
      <c r="BR253" s="905"/>
      <c r="BS253" s="905"/>
      <c r="BT253" s="905"/>
      <c r="BU253" s="905"/>
      <c r="BV253" s="905"/>
      <c r="BW253" s="905"/>
      <c r="BX253" s="905"/>
      <c r="BY253" s="905"/>
      <c r="BZ253" s="905"/>
      <c r="CA253" s="905"/>
      <c r="CB253" s="905"/>
      <c r="CC253" s="905"/>
      <c r="CD253" s="905"/>
      <c r="CE253" s="905"/>
      <c r="CF253" s="905"/>
      <c r="CG253" s="905"/>
      <c r="CH253" s="905"/>
      <c r="CI253" s="905"/>
      <c r="CJ253" s="905"/>
      <c r="CK253" s="905"/>
      <c r="CL253" s="905"/>
      <c r="CM253" s="905"/>
      <c r="CN253" s="905"/>
      <c r="CO253" s="905"/>
      <c r="CP253" s="905"/>
      <c r="CQ253" s="905"/>
      <c r="CR253" s="905"/>
      <c r="CS253" s="905"/>
      <c r="CT253" s="905"/>
      <c r="CU253" s="905"/>
      <c r="CV253" s="905"/>
      <c r="CW253" s="905"/>
      <c r="CX253" s="905"/>
      <c r="CY253" s="905"/>
      <c r="CZ253" s="905"/>
      <c r="DA253" s="905"/>
      <c r="DB253" s="905"/>
      <c r="DC253" s="905"/>
      <c r="DD253" s="905"/>
      <c r="DE253" s="905"/>
      <c r="DF253" s="905"/>
      <c r="DG253" s="905"/>
      <c r="DH253" s="905"/>
      <c r="DI253" s="905"/>
      <c r="DJ253" s="905"/>
      <c r="DK253" s="905"/>
      <c r="DL253" s="905"/>
      <c r="DM253" s="905"/>
      <c r="DN253" s="905"/>
      <c r="DO253" s="905"/>
      <c r="DP253" s="905"/>
      <c r="DQ253" s="905"/>
      <c r="DR253" s="905"/>
      <c r="DS253" s="905"/>
      <c r="DT253" s="905"/>
      <c r="DU253" s="905"/>
      <c r="DV253" s="905"/>
      <c r="DW253" s="905"/>
      <c r="DX253" s="905"/>
      <c r="DY253" s="905"/>
      <c r="DZ253" s="905"/>
      <c r="EA253" s="905"/>
      <c r="EB253" s="905"/>
      <c r="EC253" s="905"/>
      <c r="ED253" s="905"/>
      <c r="EE253" s="905"/>
      <c r="EF253" s="905"/>
      <c r="EG253" s="905"/>
      <c r="EH253" s="905"/>
      <c r="EI253" s="905"/>
      <c r="EJ253" s="905"/>
      <c r="EK253" s="905"/>
      <c r="EL253" s="905"/>
      <c r="EM253" s="905"/>
      <c r="EN253" s="905"/>
      <c r="EO253" s="905"/>
      <c r="EP253" s="905"/>
      <c r="EQ253" s="905"/>
      <c r="ER253" s="905"/>
      <c r="ES253" s="905"/>
      <c r="ET253" s="905"/>
      <c r="EU253" s="905"/>
      <c r="EV253" s="905"/>
      <c r="EW253" s="905"/>
      <c r="EX253" s="905"/>
      <c r="EY253" s="905"/>
      <c r="EZ253" s="905"/>
      <c r="FA253" s="905"/>
      <c r="FB253" s="905"/>
      <c r="FC253" s="905"/>
      <c r="FD253" s="905"/>
      <c r="FE253" s="905"/>
      <c r="FF253" s="905"/>
      <c r="FG253" s="905"/>
      <c r="FH253" s="905"/>
      <c r="FI253" s="905"/>
      <c r="FJ253" s="905"/>
      <c r="FK253" s="905"/>
      <c r="FL253" s="905"/>
      <c r="FM253" s="905"/>
      <c r="FN253" s="905"/>
      <c r="FO253" s="905"/>
      <c r="FP253" s="905"/>
      <c r="FQ253" s="905"/>
      <c r="FR253" s="905"/>
      <c r="FS253" s="905"/>
      <c r="FT253" s="905"/>
      <c r="FU253" s="905"/>
      <c r="FV253" s="905"/>
      <c r="FW253" s="905"/>
      <c r="FX253" s="905"/>
      <c r="FY253" s="905"/>
      <c r="FZ253" s="905"/>
      <c r="GA253" s="905"/>
      <c r="GB253" s="905"/>
      <c r="GC253" s="905"/>
      <c r="GD253" s="905"/>
      <c r="GE253" s="905"/>
      <c r="GF253" s="905"/>
      <c r="GG253" s="905"/>
      <c r="GH253" s="905"/>
      <c r="GI253" s="905"/>
      <c r="GJ253" s="905"/>
      <c r="GK253" s="905"/>
      <c r="GL253" s="905"/>
      <c r="GM253" s="905"/>
      <c r="GN253" s="905"/>
      <c r="GO253" s="905"/>
      <c r="GP253" s="905"/>
      <c r="GQ253" s="905"/>
      <c r="GR253" s="905"/>
      <c r="GS253" s="905"/>
    </row>
    <row r="254" spans="1:201" ht="15.75" x14ac:dyDescent="0.25">
      <c r="A254" s="27">
        <v>1</v>
      </c>
      <c r="B254" s="27">
        <v>1</v>
      </c>
      <c r="C254" s="2644" t="s">
        <v>14</v>
      </c>
      <c r="D254" s="43">
        <f>'1 уровень'!E1970</f>
        <v>0</v>
      </c>
      <c r="E254" s="43">
        <f>'1 уровень'!F1970</f>
        <v>0</v>
      </c>
      <c r="F254" s="43">
        <f>'1 уровень'!G1970</f>
        <v>0</v>
      </c>
      <c r="G254" s="912">
        <f>'1 уровень'!H1970</f>
        <v>167</v>
      </c>
      <c r="H254" s="934">
        <f>'1 уровень'!I1970</f>
        <v>0</v>
      </c>
      <c r="I254" s="934">
        <f>'1 уровень'!J1970</f>
        <v>0</v>
      </c>
      <c r="J254" s="926">
        <f>'1 уровень'!K1970</f>
        <v>0</v>
      </c>
      <c r="K254" s="926">
        <f>'1 уровень'!L1970</f>
        <v>0</v>
      </c>
      <c r="L254" s="926">
        <f>'1 уровень'!M1970</f>
        <v>0</v>
      </c>
      <c r="M254" s="926">
        <f>'1 уровень'!N1970</f>
        <v>0</v>
      </c>
      <c r="N254" s="926">
        <f>'1 уровень'!O1970</f>
        <v>0</v>
      </c>
      <c r="O254" s="926">
        <f>'1 уровень'!P1970</f>
        <v>0</v>
      </c>
      <c r="P254" s="36">
        <f>'1 уровень'!Q1970</f>
        <v>0</v>
      </c>
      <c r="Q254" s="36">
        <f>'1 уровень'!R1970</f>
        <v>0</v>
      </c>
      <c r="R254" s="36">
        <f>'1 уровень'!S1970</f>
        <v>0</v>
      </c>
      <c r="S254" s="36">
        <f>'1 уровень'!T1970</f>
        <v>0</v>
      </c>
      <c r="T254" s="36">
        <f>'1 уровень'!U1970</f>
        <v>0</v>
      </c>
      <c r="U254" s="36">
        <f>'1 уровень'!V1970</f>
        <v>0</v>
      </c>
      <c r="V254" s="36">
        <f>'1 уровень'!W1970</f>
        <v>0</v>
      </c>
      <c r="W254" s="36">
        <f>'1 уровень'!X1970</f>
        <v>0</v>
      </c>
      <c r="X254" s="36">
        <f>'1 уровень'!Y1970</f>
        <v>0</v>
      </c>
      <c r="Y254" s="36">
        <f>'1 уровень'!Z1970</f>
        <v>0</v>
      </c>
      <c r="Z254" s="36">
        <f>'1 уровень'!AA1970</f>
        <v>0</v>
      </c>
      <c r="AA254" s="933">
        <f>'1 уровень'!AB1970</f>
        <v>0</v>
      </c>
      <c r="AB254" s="36"/>
      <c r="AC254" s="36"/>
      <c r="AD254" s="43">
        <f>'1 уровень'!AC1970</f>
        <v>0</v>
      </c>
      <c r="AE254" s="43">
        <f>'1 уровень'!AD1970</f>
        <v>0</v>
      </c>
      <c r="AF254" s="43">
        <f>'1 уровень'!AE1970</f>
        <v>0</v>
      </c>
      <c r="AG254" s="2482"/>
      <c r="AH254" s="2482"/>
      <c r="AI254" s="1874"/>
      <c r="AJ254" s="905"/>
      <c r="AK254" s="905"/>
      <c r="AL254" s="905"/>
      <c r="AM254" s="905"/>
      <c r="AN254" s="905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</row>
    <row r="255" spans="1:201" ht="29.25" x14ac:dyDescent="0.25">
      <c r="A255" s="27">
        <v>1</v>
      </c>
      <c r="B255" s="27">
        <v>1</v>
      </c>
      <c r="C255" s="2629" t="s">
        <v>198</v>
      </c>
      <c r="D255" s="43">
        <f>'1 уровень'!E1971</f>
        <v>38272.740740740745</v>
      </c>
      <c r="E255" s="43">
        <f>'1 уровень'!F1971</f>
        <v>19137.555555555555</v>
      </c>
      <c r="F255" s="43">
        <f>'1 уровень'!G1971</f>
        <v>10999.966666666667</v>
      </c>
      <c r="G255" s="912">
        <f>'1 уровень'!H1971</f>
        <v>57.478431008256024</v>
      </c>
      <c r="H255" s="934">
        <f>'1 уровень'!I1971</f>
        <v>0</v>
      </c>
      <c r="I255" s="934">
        <f>'1 уровень'!J1971</f>
        <v>0</v>
      </c>
      <c r="J255" s="926">
        <f>'1 уровень'!K1971</f>
        <v>0</v>
      </c>
      <c r="K255" s="926">
        <f>'1 уровень'!L1971</f>
        <v>0</v>
      </c>
      <c r="L255" s="926">
        <f>'1 уровень'!M1971</f>
        <v>0</v>
      </c>
      <c r="M255" s="926">
        <f>'1 уровень'!N1971</f>
        <v>0</v>
      </c>
      <c r="N255" s="926">
        <f>'1 уровень'!O1971</f>
        <v>0</v>
      </c>
      <c r="O255" s="926">
        <f>'1 уровень'!P1971</f>
        <v>0</v>
      </c>
      <c r="P255" s="36">
        <f>'1 уровень'!Q1971</f>
        <v>0</v>
      </c>
      <c r="Q255" s="36">
        <f>'1 уровень'!R1971</f>
        <v>0</v>
      </c>
      <c r="R255" s="36">
        <f>'1 уровень'!S1971</f>
        <v>0</v>
      </c>
      <c r="S255" s="36">
        <f>'1 уровень'!T1971</f>
        <v>0</v>
      </c>
      <c r="T255" s="36">
        <f>'1 уровень'!U1971</f>
        <v>0</v>
      </c>
      <c r="U255" s="36">
        <f>'1 уровень'!V1971</f>
        <v>0</v>
      </c>
      <c r="V255" s="36">
        <f>'1 уровень'!W1971</f>
        <v>0</v>
      </c>
      <c r="W255" s="36">
        <f>'1 уровень'!X1971</f>
        <v>0</v>
      </c>
      <c r="X255" s="36">
        <f>'1 уровень'!Y1971</f>
        <v>0</v>
      </c>
      <c r="Y255" s="36">
        <f>'1 уровень'!Z1971</f>
        <v>0</v>
      </c>
      <c r="Z255" s="36">
        <f>'1 уровень'!AA1971</f>
        <v>0</v>
      </c>
      <c r="AA255" s="933">
        <f>'1 уровень'!AB1971</f>
        <v>0</v>
      </c>
      <c r="AB255" s="36"/>
      <c r="AC255" s="36"/>
      <c r="AD255" s="43">
        <f>'1 уровень'!AC1971</f>
        <v>55</v>
      </c>
      <c r="AE255" s="43">
        <f>'1 уровень'!AD1971</f>
        <v>49446.649999999994</v>
      </c>
      <c r="AF255" s="43">
        <f>'1 уровень'!AE1971</f>
        <v>49.446649999999991</v>
      </c>
      <c r="AG255" s="2482"/>
      <c r="AH255" s="2482"/>
      <c r="AI255" s="1874"/>
      <c r="AJ255" s="905"/>
      <c r="AK255" s="905"/>
      <c r="AL255" s="905"/>
      <c r="AM255" s="905"/>
      <c r="AN255" s="905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</row>
    <row r="256" spans="1:201" x14ac:dyDescent="0.25">
      <c r="A256" s="27">
        <v>1</v>
      </c>
      <c r="B256" s="27">
        <v>1</v>
      </c>
      <c r="C256" s="2629" t="s">
        <v>157</v>
      </c>
      <c r="D256" s="43">
        <f>'1 уровень'!E1972</f>
        <v>30564.411764705881</v>
      </c>
      <c r="E256" s="43">
        <f>'1 уровень'!F1972</f>
        <v>15282.764705882353</v>
      </c>
      <c r="F256" s="43">
        <f>'1 уровень'!G1972</f>
        <v>11536.068235294118</v>
      </c>
      <c r="G256" s="912">
        <f>'1 уровень'!H1972</f>
        <v>75.484170942276378</v>
      </c>
      <c r="H256" s="934">
        <f>'1 уровень'!I1972</f>
        <v>0</v>
      </c>
      <c r="I256" s="934">
        <f>'1 уровень'!J1972</f>
        <v>0</v>
      </c>
      <c r="J256" s="926">
        <f>'1 уровень'!K1972</f>
        <v>0</v>
      </c>
      <c r="K256" s="926">
        <f>'1 уровень'!L1972</f>
        <v>0</v>
      </c>
      <c r="L256" s="926">
        <f>'1 уровень'!M1972</f>
        <v>0</v>
      </c>
      <c r="M256" s="926">
        <f>'1 уровень'!N1972</f>
        <v>0</v>
      </c>
      <c r="N256" s="926">
        <f>'1 уровень'!O1972</f>
        <v>0</v>
      </c>
      <c r="O256" s="926">
        <f>'1 уровень'!P1972</f>
        <v>0</v>
      </c>
      <c r="P256" s="36">
        <f>'1 уровень'!Q1972</f>
        <v>0</v>
      </c>
      <c r="Q256" s="36">
        <f>'1 уровень'!R1972</f>
        <v>0</v>
      </c>
      <c r="R256" s="36">
        <f>'1 уровень'!S1972</f>
        <v>0</v>
      </c>
      <c r="S256" s="36">
        <f>'1 уровень'!T1972</f>
        <v>0</v>
      </c>
      <c r="T256" s="36">
        <f>'1 уровень'!U1972</f>
        <v>0</v>
      </c>
      <c r="U256" s="36">
        <f>'1 уровень'!V1972</f>
        <v>0</v>
      </c>
      <c r="V256" s="36">
        <f>'1 уровень'!W1972</f>
        <v>0</v>
      </c>
      <c r="W256" s="36">
        <f>'1 уровень'!X1972</f>
        <v>0</v>
      </c>
      <c r="X256" s="36">
        <f>'1 уровень'!Y1972</f>
        <v>0</v>
      </c>
      <c r="Y256" s="36">
        <f>'1 уровень'!Z1972</f>
        <v>0</v>
      </c>
      <c r="Z256" s="36">
        <f>'1 уровень'!AA1972</f>
        <v>0</v>
      </c>
      <c r="AA256" s="933">
        <f>'1 уровень'!AB1972</f>
        <v>0</v>
      </c>
      <c r="AB256" s="36"/>
      <c r="AC256" s="36"/>
      <c r="AD256" s="43">
        <f>'1 уровень'!AC1972</f>
        <v>319.98588235294119</v>
      </c>
      <c r="AE256" s="43">
        <f>'1 уровень'!AD1972</f>
        <v>919489.42000000016</v>
      </c>
      <c r="AF256" s="43">
        <f>'1 уровень'!AE1972</f>
        <v>919.48942000000011</v>
      </c>
      <c r="AG256" s="2482"/>
      <c r="AH256" s="2482"/>
      <c r="AI256" s="1874"/>
      <c r="AJ256" s="905"/>
      <c r="AK256" s="905"/>
      <c r="AL256" s="905"/>
      <c r="AM256" s="905"/>
      <c r="AN256" s="905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</row>
    <row r="257" spans="1:201" ht="29.25" x14ac:dyDescent="0.25">
      <c r="A257" s="27">
        <v>1</v>
      </c>
      <c r="B257" s="27">
        <v>1</v>
      </c>
      <c r="C257" s="2669" t="s">
        <v>158</v>
      </c>
      <c r="D257" s="43">
        <f>'1 уровень'!E1973</f>
        <v>10781</v>
      </c>
      <c r="E257" s="43">
        <f>'1 уровень'!F1973</f>
        <v>5391</v>
      </c>
      <c r="F257" s="43">
        <f>'1 уровень'!G1973</f>
        <v>5343</v>
      </c>
      <c r="G257" s="912">
        <f>'1 уровень'!H1973</f>
        <v>99.109627156371729</v>
      </c>
      <c r="H257" s="934">
        <f>'1 уровень'!I1973</f>
        <v>0</v>
      </c>
      <c r="I257" s="934">
        <f>'1 уровень'!J1973</f>
        <v>0</v>
      </c>
      <c r="J257" s="926">
        <f>'1 уровень'!K1973</f>
        <v>0</v>
      </c>
      <c r="K257" s="926">
        <f>'1 уровень'!L1973</f>
        <v>0</v>
      </c>
      <c r="L257" s="926">
        <f>'1 уровень'!M1973</f>
        <v>0</v>
      </c>
      <c r="M257" s="926">
        <f>'1 уровень'!N1973</f>
        <v>0</v>
      </c>
      <c r="N257" s="926">
        <f>'1 уровень'!O1973</f>
        <v>0</v>
      </c>
      <c r="O257" s="926">
        <f>'1 уровень'!P1973</f>
        <v>0</v>
      </c>
      <c r="P257" s="36">
        <f>'1 уровень'!Q1973</f>
        <v>0</v>
      </c>
      <c r="Q257" s="36">
        <f>'1 уровень'!R1973</f>
        <v>0</v>
      </c>
      <c r="R257" s="36">
        <f>'1 уровень'!S1973</f>
        <v>0</v>
      </c>
      <c r="S257" s="36">
        <f>'1 уровень'!T1973</f>
        <v>0</v>
      </c>
      <c r="T257" s="36">
        <f>'1 уровень'!U1973</f>
        <v>0</v>
      </c>
      <c r="U257" s="36">
        <f>'1 уровень'!V1973</f>
        <v>0</v>
      </c>
      <c r="V257" s="36">
        <f>'1 уровень'!W1973</f>
        <v>0</v>
      </c>
      <c r="W257" s="36">
        <f>'1 уровень'!X1973</f>
        <v>0</v>
      </c>
      <c r="X257" s="36">
        <f>'1 уровень'!Y1973</f>
        <v>0</v>
      </c>
      <c r="Y257" s="36">
        <f>'1 уровень'!Z1973</f>
        <v>0</v>
      </c>
      <c r="Z257" s="36">
        <f>'1 уровень'!AA1973</f>
        <v>0</v>
      </c>
      <c r="AA257" s="933">
        <f>'1 уровень'!AB1973</f>
        <v>0</v>
      </c>
      <c r="AB257" s="36"/>
      <c r="AC257" s="36"/>
      <c r="AD257" s="43">
        <f>'1 уровень'!AC1973</f>
        <v>60</v>
      </c>
      <c r="AE257" s="43">
        <f>'1 уровень'!AD1973</f>
        <v>40454.399999999994</v>
      </c>
      <c r="AF257" s="43">
        <f>'1 уровень'!AE1973</f>
        <v>40.454399999999993</v>
      </c>
      <c r="AG257" s="2482"/>
      <c r="AH257" s="2482"/>
      <c r="AI257" s="1874"/>
      <c r="AJ257" s="905"/>
      <c r="AK257" s="905"/>
      <c r="AL257" s="905"/>
      <c r="AM257" s="905"/>
      <c r="AN257" s="905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</row>
    <row r="258" spans="1:201" x14ac:dyDescent="0.25">
      <c r="A258" s="27">
        <v>1</v>
      </c>
      <c r="B258" s="27">
        <v>1</v>
      </c>
      <c r="C258" s="2670" t="s">
        <v>343</v>
      </c>
      <c r="D258" s="43">
        <f>'1 уровень'!E1974</f>
        <v>144607.16638176638</v>
      </c>
      <c r="E258" s="43">
        <f>'1 уровень'!F1974</f>
        <v>72306.996581196581</v>
      </c>
      <c r="F258" s="43">
        <f>'1 уровень'!G1974</f>
        <v>52105.135897435903</v>
      </c>
      <c r="G258" s="912">
        <f>'1 уровень'!H1974</f>
        <v>72.060987679006743</v>
      </c>
      <c r="H258" s="934">
        <f>'1 уровень'!I1974</f>
        <v>0</v>
      </c>
      <c r="I258" s="934">
        <f>'1 уровень'!J1974</f>
        <v>0</v>
      </c>
      <c r="J258" s="926">
        <f>'1 уровень'!K1974</f>
        <v>0</v>
      </c>
      <c r="K258" s="926">
        <f>'1 уровень'!L1974</f>
        <v>0</v>
      </c>
      <c r="L258" s="926">
        <f>'1 уровень'!M1974</f>
        <v>0</v>
      </c>
      <c r="M258" s="926">
        <f>'1 уровень'!N1974</f>
        <v>0</v>
      </c>
      <c r="N258" s="926">
        <f>'1 уровень'!O1974</f>
        <v>0</v>
      </c>
      <c r="O258" s="926">
        <f>'1 уровень'!P1974</f>
        <v>0</v>
      </c>
      <c r="P258" s="36">
        <f>'1 уровень'!Q1974</f>
        <v>93689.097570000013</v>
      </c>
      <c r="Q258" s="36">
        <f>'1 уровень'!R1974</f>
        <v>93689.097570000013</v>
      </c>
      <c r="R258" s="36">
        <f>'1 уровень'!S1974</f>
        <v>93689.097570000013</v>
      </c>
      <c r="S258" s="36">
        <f>'1 уровень'!T1974</f>
        <v>93689.097570000013</v>
      </c>
      <c r="T258" s="36">
        <f>'1 уровень'!U1974</f>
        <v>93689.097570000013</v>
      </c>
      <c r="U258" s="36">
        <f>'1 уровень'!V1974</f>
        <v>93689.097570000013</v>
      </c>
      <c r="V258" s="36">
        <f>'1 уровень'!W1974</f>
        <v>46844.548785000006</v>
      </c>
      <c r="W258" s="36">
        <f>'1 уровень'!X1974</f>
        <v>41287.170970000006</v>
      </c>
      <c r="X258" s="36">
        <f>'1 уровень'!Y1974</f>
        <v>0</v>
      </c>
      <c r="Y258" s="36">
        <f>'1 уровень'!Z1974</f>
        <v>-5557.3778150000026</v>
      </c>
      <c r="Z258" s="36">
        <f>'1 уровень'!AA1974</f>
        <v>-895.8839200000001</v>
      </c>
      <c r="AA258" s="933">
        <f>'1 уровень'!AB1974</f>
        <v>40391.287050000006</v>
      </c>
      <c r="AB258" s="36">
        <f>W258/V258*100</f>
        <v>88.136553859219759</v>
      </c>
      <c r="AC258" s="36">
        <f>AA258/V258*100</f>
        <v>86.22409244538099</v>
      </c>
      <c r="AD258" s="43">
        <f>'1 уровень'!AC1974</f>
        <v>1132.846153846154</v>
      </c>
      <c r="AE258" s="43">
        <f>'1 уровень'!AD1974</f>
        <v>1009390.4700000002</v>
      </c>
      <c r="AF258" s="43">
        <f>'1 уровень'!AE1974</f>
        <v>1009.3904700000001</v>
      </c>
      <c r="AG258" s="2482"/>
      <c r="AH258" s="2482"/>
      <c r="AI258" s="1874"/>
      <c r="AJ258" s="905"/>
      <c r="AK258" s="905"/>
      <c r="AL258" s="905"/>
      <c r="AM258" s="905"/>
      <c r="AN258" s="905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</row>
    <row r="259" spans="1:201" x14ac:dyDescent="0.25">
      <c r="A259" s="27">
        <v>1</v>
      </c>
      <c r="B259" s="27">
        <v>1</v>
      </c>
      <c r="C259" s="2016" t="s">
        <v>31</v>
      </c>
      <c r="D259" s="43">
        <f>'1 уровень'!E1975</f>
        <v>0</v>
      </c>
      <c r="E259" s="43">
        <f>'1 уровень'!F1975</f>
        <v>0</v>
      </c>
      <c r="F259" s="43">
        <f>'1 уровень'!G1975</f>
        <v>0</v>
      </c>
      <c r="G259" s="912">
        <f>'1 уровень'!H1975</f>
        <v>0</v>
      </c>
      <c r="H259" s="934">
        <f>'1 уровень'!I1975</f>
        <v>0</v>
      </c>
      <c r="I259" s="934">
        <f>'1 уровень'!J1975</f>
        <v>0</v>
      </c>
      <c r="J259" s="926">
        <f>'1 уровень'!K1975</f>
        <v>0</v>
      </c>
      <c r="K259" s="926">
        <f>'1 уровень'!L1975</f>
        <v>0</v>
      </c>
      <c r="L259" s="926">
        <f>'1 уровень'!M1975</f>
        <v>0</v>
      </c>
      <c r="M259" s="926">
        <f>'1 уровень'!N1975</f>
        <v>0</v>
      </c>
      <c r="N259" s="926">
        <f>'1 уровень'!O1975</f>
        <v>0</v>
      </c>
      <c r="O259" s="926">
        <f>'1 уровень'!P1975</f>
        <v>0</v>
      </c>
      <c r="P259" s="36">
        <f>'1 уровень'!Q1975</f>
        <v>0</v>
      </c>
      <c r="Q259" s="36">
        <f>'1 уровень'!R1975</f>
        <v>0</v>
      </c>
      <c r="R259" s="36">
        <f>'1 уровень'!S1975</f>
        <v>0</v>
      </c>
      <c r="S259" s="36">
        <f>'1 уровень'!T1975</f>
        <v>0</v>
      </c>
      <c r="T259" s="36">
        <f>'1 уровень'!U1975</f>
        <v>0</v>
      </c>
      <c r="U259" s="36">
        <f>'1 уровень'!V1975</f>
        <v>0</v>
      </c>
      <c r="V259" s="36">
        <f>'1 уровень'!W1975</f>
        <v>0</v>
      </c>
      <c r="W259" s="36">
        <f>'1 уровень'!X1975</f>
        <v>0</v>
      </c>
      <c r="X259" s="36">
        <f>'1 уровень'!Y1975</f>
        <v>0</v>
      </c>
      <c r="Y259" s="36">
        <f>'1 уровень'!Z1975</f>
        <v>0</v>
      </c>
      <c r="Z259" s="36">
        <f>'1 уровень'!AA1975</f>
        <v>0</v>
      </c>
      <c r="AA259" s="933">
        <f>'1 уровень'!AB1975</f>
        <v>0</v>
      </c>
      <c r="AB259" s="36"/>
      <c r="AC259" s="36"/>
      <c r="AD259" s="43">
        <f>'1 уровень'!AC1975</f>
        <v>0</v>
      </c>
      <c r="AE259" s="43">
        <f>'1 уровень'!AD1975</f>
        <v>0</v>
      </c>
      <c r="AF259" s="43">
        <f>'1 уровень'!AE1975</f>
        <v>0</v>
      </c>
      <c r="AG259" s="2482"/>
      <c r="AH259" s="2482"/>
      <c r="AI259" s="1874"/>
      <c r="AJ259" s="905"/>
      <c r="AK259" s="905"/>
      <c r="AL259" s="905"/>
      <c r="AM259" s="905"/>
      <c r="AN259" s="905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</row>
    <row r="260" spans="1:201" x14ac:dyDescent="0.25">
      <c r="A260" s="27">
        <v>1</v>
      </c>
      <c r="B260" s="27">
        <v>1</v>
      </c>
      <c r="C260" s="2671" t="s">
        <v>0</v>
      </c>
      <c r="D260" s="43">
        <f>'1 уровень'!E1976</f>
        <v>535</v>
      </c>
      <c r="E260" s="43">
        <f>'1 уровень'!F1976</f>
        <v>269</v>
      </c>
      <c r="F260" s="43">
        <f>'1 уровень'!G1976</f>
        <v>257</v>
      </c>
      <c r="G260" s="912">
        <f>'1 уровень'!H1976</f>
        <v>95.539033457249062</v>
      </c>
      <c r="H260" s="934">
        <f>'1 уровень'!I1976</f>
        <v>10.706542056074767</v>
      </c>
      <c r="I260" s="934">
        <f>'1 уровень'!J1976</f>
        <v>11.953307392996109</v>
      </c>
      <c r="J260" s="926">
        <f>'1 уровень'!K1976</f>
        <v>5728</v>
      </c>
      <c r="K260" s="926">
        <f>'1 уровень'!L1976</f>
        <v>2865</v>
      </c>
      <c r="L260" s="926">
        <f>'1 уровень'!M1976</f>
        <v>3072</v>
      </c>
      <c r="M260" s="926">
        <f>'1 уровень'!N1976</f>
        <v>107.22513089005237</v>
      </c>
      <c r="N260" s="926">
        <f>'1 уровень'!O1976</f>
        <v>20</v>
      </c>
      <c r="O260" s="926">
        <f>'1 уровень'!P1976</f>
        <v>307.2</v>
      </c>
      <c r="P260" s="36">
        <f>'1 уровень'!Q1976</f>
        <v>0</v>
      </c>
      <c r="Q260" s="36">
        <f>'1 уровень'!R1976</f>
        <v>0</v>
      </c>
      <c r="R260" s="36">
        <f>'1 уровень'!S1976</f>
        <v>0</v>
      </c>
      <c r="S260" s="36">
        <f>'1 уровень'!T1976</f>
        <v>0</v>
      </c>
      <c r="T260" s="36">
        <f>'1 уровень'!U1976</f>
        <v>0</v>
      </c>
      <c r="U260" s="36">
        <f>'1 уровень'!V1976</f>
        <v>0</v>
      </c>
      <c r="V260" s="36">
        <f>'1 уровень'!W1976</f>
        <v>0</v>
      </c>
      <c r="W260" s="36">
        <f>'1 уровень'!X1976</f>
        <v>0</v>
      </c>
      <c r="X260" s="36">
        <f>'1 уровень'!Y1976</f>
        <v>0</v>
      </c>
      <c r="Y260" s="36">
        <f>'1 уровень'!Z1976</f>
        <v>0</v>
      </c>
      <c r="Z260" s="36">
        <f>'1 уровень'!AA1976</f>
        <v>0</v>
      </c>
      <c r="AA260" s="933">
        <f>'1 уровень'!AB1976</f>
        <v>0</v>
      </c>
      <c r="AB260" s="36"/>
      <c r="AC260" s="36"/>
      <c r="AD260" s="43">
        <f>'1 уровень'!AC1976</f>
        <v>0</v>
      </c>
      <c r="AE260" s="43">
        <f>'1 уровень'!AD1976</f>
        <v>0</v>
      </c>
      <c r="AF260" s="43">
        <f>'1 уровень'!AE1976</f>
        <v>0</v>
      </c>
      <c r="AG260" s="2482"/>
      <c r="AH260" s="2482"/>
      <c r="AI260" s="1874"/>
      <c r="AJ260" s="905"/>
      <c r="AK260" s="905"/>
      <c r="AL260" s="905"/>
      <c r="AM260" s="905"/>
      <c r="AN260" s="905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</row>
    <row r="261" spans="1:201" x14ac:dyDescent="0.25">
      <c r="A261" s="27">
        <v>1</v>
      </c>
      <c r="B261" s="27">
        <v>1</v>
      </c>
      <c r="C261" s="2672" t="s">
        <v>16</v>
      </c>
      <c r="D261" s="43">
        <f>'1 уровень'!E1977</f>
        <v>500</v>
      </c>
      <c r="E261" s="43">
        <f>'1 уровень'!F1977</f>
        <v>250</v>
      </c>
      <c r="F261" s="43">
        <f>'1 уровень'!G1977</f>
        <v>334</v>
      </c>
      <c r="G261" s="912">
        <f>'1 уровень'!H1977</f>
        <v>133.6</v>
      </c>
      <c r="H261" s="934">
        <f>'1 уровень'!I1977</f>
        <v>8</v>
      </c>
      <c r="I261" s="934">
        <f>'1 уровень'!J1977</f>
        <v>8.0988023952095816</v>
      </c>
      <c r="J261" s="926">
        <f>'1 уровень'!K1977</f>
        <v>4000</v>
      </c>
      <c r="K261" s="926">
        <f>'1 уровень'!L1977</f>
        <v>2000</v>
      </c>
      <c r="L261" s="926">
        <f>'1 уровень'!M1977</f>
        <v>2705</v>
      </c>
      <c r="M261" s="926">
        <f>'1 уровень'!N1977</f>
        <v>135.25</v>
      </c>
      <c r="N261" s="926">
        <f>'1 уровень'!O1977</f>
        <v>17</v>
      </c>
      <c r="O261" s="926">
        <f>'1 уровень'!P1977</f>
        <v>318.23529411764707</v>
      </c>
      <c r="P261" s="36">
        <f>'1 уровень'!Q1977</f>
        <v>0</v>
      </c>
      <c r="Q261" s="36">
        <f>'1 уровень'!R1977</f>
        <v>0</v>
      </c>
      <c r="R261" s="36">
        <f>'1 уровень'!S1977</f>
        <v>0</v>
      </c>
      <c r="S261" s="36">
        <f>'1 уровень'!T1977</f>
        <v>0</v>
      </c>
      <c r="T261" s="36">
        <f>'1 уровень'!U1977</f>
        <v>0</v>
      </c>
      <c r="U261" s="36">
        <f>'1 уровень'!V1977</f>
        <v>0</v>
      </c>
      <c r="V261" s="36">
        <f>'1 уровень'!W1977</f>
        <v>0</v>
      </c>
      <c r="W261" s="36">
        <f>'1 уровень'!X1977</f>
        <v>0</v>
      </c>
      <c r="X261" s="36">
        <f>'1 уровень'!Y1977</f>
        <v>0</v>
      </c>
      <c r="Y261" s="36">
        <f>'1 уровень'!Z1977</f>
        <v>0</v>
      </c>
      <c r="Z261" s="36">
        <f>'1 уровень'!AA1977</f>
        <v>0</v>
      </c>
      <c r="AA261" s="933">
        <f>'1 уровень'!AB1977</f>
        <v>0</v>
      </c>
      <c r="AB261" s="36"/>
      <c r="AC261" s="36"/>
      <c r="AD261" s="43">
        <f>'1 уровень'!AC1977</f>
        <v>0</v>
      </c>
      <c r="AE261" s="43">
        <f>'1 уровень'!AD1977</f>
        <v>0</v>
      </c>
      <c r="AF261" s="43">
        <f>'1 уровень'!AE1977</f>
        <v>0</v>
      </c>
      <c r="AG261" s="2482"/>
      <c r="AH261" s="2482"/>
      <c r="AI261" s="1874"/>
      <c r="AJ261" s="905"/>
      <c r="AK261" s="905"/>
      <c r="AL261" s="905"/>
      <c r="AM261" s="905"/>
      <c r="AN261" s="905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</row>
    <row r="262" spans="1:201" ht="29.25" x14ac:dyDescent="0.25">
      <c r="A262" s="27">
        <v>1</v>
      </c>
      <c r="B262" s="27">
        <v>1</v>
      </c>
      <c r="C262" s="2673" t="s">
        <v>341</v>
      </c>
      <c r="D262" s="43">
        <f>'1 уровень'!E1978</f>
        <v>1035</v>
      </c>
      <c r="E262" s="43">
        <f>'1 уровень'!F1978</f>
        <v>519</v>
      </c>
      <c r="F262" s="43">
        <f>'1 уровень'!G1978</f>
        <v>591</v>
      </c>
      <c r="G262" s="912">
        <f>'1 уровень'!H1978</f>
        <v>113.87283236994219</v>
      </c>
      <c r="H262" s="934">
        <f>'1 уровень'!I1978</f>
        <v>9.3990338164251206</v>
      </c>
      <c r="I262" s="934">
        <f>'1 уровень'!J1978</f>
        <v>9.774957698815566</v>
      </c>
      <c r="J262" s="926">
        <f>'1 уровень'!K1978</f>
        <v>9728</v>
      </c>
      <c r="K262" s="926">
        <f>'1 уровень'!L1978</f>
        <v>4865</v>
      </c>
      <c r="L262" s="926">
        <f>'1 уровень'!M1978</f>
        <v>5777</v>
      </c>
      <c r="M262" s="926">
        <f>'1 уровень'!N1978</f>
        <v>118.74614594039055</v>
      </c>
      <c r="N262" s="926">
        <f>'1 уровень'!O1978</f>
        <v>37</v>
      </c>
      <c r="O262" s="926">
        <f>'1 уровень'!P1978</f>
        <v>312.27027027027026</v>
      </c>
      <c r="P262" s="36">
        <f>'1 уровень'!Q1978</f>
        <v>14635.613215999998</v>
      </c>
      <c r="Q262" s="36">
        <f>'1 уровень'!R1978</f>
        <v>14635.613215999998</v>
      </c>
      <c r="R262" s="36">
        <f>'1 уровень'!S1978</f>
        <v>14635.613215999998</v>
      </c>
      <c r="S262" s="36">
        <f>'1 уровень'!T1978</f>
        <v>14635.613215999998</v>
      </c>
      <c r="T262" s="36">
        <f>'1 уровень'!U1978</f>
        <v>14635.613215999998</v>
      </c>
      <c r="U262" s="36">
        <f>'1 уровень'!V1978</f>
        <v>14635.613215999998</v>
      </c>
      <c r="V262" s="36">
        <f>'1 уровень'!W1978</f>
        <v>7317.806607999999</v>
      </c>
      <c r="W262" s="36">
        <f>'1 уровень'!X1978</f>
        <v>8113.2953100000013</v>
      </c>
      <c r="X262" s="36">
        <f>'1 уровень'!Y1978</f>
        <v>0</v>
      </c>
      <c r="Y262" s="36">
        <f>'1 уровень'!Z1978</f>
        <v>795.48870200000238</v>
      </c>
      <c r="Z262" s="36">
        <f>'1 уровень'!AA1978</f>
        <v>-400.33902</v>
      </c>
      <c r="AA262" s="933">
        <f>'1 уровень'!AB1978</f>
        <v>7712.956290000001</v>
      </c>
      <c r="AB262" s="36">
        <f>W262/V262*100</f>
        <v>110.87058929830636</v>
      </c>
      <c r="AC262" s="36">
        <f>AA262/V262*100</f>
        <v>105.39983772689503</v>
      </c>
      <c r="AD262" s="43">
        <f>'1 уровень'!AC1978</f>
        <v>93</v>
      </c>
      <c r="AE262" s="43">
        <f>'1 уровень'!AD1978</f>
        <v>1128708.9900000002</v>
      </c>
      <c r="AF262" s="43">
        <f>'1 уровень'!AE1978</f>
        <v>1128.7089900000003</v>
      </c>
      <c r="AG262" s="2482"/>
      <c r="AH262" s="2482"/>
      <c r="AI262" s="1874"/>
      <c r="AJ262" s="905"/>
      <c r="AK262" s="905"/>
      <c r="AL262" s="905"/>
      <c r="AM262" s="905"/>
      <c r="AN262" s="905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</row>
    <row r="263" spans="1:201" x14ac:dyDescent="0.25">
      <c r="A263" s="27">
        <v>1</v>
      </c>
      <c r="B263" s="27">
        <v>1</v>
      </c>
      <c r="C263" s="2647" t="s">
        <v>326</v>
      </c>
      <c r="D263" s="43">
        <f>'1 уровень'!E1979</f>
        <v>4290</v>
      </c>
      <c r="E263" s="43">
        <f>'1 уровень'!F1979</f>
        <v>2145</v>
      </c>
      <c r="F263" s="43">
        <f>'1 уровень'!G1979</f>
        <v>1894</v>
      </c>
      <c r="G263" s="912">
        <f>'1 уровень'!H1979</f>
        <v>88.298368298368302</v>
      </c>
      <c r="H263" s="934">
        <f>'1 уровень'!I1979</f>
        <v>0</v>
      </c>
      <c r="I263" s="934">
        <f>'1 уровень'!J1979</f>
        <v>0</v>
      </c>
      <c r="J263" s="926">
        <f>'1 уровень'!K1979</f>
        <v>0</v>
      </c>
      <c r="K263" s="926">
        <f>'1 уровень'!L1979</f>
        <v>0</v>
      </c>
      <c r="L263" s="926">
        <f>'1 уровень'!M1979</f>
        <v>0</v>
      </c>
      <c r="M263" s="926">
        <f>'1 уровень'!N1979</f>
        <v>0</v>
      </c>
      <c r="N263" s="926">
        <f>'1 уровень'!O1979</f>
        <v>0</v>
      </c>
      <c r="O263" s="926">
        <f>'1 уровень'!P1979</f>
        <v>0</v>
      </c>
      <c r="P263" s="36">
        <f>'1 уровень'!Q1979</f>
        <v>0</v>
      </c>
      <c r="Q263" s="36">
        <f>'1 уровень'!R1979</f>
        <v>0</v>
      </c>
      <c r="R263" s="36">
        <f>'1 уровень'!S1979</f>
        <v>0</v>
      </c>
      <c r="S263" s="36">
        <f>'1 уровень'!T1979</f>
        <v>0</v>
      </c>
      <c r="T263" s="36">
        <f>'1 уровень'!U1979</f>
        <v>0</v>
      </c>
      <c r="U263" s="36">
        <f>'1 уровень'!V1979</f>
        <v>0</v>
      </c>
      <c r="V263" s="36">
        <f>'1 уровень'!W1979</f>
        <v>0</v>
      </c>
      <c r="W263" s="36">
        <f>'1 уровень'!X1979</f>
        <v>0</v>
      </c>
      <c r="X263" s="36">
        <f>'1 уровень'!Y1979</f>
        <v>0</v>
      </c>
      <c r="Y263" s="36">
        <f>'1 уровень'!Z1979</f>
        <v>0</v>
      </c>
      <c r="Z263" s="36">
        <f>'1 уровень'!AA1979</f>
        <v>0</v>
      </c>
      <c r="AA263" s="933">
        <f>'1 уровень'!AB1979</f>
        <v>0</v>
      </c>
      <c r="AB263" s="36"/>
      <c r="AC263" s="36"/>
      <c r="AD263" s="43">
        <f>'1 уровень'!AC1979</f>
        <v>0</v>
      </c>
      <c r="AE263" s="43">
        <f>'1 уровень'!AD1979</f>
        <v>0</v>
      </c>
      <c r="AF263" s="43">
        <f>'1 уровень'!AE1979</f>
        <v>0</v>
      </c>
      <c r="AG263" s="2482"/>
      <c r="AH263" s="2482"/>
      <c r="AI263" s="1874"/>
      <c r="AJ263" s="905"/>
      <c r="AK263" s="905"/>
      <c r="AL263" s="905"/>
      <c r="AM263" s="905"/>
      <c r="AN263" s="905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</row>
    <row r="264" spans="1:201" x14ac:dyDescent="0.25">
      <c r="A264" s="27">
        <v>1</v>
      </c>
      <c r="B264" s="27">
        <v>1</v>
      </c>
      <c r="C264" s="2674" t="s">
        <v>327</v>
      </c>
      <c r="D264" s="53">
        <f>'1 уровень'!E1980</f>
        <v>4290</v>
      </c>
      <c r="E264" s="53">
        <f>'1 уровень'!F1980</f>
        <v>2145</v>
      </c>
      <c r="F264" s="53">
        <f>'1 уровень'!G1980</f>
        <v>1894</v>
      </c>
      <c r="G264" s="915">
        <f>'1 уровень'!H1980</f>
        <v>88.298368298368302</v>
      </c>
      <c r="H264" s="934">
        <f>'1 уровень'!I1980</f>
        <v>0</v>
      </c>
      <c r="I264" s="934">
        <f>'1 уровень'!J1980</f>
        <v>0</v>
      </c>
      <c r="J264" s="926">
        <f>'1 уровень'!K1980</f>
        <v>0</v>
      </c>
      <c r="K264" s="926">
        <f>'1 уровень'!L1980</f>
        <v>0</v>
      </c>
      <c r="L264" s="926">
        <f>'1 уровень'!M1980</f>
        <v>0</v>
      </c>
      <c r="M264" s="926">
        <f>'1 уровень'!N1980</f>
        <v>0</v>
      </c>
      <c r="N264" s="926">
        <f>'1 уровень'!O1980</f>
        <v>0</v>
      </c>
      <c r="O264" s="926">
        <f>'1 уровень'!P1980</f>
        <v>0</v>
      </c>
      <c r="P264" s="36">
        <f>'1 уровень'!Q1980</f>
        <v>0</v>
      </c>
      <c r="Q264" s="36">
        <f>'1 уровень'!R1980</f>
        <v>0</v>
      </c>
      <c r="R264" s="36">
        <f>'1 уровень'!S1980</f>
        <v>0</v>
      </c>
      <c r="S264" s="36">
        <f>'1 уровень'!T1980</f>
        <v>0</v>
      </c>
      <c r="T264" s="36">
        <f>'1 уровень'!U1980</f>
        <v>0</v>
      </c>
      <c r="U264" s="36">
        <f>'1 уровень'!V1980</f>
        <v>0</v>
      </c>
      <c r="V264" s="36">
        <f>'1 уровень'!W1980</f>
        <v>0</v>
      </c>
      <c r="W264" s="36">
        <f>'1 уровень'!X1980</f>
        <v>0</v>
      </c>
      <c r="X264" s="36">
        <f>'1 уровень'!Y1980</f>
        <v>0</v>
      </c>
      <c r="Y264" s="36">
        <f>'1 уровень'!Z1980</f>
        <v>0</v>
      </c>
      <c r="Z264" s="36">
        <f>'1 уровень'!AA1980</f>
        <v>0</v>
      </c>
      <c r="AA264" s="933">
        <f>'1 уровень'!AB1980</f>
        <v>0</v>
      </c>
      <c r="AB264" s="36"/>
      <c r="AC264" s="36"/>
      <c r="AD264" s="53">
        <f>'1 уровень'!AC1980</f>
        <v>0</v>
      </c>
      <c r="AE264" s="53">
        <f>'1 уровень'!AD1980</f>
        <v>0</v>
      </c>
      <c r="AF264" s="53">
        <f>'1 уровень'!AE1980</f>
        <v>0</v>
      </c>
      <c r="AG264" s="2482"/>
      <c r="AH264" s="2482"/>
      <c r="AI264" s="1874"/>
      <c r="AJ264" s="905"/>
      <c r="AK264" s="905"/>
      <c r="AL264" s="905"/>
      <c r="AM264" s="905"/>
      <c r="AN264" s="905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</row>
    <row r="265" spans="1:201" x14ac:dyDescent="0.25">
      <c r="A265" s="27">
        <v>1</v>
      </c>
      <c r="B265" s="27">
        <v>1</v>
      </c>
      <c r="C265" s="2647" t="s">
        <v>328</v>
      </c>
      <c r="D265" s="43">
        <f>'1 уровень'!E1981</f>
        <v>10</v>
      </c>
      <c r="E265" s="43">
        <f>'1 уровень'!F1981</f>
        <v>5</v>
      </c>
      <c r="F265" s="43">
        <f>'1 уровень'!G1981</f>
        <v>4</v>
      </c>
      <c r="G265" s="912">
        <f>'1 уровень'!H1981</f>
        <v>80</v>
      </c>
      <c r="H265" s="934">
        <f>'1 уровень'!I1981</f>
        <v>0</v>
      </c>
      <c r="I265" s="934">
        <f>'1 уровень'!J1981</f>
        <v>0</v>
      </c>
      <c r="J265" s="926">
        <f>'1 уровень'!K1981</f>
        <v>0</v>
      </c>
      <c r="K265" s="926">
        <f>'1 уровень'!L1981</f>
        <v>0</v>
      </c>
      <c r="L265" s="926">
        <f>'1 уровень'!M1981</f>
        <v>0</v>
      </c>
      <c r="M265" s="926">
        <f>'1 уровень'!N1981</f>
        <v>0</v>
      </c>
      <c r="N265" s="926">
        <f>'1 уровень'!O1981</f>
        <v>0</v>
      </c>
      <c r="O265" s="926">
        <f>'1 уровень'!P1981</f>
        <v>0</v>
      </c>
      <c r="P265" s="36">
        <f>'1 уровень'!Q1981</f>
        <v>0</v>
      </c>
      <c r="Q265" s="36">
        <f>'1 уровень'!R1981</f>
        <v>0</v>
      </c>
      <c r="R265" s="36">
        <f>'1 уровень'!S1981</f>
        <v>0</v>
      </c>
      <c r="S265" s="36">
        <f>'1 уровень'!T1981</f>
        <v>0</v>
      </c>
      <c r="T265" s="36">
        <f>'1 уровень'!U1981</f>
        <v>0</v>
      </c>
      <c r="U265" s="36">
        <f>'1 уровень'!V1981</f>
        <v>0</v>
      </c>
      <c r="V265" s="36">
        <f>'1 уровень'!W1981</f>
        <v>0</v>
      </c>
      <c r="W265" s="36">
        <f>'1 уровень'!X1981</f>
        <v>0</v>
      </c>
      <c r="X265" s="36">
        <f>'1 уровень'!Y1981</f>
        <v>0</v>
      </c>
      <c r="Y265" s="36" t="str">
        <f>'1 уровень'!Z1981</f>
        <v xml:space="preserve"> </v>
      </c>
      <c r="Z265" s="36">
        <f>'1 уровень'!AA1981</f>
        <v>0</v>
      </c>
      <c r="AA265" s="933">
        <f>'1 уровень'!AB1981</f>
        <v>0</v>
      </c>
      <c r="AB265" s="36"/>
      <c r="AC265" s="36"/>
      <c r="AD265" s="43">
        <f>'1 уровень'!AC1981</f>
        <v>0</v>
      </c>
      <c r="AE265" s="43">
        <f>'1 уровень'!AD1981</f>
        <v>0</v>
      </c>
      <c r="AF265" s="43">
        <f>'1 уровень'!AE1981</f>
        <v>0</v>
      </c>
      <c r="AG265" s="2482"/>
      <c r="AH265" s="2482"/>
      <c r="AI265" s="1874"/>
      <c r="AJ265" s="905"/>
      <c r="AK265" s="905"/>
      <c r="AL265" s="905"/>
      <c r="AM265" s="905"/>
      <c r="AN265" s="905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</row>
    <row r="266" spans="1:201" ht="30" x14ac:dyDescent="0.25">
      <c r="B266" s="27">
        <v>1</v>
      </c>
      <c r="C266" s="2675" t="s">
        <v>329</v>
      </c>
      <c r="D266" s="43">
        <f>'1 уровень'!E1982</f>
        <v>10</v>
      </c>
      <c r="E266" s="43">
        <f>'1 уровень'!F1982</f>
        <v>5</v>
      </c>
      <c r="F266" s="43">
        <f>'1 уровень'!G1982</f>
        <v>4</v>
      </c>
      <c r="G266" s="912">
        <f>'1 уровень'!H1982</f>
        <v>80</v>
      </c>
      <c r="H266" s="934">
        <f>'1 уровень'!I1982</f>
        <v>0</v>
      </c>
      <c r="I266" s="934">
        <f>'1 уровень'!J1982</f>
        <v>0</v>
      </c>
      <c r="J266" s="926">
        <f>'1 уровень'!K1982</f>
        <v>0</v>
      </c>
      <c r="K266" s="926">
        <f>'1 уровень'!L1982</f>
        <v>0</v>
      </c>
      <c r="L266" s="926">
        <f>'1 уровень'!M1982</f>
        <v>0</v>
      </c>
      <c r="M266" s="926">
        <f>'1 уровень'!N1982</f>
        <v>0</v>
      </c>
      <c r="N266" s="926">
        <f>'1 уровень'!O1982</f>
        <v>0</v>
      </c>
      <c r="O266" s="926">
        <f>'1 уровень'!P1982</f>
        <v>0</v>
      </c>
      <c r="P266" s="36">
        <f>'1 уровень'!Q1982</f>
        <v>0</v>
      </c>
      <c r="Q266" s="36">
        <f>'1 уровень'!R1982</f>
        <v>0</v>
      </c>
      <c r="R266" s="36">
        <f>'1 уровень'!S1982</f>
        <v>0</v>
      </c>
      <c r="S266" s="36">
        <f>'1 уровень'!T1982</f>
        <v>0</v>
      </c>
      <c r="T266" s="36">
        <f>'1 уровень'!U1982</f>
        <v>0</v>
      </c>
      <c r="U266" s="36">
        <f>'1 уровень'!V1982</f>
        <v>0</v>
      </c>
      <c r="V266" s="36">
        <f>'1 уровень'!W1982</f>
        <v>0</v>
      </c>
      <c r="W266" s="36">
        <f>'1 уровень'!X1982</f>
        <v>0</v>
      </c>
      <c r="X266" s="36">
        <f>'1 уровень'!Y1982</f>
        <v>0</v>
      </c>
      <c r="Y266" s="36">
        <f>'1 уровень'!Z1982</f>
        <v>0</v>
      </c>
      <c r="Z266" s="36">
        <f>'1 уровень'!AA1982</f>
        <v>0</v>
      </c>
      <c r="AA266" s="933">
        <f>'1 уровень'!AB1982</f>
        <v>0</v>
      </c>
      <c r="AB266" s="36"/>
      <c r="AC266" s="36"/>
      <c r="AD266" s="43">
        <f>'1 уровень'!AC1982</f>
        <v>0</v>
      </c>
      <c r="AE266" s="43">
        <f>'1 уровень'!AD1982</f>
        <v>0</v>
      </c>
      <c r="AF266" s="43">
        <f>'1 уровень'!AE1982</f>
        <v>0</v>
      </c>
      <c r="AG266" s="2482"/>
      <c r="AH266" s="2482"/>
      <c r="AI266" s="1874"/>
      <c r="AJ266" s="905"/>
      <c r="AK266" s="905"/>
      <c r="AL266" s="905"/>
      <c r="AM266" s="905"/>
      <c r="AN266" s="905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</row>
    <row r="267" spans="1:201" ht="15.75" thickBot="1" x14ac:dyDescent="0.3">
      <c r="B267" s="27">
        <v>1</v>
      </c>
      <c r="C267" s="2641" t="s">
        <v>344</v>
      </c>
      <c r="D267" s="43">
        <f>'1 уровень'!E1983</f>
        <v>4300</v>
      </c>
      <c r="E267" s="43">
        <f>'1 уровень'!F1983</f>
        <v>2150</v>
      </c>
      <c r="F267" s="43">
        <f>'1 уровень'!G1983</f>
        <v>1898</v>
      </c>
      <c r="G267" s="912">
        <f>'1 уровень'!H1983</f>
        <v>88.279069767441868</v>
      </c>
      <c r="H267" s="934">
        <f>'1 уровень'!I1983</f>
        <v>0</v>
      </c>
      <c r="I267" s="934">
        <f>'1 уровень'!J1983</f>
        <v>0</v>
      </c>
      <c r="J267" s="926">
        <f>'1 уровень'!K1983</f>
        <v>0</v>
      </c>
      <c r="K267" s="926">
        <f>'1 уровень'!L1983</f>
        <v>0</v>
      </c>
      <c r="L267" s="926">
        <f>'1 уровень'!M1983</f>
        <v>0</v>
      </c>
      <c r="M267" s="926">
        <f>'1 уровень'!N1983</f>
        <v>0</v>
      </c>
      <c r="N267" s="926">
        <f>'1 уровень'!O1983</f>
        <v>0</v>
      </c>
      <c r="O267" s="926">
        <f>'1 уровень'!P1983</f>
        <v>0</v>
      </c>
      <c r="P267" s="36">
        <f>'1 уровень'!Q1983</f>
        <v>14181.031120000001</v>
      </c>
      <c r="Q267" s="36">
        <f>'1 уровень'!R1983</f>
        <v>14181.031120000001</v>
      </c>
      <c r="R267" s="36">
        <f>'1 уровень'!S1983</f>
        <v>14181.031120000001</v>
      </c>
      <c r="S267" s="36">
        <f>'1 уровень'!T1983</f>
        <v>14181.031120000001</v>
      </c>
      <c r="T267" s="36">
        <f>'1 уровень'!U1983</f>
        <v>14181.031120000001</v>
      </c>
      <c r="U267" s="36">
        <f>'1 уровень'!V1983</f>
        <v>14181.031120000001</v>
      </c>
      <c r="V267" s="36">
        <f>'1 уровень'!W1983</f>
        <v>7090.5155599999998</v>
      </c>
      <c r="W267" s="36">
        <f>'1 уровень'!X1983</f>
        <v>7015.4011000000019</v>
      </c>
      <c r="X267" s="36">
        <f>'1 уровень'!Y1983</f>
        <v>0</v>
      </c>
      <c r="Y267" s="36">
        <f>'1 уровень'!Z1983</f>
        <v>-75.114459999997962</v>
      </c>
      <c r="Z267" s="36">
        <f>'1 уровень'!AA1983</f>
        <v>-67.307090000000002</v>
      </c>
      <c r="AA267" s="933">
        <f>'1 уровень'!AB1983</f>
        <v>6948.0940100000016</v>
      </c>
      <c r="AB267" s="36">
        <f>W267/V267*100</f>
        <v>98.940634720220572</v>
      </c>
      <c r="AC267" s="36">
        <f>AA267/V267*100</f>
        <v>97.991379487220271</v>
      </c>
      <c r="AD267" s="43">
        <f>'1 уровень'!AC1983</f>
        <v>60</v>
      </c>
      <c r="AE267" s="43">
        <f>'1 уровень'!AD1983</f>
        <v>131170.79</v>
      </c>
      <c r="AF267" s="43">
        <f>'1 уровень'!AE1983</f>
        <v>131.17079000000001</v>
      </c>
      <c r="AG267" s="2482"/>
      <c r="AH267" s="2482"/>
      <c r="AI267" s="1874"/>
      <c r="AJ267" s="905"/>
      <c r="AK267" s="905"/>
      <c r="AL267" s="905"/>
      <c r="AM267" s="905"/>
      <c r="AN267" s="905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</row>
    <row r="268" spans="1:201" s="905" customFormat="1" ht="15" customHeight="1" x14ac:dyDescent="0.25">
      <c r="A268" s="27">
        <v>1</v>
      </c>
      <c r="B268" s="27">
        <v>1</v>
      </c>
      <c r="C268" s="6" t="s">
        <v>116</v>
      </c>
      <c r="D268" s="945"/>
      <c r="E268" s="945"/>
      <c r="F268" s="945"/>
      <c r="G268" s="946"/>
      <c r="H268" s="937"/>
      <c r="I268" s="937"/>
      <c r="J268" s="947"/>
      <c r="K268" s="947"/>
      <c r="L268" s="947"/>
      <c r="M268" s="947"/>
      <c r="N268" s="947"/>
      <c r="O268" s="947"/>
      <c r="P268" s="38">
        <f t="shared" ref="P268:U268" si="14">P269-P270-P307-P310-P315</f>
        <v>-3.2741809263825417E-11</v>
      </c>
      <c r="Q268" s="38">
        <f t="shared" si="14"/>
        <v>-3.2741809263825417E-11</v>
      </c>
      <c r="R268" s="38">
        <f t="shared" si="14"/>
        <v>0</v>
      </c>
      <c r="S268" s="38">
        <f t="shared" si="14"/>
        <v>0</v>
      </c>
      <c r="T268" s="38">
        <f t="shared" si="14"/>
        <v>0</v>
      </c>
      <c r="U268" s="38">
        <f t="shared" si="14"/>
        <v>0</v>
      </c>
      <c r="V268" s="38">
        <f t="shared" ref="V268:AA268" si="15">V269-V270-V307-V310-V315</f>
        <v>0</v>
      </c>
      <c r="W268" s="38">
        <f t="shared" si="15"/>
        <v>-2.3646862246096134E-11</v>
      </c>
      <c r="X268" s="38">
        <f t="shared" si="15"/>
        <v>0</v>
      </c>
      <c r="Y268" s="38">
        <f t="shared" si="15"/>
        <v>0</v>
      </c>
      <c r="Z268" s="38">
        <f t="shared" si="15"/>
        <v>1.829647544582258E-13</v>
      </c>
      <c r="AA268" s="38">
        <f t="shared" si="15"/>
        <v>0</v>
      </c>
      <c r="AB268" s="38"/>
      <c r="AC268" s="38"/>
      <c r="AD268" s="945"/>
      <c r="AE268" s="945"/>
      <c r="AF268" s="945"/>
      <c r="AG268" s="2480"/>
      <c r="AH268" s="2480"/>
      <c r="AI268" s="1874"/>
    </row>
    <row r="269" spans="1:201" s="905" customFormat="1" ht="15" customHeight="1" x14ac:dyDescent="0.25">
      <c r="A269" s="27">
        <v>1</v>
      </c>
      <c r="B269" s="27">
        <v>1</v>
      </c>
      <c r="C269" s="16" t="s">
        <v>112</v>
      </c>
      <c r="D269" s="906">
        <f>'2 уровень'!F914</f>
        <v>0</v>
      </c>
      <c r="E269" s="906">
        <f>'2 уровень'!G914</f>
        <v>0</v>
      </c>
      <c r="F269" s="906">
        <f>'2 уровень'!H914</f>
        <v>0</v>
      </c>
      <c r="G269" s="923">
        <f>'2 уровень'!I914</f>
        <v>0</v>
      </c>
      <c r="H269" s="924">
        <f>'2 уровень'!J914</f>
        <v>0</v>
      </c>
      <c r="I269" s="924">
        <f>'2 уровень'!K914</f>
        <v>0</v>
      </c>
      <c r="J269" s="1462">
        <f>'2 уровень'!L914</f>
        <v>0</v>
      </c>
      <c r="K269" s="1462">
        <f>'2 уровень'!M914</f>
        <v>0</v>
      </c>
      <c r="L269" s="1462">
        <f>'2 уровень'!N914</f>
        <v>0</v>
      </c>
      <c r="M269" s="1462">
        <f>'2 уровень'!O914</f>
        <v>0</v>
      </c>
      <c r="N269" s="1462">
        <f>'2 уровень'!P914</f>
        <v>0</v>
      </c>
      <c r="O269" s="1462">
        <f>'2 уровень'!Q914</f>
        <v>0</v>
      </c>
      <c r="P269" s="36">
        <f>'2 уровень'!R914</f>
        <v>413929.38196359994</v>
      </c>
      <c r="Q269" s="36">
        <f>'2 уровень'!S914</f>
        <v>413929.38196359994</v>
      </c>
      <c r="R269" s="36">
        <f>'2 уровень'!T914</f>
        <v>416116.03468359995</v>
      </c>
      <c r="S269" s="36">
        <f>'2 уровень'!U914</f>
        <v>416116.03468359995</v>
      </c>
      <c r="T269" s="36">
        <f>'2 уровень'!V914</f>
        <v>416116.03468359995</v>
      </c>
      <c r="U269" s="36">
        <f>'2 уровень'!W914</f>
        <v>416116.03468359995</v>
      </c>
      <c r="V269" s="36">
        <f>'2 уровень'!X914</f>
        <v>207839.35206979999</v>
      </c>
      <c r="W269" s="36">
        <f>'2 уровень'!Y914</f>
        <v>201457.06211999999</v>
      </c>
      <c r="X269" s="36">
        <f>'2 уровень'!Z914</f>
        <v>-105.81323999999999</v>
      </c>
      <c r="Y269" s="36">
        <f>'2 уровень'!AA914</f>
        <v>-6382.2899497999779</v>
      </c>
      <c r="Z269" s="36">
        <f>'2 уровень'!AB914</f>
        <v>-3969.8773599999995</v>
      </c>
      <c r="AA269" s="933">
        <f>'2 уровень'!AC914</f>
        <v>197381.37152000002</v>
      </c>
      <c r="AB269" s="36">
        <f>W269/V269*100</f>
        <v>96.929219665938632</v>
      </c>
      <c r="AC269" s="36">
        <f>AA269/V269*100</f>
        <v>94.96823847570127</v>
      </c>
      <c r="AD269" s="906">
        <f>'2 уровень'!AD914</f>
        <v>0</v>
      </c>
      <c r="AE269" s="906">
        <f>'2 уровень'!AE914</f>
        <v>4688098.6499999985</v>
      </c>
      <c r="AF269" s="906">
        <f>'2 уровень'!AF914</f>
        <v>4688.098649999999</v>
      </c>
      <c r="AG269" s="2482"/>
      <c r="AH269" s="2482"/>
      <c r="AI269" s="1874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</row>
    <row r="270" spans="1:201" ht="15" customHeight="1" x14ac:dyDescent="0.25">
      <c r="A270" s="27">
        <v>1</v>
      </c>
      <c r="B270" s="27">
        <v>1</v>
      </c>
      <c r="C270" s="2655" t="s">
        <v>93</v>
      </c>
      <c r="D270" s="43">
        <f>'2 уровень'!F915</f>
        <v>4775</v>
      </c>
      <c r="E270" s="43">
        <f>'2 уровень'!G915</f>
        <v>2387.5</v>
      </c>
      <c r="F270" s="43">
        <f>'2 уровень'!H915</f>
        <v>2528</v>
      </c>
      <c r="G270" s="912">
        <f>'2 уровень'!I915</f>
        <v>105.88481675392669</v>
      </c>
      <c r="H270" s="934">
        <f>'2 уровень'!J915</f>
        <v>9.0167539267015702</v>
      </c>
      <c r="I270" s="934">
        <f>'2 уровень'!K915</f>
        <v>8.4647943037974684</v>
      </c>
      <c r="J270" s="39">
        <f>'2 уровень'!L915</f>
        <v>43055</v>
      </c>
      <c r="K270" s="39">
        <f>'2 уровень'!M915</f>
        <v>21530</v>
      </c>
      <c r="L270" s="39">
        <f>'2 уровень'!N915</f>
        <v>21399</v>
      </c>
      <c r="M270" s="39">
        <f>'2 уровень'!O915</f>
        <v>99.391546679052496</v>
      </c>
      <c r="N270" s="39">
        <f>'2 уровень'!P915</f>
        <v>130.49562722816398</v>
      </c>
      <c r="O270" s="39">
        <f>'2 уровень'!Q915</f>
        <v>327.96501238443949</v>
      </c>
      <c r="P270" s="39">
        <f>'2 уровень'!R915</f>
        <v>174308.93759999998</v>
      </c>
      <c r="Q270" s="39">
        <f>'2 уровень'!S915</f>
        <v>174308.93759999998</v>
      </c>
      <c r="R270" s="39">
        <f>'2 уровень'!T915</f>
        <v>175207.25879999998</v>
      </c>
      <c r="S270" s="39">
        <f>'2 уровень'!U915</f>
        <v>175207.25879999998</v>
      </c>
      <c r="T270" s="39">
        <f>'2 уровень'!V915</f>
        <v>175207.25879999998</v>
      </c>
      <c r="U270" s="39">
        <f>'2 уровень'!W915</f>
        <v>175207.25879999998</v>
      </c>
      <c r="V270" s="39">
        <f>'2 уровень'!X915</f>
        <v>87513.797279999999</v>
      </c>
      <c r="W270" s="39">
        <f>'2 уровень'!Y915</f>
        <v>87521.703250000006</v>
      </c>
      <c r="X270" s="39">
        <f>'2 уровень'!Z915</f>
        <v>-105.81323999999999</v>
      </c>
      <c r="Y270" s="39">
        <f>'2 уровень'!AA915</f>
        <v>7.9059700000143494</v>
      </c>
      <c r="Z270" s="39">
        <f>'2 уровень'!AB915</f>
        <v>-2481.4199399999998</v>
      </c>
      <c r="AA270" s="948">
        <f>'2 уровень'!AC915</f>
        <v>84934.47007000001</v>
      </c>
      <c r="AB270" s="39">
        <f>W270/V270*100</f>
        <v>100.00903396978048</v>
      </c>
      <c r="AC270" s="39">
        <f>AA270/V270*100</f>
        <v>97.05266221993837</v>
      </c>
      <c r="AD270" s="43">
        <f>'2 уровень'!AD915</f>
        <v>0</v>
      </c>
      <c r="AE270" s="43">
        <f>'2 уровень'!AE915</f>
        <v>0</v>
      </c>
      <c r="AF270" s="43">
        <f>'2 уровень'!AF915</f>
        <v>0</v>
      </c>
      <c r="AG270" s="2485"/>
      <c r="AH270" s="2485"/>
      <c r="AI270" s="1874"/>
    </row>
    <row r="271" spans="1:201" ht="15" customHeight="1" x14ac:dyDescent="0.25">
      <c r="B271" s="27">
        <v>1</v>
      </c>
      <c r="C271" s="2655" t="s">
        <v>278</v>
      </c>
      <c r="D271" s="43">
        <f>'2 уровень'!F916</f>
        <v>190</v>
      </c>
      <c r="E271" s="43">
        <f>'2 уровень'!G916</f>
        <v>95</v>
      </c>
      <c r="F271" s="43">
        <f>'2 уровень'!H916</f>
        <v>41</v>
      </c>
      <c r="G271" s="912">
        <f>'2 уровень'!I916</f>
        <v>43.15789473684211</v>
      </c>
      <c r="H271" s="934">
        <f>'2 уровень'!J916</f>
        <v>12.5</v>
      </c>
      <c r="I271" s="934">
        <f>'2 уровень'!K916</f>
        <v>11.707317073170731</v>
      </c>
      <c r="J271" s="39">
        <f>'2 уровень'!L916</f>
        <v>2375</v>
      </c>
      <c r="K271" s="39">
        <f>'2 уровень'!M916</f>
        <v>1188</v>
      </c>
      <c r="L271" s="39">
        <f>'2 уровень'!N916</f>
        <v>480</v>
      </c>
      <c r="M271" s="39">
        <f>'2 уровень'!O916</f>
        <v>40.404040404040401</v>
      </c>
      <c r="N271" s="39">
        <f>'2 уровень'!P916</f>
        <v>7</v>
      </c>
      <c r="O271" s="39">
        <f>'2 уровень'!Q916</f>
        <v>137.14285714285714</v>
      </c>
      <c r="P271" s="39">
        <f>'2 уровень'!R916</f>
        <v>14171.161</v>
      </c>
      <c r="Q271" s="39">
        <f>'2 уровень'!S916</f>
        <v>14171.161</v>
      </c>
      <c r="R271" s="39">
        <f>'2 уровень'!T916</f>
        <v>15069.482</v>
      </c>
      <c r="S271" s="39">
        <f>'2 уровень'!U916</f>
        <v>15069.482</v>
      </c>
      <c r="T271" s="39">
        <f>'2 уровень'!V916</f>
        <v>15069.482</v>
      </c>
      <c r="U271" s="39">
        <f>'2 уровень'!W916</f>
        <v>15069.482</v>
      </c>
      <c r="V271" s="39">
        <f>'2 уровень'!X916</f>
        <v>7444.9089000000004</v>
      </c>
      <c r="W271" s="39">
        <f>'2 уровень'!Y916</f>
        <v>2825.9607599999999</v>
      </c>
      <c r="X271" s="39">
        <f>'2 уровень'!Z916</f>
        <v>0</v>
      </c>
      <c r="Y271" s="39">
        <f>'2 уровень'!AA916</f>
        <v>-4618.9481400000004</v>
      </c>
      <c r="Z271" s="39">
        <f>'2 уровень'!AB916</f>
        <v>-580.25708999999995</v>
      </c>
      <c r="AA271" s="948">
        <f>'2 уровень'!AC916</f>
        <v>2245.7036699999999</v>
      </c>
      <c r="AB271" s="39"/>
      <c r="AC271" s="39"/>
      <c r="AD271" s="43">
        <f>'2 уровень'!AD916</f>
        <v>0</v>
      </c>
      <c r="AE271" s="43">
        <f>'2 уровень'!AE916</f>
        <v>0</v>
      </c>
      <c r="AF271" s="43">
        <f>'2 уровень'!AF916</f>
        <v>0</v>
      </c>
      <c r="AG271" s="2485"/>
      <c r="AH271" s="2485"/>
      <c r="AI271" s="1874"/>
    </row>
    <row r="272" spans="1:201" ht="34.5" customHeight="1" x14ac:dyDescent="0.25">
      <c r="B272" s="27">
        <v>1</v>
      </c>
      <c r="C272" s="2676" t="s">
        <v>14</v>
      </c>
      <c r="D272" s="43">
        <f>'2 уровень'!F917</f>
        <v>0</v>
      </c>
      <c r="E272" s="43">
        <f>'2 уровень'!G917</f>
        <v>0</v>
      </c>
      <c r="F272" s="43">
        <f>'2 уровень'!H917</f>
        <v>0</v>
      </c>
      <c r="G272" s="912">
        <f>'2 уровень'!I917</f>
        <v>0</v>
      </c>
      <c r="H272" s="934">
        <f>'2 уровень'!J917</f>
        <v>0</v>
      </c>
      <c r="I272" s="934">
        <f>'2 уровень'!K917</f>
        <v>0</v>
      </c>
      <c r="J272" s="39">
        <f>'2 уровень'!L917</f>
        <v>0</v>
      </c>
      <c r="K272" s="39">
        <f>'2 уровень'!M917</f>
        <v>0</v>
      </c>
      <c r="L272" s="39">
        <f>'2 уровень'!N917</f>
        <v>0</v>
      </c>
      <c r="M272" s="39">
        <f>'2 уровень'!O917</f>
        <v>0</v>
      </c>
      <c r="N272" s="39">
        <f>'2 уровень'!P917</f>
        <v>0</v>
      </c>
      <c r="O272" s="39">
        <f>'2 уровень'!Q917</f>
        <v>0</v>
      </c>
      <c r="P272" s="39">
        <f>'2 уровень'!R917</f>
        <v>0</v>
      </c>
      <c r="Q272" s="39">
        <f>'2 уровень'!S917</f>
        <v>0</v>
      </c>
      <c r="R272" s="39">
        <f>'2 уровень'!T917</f>
        <v>0</v>
      </c>
      <c r="S272" s="39">
        <f>'2 уровень'!U917</f>
        <v>0</v>
      </c>
      <c r="T272" s="39">
        <f>'2 уровень'!V917</f>
        <v>0</v>
      </c>
      <c r="U272" s="39">
        <f>'2 уровень'!W917</f>
        <v>0</v>
      </c>
      <c r="V272" s="39">
        <f>'2 уровень'!X917</f>
        <v>0</v>
      </c>
      <c r="W272" s="39">
        <f>'2 уровень'!Y917</f>
        <v>0</v>
      </c>
      <c r="X272" s="39">
        <f>'2 уровень'!Z917</f>
        <v>0</v>
      </c>
      <c r="Y272" s="39">
        <f>'2 уровень'!AA917</f>
        <v>0</v>
      </c>
      <c r="Z272" s="39">
        <f>'2 уровень'!AB917</f>
        <v>0</v>
      </c>
      <c r="AA272" s="948">
        <f>'2 уровень'!AC917</f>
        <v>0</v>
      </c>
      <c r="AB272" s="39"/>
      <c r="AC272" s="39"/>
      <c r="AD272" s="43">
        <f>'2 уровень'!AD917</f>
        <v>0</v>
      </c>
      <c r="AE272" s="43">
        <f>'2 уровень'!AE917</f>
        <v>0</v>
      </c>
      <c r="AF272" s="43">
        <f>'2 уровень'!AF917</f>
        <v>0</v>
      </c>
      <c r="AG272" s="2485"/>
      <c r="AH272" s="2485"/>
      <c r="AI272" s="1874"/>
    </row>
    <row r="273" spans="1:201" s="905" customFormat="1" ht="15" customHeight="1" x14ac:dyDescent="0.25">
      <c r="A273" s="27">
        <v>1</v>
      </c>
      <c r="B273" s="27">
        <v>1</v>
      </c>
      <c r="C273" s="1415" t="s">
        <v>302</v>
      </c>
      <c r="D273" s="30">
        <f>'2 уровень'!F918</f>
        <v>0</v>
      </c>
      <c r="E273" s="30">
        <f>'2 уровень'!G918</f>
        <v>0</v>
      </c>
      <c r="F273" s="30">
        <f>'2 уровень'!H918</f>
        <v>0</v>
      </c>
      <c r="G273" s="30">
        <f>'2 уровень'!I918</f>
        <v>0</v>
      </c>
      <c r="H273" s="30">
        <f>'2 уровень'!J918</f>
        <v>0</v>
      </c>
      <c r="I273" s="30">
        <f>'2 уровень'!K918</f>
        <v>0</v>
      </c>
      <c r="J273" s="30">
        <f>'2 уровень'!L918</f>
        <v>0</v>
      </c>
      <c r="K273" s="30">
        <f>'2 уровень'!M918</f>
        <v>0</v>
      </c>
      <c r="L273" s="30">
        <f>'2 уровень'!N918</f>
        <v>0</v>
      </c>
      <c r="M273" s="30">
        <f>'2 уровень'!O918</f>
        <v>0</v>
      </c>
      <c r="N273" s="30">
        <f>'2 уровень'!P918</f>
        <v>0</v>
      </c>
      <c r="O273" s="30">
        <f>'2 уровень'!Q918</f>
        <v>0</v>
      </c>
      <c r="P273" s="30">
        <f>'2 уровень'!R918</f>
        <v>0</v>
      </c>
      <c r="Q273" s="30">
        <f>'2 уровень'!S918</f>
        <v>0</v>
      </c>
      <c r="R273" s="30">
        <f>'2 уровень'!T918</f>
        <v>0</v>
      </c>
      <c r="S273" s="30">
        <f>'2 уровень'!U918</f>
        <v>0</v>
      </c>
      <c r="T273" s="30">
        <f>'2 уровень'!V918</f>
        <v>0</v>
      </c>
      <c r="U273" s="30">
        <f>'2 уровень'!W918</f>
        <v>0</v>
      </c>
      <c r="V273" s="30">
        <f>'2 уровень'!X918</f>
        <v>0</v>
      </c>
      <c r="W273" s="30">
        <f>'2 уровень'!Y918</f>
        <v>0</v>
      </c>
      <c r="X273" s="30">
        <f>'2 уровень'!Z918</f>
        <v>0</v>
      </c>
      <c r="Y273" s="30">
        <f>'2 уровень'!AA918</f>
        <v>0</v>
      </c>
      <c r="Z273" s="30">
        <f>'2 уровень'!AB918</f>
        <v>0</v>
      </c>
      <c r="AA273" s="911">
        <f>'2 уровень'!AC918</f>
        <v>0</v>
      </c>
      <c r="AB273" s="30"/>
      <c r="AC273" s="30"/>
      <c r="AD273" s="30">
        <f>'2 уровень'!AD918</f>
        <v>0</v>
      </c>
      <c r="AE273" s="30">
        <f>'2 уровень'!AE918</f>
        <v>0</v>
      </c>
      <c r="AF273" s="30">
        <f>'2 уровень'!AF918</f>
        <v>0</v>
      </c>
      <c r="AG273" s="2479"/>
      <c r="AH273" s="2479"/>
      <c r="AI273" s="1874"/>
    </row>
    <row r="274" spans="1:201" ht="30" x14ac:dyDescent="0.25">
      <c r="A274" s="27">
        <v>1</v>
      </c>
      <c r="B274" s="27">
        <v>1</v>
      </c>
      <c r="C274" s="1418" t="s">
        <v>198</v>
      </c>
      <c r="D274" s="43">
        <f>'2 уровень'!F919</f>
        <v>31115.259259259259</v>
      </c>
      <c r="E274" s="43">
        <f>'2 уровень'!G919</f>
        <v>15559</v>
      </c>
      <c r="F274" s="43">
        <f>'2 уровень'!H919</f>
        <v>21099.08148148148</v>
      </c>
      <c r="G274" s="912">
        <f>'2 уровень'!I919</f>
        <v>135.60692513324432</v>
      </c>
      <c r="H274" s="934">
        <f>'2 уровень'!J919</f>
        <v>0</v>
      </c>
      <c r="I274" s="934">
        <f>'2 уровень'!K919</f>
        <v>0</v>
      </c>
      <c r="J274" s="926">
        <f>'2 уровень'!L919</f>
        <v>0</v>
      </c>
      <c r="K274" s="926">
        <f>'2 уровень'!M919</f>
        <v>0</v>
      </c>
      <c r="L274" s="926">
        <f>'2 уровень'!N919</f>
        <v>0</v>
      </c>
      <c r="M274" s="926">
        <f>'2 уровень'!O919</f>
        <v>0</v>
      </c>
      <c r="N274" s="926">
        <f>'2 уровень'!P919</f>
        <v>0</v>
      </c>
      <c r="O274" s="926">
        <f>'2 уровень'!Q919</f>
        <v>0</v>
      </c>
      <c r="P274" s="36">
        <f>'2 уровень'!R919</f>
        <v>0</v>
      </c>
      <c r="Q274" s="36">
        <f>'2 уровень'!S919</f>
        <v>0</v>
      </c>
      <c r="R274" s="36">
        <f>'2 уровень'!T919</f>
        <v>0</v>
      </c>
      <c r="S274" s="36">
        <f>'2 уровень'!U919</f>
        <v>0</v>
      </c>
      <c r="T274" s="36">
        <f>'2 уровень'!V919</f>
        <v>0</v>
      </c>
      <c r="U274" s="36">
        <f>'2 уровень'!W919</f>
        <v>0</v>
      </c>
      <c r="V274" s="36">
        <f>'2 уровень'!X919</f>
        <v>0</v>
      </c>
      <c r="W274" s="36">
        <f>'2 уровень'!Y919</f>
        <v>0</v>
      </c>
      <c r="X274" s="36">
        <f>'2 уровень'!Z919</f>
        <v>0</v>
      </c>
      <c r="Y274" s="36">
        <f>'2 уровень'!AA919</f>
        <v>0</v>
      </c>
      <c r="Z274" s="36">
        <f>'2 уровень'!AB919</f>
        <v>0</v>
      </c>
      <c r="AA274" s="933">
        <f>'2 уровень'!AC919</f>
        <v>0</v>
      </c>
      <c r="AB274" s="36"/>
      <c r="AC274" s="36"/>
      <c r="AD274" s="43">
        <f>'2 уровень'!AD919</f>
        <v>574.59629629629626</v>
      </c>
      <c r="AE274" s="43">
        <f>'2 уровень'!AE919</f>
        <v>440345.73</v>
      </c>
      <c r="AF274" s="43">
        <f>'2 уровень'!AF919</f>
        <v>440.34573</v>
      </c>
      <c r="AG274" s="2482"/>
      <c r="AH274" s="2482"/>
      <c r="AI274" s="1874"/>
      <c r="AJ274" s="905"/>
      <c r="AK274" s="905"/>
      <c r="AL274" s="905"/>
      <c r="AM274" s="905"/>
      <c r="AN274" s="905"/>
      <c r="AO274" s="905"/>
      <c r="AP274" s="905"/>
      <c r="AQ274" s="905"/>
      <c r="AR274" s="905"/>
      <c r="AS274" s="905"/>
      <c r="AT274" s="905"/>
      <c r="AU274" s="905"/>
      <c r="AV274" s="905"/>
      <c r="AW274" s="905"/>
      <c r="AX274" s="905"/>
      <c r="AY274" s="905"/>
      <c r="AZ274" s="905"/>
      <c r="BA274" s="905"/>
      <c r="BB274" s="905"/>
      <c r="BC274" s="905"/>
      <c r="BD274" s="905"/>
      <c r="BE274" s="905"/>
      <c r="BF274" s="905"/>
      <c r="BG274" s="905"/>
      <c r="BH274" s="905"/>
      <c r="BI274" s="905"/>
      <c r="BJ274" s="905"/>
      <c r="BK274" s="905"/>
      <c r="BL274" s="905"/>
      <c r="BM274" s="905"/>
      <c r="BN274" s="905"/>
      <c r="BO274" s="905"/>
      <c r="BP274" s="905"/>
      <c r="BQ274" s="905"/>
      <c r="BR274" s="905"/>
      <c r="BS274" s="905"/>
      <c r="BT274" s="905"/>
      <c r="BU274" s="905"/>
      <c r="BV274" s="905"/>
      <c r="BW274" s="905"/>
      <c r="BX274" s="905"/>
      <c r="BY274" s="905"/>
      <c r="BZ274" s="905"/>
      <c r="CA274" s="905"/>
      <c r="CB274" s="905"/>
      <c r="CC274" s="905"/>
      <c r="CD274" s="905"/>
      <c r="CE274" s="905"/>
      <c r="CF274" s="905"/>
      <c r="CG274" s="905"/>
      <c r="CH274" s="905"/>
      <c r="CI274" s="905"/>
      <c r="CJ274" s="905"/>
      <c r="CK274" s="905"/>
      <c r="CL274" s="905"/>
      <c r="CM274" s="905"/>
      <c r="CN274" s="905"/>
      <c r="CO274" s="905"/>
      <c r="CP274" s="905"/>
      <c r="CQ274" s="905"/>
      <c r="CR274" s="905"/>
      <c r="CS274" s="905"/>
      <c r="CT274" s="905"/>
      <c r="CU274" s="905"/>
      <c r="CV274" s="905"/>
      <c r="CW274" s="905"/>
      <c r="CX274" s="905"/>
      <c r="CY274" s="905"/>
      <c r="CZ274" s="905"/>
      <c r="DA274" s="905"/>
      <c r="DB274" s="905"/>
      <c r="DC274" s="905"/>
      <c r="DD274" s="905"/>
      <c r="DE274" s="905"/>
      <c r="DF274" s="905"/>
      <c r="DG274" s="905"/>
      <c r="DH274" s="905"/>
      <c r="DI274" s="905"/>
      <c r="DJ274" s="905"/>
      <c r="DK274" s="905"/>
      <c r="DL274" s="905"/>
      <c r="DM274" s="905"/>
      <c r="DN274" s="905"/>
      <c r="DO274" s="905"/>
      <c r="DP274" s="905"/>
      <c r="DQ274" s="905"/>
      <c r="DR274" s="905"/>
      <c r="DS274" s="905"/>
      <c r="DT274" s="905"/>
      <c r="DU274" s="905"/>
      <c r="DV274" s="905"/>
      <c r="DW274" s="905"/>
      <c r="DX274" s="905"/>
      <c r="DY274" s="905"/>
      <c r="DZ274" s="905"/>
      <c r="EA274" s="905"/>
      <c r="EB274" s="905"/>
      <c r="EC274" s="905"/>
      <c r="ED274" s="905"/>
      <c r="EE274" s="905"/>
      <c r="EF274" s="905"/>
      <c r="EG274" s="905"/>
      <c r="EH274" s="905"/>
      <c r="EI274" s="905"/>
      <c r="EJ274" s="905"/>
      <c r="EK274" s="905"/>
      <c r="EL274" s="905"/>
      <c r="EM274" s="905"/>
      <c r="EN274" s="905"/>
      <c r="EO274" s="905"/>
      <c r="EP274" s="905"/>
      <c r="EQ274" s="905"/>
      <c r="ER274" s="905"/>
      <c r="ES274" s="905"/>
      <c r="ET274" s="905"/>
      <c r="EU274" s="905"/>
      <c r="EV274" s="905"/>
      <c r="EW274" s="905"/>
      <c r="EX274" s="905"/>
      <c r="EY274" s="905"/>
      <c r="EZ274" s="905"/>
      <c r="FA274" s="905"/>
      <c r="FB274" s="905"/>
      <c r="FC274" s="905"/>
      <c r="FD274" s="905"/>
      <c r="FE274" s="905"/>
      <c r="FF274" s="905"/>
      <c r="FG274" s="905"/>
      <c r="FH274" s="905"/>
      <c r="FI274" s="905"/>
      <c r="FJ274" s="905"/>
      <c r="FK274" s="905"/>
      <c r="FL274" s="905"/>
      <c r="FM274" s="905"/>
      <c r="FN274" s="905"/>
      <c r="FO274" s="905"/>
      <c r="FP274" s="905"/>
      <c r="FQ274" s="905"/>
      <c r="FR274" s="905"/>
      <c r="FS274" s="905"/>
      <c r="FT274" s="905"/>
      <c r="FU274" s="905"/>
      <c r="FV274" s="905"/>
      <c r="FW274" s="905"/>
      <c r="FX274" s="905"/>
      <c r="FY274" s="905"/>
      <c r="FZ274" s="905"/>
      <c r="GA274" s="905"/>
      <c r="GB274" s="905"/>
      <c r="GC274" s="905"/>
      <c r="GD274" s="905"/>
      <c r="GE274" s="905"/>
      <c r="GF274" s="905"/>
      <c r="GG274" s="905"/>
      <c r="GH274" s="905"/>
      <c r="GI274" s="905"/>
      <c r="GJ274" s="905"/>
      <c r="GK274" s="905"/>
      <c r="GL274" s="905"/>
      <c r="GM274" s="905"/>
      <c r="GN274" s="905"/>
      <c r="GO274" s="905"/>
      <c r="GP274" s="905"/>
      <c r="GQ274" s="905"/>
      <c r="GR274" s="905"/>
      <c r="GS274" s="905"/>
    </row>
    <row r="275" spans="1:201" x14ac:dyDescent="0.25">
      <c r="B275" s="27">
        <v>1</v>
      </c>
      <c r="C275" s="1418" t="s">
        <v>469</v>
      </c>
      <c r="D275" s="43">
        <f>'2 уровень'!F920</f>
        <v>916</v>
      </c>
      <c r="E275" s="43">
        <f>'2 уровень'!G920</f>
        <v>459</v>
      </c>
      <c r="F275" s="43">
        <f>'2 уровень'!H920</f>
        <v>359.32</v>
      </c>
      <c r="G275" s="912">
        <f>'2 уровень'!I920</f>
        <v>0</v>
      </c>
      <c r="H275" s="934">
        <f>'2 уровень'!J920</f>
        <v>0</v>
      </c>
      <c r="I275" s="934">
        <f>'2 уровень'!K920</f>
        <v>0</v>
      </c>
      <c r="J275" s="926">
        <f>'2 уровень'!L920</f>
        <v>0</v>
      </c>
      <c r="K275" s="926">
        <f>'2 уровень'!M920</f>
        <v>0</v>
      </c>
      <c r="L275" s="926">
        <f>'2 уровень'!N920</f>
        <v>0</v>
      </c>
      <c r="M275" s="926">
        <f>'2 уровень'!O920</f>
        <v>0</v>
      </c>
      <c r="N275" s="926">
        <f>'2 уровень'!P920</f>
        <v>0</v>
      </c>
      <c r="O275" s="926">
        <f>'2 уровень'!Q920</f>
        <v>0</v>
      </c>
      <c r="P275" s="36">
        <f>'2 уровень'!R920</f>
        <v>0</v>
      </c>
      <c r="Q275" s="36">
        <f>'2 уровень'!S920</f>
        <v>0</v>
      </c>
      <c r="R275" s="36">
        <f>'2 уровень'!T920</f>
        <v>0</v>
      </c>
      <c r="S275" s="36">
        <f>'2 уровень'!U920</f>
        <v>0</v>
      </c>
      <c r="T275" s="36">
        <f>'2 уровень'!V920</f>
        <v>0</v>
      </c>
      <c r="U275" s="36">
        <f>'2 уровень'!W920</f>
        <v>0</v>
      </c>
      <c r="V275" s="36">
        <f>'2 уровень'!X920</f>
        <v>0</v>
      </c>
      <c r="W275" s="36">
        <f>'2 уровень'!Y920</f>
        <v>0</v>
      </c>
      <c r="X275" s="36">
        <f>'2 уровень'!Z920</f>
        <v>0</v>
      </c>
      <c r="Y275" s="36">
        <f>'2 уровень'!AA920</f>
        <v>0</v>
      </c>
      <c r="Z275" s="36">
        <f>'2 уровень'!AB920</f>
        <v>0</v>
      </c>
      <c r="AA275" s="933">
        <f>'2 уровень'!AC920</f>
        <v>0</v>
      </c>
      <c r="AB275" s="36"/>
      <c r="AC275" s="36"/>
      <c r="AD275" s="43">
        <f>'2 уровень'!AD920</f>
        <v>12.41</v>
      </c>
      <c r="AE275" s="43">
        <f>'2 уровень'!AE920</f>
        <v>2919.6800000000003</v>
      </c>
      <c r="AF275" s="43">
        <f>'2 уровень'!AF920</f>
        <v>2.9196800000000005</v>
      </c>
      <c r="AG275" s="2482"/>
      <c r="AH275" s="2482"/>
      <c r="AI275" s="1874"/>
      <c r="AJ275" s="905"/>
      <c r="AK275" s="905"/>
      <c r="AL275" s="905"/>
      <c r="AM275" s="905"/>
      <c r="AN275" s="905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</row>
    <row r="276" spans="1:201" ht="30" x14ac:dyDescent="0.25">
      <c r="A276" s="27">
        <v>1</v>
      </c>
      <c r="B276" s="27">
        <v>1</v>
      </c>
      <c r="C276" s="1418" t="s">
        <v>303</v>
      </c>
      <c r="D276" s="43">
        <f>'2 уровень'!F921</f>
        <v>0</v>
      </c>
      <c r="E276" s="43">
        <f>'2 уровень'!G921</f>
        <v>0</v>
      </c>
      <c r="F276" s="43">
        <f>'2 уровень'!H921</f>
        <v>0</v>
      </c>
      <c r="G276" s="912">
        <f>'2 уровень'!I921</f>
        <v>0</v>
      </c>
      <c r="H276" s="934">
        <f>'2 уровень'!J921</f>
        <v>0</v>
      </c>
      <c r="I276" s="934">
        <f>'2 уровень'!K921</f>
        <v>0</v>
      </c>
      <c r="J276" s="926">
        <f>'2 уровень'!L921</f>
        <v>0</v>
      </c>
      <c r="K276" s="926">
        <f>'2 уровень'!M921</f>
        <v>0</v>
      </c>
      <c r="L276" s="926">
        <f>'2 уровень'!N921</f>
        <v>0</v>
      </c>
      <c r="M276" s="926">
        <f>'2 уровень'!O921</f>
        <v>0</v>
      </c>
      <c r="N276" s="926">
        <f>'2 уровень'!P921</f>
        <v>0</v>
      </c>
      <c r="O276" s="926">
        <f>'2 уровень'!Q921</f>
        <v>0</v>
      </c>
      <c r="P276" s="36">
        <f>'2 уровень'!R921</f>
        <v>0</v>
      </c>
      <c r="Q276" s="36">
        <f>'2 уровень'!S921</f>
        <v>0</v>
      </c>
      <c r="R276" s="36">
        <f>'2 уровень'!T921</f>
        <v>0</v>
      </c>
      <c r="S276" s="36">
        <f>'2 уровень'!U921</f>
        <v>0</v>
      </c>
      <c r="T276" s="36">
        <f>'2 уровень'!V921</f>
        <v>0</v>
      </c>
      <c r="U276" s="36">
        <f>'2 уровень'!W921</f>
        <v>0</v>
      </c>
      <c r="V276" s="36">
        <f>'2 уровень'!X921</f>
        <v>0</v>
      </c>
      <c r="W276" s="36">
        <f>'2 уровень'!Y921</f>
        <v>0</v>
      </c>
      <c r="X276" s="36">
        <f>'2 уровень'!Z921</f>
        <v>0</v>
      </c>
      <c r="Y276" s="36">
        <f>'2 уровень'!AA921</f>
        <v>0</v>
      </c>
      <c r="Z276" s="36">
        <f>'2 уровень'!AB921</f>
        <v>0</v>
      </c>
      <c r="AA276" s="933">
        <f>'2 уровень'!AC921</f>
        <v>0</v>
      </c>
      <c r="AB276" s="36"/>
      <c r="AC276" s="36"/>
      <c r="AD276" s="43">
        <f>'2 уровень'!AD921</f>
        <v>0</v>
      </c>
      <c r="AE276" s="43">
        <f>'2 уровень'!AE921</f>
        <v>0</v>
      </c>
      <c r="AF276" s="43">
        <f>'2 уровень'!AF921</f>
        <v>0</v>
      </c>
      <c r="AG276" s="2482"/>
      <c r="AH276" s="2482"/>
      <c r="AI276" s="1874"/>
      <c r="AJ276" s="905"/>
      <c r="AK276" s="905"/>
      <c r="AL276" s="905"/>
      <c r="AM276" s="905"/>
      <c r="AN276" s="905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</row>
    <row r="277" spans="1:201" ht="30" x14ac:dyDescent="0.25">
      <c r="A277" s="27">
        <v>1</v>
      </c>
      <c r="B277" s="27">
        <v>1</v>
      </c>
      <c r="C277" s="1418" t="s">
        <v>304</v>
      </c>
      <c r="D277" s="43">
        <f>'2 уровень'!F922</f>
        <v>6400</v>
      </c>
      <c r="E277" s="43">
        <f>'2 уровень'!G922</f>
        <v>3200</v>
      </c>
      <c r="F277" s="43">
        <f>'2 уровень'!H922</f>
        <v>3008</v>
      </c>
      <c r="G277" s="912">
        <f>'2 уровень'!I922</f>
        <v>94</v>
      </c>
      <c r="H277" s="934">
        <f>'2 уровень'!J922</f>
        <v>0</v>
      </c>
      <c r="I277" s="934">
        <f>'2 уровень'!K922</f>
        <v>0</v>
      </c>
      <c r="J277" s="926">
        <f>'2 уровень'!L922</f>
        <v>0</v>
      </c>
      <c r="K277" s="926">
        <f>'2 уровень'!M922</f>
        <v>0</v>
      </c>
      <c r="L277" s="926">
        <f>'2 уровень'!N922</f>
        <v>0</v>
      </c>
      <c r="M277" s="926">
        <f>'2 уровень'!O922</f>
        <v>0</v>
      </c>
      <c r="N277" s="926">
        <f>'2 уровень'!P922</f>
        <v>0</v>
      </c>
      <c r="O277" s="926">
        <f>'2 уровень'!Q922</f>
        <v>0</v>
      </c>
      <c r="P277" s="36">
        <f>'2 уровень'!R922</f>
        <v>0</v>
      </c>
      <c r="Q277" s="36">
        <f>'2 уровень'!S922</f>
        <v>0</v>
      </c>
      <c r="R277" s="36">
        <f>'2 уровень'!T922</f>
        <v>0</v>
      </c>
      <c r="S277" s="36">
        <f>'2 уровень'!U922</f>
        <v>0</v>
      </c>
      <c r="T277" s="36">
        <f>'2 уровень'!V922</f>
        <v>0</v>
      </c>
      <c r="U277" s="36">
        <f>'2 уровень'!W922</f>
        <v>0</v>
      </c>
      <c r="V277" s="36">
        <f>'2 уровень'!X922</f>
        <v>0</v>
      </c>
      <c r="W277" s="36">
        <f>'2 уровень'!Y922</f>
        <v>0</v>
      </c>
      <c r="X277" s="36">
        <f>'2 уровень'!Z922</f>
        <v>0</v>
      </c>
      <c r="Y277" s="36">
        <f>'2 уровень'!AA922</f>
        <v>0</v>
      </c>
      <c r="Z277" s="36">
        <f>'2 уровень'!AB922</f>
        <v>0</v>
      </c>
      <c r="AA277" s="933">
        <f>'2 уровень'!AC922</f>
        <v>0</v>
      </c>
      <c r="AB277" s="36"/>
      <c r="AC277" s="36"/>
      <c r="AD277" s="43">
        <f>'2 уровень'!AD922</f>
        <v>80</v>
      </c>
      <c r="AE277" s="43">
        <f>'2 уровень'!AE922</f>
        <v>67233.100000000006</v>
      </c>
      <c r="AF277" s="43">
        <f>'2 уровень'!AF922</f>
        <v>67.233099999999993</v>
      </c>
      <c r="AG277" s="2482"/>
      <c r="AH277" s="2482"/>
      <c r="AI277" s="1874"/>
      <c r="AJ277" s="905"/>
      <c r="AK277" s="905"/>
      <c r="AL277" s="905"/>
      <c r="AM277" s="905"/>
      <c r="AN277" s="905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</row>
    <row r="278" spans="1:201" ht="30" x14ac:dyDescent="0.25">
      <c r="A278" s="27">
        <v>1</v>
      </c>
      <c r="B278" s="27">
        <v>1</v>
      </c>
      <c r="C278" s="1418" t="s">
        <v>305</v>
      </c>
      <c r="D278" s="43">
        <f>'2 уровень'!F923</f>
        <v>227</v>
      </c>
      <c r="E278" s="43">
        <f>'2 уровень'!G923</f>
        <v>114</v>
      </c>
      <c r="F278" s="43">
        <f>'2 уровень'!H923</f>
        <v>144</v>
      </c>
      <c r="G278" s="912">
        <f>'2 уровень'!I923</f>
        <v>126.31578947368421</v>
      </c>
      <c r="H278" s="934">
        <f>'2 уровень'!J923</f>
        <v>0</v>
      </c>
      <c r="I278" s="934">
        <f>'2 уровень'!K923</f>
        <v>0</v>
      </c>
      <c r="J278" s="926">
        <f>'2 уровень'!L923</f>
        <v>0</v>
      </c>
      <c r="K278" s="926">
        <f>'2 уровень'!M923</f>
        <v>0</v>
      </c>
      <c r="L278" s="926">
        <f>'2 уровень'!N923</f>
        <v>0</v>
      </c>
      <c r="M278" s="926">
        <f>'2 уровень'!O923</f>
        <v>0</v>
      </c>
      <c r="N278" s="926">
        <f>'2 уровень'!P923</f>
        <v>0</v>
      </c>
      <c r="O278" s="926">
        <f>'2 уровень'!Q923</f>
        <v>0</v>
      </c>
      <c r="P278" s="36">
        <f>'2 уровень'!R923</f>
        <v>0</v>
      </c>
      <c r="Q278" s="36">
        <f>'2 уровень'!S923</f>
        <v>0</v>
      </c>
      <c r="R278" s="36">
        <f>'2 уровень'!T923</f>
        <v>0</v>
      </c>
      <c r="S278" s="36">
        <f>'2 уровень'!U923</f>
        <v>0</v>
      </c>
      <c r="T278" s="36">
        <f>'2 уровень'!V923</f>
        <v>0</v>
      </c>
      <c r="U278" s="36">
        <f>'2 уровень'!W923</f>
        <v>0</v>
      </c>
      <c r="V278" s="36">
        <f>'2 уровень'!X923</f>
        <v>0</v>
      </c>
      <c r="W278" s="36">
        <f>'2 уровень'!Y923</f>
        <v>0</v>
      </c>
      <c r="X278" s="36">
        <f>'2 уровень'!Z923</f>
        <v>0</v>
      </c>
      <c r="Y278" s="36">
        <f>'2 уровень'!AA923</f>
        <v>0</v>
      </c>
      <c r="Z278" s="36">
        <f>'2 уровень'!AB923</f>
        <v>0</v>
      </c>
      <c r="AA278" s="933">
        <f>'2 уровень'!AC923</f>
        <v>0</v>
      </c>
      <c r="AB278" s="36"/>
      <c r="AC278" s="36"/>
      <c r="AD278" s="43">
        <f>'2 уровень'!AD923</f>
        <v>4</v>
      </c>
      <c r="AE278" s="43">
        <f>'2 уровень'!AE923</f>
        <v>4456.72</v>
      </c>
      <c r="AF278" s="43">
        <f>'2 уровень'!AF923</f>
        <v>4.4567200000000007</v>
      </c>
      <c r="AG278" s="2482"/>
      <c r="AH278" s="2482"/>
      <c r="AI278" s="1874"/>
      <c r="AJ278" s="905"/>
      <c r="AK278" s="905"/>
      <c r="AL278" s="905"/>
      <c r="AM278" s="905"/>
      <c r="AN278" s="905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</row>
    <row r="279" spans="1:201" x14ac:dyDescent="0.25">
      <c r="B279" s="27">
        <v>1</v>
      </c>
      <c r="C279" s="1418" t="s">
        <v>306</v>
      </c>
      <c r="D279" s="43">
        <f>'2 уровень'!F924</f>
        <v>24149</v>
      </c>
      <c r="E279" s="43">
        <f>'2 уровень'!G924</f>
        <v>12075</v>
      </c>
      <c r="F279" s="43">
        <f>'2 уровень'!H924</f>
        <v>17814</v>
      </c>
      <c r="G279" s="912">
        <f>'2 уровень'!I924</f>
        <v>147.52795031055902</v>
      </c>
      <c r="H279" s="934">
        <f>'2 уровень'!J924</f>
        <v>0</v>
      </c>
      <c r="I279" s="934">
        <f>'2 уровень'!K924</f>
        <v>0</v>
      </c>
      <c r="J279" s="926">
        <f>'2 уровень'!L924</f>
        <v>0</v>
      </c>
      <c r="K279" s="926">
        <f>'2 уровень'!M924</f>
        <v>0</v>
      </c>
      <c r="L279" s="926">
        <f>'2 уровень'!N924</f>
        <v>0</v>
      </c>
      <c r="M279" s="926">
        <f>'2 уровень'!O924</f>
        <v>0</v>
      </c>
      <c r="N279" s="926">
        <f>'2 уровень'!P924</f>
        <v>0</v>
      </c>
      <c r="O279" s="926">
        <f>'2 уровень'!Q924</f>
        <v>0</v>
      </c>
      <c r="P279" s="36">
        <f>'2 уровень'!R924</f>
        <v>0</v>
      </c>
      <c r="Q279" s="36">
        <f>'2 уровень'!S924</f>
        <v>0</v>
      </c>
      <c r="R279" s="36">
        <f>'2 уровень'!T924</f>
        <v>0</v>
      </c>
      <c r="S279" s="36">
        <f>'2 уровень'!U924</f>
        <v>0</v>
      </c>
      <c r="T279" s="36">
        <f>'2 уровень'!V924</f>
        <v>0</v>
      </c>
      <c r="U279" s="36">
        <f>'2 уровень'!W924</f>
        <v>0</v>
      </c>
      <c r="V279" s="36">
        <f>'2 уровень'!X924</f>
        <v>0</v>
      </c>
      <c r="W279" s="36">
        <f>'2 уровень'!Y924</f>
        <v>0</v>
      </c>
      <c r="X279" s="36">
        <f>'2 уровень'!Z924</f>
        <v>0</v>
      </c>
      <c r="Y279" s="36">
        <f>'2 уровень'!AA924</f>
        <v>0</v>
      </c>
      <c r="Z279" s="36">
        <f>'2 уровень'!AB924</f>
        <v>0</v>
      </c>
      <c r="AA279" s="933">
        <f>'2 уровень'!AC924</f>
        <v>0</v>
      </c>
      <c r="AB279" s="36"/>
      <c r="AC279" s="36"/>
      <c r="AD279" s="43">
        <f>'2 уровень'!AD924</f>
        <v>486</v>
      </c>
      <c r="AE279" s="43">
        <f>'2 уровень'!AE924</f>
        <v>365736.23</v>
      </c>
      <c r="AF279" s="43">
        <f>'2 уровень'!AF924</f>
        <v>365.73623000000003</v>
      </c>
      <c r="AG279" s="2482"/>
      <c r="AH279" s="2482"/>
      <c r="AI279" s="1874"/>
      <c r="AJ279" s="905"/>
      <c r="AK279" s="905"/>
      <c r="AL279" s="905"/>
      <c r="AM279" s="905"/>
      <c r="AN279" s="905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</row>
    <row r="280" spans="1:201" ht="45" x14ac:dyDescent="0.25">
      <c r="B280" s="27">
        <v>1</v>
      </c>
      <c r="C280" s="1418" t="s">
        <v>552</v>
      </c>
      <c r="D280" s="43">
        <f>'2 уровень'!F925</f>
        <v>2096</v>
      </c>
      <c r="E280" s="43">
        <f>'2 уровень'!G925</f>
        <v>299.42857142857144</v>
      </c>
      <c r="F280" s="43">
        <f>'2 уровень'!H925</f>
        <v>0</v>
      </c>
      <c r="G280" s="912">
        <f>F280/E280*100</f>
        <v>0</v>
      </c>
      <c r="H280" s="934"/>
      <c r="I280" s="934"/>
      <c r="J280" s="926"/>
      <c r="K280" s="926"/>
      <c r="L280" s="926"/>
      <c r="M280" s="926"/>
      <c r="N280" s="926"/>
      <c r="O280" s="92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933"/>
      <c r="AB280" s="36"/>
      <c r="AC280" s="36"/>
      <c r="AD280" s="43"/>
      <c r="AE280" s="43"/>
      <c r="AF280" s="43"/>
      <c r="AG280" s="2482"/>
      <c r="AH280" s="2482"/>
      <c r="AI280" s="1874"/>
      <c r="AJ280" s="905"/>
      <c r="AK280" s="905"/>
      <c r="AL280" s="905"/>
      <c r="AM280" s="905"/>
      <c r="AN280" s="905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</row>
    <row r="281" spans="1:201" x14ac:dyDescent="0.25">
      <c r="B281" s="27">
        <v>1</v>
      </c>
      <c r="C281" s="1418" t="s">
        <v>157</v>
      </c>
      <c r="D281" s="43">
        <f>'2 уровень'!F926</f>
        <v>53097.411764705888</v>
      </c>
      <c r="E281" s="43">
        <f>'2 уровень'!G926</f>
        <v>26548.823529411766</v>
      </c>
      <c r="F281" s="43">
        <f>'2 уровень'!H926</f>
        <v>24150.931764705882</v>
      </c>
      <c r="G281" s="912">
        <f>'2 уровень'!I926</f>
        <v>90.967992378082556</v>
      </c>
      <c r="H281" s="934">
        <f>'2 уровень'!J926</f>
        <v>0</v>
      </c>
      <c r="I281" s="934">
        <f>'2 уровень'!K926</f>
        <v>0</v>
      </c>
      <c r="J281" s="926">
        <f>'2 уровень'!L926</f>
        <v>0</v>
      </c>
      <c r="K281" s="926">
        <f>'2 уровень'!M926</f>
        <v>0</v>
      </c>
      <c r="L281" s="926">
        <f>'2 уровень'!N926</f>
        <v>0</v>
      </c>
      <c r="M281" s="926">
        <f>'2 уровень'!O926</f>
        <v>0</v>
      </c>
      <c r="N281" s="926">
        <f>'2 уровень'!P926</f>
        <v>0</v>
      </c>
      <c r="O281" s="926">
        <f>'2 уровень'!Q926</f>
        <v>0</v>
      </c>
      <c r="P281" s="36">
        <f>'2 уровень'!R926</f>
        <v>0</v>
      </c>
      <c r="Q281" s="36">
        <f>'2 уровень'!S926</f>
        <v>0</v>
      </c>
      <c r="R281" s="36">
        <f>'2 уровень'!T926</f>
        <v>0</v>
      </c>
      <c r="S281" s="36">
        <f>'2 уровень'!U926</f>
        <v>0</v>
      </c>
      <c r="T281" s="36">
        <f>'2 уровень'!V926</f>
        <v>0</v>
      </c>
      <c r="U281" s="36">
        <f>'2 уровень'!W926</f>
        <v>0</v>
      </c>
      <c r="V281" s="36">
        <f>'2 уровень'!X926</f>
        <v>0</v>
      </c>
      <c r="W281" s="36">
        <f>'2 уровень'!Y926</f>
        <v>0</v>
      </c>
      <c r="X281" s="36">
        <f>'2 уровень'!Z926</f>
        <v>0</v>
      </c>
      <c r="Y281" s="36">
        <f>'2 уровень'!AA926</f>
        <v>0</v>
      </c>
      <c r="Z281" s="36">
        <f>'2 уровень'!AB926</f>
        <v>0</v>
      </c>
      <c r="AA281" s="933">
        <f>'2 уровень'!AC926</f>
        <v>0</v>
      </c>
      <c r="AB281" s="36"/>
      <c r="AC281" s="36"/>
      <c r="AD281" s="43">
        <f>'2 уровень'!AD926</f>
        <v>1355.4717647058824</v>
      </c>
      <c r="AE281" s="43">
        <f>'2 уровень'!AE926</f>
        <v>3341371.9699999988</v>
      </c>
      <c r="AF281" s="43">
        <f>'2 уровень'!AF926</f>
        <v>3341.3719699999992</v>
      </c>
      <c r="AG281" s="2482"/>
      <c r="AH281" s="2482"/>
      <c r="AI281" s="1874"/>
      <c r="AJ281" s="905"/>
      <c r="AK281" s="905"/>
      <c r="AL281" s="905"/>
      <c r="AM281" s="905"/>
      <c r="AN281" s="905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</row>
    <row r="282" spans="1:201" x14ac:dyDescent="0.25">
      <c r="B282" s="27">
        <v>1</v>
      </c>
      <c r="C282" s="1418" t="s">
        <v>449</v>
      </c>
      <c r="D282" s="43">
        <f>'2 уровень'!F927</f>
        <v>47264</v>
      </c>
      <c r="E282" s="43">
        <f>'2 уровень'!G927</f>
        <v>23632</v>
      </c>
      <c r="F282" s="43">
        <f>'2 уровень'!H927</f>
        <v>20192</v>
      </c>
      <c r="G282" s="912">
        <f>'2 уровень'!I927</f>
        <v>85.443466486120514</v>
      </c>
      <c r="H282" s="934">
        <f>'2 уровень'!J927</f>
        <v>0</v>
      </c>
      <c r="I282" s="934">
        <f>'2 уровень'!K927</f>
        <v>0</v>
      </c>
      <c r="J282" s="926">
        <f>'2 уровень'!L927</f>
        <v>0</v>
      </c>
      <c r="K282" s="926">
        <f>'2 уровень'!M927</f>
        <v>0</v>
      </c>
      <c r="L282" s="926">
        <f>'2 уровень'!N927</f>
        <v>0</v>
      </c>
      <c r="M282" s="926">
        <f>'2 уровень'!O927</f>
        <v>0</v>
      </c>
      <c r="N282" s="926">
        <f>'2 уровень'!P927</f>
        <v>0</v>
      </c>
      <c r="O282" s="926">
        <f>'2 уровень'!Q927</f>
        <v>0</v>
      </c>
      <c r="P282" s="36">
        <f>'2 уровень'!R927</f>
        <v>0</v>
      </c>
      <c r="Q282" s="36">
        <f>'2 уровень'!S927</f>
        <v>0</v>
      </c>
      <c r="R282" s="36">
        <f>'2 уровень'!T927</f>
        <v>0</v>
      </c>
      <c r="S282" s="36">
        <f>'2 уровень'!U927</f>
        <v>0</v>
      </c>
      <c r="T282" s="36">
        <f>'2 уровень'!V927</f>
        <v>0</v>
      </c>
      <c r="U282" s="36">
        <f>'2 уровень'!W927</f>
        <v>0</v>
      </c>
      <c r="V282" s="36">
        <f>'2 уровень'!X927</f>
        <v>0</v>
      </c>
      <c r="W282" s="36">
        <f>'2 уровень'!Y927</f>
        <v>0</v>
      </c>
      <c r="X282" s="36">
        <f>'2 уровень'!Z927</f>
        <v>0</v>
      </c>
      <c r="Y282" s="36">
        <f>'2 уровень'!AA927</f>
        <v>0</v>
      </c>
      <c r="Z282" s="36">
        <f>'2 уровень'!AB927</f>
        <v>0</v>
      </c>
      <c r="AA282" s="933">
        <f>'2 уровень'!AC927</f>
        <v>0</v>
      </c>
      <c r="AB282" s="36"/>
      <c r="AC282" s="36"/>
      <c r="AD282" s="43">
        <f>'2 уровень'!AD927</f>
        <v>1256</v>
      </c>
      <c r="AE282" s="43">
        <f>'2 уровень'!AE927</f>
        <v>3142451.2399999988</v>
      </c>
      <c r="AF282" s="43">
        <f>'2 уровень'!AF927</f>
        <v>3142.451239999999</v>
      </c>
      <c r="AG282" s="2482"/>
      <c r="AH282" s="2482"/>
      <c r="AI282" s="1874"/>
      <c r="AJ282" s="905"/>
      <c r="AK282" s="905"/>
      <c r="AL282" s="905"/>
      <c r="AM282" s="905"/>
      <c r="AN282" s="905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</row>
    <row r="283" spans="1:201" x14ac:dyDescent="0.25">
      <c r="B283" s="27">
        <v>1</v>
      </c>
      <c r="C283" s="1418" t="s">
        <v>453</v>
      </c>
      <c r="D283" s="43">
        <f>'2 уровень'!F928</f>
        <v>49584</v>
      </c>
      <c r="E283" s="43">
        <f>'2 уровень'!G928</f>
        <v>24793</v>
      </c>
      <c r="F283" s="43">
        <f>'2 уровень'!H928</f>
        <v>33650.92</v>
      </c>
      <c r="G283" s="912">
        <f>'2 уровень'!I928</f>
        <v>135.72750373089178</v>
      </c>
      <c r="H283" s="934">
        <f>'2 уровень'!J928</f>
        <v>0</v>
      </c>
      <c r="I283" s="934">
        <f>'2 уровень'!K928</f>
        <v>0</v>
      </c>
      <c r="J283" s="926">
        <f>'2 уровень'!L928</f>
        <v>0</v>
      </c>
      <c r="K283" s="926">
        <f>'2 уровень'!M928</f>
        <v>0</v>
      </c>
      <c r="L283" s="926">
        <f>'2 уровень'!N928</f>
        <v>0</v>
      </c>
      <c r="M283" s="926">
        <f>'2 уровень'!O928</f>
        <v>0</v>
      </c>
      <c r="N283" s="926">
        <f>'2 уровень'!P928</f>
        <v>0</v>
      </c>
      <c r="O283" s="926">
        <f>'2 уровень'!Q928</f>
        <v>0</v>
      </c>
      <c r="P283" s="36">
        <f>'2 уровень'!R928</f>
        <v>0</v>
      </c>
      <c r="Q283" s="36">
        <f>'2 уровень'!S928</f>
        <v>0</v>
      </c>
      <c r="R283" s="36">
        <f>'2 уровень'!T928</f>
        <v>0</v>
      </c>
      <c r="S283" s="36">
        <f>'2 уровень'!U928</f>
        <v>0</v>
      </c>
      <c r="T283" s="36">
        <f>'2 уровень'!V928</f>
        <v>0</v>
      </c>
      <c r="U283" s="36">
        <f>'2 уровень'!W928</f>
        <v>0</v>
      </c>
      <c r="V283" s="36">
        <f>'2 уровень'!X928</f>
        <v>0</v>
      </c>
      <c r="W283" s="36">
        <f>'2 уровень'!Y928</f>
        <v>0</v>
      </c>
      <c r="X283" s="36">
        <f>'2 уровень'!Z928</f>
        <v>0</v>
      </c>
      <c r="Y283" s="36">
        <f>'2 уровень'!AA928</f>
        <v>0</v>
      </c>
      <c r="Z283" s="36">
        <f>'2 уровень'!AB928</f>
        <v>0</v>
      </c>
      <c r="AA283" s="933">
        <f>'2 уровень'!AC928</f>
        <v>0</v>
      </c>
      <c r="AB283" s="36"/>
      <c r="AC283" s="36"/>
      <c r="AD283" s="43">
        <f>'2 уровень'!AD928</f>
        <v>845.51</v>
      </c>
      <c r="AE283" s="43">
        <f>'2 уровень'!AE928</f>
        <v>198920.73000000004</v>
      </c>
      <c r="AF283" s="43">
        <f>'2 уровень'!AF928</f>
        <v>198.92073000000005</v>
      </c>
      <c r="AG283" s="2482"/>
      <c r="AH283" s="2482"/>
      <c r="AI283" s="1874"/>
      <c r="AJ283" s="905"/>
      <c r="AK283" s="905"/>
      <c r="AL283" s="905"/>
      <c r="AM283" s="905"/>
      <c r="AN283" s="905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</row>
    <row r="284" spans="1:201" x14ac:dyDescent="0.25">
      <c r="B284" s="27">
        <v>1</v>
      </c>
      <c r="C284" s="1420" t="s">
        <v>168</v>
      </c>
      <c r="D284" s="43">
        <f>'2 уровень'!F929</f>
        <v>195073.90541310544</v>
      </c>
      <c r="E284" s="43">
        <f>'2 уровень'!G929</f>
        <v>97538.579487179493</v>
      </c>
      <c r="F284" s="43">
        <f>'2 уровень'!H929</f>
        <v>94341.922507122523</v>
      </c>
      <c r="G284" s="912">
        <f>'2 уровень'!I929</f>
        <v>96.722674251702486</v>
      </c>
      <c r="H284" s="934">
        <f>'2 уровень'!J929</f>
        <v>0</v>
      </c>
      <c r="I284" s="934">
        <f>'2 уровень'!K929</f>
        <v>0</v>
      </c>
      <c r="J284" s="926">
        <f>'2 уровень'!L929</f>
        <v>0</v>
      </c>
      <c r="K284" s="926">
        <f>'2 уровень'!M929</f>
        <v>0</v>
      </c>
      <c r="L284" s="926">
        <f>'2 уровень'!N929</f>
        <v>0</v>
      </c>
      <c r="M284" s="926">
        <f>'2 уровень'!O929</f>
        <v>0</v>
      </c>
      <c r="N284" s="926">
        <f>'2 уровень'!P929</f>
        <v>0</v>
      </c>
      <c r="O284" s="926">
        <f>'2 уровень'!Q929</f>
        <v>0</v>
      </c>
      <c r="P284" s="36">
        <f>'2 уровень'!R929</f>
        <v>144192.90599999999</v>
      </c>
      <c r="Q284" s="36">
        <f>'2 уровень'!S929</f>
        <v>144192.90599999999</v>
      </c>
      <c r="R284" s="36">
        <f>'2 уровень'!T929</f>
        <v>144192.90599999999</v>
      </c>
      <c r="S284" s="36">
        <f>'2 уровень'!U929</f>
        <v>144192.90599999999</v>
      </c>
      <c r="T284" s="36">
        <f>'2 уровень'!V929</f>
        <v>144192.90599999999</v>
      </c>
      <c r="U284" s="36">
        <f>'2 уровень'!W929</f>
        <v>144192.90599999999</v>
      </c>
      <c r="V284" s="36">
        <f>'2 уровень'!X929</f>
        <v>72096.452999999994</v>
      </c>
      <c r="W284" s="36">
        <f>'2 уровень'!Y929</f>
        <v>71442.934959999999</v>
      </c>
      <c r="X284" s="36">
        <f>'2 уровень'!Z929</f>
        <v>0</v>
      </c>
      <c r="Y284" s="36">
        <f>'2 уровень'!AA929</f>
        <v>-653.51803999999174</v>
      </c>
      <c r="Z284" s="36">
        <f>'2 уровень'!AB929</f>
        <v>-259.01831000000004</v>
      </c>
      <c r="AA284" s="933">
        <f>'2 уровень'!AC929</f>
        <v>71183.916649999999</v>
      </c>
      <c r="AB284" s="36">
        <f>W284/V284*100</f>
        <v>99.093550358157017</v>
      </c>
      <c r="AC284" s="36">
        <f>AA284/V284*100</f>
        <v>98.734283987590914</v>
      </c>
      <c r="AD284" s="43">
        <f>'2 уровень'!AD929</f>
        <v>4810.5937321937326</v>
      </c>
      <c r="AE284" s="43">
        <f>'2 уровень'!AE929</f>
        <v>3781717.6999999993</v>
      </c>
      <c r="AF284" s="43">
        <f>'2 уровень'!AF929</f>
        <v>3781.7176999999992</v>
      </c>
      <c r="AG284" s="2482"/>
      <c r="AH284" s="2482"/>
      <c r="AI284" s="1874"/>
      <c r="AJ284" s="905"/>
      <c r="AK284" s="905"/>
      <c r="AL284" s="905"/>
      <c r="AM284" s="905"/>
      <c r="AN284" s="905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</row>
    <row r="285" spans="1:201" x14ac:dyDescent="0.25">
      <c r="B285" s="27">
        <v>1</v>
      </c>
      <c r="C285" s="1415" t="s">
        <v>307</v>
      </c>
      <c r="D285" s="43">
        <f>'2 уровень'!F930</f>
        <v>0</v>
      </c>
      <c r="E285" s="43">
        <f>'2 уровень'!G930</f>
        <v>0</v>
      </c>
      <c r="F285" s="43">
        <f>'2 уровень'!H930</f>
        <v>0</v>
      </c>
      <c r="G285" s="912">
        <f>'2 уровень'!I930</f>
        <v>0</v>
      </c>
      <c r="H285" s="934">
        <f>'2 уровень'!J930</f>
        <v>0</v>
      </c>
      <c r="I285" s="934">
        <f>'2 уровень'!K930</f>
        <v>0</v>
      </c>
      <c r="J285" s="926">
        <f>'2 уровень'!L930</f>
        <v>0</v>
      </c>
      <c r="K285" s="926">
        <f>'2 уровень'!M930</f>
        <v>0</v>
      </c>
      <c r="L285" s="926">
        <f>'2 уровень'!N930</f>
        <v>0</v>
      </c>
      <c r="M285" s="926">
        <f>'2 уровень'!O930</f>
        <v>0</v>
      </c>
      <c r="N285" s="926">
        <f>'2 уровень'!P930</f>
        <v>0</v>
      </c>
      <c r="O285" s="926">
        <f>'2 уровень'!Q930</f>
        <v>0</v>
      </c>
      <c r="P285" s="36">
        <f>'2 уровень'!R930</f>
        <v>0</v>
      </c>
      <c r="Q285" s="36">
        <f>'2 уровень'!S930</f>
        <v>0</v>
      </c>
      <c r="R285" s="36">
        <f>'2 уровень'!T930</f>
        <v>0</v>
      </c>
      <c r="S285" s="36">
        <f>'2 уровень'!U930</f>
        <v>0</v>
      </c>
      <c r="T285" s="36">
        <f>'2 уровень'!V930</f>
        <v>0</v>
      </c>
      <c r="U285" s="36">
        <f>'2 уровень'!W930</f>
        <v>0</v>
      </c>
      <c r="V285" s="36">
        <f>'2 уровень'!X930</f>
        <v>0</v>
      </c>
      <c r="W285" s="36">
        <f>'2 уровень'!Y930</f>
        <v>0</v>
      </c>
      <c r="X285" s="36">
        <f>'2 уровень'!Z930</f>
        <v>0</v>
      </c>
      <c r="Y285" s="36">
        <f>'2 уровень'!AA930</f>
        <v>0</v>
      </c>
      <c r="Z285" s="36">
        <f>'2 уровень'!AB930</f>
        <v>0</v>
      </c>
      <c r="AA285" s="933">
        <f>'2 уровень'!AC930</f>
        <v>0</v>
      </c>
      <c r="AB285" s="36"/>
      <c r="AC285" s="36"/>
      <c r="AD285" s="43">
        <f>'2 уровень'!AD930</f>
        <v>0</v>
      </c>
      <c r="AE285" s="43">
        <f>'2 уровень'!AE930</f>
        <v>0</v>
      </c>
      <c r="AF285" s="43">
        <f>'2 уровень'!AF930</f>
        <v>0</v>
      </c>
      <c r="AG285" s="2482"/>
      <c r="AH285" s="2482"/>
      <c r="AI285" s="1874"/>
      <c r="AJ285" s="905"/>
      <c r="AK285" s="905"/>
      <c r="AL285" s="905"/>
      <c r="AM285" s="905"/>
      <c r="AN285" s="905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</row>
    <row r="286" spans="1:201" ht="30" x14ac:dyDescent="0.25">
      <c r="B286" s="27">
        <v>1</v>
      </c>
      <c r="C286" s="1418" t="s">
        <v>198</v>
      </c>
      <c r="D286" s="43">
        <f>'2 уровень'!F931</f>
        <v>36356</v>
      </c>
      <c r="E286" s="43">
        <f>'2 уровень'!G931</f>
        <v>18180</v>
      </c>
      <c r="F286" s="43">
        <f>'2 уровень'!H931</f>
        <v>9673</v>
      </c>
      <c r="G286" s="912">
        <f>'2 уровень'!I931</f>
        <v>53.206820682068212</v>
      </c>
      <c r="H286" s="934">
        <f>'2 уровень'!J931</f>
        <v>0</v>
      </c>
      <c r="I286" s="934">
        <f>'2 уровень'!K931</f>
        <v>0</v>
      </c>
      <c r="J286" s="926">
        <f>'2 уровень'!L931</f>
        <v>0</v>
      </c>
      <c r="K286" s="926">
        <f>'2 уровень'!M931</f>
        <v>0</v>
      </c>
      <c r="L286" s="926">
        <f>'2 уровень'!N931</f>
        <v>0</v>
      </c>
      <c r="M286" s="926">
        <f>'2 уровень'!O931</f>
        <v>0</v>
      </c>
      <c r="N286" s="926">
        <f>'2 уровень'!P931</f>
        <v>0</v>
      </c>
      <c r="O286" s="926">
        <f>'2 уровень'!Q931</f>
        <v>0</v>
      </c>
      <c r="P286" s="36">
        <f>'2 уровень'!R931</f>
        <v>0</v>
      </c>
      <c r="Q286" s="36">
        <f>'2 уровень'!S931</f>
        <v>0</v>
      </c>
      <c r="R286" s="36">
        <f>'2 уровень'!T931</f>
        <v>0</v>
      </c>
      <c r="S286" s="36">
        <f>'2 уровень'!U931</f>
        <v>0</v>
      </c>
      <c r="T286" s="36">
        <f>'2 уровень'!V931</f>
        <v>0</v>
      </c>
      <c r="U286" s="36">
        <f>'2 уровень'!W931</f>
        <v>0</v>
      </c>
      <c r="V286" s="36">
        <f>'2 уровень'!X931</f>
        <v>0</v>
      </c>
      <c r="W286" s="36">
        <f>'2 уровень'!Y931</f>
        <v>0</v>
      </c>
      <c r="X286" s="36">
        <f>'2 уровень'!Z931</f>
        <v>0</v>
      </c>
      <c r="Y286" s="36">
        <f>'2 уровень'!AA931</f>
        <v>0</v>
      </c>
      <c r="Z286" s="36">
        <f>'2 уровень'!AB931</f>
        <v>0</v>
      </c>
      <c r="AA286" s="933">
        <f>'2 уровень'!AC931</f>
        <v>0</v>
      </c>
      <c r="AB286" s="36"/>
      <c r="AC286" s="36"/>
      <c r="AD286" s="43">
        <f>'2 уровень'!AD931</f>
        <v>4</v>
      </c>
      <c r="AE286" s="43">
        <f>'2 уровень'!AE931</f>
        <v>6631.35</v>
      </c>
      <c r="AF286" s="43">
        <f>'2 уровень'!AF931</f>
        <v>6.6313500000000003</v>
      </c>
      <c r="AG286" s="2482"/>
      <c r="AH286" s="2482"/>
      <c r="AI286" s="1874"/>
      <c r="AJ286" s="905"/>
      <c r="AK286" s="905"/>
      <c r="AL286" s="905"/>
      <c r="AM286" s="905"/>
      <c r="AN286" s="905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</row>
    <row r="287" spans="1:201" ht="30" x14ac:dyDescent="0.25">
      <c r="B287" s="27">
        <v>1</v>
      </c>
      <c r="C287" s="1418" t="s">
        <v>303</v>
      </c>
      <c r="D287" s="43">
        <f>'2 уровень'!F932</f>
        <v>0</v>
      </c>
      <c r="E287" s="43">
        <f>'2 уровень'!G932</f>
        <v>0</v>
      </c>
      <c r="F287" s="43">
        <f>'2 уровень'!H932</f>
        <v>0</v>
      </c>
      <c r="G287" s="912">
        <f>'2 уровень'!I932</f>
        <v>0</v>
      </c>
      <c r="H287" s="934">
        <f>'2 уровень'!J932</f>
        <v>0</v>
      </c>
      <c r="I287" s="934">
        <f>'2 уровень'!K932</f>
        <v>0</v>
      </c>
      <c r="J287" s="926">
        <f>'2 уровень'!L932</f>
        <v>0</v>
      </c>
      <c r="K287" s="926">
        <f>'2 уровень'!M932</f>
        <v>0</v>
      </c>
      <c r="L287" s="926">
        <f>'2 уровень'!N932</f>
        <v>0</v>
      </c>
      <c r="M287" s="926">
        <f>'2 уровень'!O932</f>
        <v>0</v>
      </c>
      <c r="N287" s="926">
        <f>'2 уровень'!P932</f>
        <v>0</v>
      </c>
      <c r="O287" s="926">
        <f>'2 уровень'!Q932</f>
        <v>0</v>
      </c>
      <c r="P287" s="36">
        <f>'2 уровень'!R932</f>
        <v>0</v>
      </c>
      <c r="Q287" s="36">
        <f>'2 уровень'!S932</f>
        <v>0</v>
      </c>
      <c r="R287" s="36">
        <f>'2 уровень'!T932</f>
        <v>0</v>
      </c>
      <c r="S287" s="36">
        <f>'2 уровень'!U932</f>
        <v>0</v>
      </c>
      <c r="T287" s="36">
        <f>'2 уровень'!V932</f>
        <v>0</v>
      </c>
      <c r="U287" s="36">
        <f>'2 уровень'!W932</f>
        <v>0</v>
      </c>
      <c r="V287" s="36">
        <f>'2 уровень'!X932</f>
        <v>0</v>
      </c>
      <c r="W287" s="36">
        <f>'2 уровень'!Y932</f>
        <v>0</v>
      </c>
      <c r="X287" s="36">
        <f>'2 уровень'!Z932</f>
        <v>0</v>
      </c>
      <c r="Y287" s="36">
        <f>'2 уровень'!AA932</f>
        <v>0</v>
      </c>
      <c r="Z287" s="36">
        <f>'2 уровень'!AB932</f>
        <v>0</v>
      </c>
      <c r="AA287" s="933">
        <f>'2 уровень'!AC932</f>
        <v>0</v>
      </c>
      <c r="AB287" s="36"/>
      <c r="AC287" s="36"/>
      <c r="AD287" s="43">
        <f>'2 уровень'!AD932</f>
        <v>0</v>
      </c>
      <c r="AE287" s="43">
        <f>'2 уровень'!AE932</f>
        <v>0</v>
      </c>
      <c r="AF287" s="43">
        <f>'2 уровень'!AF932</f>
        <v>0</v>
      </c>
      <c r="AG287" s="2482"/>
      <c r="AH287" s="2482"/>
      <c r="AI287" s="1874"/>
      <c r="AJ287" s="905"/>
      <c r="AK287" s="905"/>
      <c r="AL287" s="905"/>
      <c r="AM287" s="905"/>
      <c r="AN287" s="905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</row>
    <row r="288" spans="1:201" ht="45" x14ac:dyDescent="0.25">
      <c r="B288" s="27">
        <v>1</v>
      </c>
      <c r="C288" s="1418" t="s">
        <v>308</v>
      </c>
      <c r="D288" s="43">
        <f>'2 уровень'!F933</f>
        <v>7501</v>
      </c>
      <c r="E288" s="43">
        <f>'2 уровень'!G933</f>
        <v>3752</v>
      </c>
      <c r="F288" s="43">
        <f>'2 уровень'!H933</f>
        <v>2765</v>
      </c>
      <c r="G288" s="912">
        <f>'2 уровень'!I933</f>
        <v>73.694029850746261</v>
      </c>
      <c r="H288" s="934">
        <f>'2 уровень'!J933</f>
        <v>0</v>
      </c>
      <c r="I288" s="934">
        <f>'2 уровень'!K933</f>
        <v>0</v>
      </c>
      <c r="J288" s="926">
        <f>'2 уровень'!L933</f>
        <v>0</v>
      </c>
      <c r="K288" s="926">
        <f>'2 уровень'!M933</f>
        <v>0</v>
      </c>
      <c r="L288" s="926">
        <f>'2 уровень'!N933</f>
        <v>0</v>
      </c>
      <c r="M288" s="926">
        <f>'2 уровень'!O933</f>
        <v>0</v>
      </c>
      <c r="N288" s="926">
        <f>'2 уровень'!P933</f>
        <v>0</v>
      </c>
      <c r="O288" s="926">
        <f>'2 уровень'!Q933</f>
        <v>0</v>
      </c>
      <c r="P288" s="36">
        <f>'2 уровень'!R933</f>
        <v>0</v>
      </c>
      <c r="Q288" s="36">
        <f>'2 уровень'!S933</f>
        <v>0</v>
      </c>
      <c r="R288" s="36">
        <f>'2 уровень'!T933</f>
        <v>0</v>
      </c>
      <c r="S288" s="36">
        <f>'2 уровень'!U933</f>
        <v>0</v>
      </c>
      <c r="T288" s="36">
        <f>'2 уровень'!V933</f>
        <v>0</v>
      </c>
      <c r="U288" s="36">
        <f>'2 уровень'!W933</f>
        <v>0</v>
      </c>
      <c r="V288" s="36">
        <f>'2 уровень'!X933</f>
        <v>0</v>
      </c>
      <c r="W288" s="36">
        <f>'2 уровень'!Y933</f>
        <v>0</v>
      </c>
      <c r="X288" s="36">
        <f>'2 уровень'!Z933</f>
        <v>0</v>
      </c>
      <c r="Y288" s="36">
        <f>'2 уровень'!AA933</f>
        <v>0</v>
      </c>
      <c r="Z288" s="36">
        <f>'2 уровень'!AB933</f>
        <v>0</v>
      </c>
      <c r="AA288" s="933">
        <f>'2 уровень'!AC933</f>
        <v>0</v>
      </c>
      <c r="AB288" s="36"/>
      <c r="AC288" s="36"/>
      <c r="AD288" s="43">
        <f>'2 уровень'!AD933</f>
        <v>0</v>
      </c>
      <c r="AE288" s="43">
        <f>'2 уровень'!AE933</f>
        <v>0</v>
      </c>
      <c r="AF288" s="43">
        <f>'2 уровень'!AF933</f>
        <v>0</v>
      </c>
      <c r="AG288" s="2482"/>
      <c r="AH288" s="2482"/>
      <c r="AI288" s="1874"/>
      <c r="AJ288" s="905"/>
      <c r="AK288" s="905"/>
      <c r="AL288" s="905"/>
      <c r="AM288" s="905"/>
      <c r="AN288" s="905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</row>
    <row r="289" spans="1:201" ht="30" x14ac:dyDescent="0.25">
      <c r="B289" s="27">
        <v>1</v>
      </c>
      <c r="C289" s="1418" t="s">
        <v>309</v>
      </c>
      <c r="D289" s="43">
        <f>'2 уровень'!F934</f>
        <v>4199</v>
      </c>
      <c r="E289" s="43">
        <f>'2 уровень'!G934</f>
        <v>2100</v>
      </c>
      <c r="F289" s="43">
        <f>'2 уровень'!H934</f>
        <v>1654</v>
      </c>
      <c r="G289" s="912">
        <f>'2 уровень'!I934</f>
        <v>78.761904761904759</v>
      </c>
      <c r="H289" s="934">
        <f>'2 уровень'!J934</f>
        <v>0</v>
      </c>
      <c r="I289" s="934">
        <f>'2 уровень'!K934</f>
        <v>0</v>
      </c>
      <c r="J289" s="926">
        <f>'2 уровень'!L934</f>
        <v>0</v>
      </c>
      <c r="K289" s="926">
        <f>'2 уровень'!M934</f>
        <v>0</v>
      </c>
      <c r="L289" s="926">
        <f>'2 уровень'!N934</f>
        <v>0</v>
      </c>
      <c r="M289" s="926">
        <f>'2 уровень'!O934</f>
        <v>0</v>
      </c>
      <c r="N289" s="926">
        <f>'2 уровень'!P934</f>
        <v>0</v>
      </c>
      <c r="O289" s="926">
        <f>'2 уровень'!Q934</f>
        <v>0</v>
      </c>
      <c r="P289" s="36">
        <f>'2 уровень'!R934</f>
        <v>0</v>
      </c>
      <c r="Q289" s="36">
        <f>'2 уровень'!S934</f>
        <v>0</v>
      </c>
      <c r="R289" s="36">
        <f>'2 уровень'!T934</f>
        <v>0</v>
      </c>
      <c r="S289" s="36">
        <f>'2 уровень'!U934</f>
        <v>0</v>
      </c>
      <c r="T289" s="36">
        <f>'2 уровень'!V934</f>
        <v>0</v>
      </c>
      <c r="U289" s="36">
        <f>'2 уровень'!W934</f>
        <v>0</v>
      </c>
      <c r="V289" s="36">
        <f>'2 уровень'!X934</f>
        <v>0</v>
      </c>
      <c r="W289" s="36">
        <f>'2 уровень'!Y934</f>
        <v>0</v>
      </c>
      <c r="X289" s="36">
        <f>'2 уровень'!Z934</f>
        <v>0</v>
      </c>
      <c r="Y289" s="36">
        <f>'2 уровень'!AA934</f>
        <v>0</v>
      </c>
      <c r="Z289" s="36">
        <f>'2 уровень'!AB934</f>
        <v>0</v>
      </c>
      <c r="AA289" s="933">
        <f>'2 уровень'!AC934</f>
        <v>0</v>
      </c>
      <c r="AB289" s="36"/>
      <c r="AC289" s="36"/>
      <c r="AD289" s="43">
        <f>'2 уровень'!AD934</f>
        <v>0</v>
      </c>
      <c r="AE289" s="43">
        <f>'2 уровень'!AE934</f>
        <v>0</v>
      </c>
      <c r="AF289" s="43">
        <f>'2 уровень'!AF934</f>
        <v>0</v>
      </c>
      <c r="AG289" s="2482"/>
      <c r="AH289" s="2482"/>
      <c r="AI289" s="1874"/>
      <c r="AJ289" s="905"/>
      <c r="AK289" s="905"/>
      <c r="AL289" s="905"/>
      <c r="AM289" s="905"/>
      <c r="AN289" s="905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</row>
    <row r="290" spans="1:201" ht="30" x14ac:dyDescent="0.25">
      <c r="B290" s="27">
        <v>1</v>
      </c>
      <c r="C290" s="1418" t="s">
        <v>310</v>
      </c>
      <c r="D290" s="43">
        <f>'2 уровень'!F935</f>
        <v>1260</v>
      </c>
      <c r="E290" s="43">
        <f>'2 уровень'!G935</f>
        <v>631</v>
      </c>
      <c r="F290" s="43">
        <f>'2 уровень'!H935</f>
        <v>257</v>
      </c>
      <c r="G290" s="912">
        <f>'2 уровень'!I935</f>
        <v>40.729001584786054</v>
      </c>
      <c r="H290" s="934">
        <f>'2 уровень'!J935</f>
        <v>0</v>
      </c>
      <c r="I290" s="934">
        <f>'2 уровень'!K935</f>
        <v>0</v>
      </c>
      <c r="J290" s="926">
        <f>'2 уровень'!L935</f>
        <v>0</v>
      </c>
      <c r="K290" s="926">
        <f>'2 уровень'!M935</f>
        <v>0</v>
      </c>
      <c r="L290" s="926">
        <f>'2 уровень'!N935</f>
        <v>0</v>
      </c>
      <c r="M290" s="926">
        <f>'2 уровень'!O935</f>
        <v>0</v>
      </c>
      <c r="N290" s="926">
        <f>'2 уровень'!P935</f>
        <v>0</v>
      </c>
      <c r="O290" s="926">
        <f>'2 уровень'!Q935</f>
        <v>0</v>
      </c>
      <c r="P290" s="36">
        <f>'2 уровень'!R935</f>
        <v>0</v>
      </c>
      <c r="Q290" s="36">
        <f>'2 уровень'!S935</f>
        <v>0</v>
      </c>
      <c r="R290" s="36">
        <f>'2 уровень'!T935</f>
        <v>0</v>
      </c>
      <c r="S290" s="36">
        <f>'2 уровень'!U935</f>
        <v>0</v>
      </c>
      <c r="T290" s="36">
        <f>'2 уровень'!V935</f>
        <v>0</v>
      </c>
      <c r="U290" s="36">
        <f>'2 уровень'!W935</f>
        <v>0</v>
      </c>
      <c r="V290" s="36">
        <f>'2 уровень'!X935</f>
        <v>0</v>
      </c>
      <c r="W290" s="36">
        <f>'2 уровень'!Y935</f>
        <v>0</v>
      </c>
      <c r="X290" s="36">
        <f>'2 уровень'!Z935</f>
        <v>0</v>
      </c>
      <c r="Y290" s="36">
        <f>'2 уровень'!AA935</f>
        <v>0</v>
      </c>
      <c r="Z290" s="36">
        <f>'2 уровень'!AB935</f>
        <v>0</v>
      </c>
      <c r="AA290" s="933">
        <f>'2 уровень'!AC935</f>
        <v>0</v>
      </c>
      <c r="AB290" s="36"/>
      <c r="AC290" s="36"/>
      <c r="AD290" s="43">
        <f>'2 уровень'!AD935</f>
        <v>0</v>
      </c>
      <c r="AE290" s="43">
        <f>'2 уровень'!AE935</f>
        <v>0</v>
      </c>
      <c r="AF290" s="43">
        <f>'2 уровень'!AF935</f>
        <v>0</v>
      </c>
      <c r="AG290" s="2482"/>
      <c r="AH290" s="2482"/>
      <c r="AI290" s="1874"/>
      <c r="AJ290" s="905"/>
      <c r="AK290" s="905"/>
      <c r="AL290" s="905"/>
      <c r="AM290" s="905"/>
      <c r="AN290" s="905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</row>
    <row r="291" spans="1:201" ht="45" x14ac:dyDescent="0.25">
      <c r="A291" s="27">
        <v>1</v>
      </c>
      <c r="B291" s="27">
        <v>1</v>
      </c>
      <c r="C291" s="1418" t="s">
        <v>354</v>
      </c>
      <c r="D291" s="43">
        <f>'2 уровень'!F936</f>
        <v>540</v>
      </c>
      <c r="E291" s="43">
        <f>'2 уровень'!G936</f>
        <v>270</v>
      </c>
      <c r="F291" s="43">
        <f>'2 уровень'!H936</f>
        <v>441</v>
      </c>
      <c r="G291" s="912">
        <f>'2 уровень'!I936</f>
        <v>163.33333333333334</v>
      </c>
      <c r="H291" s="934">
        <f>'2 уровень'!J936</f>
        <v>0</v>
      </c>
      <c r="I291" s="934">
        <f>'2 уровень'!K936</f>
        <v>0</v>
      </c>
      <c r="J291" s="926">
        <f>'2 уровень'!L936</f>
        <v>0</v>
      </c>
      <c r="K291" s="926">
        <f>'2 уровень'!M936</f>
        <v>0</v>
      </c>
      <c r="L291" s="926">
        <f>'2 уровень'!N936</f>
        <v>0</v>
      </c>
      <c r="M291" s="926">
        <f>'2 уровень'!O936</f>
        <v>0</v>
      </c>
      <c r="N291" s="926">
        <f>'2 уровень'!P936</f>
        <v>0</v>
      </c>
      <c r="O291" s="926">
        <f>'2 уровень'!Q936</f>
        <v>0</v>
      </c>
      <c r="P291" s="36">
        <f>'2 уровень'!R936</f>
        <v>0</v>
      </c>
      <c r="Q291" s="36">
        <f>'2 уровень'!S936</f>
        <v>0</v>
      </c>
      <c r="R291" s="36">
        <f>'2 уровень'!T936</f>
        <v>0</v>
      </c>
      <c r="S291" s="36">
        <f>'2 уровень'!U936</f>
        <v>0</v>
      </c>
      <c r="T291" s="36">
        <f>'2 уровень'!V936</f>
        <v>0</v>
      </c>
      <c r="U291" s="36">
        <f>'2 уровень'!W936</f>
        <v>0</v>
      </c>
      <c r="V291" s="36">
        <f>'2 уровень'!X936</f>
        <v>0</v>
      </c>
      <c r="W291" s="36">
        <f>'2 уровень'!Y936</f>
        <v>0</v>
      </c>
      <c r="X291" s="36">
        <f>'2 уровень'!Z936</f>
        <v>0</v>
      </c>
      <c r="Y291" s="36">
        <f>'2 уровень'!AA936</f>
        <v>0</v>
      </c>
      <c r="Z291" s="36">
        <f>'2 уровень'!AB936</f>
        <v>0</v>
      </c>
      <c r="AA291" s="933">
        <f>'2 уровень'!AC936</f>
        <v>0</v>
      </c>
      <c r="AB291" s="36"/>
      <c r="AC291" s="36"/>
      <c r="AD291" s="43">
        <f>'2 уровень'!AD936</f>
        <v>0</v>
      </c>
      <c r="AE291" s="43">
        <f>'2 уровень'!AE936</f>
        <v>0</v>
      </c>
      <c r="AF291" s="43">
        <f>'2 уровень'!AF936</f>
        <v>0</v>
      </c>
      <c r="AG291" s="2482"/>
      <c r="AH291" s="2482"/>
      <c r="AI291" s="1874"/>
      <c r="AJ291" s="905"/>
      <c r="AK291" s="905"/>
      <c r="AL291" s="905"/>
      <c r="AM291" s="905"/>
      <c r="AN291" s="905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</row>
    <row r="292" spans="1:201" ht="30" x14ac:dyDescent="0.25">
      <c r="A292" s="27">
        <v>1</v>
      </c>
      <c r="B292" s="27">
        <v>1</v>
      </c>
      <c r="C292" s="1418" t="s">
        <v>355</v>
      </c>
      <c r="D292" s="43">
        <f>'2 уровень'!F937</f>
        <v>1502</v>
      </c>
      <c r="E292" s="43">
        <f>'2 уровень'!G937</f>
        <v>751</v>
      </c>
      <c r="F292" s="43">
        <f>'2 уровень'!H937</f>
        <v>413</v>
      </c>
      <c r="G292" s="912">
        <f>'2 уровень'!I937</f>
        <v>54.993342210386153</v>
      </c>
      <c r="H292" s="934">
        <f>'2 уровень'!J937</f>
        <v>0</v>
      </c>
      <c r="I292" s="934">
        <f>'2 уровень'!K937</f>
        <v>0</v>
      </c>
      <c r="J292" s="926">
        <f>'2 уровень'!L937</f>
        <v>0</v>
      </c>
      <c r="K292" s="926">
        <f>'2 уровень'!M937</f>
        <v>0</v>
      </c>
      <c r="L292" s="926">
        <f>'2 уровень'!N937</f>
        <v>0</v>
      </c>
      <c r="M292" s="926">
        <f>'2 уровень'!O937</f>
        <v>0</v>
      </c>
      <c r="N292" s="926">
        <f>'2 уровень'!P937</f>
        <v>0</v>
      </c>
      <c r="O292" s="926">
        <f>'2 уровень'!Q937</f>
        <v>0</v>
      </c>
      <c r="P292" s="36">
        <f>'2 уровень'!R937</f>
        <v>0</v>
      </c>
      <c r="Q292" s="36">
        <f>'2 уровень'!S937</f>
        <v>0</v>
      </c>
      <c r="R292" s="36">
        <f>'2 уровень'!T937</f>
        <v>0</v>
      </c>
      <c r="S292" s="36">
        <f>'2 уровень'!U937</f>
        <v>0</v>
      </c>
      <c r="T292" s="36">
        <f>'2 уровень'!V937</f>
        <v>0</v>
      </c>
      <c r="U292" s="36">
        <f>'2 уровень'!W937</f>
        <v>0</v>
      </c>
      <c r="V292" s="36">
        <f>'2 уровень'!X937</f>
        <v>0</v>
      </c>
      <c r="W292" s="36">
        <f>'2 уровень'!Y937</f>
        <v>0</v>
      </c>
      <c r="X292" s="36">
        <f>'2 уровень'!Z937</f>
        <v>0</v>
      </c>
      <c r="Y292" s="36">
        <f>'2 уровень'!AA937</f>
        <v>0</v>
      </c>
      <c r="Z292" s="36">
        <f>'2 уровень'!AB937</f>
        <v>0</v>
      </c>
      <c r="AA292" s="933">
        <f>'2 уровень'!AC937</f>
        <v>0</v>
      </c>
      <c r="AB292" s="36"/>
      <c r="AC292" s="36"/>
      <c r="AD292" s="43">
        <f>'2 уровень'!AD937</f>
        <v>0</v>
      </c>
      <c r="AE292" s="43">
        <f>'2 уровень'!AE937</f>
        <v>0</v>
      </c>
      <c r="AF292" s="43">
        <f>'2 уровень'!AF937</f>
        <v>0</v>
      </c>
      <c r="AG292" s="2482"/>
      <c r="AH292" s="2482"/>
      <c r="AI292" s="1874"/>
      <c r="AJ292" s="905"/>
      <c r="AK292" s="905"/>
      <c r="AL292" s="905"/>
      <c r="AM292" s="905"/>
      <c r="AN292" s="905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</row>
    <row r="293" spans="1:201" ht="45" x14ac:dyDescent="0.25">
      <c r="A293" s="27">
        <v>1</v>
      </c>
      <c r="B293" s="27">
        <v>1</v>
      </c>
      <c r="C293" s="1418" t="s">
        <v>311</v>
      </c>
      <c r="D293" s="43">
        <f>'2 уровень'!F938</f>
        <v>28855</v>
      </c>
      <c r="E293" s="43">
        <f>'2 уровень'!G938</f>
        <v>14428</v>
      </c>
      <c r="F293" s="43">
        <f>'2 уровень'!H938</f>
        <v>6908</v>
      </c>
      <c r="G293" s="912">
        <f>'2 уровень'!I938</f>
        <v>47.879123925700029</v>
      </c>
      <c r="H293" s="934">
        <f>'2 уровень'!J938</f>
        <v>0</v>
      </c>
      <c r="I293" s="934">
        <f>'2 уровень'!K938</f>
        <v>0</v>
      </c>
      <c r="J293" s="926">
        <f>'2 уровень'!L938</f>
        <v>0</v>
      </c>
      <c r="K293" s="926">
        <f>'2 уровень'!M938</f>
        <v>0</v>
      </c>
      <c r="L293" s="926">
        <f>'2 уровень'!N938</f>
        <v>0</v>
      </c>
      <c r="M293" s="926">
        <f>'2 уровень'!O938</f>
        <v>0</v>
      </c>
      <c r="N293" s="926">
        <f>'2 уровень'!P938</f>
        <v>0</v>
      </c>
      <c r="O293" s="926">
        <f>'2 уровень'!Q938</f>
        <v>0</v>
      </c>
      <c r="P293" s="36">
        <f>'2 уровень'!R938</f>
        <v>0</v>
      </c>
      <c r="Q293" s="36">
        <f>'2 уровень'!S938</f>
        <v>0</v>
      </c>
      <c r="R293" s="36">
        <f>'2 уровень'!T938</f>
        <v>0</v>
      </c>
      <c r="S293" s="36">
        <f>'2 уровень'!U938</f>
        <v>0</v>
      </c>
      <c r="T293" s="36">
        <f>'2 уровень'!V938</f>
        <v>0</v>
      </c>
      <c r="U293" s="36">
        <f>'2 уровень'!W938</f>
        <v>0</v>
      </c>
      <c r="V293" s="36">
        <f>'2 уровень'!X938</f>
        <v>0</v>
      </c>
      <c r="W293" s="36">
        <f>'2 уровень'!Y938</f>
        <v>0</v>
      </c>
      <c r="X293" s="36">
        <f>'2 уровень'!Z938</f>
        <v>0</v>
      </c>
      <c r="Y293" s="36">
        <f>'2 уровень'!AA938</f>
        <v>0</v>
      </c>
      <c r="Z293" s="36">
        <f>'2 уровень'!AB938</f>
        <v>0</v>
      </c>
      <c r="AA293" s="933">
        <f>'2 уровень'!AC938</f>
        <v>0</v>
      </c>
      <c r="AB293" s="36"/>
      <c r="AC293" s="36"/>
      <c r="AD293" s="43">
        <f>'2 уровень'!AD938</f>
        <v>4</v>
      </c>
      <c r="AE293" s="43">
        <f>'2 уровень'!AE938</f>
        <v>6631.35</v>
      </c>
      <c r="AF293" s="43">
        <f>'2 уровень'!AF938</f>
        <v>6.6313500000000003</v>
      </c>
      <c r="AG293" s="2482"/>
      <c r="AH293" s="2482"/>
      <c r="AI293" s="1874"/>
      <c r="AJ293" s="905"/>
      <c r="AK293" s="905"/>
      <c r="AL293" s="905"/>
      <c r="AM293" s="905"/>
      <c r="AN293" s="905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</row>
    <row r="294" spans="1:201" ht="30" x14ac:dyDescent="0.25">
      <c r="A294" s="27">
        <v>1</v>
      </c>
      <c r="B294" s="27">
        <v>1</v>
      </c>
      <c r="C294" s="1418" t="s">
        <v>312</v>
      </c>
      <c r="D294" s="43">
        <f>'2 уровень'!F939</f>
        <v>1138</v>
      </c>
      <c r="E294" s="43">
        <f>'2 уровень'!G939</f>
        <v>569</v>
      </c>
      <c r="F294" s="43">
        <f>'2 уровень'!H939</f>
        <v>347</v>
      </c>
      <c r="G294" s="912">
        <f>'2 уровень'!I939</f>
        <v>60.984182776801411</v>
      </c>
      <c r="H294" s="934">
        <f>'2 уровень'!J939</f>
        <v>0</v>
      </c>
      <c r="I294" s="934">
        <f>'2 уровень'!K939</f>
        <v>0</v>
      </c>
      <c r="J294" s="926">
        <f>'2 уровень'!L939</f>
        <v>0</v>
      </c>
      <c r="K294" s="926">
        <f>'2 уровень'!M939</f>
        <v>0</v>
      </c>
      <c r="L294" s="926">
        <f>'2 уровень'!N939</f>
        <v>0</v>
      </c>
      <c r="M294" s="926">
        <f>'2 уровень'!O939</f>
        <v>0</v>
      </c>
      <c r="N294" s="926">
        <f>'2 уровень'!P939</f>
        <v>0</v>
      </c>
      <c r="O294" s="926">
        <f>'2 уровень'!Q939</f>
        <v>0</v>
      </c>
      <c r="P294" s="36">
        <f>'2 уровень'!R939</f>
        <v>0</v>
      </c>
      <c r="Q294" s="36">
        <f>'2 уровень'!S939</f>
        <v>0</v>
      </c>
      <c r="R294" s="36">
        <f>'2 уровень'!T939</f>
        <v>0</v>
      </c>
      <c r="S294" s="36">
        <f>'2 уровень'!U939</f>
        <v>0</v>
      </c>
      <c r="T294" s="36">
        <f>'2 уровень'!V939</f>
        <v>0</v>
      </c>
      <c r="U294" s="36">
        <f>'2 уровень'!W939</f>
        <v>0</v>
      </c>
      <c r="V294" s="36">
        <f>'2 уровень'!X939</f>
        <v>0</v>
      </c>
      <c r="W294" s="36">
        <f>'2 уровень'!Y939</f>
        <v>0</v>
      </c>
      <c r="X294" s="36">
        <f>'2 уровень'!Z939</f>
        <v>0</v>
      </c>
      <c r="Y294" s="36">
        <f>'2 уровень'!AA939</f>
        <v>0</v>
      </c>
      <c r="Z294" s="36">
        <f>'2 уровень'!AB939</f>
        <v>0</v>
      </c>
      <c r="AA294" s="933">
        <f>'2 уровень'!AC939</f>
        <v>0</v>
      </c>
      <c r="AB294" s="36"/>
      <c r="AC294" s="36"/>
      <c r="AD294" s="43">
        <f>'2 уровень'!AD939</f>
        <v>0</v>
      </c>
      <c r="AE294" s="43">
        <f>'2 уровень'!AE939</f>
        <v>0</v>
      </c>
      <c r="AF294" s="43">
        <f>'2 уровень'!AF939</f>
        <v>0</v>
      </c>
      <c r="AG294" s="2482"/>
      <c r="AH294" s="2482"/>
      <c r="AI294" s="1874"/>
      <c r="AJ294" s="905"/>
      <c r="AK294" s="905"/>
      <c r="AL294" s="905"/>
      <c r="AM294" s="905"/>
      <c r="AN294" s="905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</row>
    <row r="295" spans="1:201" ht="60" x14ac:dyDescent="0.25">
      <c r="A295" s="27">
        <v>1</v>
      </c>
      <c r="B295" s="27">
        <v>1</v>
      </c>
      <c r="C295" s="1418" t="s">
        <v>321</v>
      </c>
      <c r="D295" s="43">
        <f>'2 уровень'!F940</f>
        <v>26299</v>
      </c>
      <c r="E295" s="43">
        <f>'2 уровень'!G940</f>
        <v>13150</v>
      </c>
      <c r="F295" s="43">
        <f>'2 уровень'!H940</f>
        <v>5752</v>
      </c>
      <c r="G295" s="912">
        <f>'2 уровень'!I940</f>
        <v>43.741444866920155</v>
      </c>
      <c r="H295" s="934">
        <f>'2 уровень'!J940</f>
        <v>0</v>
      </c>
      <c r="I295" s="934">
        <f>'2 уровень'!K940</f>
        <v>0</v>
      </c>
      <c r="J295" s="926">
        <f>'2 уровень'!L940</f>
        <v>0</v>
      </c>
      <c r="K295" s="926">
        <f>'2 уровень'!M940</f>
        <v>0</v>
      </c>
      <c r="L295" s="926">
        <f>'2 уровень'!N940</f>
        <v>0</v>
      </c>
      <c r="M295" s="926">
        <f>'2 уровень'!O940</f>
        <v>0</v>
      </c>
      <c r="N295" s="926">
        <f>'2 уровень'!P940</f>
        <v>0</v>
      </c>
      <c r="O295" s="926">
        <f>'2 уровень'!Q940</f>
        <v>0</v>
      </c>
      <c r="P295" s="36">
        <f>'2 уровень'!R940</f>
        <v>0</v>
      </c>
      <c r="Q295" s="36">
        <f>'2 уровень'!S940</f>
        <v>0</v>
      </c>
      <c r="R295" s="36">
        <f>'2 уровень'!T940</f>
        <v>0</v>
      </c>
      <c r="S295" s="36">
        <f>'2 уровень'!U940</f>
        <v>0</v>
      </c>
      <c r="T295" s="36">
        <f>'2 уровень'!V940</f>
        <v>0</v>
      </c>
      <c r="U295" s="36">
        <f>'2 уровень'!W940</f>
        <v>0</v>
      </c>
      <c r="V295" s="36">
        <f>'2 уровень'!X940</f>
        <v>0</v>
      </c>
      <c r="W295" s="36">
        <f>'2 уровень'!Y940</f>
        <v>0</v>
      </c>
      <c r="X295" s="36">
        <f>'2 уровень'!Z940</f>
        <v>0</v>
      </c>
      <c r="Y295" s="36">
        <f>'2 уровень'!AA940</f>
        <v>0</v>
      </c>
      <c r="Z295" s="36">
        <f>'2 уровень'!AB940</f>
        <v>0</v>
      </c>
      <c r="AA295" s="933">
        <f>'2 уровень'!AC940</f>
        <v>0</v>
      </c>
      <c r="AB295" s="36"/>
      <c r="AC295" s="36"/>
      <c r="AD295" s="43">
        <f>'2 уровень'!AD940</f>
        <v>1</v>
      </c>
      <c r="AE295" s="43">
        <f>'2 уровень'!AE940</f>
        <v>4349.28</v>
      </c>
      <c r="AF295" s="43">
        <f>'2 уровень'!AF940</f>
        <v>4.3492799999999994</v>
      </c>
      <c r="AG295" s="2482"/>
      <c r="AH295" s="2482"/>
      <c r="AI295" s="1874"/>
      <c r="AJ295" s="905"/>
      <c r="AK295" s="905"/>
      <c r="AL295" s="905"/>
      <c r="AM295" s="905"/>
      <c r="AN295" s="905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</row>
    <row r="296" spans="1:201" ht="45" x14ac:dyDescent="0.25">
      <c r="A296" s="27">
        <v>1</v>
      </c>
      <c r="B296" s="27">
        <v>1</v>
      </c>
      <c r="C296" s="1418" t="s">
        <v>322</v>
      </c>
      <c r="D296" s="43">
        <f>'2 уровень'!F941</f>
        <v>1418</v>
      </c>
      <c r="E296" s="43">
        <f>'2 уровень'!G941</f>
        <v>709</v>
      </c>
      <c r="F296" s="43">
        <f>'2 уровень'!H941</f>
        <v>809</v>
      </c>
      <c r="G296" s="912">
        <f>'2 уровень'!I941</f>
        <v>114.10437235543019</v>
      </c>
      <c r="H296" s="934">
        <f>'2 уровень'!J941</f>
        <v>0</v>
      </c>
      <c r="I296" s="934">
        <f>'2 уровень'!K941</f>
        <v>0</v>
      </c>
      <c r="J296" s="926">
        <f>'2 уровень'!L941</f>
        <v>0</v>
      </c>
      <c r="K296" s="926">
        <f>'2 уровень'!M941</f>
        <v>0</v>
      </c>
      <c r="L296" s="926">
        <f>'2 уровень'!N941</f>
        <v>0</v>
      </c>
      <c r="M296" s="926">
        <f>'2 уровень'!O941</f>
        <v>0</v>
      </c>
      <c r="N296" s="926">
        <f>'2 уровень'!P941</f>
        <v>0</v>
      </c>
      <c r="O296" s="926">
        <f>'2 уровень'!Q941</f>
        <v>0</v>
      </c>
      <c r="P296" s="36">
        <f>'2 уровень'!R941</f>
        <v>0</v>
      </c>
      <c r="Q296" s="36">
        <f>'2 уровень'!S941</f>
        <v>0</v>
      </c>
      <c r="R296" s="36">
        <f>'2 уровень'!T941</f>
        <v>0</v>
      </c>
      <c r="S296" s="36">
        <f>'2 уровень'!U941</f>
        <v>0</v>
      </c>
      <c r="T296" s="36">
        <f>'2 уровень'!V941</f>
        <v>0</v>
      </c>
      <c r="U296" s="36">
        <f>'2 уровень'!W941</f>
        <v>0</v>
      </c>
      <c r="V296" s="36">
        <f>'2 уровень'!X941</f>
        <v>0</v>
      </c>
      <c r="W296" s="36">
        <f>'2 уровень'!Y941</f>
        <v>0</v>
      </c>
      <c r="X296" s="36">
        <f>'2 уровень'!Z941</f>
        <v>0</v>
      </c>
      <c r="Y296" s="36">
        <f>'2 уровень'!AA941</f>
        <v>0</v>
      </c>
      <c r="Z296" s="36">
        <f>'2 уровень'!AB941</f>
        <v>0</v>
      </c>
      <c r="AA296" s="933">
        <f>'2 уровень'!AC941</f>
        <v>0</v>
      </c>
      <c r="AB296" s="36"/>
      <c r="AC296" s="36"/>
      <c r="AD296" s="43">
        <f>'2 уровень'!AD941</f>
        <v>3</v>
      </c>
      <c r="AE296" s="43">
        <f>'2 уровень'!AE941</f>
        <v>2282.0700000000002</v>
      </c>
      <c r="AF296" s="43">
        <f>'2 уровень'!AF941</f>
        <v>2.28207</v>
      </c>
      <c r="AG296" s="2482"/>
      <c r="AH296" s="2482"/>
      <c r="AI296" s="1874"/>
      <c r="AJ296" s="905"/>
      <c r="AK296" s="905"/>
      <c r="AL296" s="905"/>
      <c r="AM296" s="905"/>
      <c r="AN296" s="905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</row>
    <row r="297" spans="1:201" x14ac:dyDescent="0.25">
      <c r="A297" s="27">
        <v>1</v>
      </c>
      <c r="B297" s="27">
        <v>1</v>
      </c>
      <c r="C297" s="1418" t="s">
        <v>157</v>
      </c>
      <c r="D297" s="43">
        <f>'2 уровень'!F942</f>
        <v>0</v>
      </c>
      <c r="E297" s="43">
        <f>'2 уровень'!G942</f>
        <v>0</v>
      </c>
      <c r="F297" s="43">
        <f>'2 уровень'!H942</f>
        <v>0</v>
      </c>
      <c r="G297" s="912">
        <f>'2 уровень'!I942</f>
        <v>0</v>
      </c>
      <c r="H297" s="934">
        <f>'2 уровень'!J942</f>
        <v>0</v>
      </c>
      <c r="I297" s="934">
        <f>'2 уровень'!K942</f>
        <v>0</v>
      </c>
      <c r="J297" s="926">
        <f>'2 уровень'!L942</f>
        <v>0</v>
      </c>
      <c r="K297" s="926">
        <f>'2 уровень'!M942</f>
        <v>0</v>
      </c>
      <c r="L297" s="926">
        <f>'2 уровень'!N942</f>
        <v>0</v>
      </c>
      <c r="M297" s="926">
        <f>'2 уровень'!O942</f>
        <v>0</v>
      </c>
      <c r="N297" s="926">
        <f>'2 уровень'!P942</f>
        <v>0</v>
      </c>
      <c r="O297" s="926">
        <f>'2 уровень'!Q942</f>
        <v>0</v>
      </c>
      <c r="P297" s="36">
        <f>'2 уровень'!R942</f>
        <v>0</v>
      </c>
      <c r="Q297" s="36">
        <f>'2 уровень'!S942</f>
        <v>0</v>
      </c>
      <c r="R297" s="36">
        <f>'2 уровень'!T942</f>
        <v>0</v>
      </c>
      <c r="S297" s="36">
        <f>'2 уровень'!U942</f>
        <v>0</v>
      </c>
      <c r="T297" s="36">
        <f>'2 уровень'!V942</f>
        <v>0</v>
      </c>
      <c r="U297" s="36">
        <f>'2 уровень'!W942</f>
        <v>0</v>
      </c>
      <c r="V297" s="36">
        <f>'2 уровень'!X942</f>
        <v>0</v>
      </c>
      <c r="W297" s="36">
        <f>'2 уровень'!Y942</f>
        <v>0</v>
      </c>
      <c r="X297" s="36">
        <f>'2 уровень'!Z942</f>
        <v>0</v>
      </c>
      <c r="Y297" s="36">
        <f>'2 уровень'!AA942</f>
        <v>0</v>
      </c>
      <c r="Z297" s="36">
        <f>'2 уровень'!AB942</f>
        <v>0</v>
      </c>
      <c r="AA297" s="933">
        <f>'2 уровень'!AC942</f>
        <v>0</v>
      </c>
      <c r="AB297" s="36"/>
      <c r="AC297" s="36"/>
      <c r="AD297" s="43">
        <f>'2 уровень'!AD942</f>
        <v>0</v>
      </c>
      <c r="AE297" s="43">
        <f>'2 уровень'!AE942</f>
        <v>0</v>
      </c>
      <c r="AF297" s="43">
        <f>'2 уровень'!AF942</f>
        <v>0</v>
      </c>
      <c r="AG297" s="2482"/>
      <c r="AH297" s="2482"/>
      <c r="AI297" s="1874"/>
      <c r="AJ297" s="905"/>
      <c r="AK297" s="905"/>
      <c r="AL297" s="905"/>
      <c r="AM297" s="905"/>
      <c r="AN297" s="905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</row>
    <row r="298" spans="1:201" ht="30" x14ac:dyDescent="0.25">
      <c r="A298" s="27">
        <v>1</v>
      </c>
      <c r="B298" s="27">
        <v>1</v>
      </c>
      <c r="C298" s="1418" t="s">
        <v>158</v>
      </c>
      <c r="D298" s="43">
        <f>'2 уровень'!F943</f>
        <v>8000</v>
      </c>
      <c r="E298" s="43">
        <f>'2 уровень'!G943</f>
        <v>4000</v>
      </c>
      <c r="F298" s="43">
        <f>'2 уровень'!H943</f>
        <v>3035</v>
      </c>
      <c r="G298" s="912">
        <f>'2 уровень'!I943</f>
        <v>75.875</v>
      </c>
      <c r="H298" s="934">
        <f>'2 уровень'!J943</f>
        <v>0</v>
      </c>
      <c r="I298" s="934">
        <f>'2 уровень'!K943</f>
        <v>0</v>
      </c>
      <c r="J298" s="926">
        <f>'2 уровень'!L943</f>
        <v>0</v>
      </c>
      <c r="K298" s="926">
        <f>'2 уровень'!M943</f>
        <v>0</v>
      </c>
      <c r="L298" s="926">
        <f>'2 уровень'!N943</f>
        <v>0</v>
      </c>
      <c r="M298" s="926">
        <f>'2 уровень'!O943</f>
        <v>0</v>
      </c>
      <c r="N298" s="926">
        <f>'2 уровень'!P943</f>
        <v>0</v>
      </c>
      <c r="O298" s="926">
        <f>'2 уровень'!Q943</f>
        <v>0</v>
      </c>
      <c r="P298" s="36">
        <f>'2 уровень'!R943</f>
        <v>0</v>
      </c>
      <c r="Q298" s="36">
        <f>'2 уровень'!S943</f>
        <v>0</v>
      </c>
      <c r="R298" s="36">
        <f>'2 уровень'!T943</f>
        <v>0</v>
      </c>
      <c r="S298" s="36">
        <f>'2 уровень'!U943</f>
        <v>0</v>
      </c>
      <c r="T298" s="36">
        <f>'2 уровень'!V943</f>
        <v>0</v>
      </c>
      <c r="U298" s="36">
        <f>'2 уровень'!W943</f>
        <v>0</v>
      </c>
      <c r="V298" s="36">
        <f>'2 уровень'!X943</f>
        <v>0</v>
      </c>
      <c r="W298" s="36">
        <f>'2 уровень'!Y943</f>
        <v>0</v>
      </c>
      <c r="X298" s="36">
        <f>'2 уровень'!Z943</f>
        <v>0</v>
      </c>
      <c r="Y298" s="36">
        <f>'2 уровень'!AA943</f>
        <v>0</v>
      </c>
      <c r="Z298" s="36">
        <f>'2 уровень'!AB943</f>
        <v>0</v>
      </c>
      <c r="AA298" s="933">
        <f>'2 уровень'!AC943</f>
        <v>0</v>
      </c>
      <c r="AB298" s="36"/>
      <c r="AC298" s="36"/>
      <c r="AD298" s="43">
        <f>'2 уровень'!AD943</f>
        <v>108</v>
      </c>
      <c r="AE298" s="43">
        <f>'2 уровень'!AE943</f>
        <v>87381.719999999987</v>
      </c>
      <c r="AF298" s="43">
        <f>'2 уровень'!AF943</f>
        <v>87.381719999999973</v>
      </c>
      <c r="AG298" s="2482"/>
      <c r="AH298" s="2482"/>
      <c r="AI298" s="1874"/>
      <c r="AJ298" s="905"/>
      <c r="AK298" s="905"/>
      <c r="AL298" s="905"/>
      <c r="AM298" s="905"/>
      <c r="AN298" s="905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</row>
    <row r="299" spans="1:201" ht="30" x14ac:dyDescent="0.25">
      <c r="A299" s="27">
        <v>1</v>
      </c>
      <c r="B299" s="27">
        <v>1</v>
      </c>
      <c r="C299" s="1418" t="s">
        <v>320</v>
      </c>
      <c r="D299" s="43">
        <f>'2 уровень'!F944</f>
        <v>700</v>
      </c>
      <c r="E299" s="43">
        <f>'2 уровень'!G944</f>
        <v>350</v>
      </c>
      <c r="F299" s="43">
        <f>'2 уровень'!H944</f>
        <v>301</v>
      </c>
      <c r="G299" s="912">
        <f>'2 уровень'!I944</f>
        <v>86</v>
      </c>
      <c r="H299" s="934">
        <f>'2 уровень'!J944</f>
        <v>0</v>
      </c>
      <c r="I299" s="934">
        <f>'2 уровень'!K944</f>
        <v>0</v>
      </c>
      <c r="J299" s="926">
        <f>'2 уровень'!L944</f>
        <v>0</v>
      </c>
      <c r="K299" s="926">
        <f>'2 уровень'!M944</f>
        <v>0</v>
      </c>
      <c r="L299" s="926">
        <f>'2 уровень'!N944</f>
        <v>0</v>
      </c>
      <c r="M299" s="926">
        <f>'2 уровень'!O944</f>
        <v>0</v>
      </c>
      <c r="N299" s="926">
        <f>'2 уровень'!P944</f>
        <v>0</v>
      </c>
      <c r="O299" s="926">
        <f>'2 уровень'!Q944</f>
        <v>0</v>
      </c>
      <c r="P299" s="36">
        <f>'2 уровень'!R944</f>
        <v>0</v>
      </c>
      <c r="Q299" s="36">
        <f>'2 уровень'!S944</f>
        <v>0</v>
      </c>
      <c r="R299" s="36">
        <f>'2 уровень'!T944</f>
        <v>0</v>
      </c>
      <c r="S299" s="36">
        <f>'2 уровень'!U944</f>
        <v>0</v>
      </c>
      <c r="T299" s="36">
        <f>'2 уровень'!V944</f>
        <v>0</v>
      </c>
      <c r="U299" s="36">
        <f>'2 уровень'!W944</f>
        <v>0</v>
      </c>
      <c r="V299" s="36">
        <f>'2 уровень'!X944</f>
        <v>0</v>
      </c>
      <c r="W299" s="36">
        <f>'2 уровень'!Y944</f>
        <v>0</v>
      </c>
      <c r="X299" s="36">
        <f>'2 уровень'!Z944</f>
        <v>0</v>
      </c>
      <c r="Y299" s="36">
        <f>'2 уровень'!AA944</f>
        <v>0</v>
      </c>
      <c r="Z299" s="36">
        <f>'2 уровень'!AB944</f>
        <v>0</v>
      </c>
      <c r="AA299" s="933">
        <f>'2 уровень'!AC944</f>
        <v>0</v>
      </c>
      <c r="AB299" s="36"/>
      <c r="AC299" s="36"/>
      <c r="AD299" s="43">
        <f>'2 уровень'!AD944</f>
        <v>9</v>
      </c>
      <c r="AE299" s="43">
        <f>'2 уровень'!AE944</f>
        <v>7281.81</v>
      </c>
      <c r="AF299" s="43">
        <f>'2 уровень'!AF944</f>
        <v>7.2818100000000001</v>
      </c>
      <c r="AG299" s="2482"/>
      <c r="AH299" s="2482"/>
      <c r="AI299" s="1874"/>
      <c r="AJ299" s="905"/>
      <c r="AK299" s="905"/>
      <c r="AL299" s="905"/>
      <c r="AM299" s="905"/>
      <c r="AN299" s="905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</row>
    <row r="300" spans="1:201" ht="30" x14ac:dyDescent="0.25">
      <c r="A300" s="27">
        <v>1</v>
      </c>
      <c r="B300" s="27">
        <v>1</v>
      </c>
      <c r="C300" s="2667" t="s">
        <v>356</v>
      </c>
      <c r="D300" s="43">
        <f>'2 уровень'!F945</f>
        <v>600</v>
      </c>
      <c r="E300" s="43">
        <f>'2 уровень'!G945</f>
        <v>300</v>
      </c>
      <c r="F300" s="43">
        <f>'2 уровень'!H945</f>
        <v>252</v>
      </c>
      <c r="G300" s="912">
        <f>'2 уровень'!I945</f>
        <v>84</v>
      </c>
      <c r="H300" s="934">
        <f>'2 уровень'!J945</f>
        <v>0</v>
      </c>
      <c r="I300" s="934">
        <f>'2 уровень'!K945</f>
        <v>0</v>
      </c>
      <c r="J300" s="926">
        <f>'2 уровень'!L945</f>
        <v>0</v>
      </c>
      <c r="K300" s="926">
        <f>'2 уровень'!M945</f>
        <v>0</v>
      </c>
      <c r="L300" s="926">
        <f>'2 уровень'!N945</f>
        <v>0</v>
      </c>
      <c r="M300" s="926">
        <f>'2 уровень'!O945</f>
        <v>0</v>
      </c>
      <c r="N300" s="926">
        <f>'2 уровень'!P945</f>
        <v>0</v>
      </c>
      <c r="O300" s="926">
        <f>'2 уровень'!Q945</f>
        <v>0</v>
      </c>
      <c r="P300" s="36">
        <f>'2 уровень'!R945</f>
        <v>0</v>
      </c>
      <c r="Q300" s="36">
        <f>'2 уровень'!S945</f>
        <v>0</v>
      </c>
      <c r="R300" s="36">
        <f>'2 уровень'!T945</f>
        <v>0</v>
      </c>
      <c r="S300" s="36">
        <f>'2 уровень'!U945</f>
        <v>0</v>
      </c>
      <c r="T300" s="36">
        <f>'2 уровень'!V945</f>
        <v>0</v>
      </c>
      <c r="U300" s="36">
        <f>'2 уровень'!W945</f>
        <v>0</v>
      </c>
      <c r="V300" s="36">
        <f>'2 уровень'!X945</f>
        <v>0</v>
      </c>
      <c r="W300" s="36">
        <f>'2 уровень'!Y945</f>
        <v>0</v>
      </c>
      <c r="X300" s="36">
        <f>'2 уровень'!Z945</f>
        <v>0</v>
      </c>
      <c r="Y300" s="36">
        <f>'2 уровень'!AA945</f>
        <v>0</v>
      </c>
      <c r="Z300" s="36">
        <f>'2 уровень'!AB945</f>
        <v>0</v>
      </c>
      <c r="AA300" s="933">
        <f>'2 уровень'!AC945</f>
        <v>0</v>
      </c>
      <c r="AB300" s="36"/>
      <c r="AC300" s="36"/>
      <c r="AD300" s="43">
        <f>'2 уровень'!AD945</f>
        <v>6</v>
      </c>
      <c r="AE300" s="43">
        <f>'2 уровень'!AE945</f>
        <v>4854.54</v>
      </c>
      <c r="AF300" s="43">
        <f>'2 уровень'!AF945</f>
        <v>4.8545400000000001</v>
      </c>
      <c r="AG300" s="2482"/>
      <c r="AH300" s="2482"/>
      <c r="AI300" s="1874"/>
      <c r="AJ300" s="905"/>
      <c r="AK300" s="905"/>
      <c r="AL300" s="905"/>
      <c r="AM300" s="905"/>
      <c r="AN300" s="905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</row>
    <row r="301" spans="1:201" x14ac:dyDescent="0.25">
      <c r="A301" s="27">
        <v>1</v>
      </c>
      <c r="B301" s="27">
        <v>1</v>
      </c>
      <c r="C301" s="1420" t="s">
        <v>165</v>
      </c>
      <c r="D301" s="43">
        <f>'2 уровень'!F946</f>
        <v>44356</v>
      </c>
      <c r="E301" s="43">
        <f>'2 уровень'!G946</f>
        <v>22180</v>
      </c>
      <c r="F301" s="43">
        <f>'2 уровень'!H946</f>
        <v>12708</v>
      </c>
      <c r="G301" s="912">
        <f>'2 уровень'!I946</f>
        <v>57.294860234445444</v>
      </c>
      <c r="H301" s="934">
        <f>'2 уровень'!J946</f>
        <v>0</v>
      </c>
      <c r="I301" s="934">
        <f>'2 уровень'!K946</f>
        <v>0</v>
      </c>
      <c r="J301" s="926">
        <f>'2 уровень'!L946</f>
        <v>0</v>
      </c>
      <c r="K301" s="926">
        <f>'2 уровень'!M946</f>
        <v>0</v>
      </c>
      <c r="L301" s="926">
        <f>'2 уровень'!N946</f>
        <v>0</v>
      </c>
      <c r="M301" s="926">
        <f>'2 уровень'!O946</f>
        <v>0</v>
      </c>
      <c r="N301" s="926">
        <f>'2 уровень'!P946</f>
        <v>0</v>
      </c>
      <c r="O301" s="926">
        <f>'2 уровень'!Q946</f>
        <v>0</v>
      </c>
      <c r="P301" s="36">
        <f>'2 уровень'!R946</f>
        <v>31710.106589999999</v>
      </c>
      <c r="Q301" s="36">
        <f>'2 уровень'!S946</f>
        <v>31710.106589999999</v>
      </c>
      <c r="R301" s="36">
        <f>'2 уровень'!T946</f>
        <v>31710.106589999999</v>
      </c>
      <c r="S301" s="36">
        <f>'2 уровень'!U946</f>
        <v>31710.106589999999</v>
      </c>
      <c r="T301" s="36">
        <f>'2 уровень'!V946</f>
        <v>31710.106589999999</v>
      </c>
      <c r="U301" s="36">
        <f>'2 уровень'!W946</f>
        <v>31710.106589999999</v>
      </c>
      <c r="V301" s="36">
        <f>'2 уровень'!X946</f>
        <v>15855.053295000002</v>
      </c>
      <c r="W301" s="36">
        <f>'2 уровень'!Y946</f>
        <v>11493.046310000002</v>
      </c>
      <c r="X301" s="36">
        <f>'2 уровень'!Z946</f>
        <v>0</v>
      </c>
      <c r="Y301" s="36">
        <f>'2 уровень'!AA946</f>
        <v>-4362.006985</v>
      </c>
      <c r="Z301" s="36">
        <f>'2 уровень'!AB946</f>
        <v>-828.43596999999977</v>
      </c>
      <c r="AA301" s="933">
        <f>'2 уровень'!AC946</f>
        <v>10664.610340000001</v>
      </c>
      <c r="AB301" s="36">
        <f>W301/V301*100</f>
        <v>72.488222500169158</v>
      </c>
      <c r="AC301" s="36">
        <f>AA301/V301*100</f>
        <v>67.26316299020678</v>
      </c>
      <c r="AD301" s="43">
        <f>'2 уровень'!AD946</f>
        <v>112</v>
      </c>
      <c r="AE301" s="43">
        <f>'2 уровень'!AE946</f>
        <v>94013.069999999992</v>
      </c>
      <c r="AF301" s="43">
        <f>'2 уровень'!AF946</f>
        <v>94.013069999999971</v>
      </c>
      <c r="AG301" s="2482"/>
      <c r="AH301" s="2482"/>
      <c r="AI301" s="1874"/>
      <c r="AJ301" s="905"/>
      <c r="AK301" s="905"/>
      <c r="AL301" s="905"/>
      <c r="AM301" s="905"/>
      <c r="AN301" s="905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</row>
    <row r="302" spans="1:201" ht="15.75" x14ac:dyDescent="0.25">
      <c r="A302" s="27">
        <v>1</v>
      </c>
      <c r="B302" s="27">
        <v>1</v>
      </c>
      <c r="C302" s="2644" t="s">
        <v>14</v>
      </c>
      <c r="D302" s="43">
        <f>'2 уровень'!F947</f>
        <v>0</v>
      </c>
      <c r="E302" s="43">
        <f>'2 уровень'!G947</f>
        <v>0</v>
      </c>
      <c r="F302" s="43">
        <f>'2 уровень'!H947</f>
        <v>0</v>
      </c>
      <c r="G302" s="912">
        <f>'2 уровень'!I947</f>
        <v>0</v>
      </c>
      <c r="H302" s="934">
        <f>'2 уровень'!J947</f>
        <v>0</v>
      </c>
      <c r="I302" s="934">
        <f>'2 уровень'!K947</f>
        <v>0</v>
      </c>
      <c r="J302" s="926">
        <f>'2 уровень'!L947</f>
        <v>0</v>
      </c>
      <c r="K302" s="926">
        <f>'2 уровень'!M947</f>
        <v>0</v>
      </c>
      <c r="L302" s="926">
        <f>'2 уровень'!N947</f>
        <v>0</v>
      </c>
      <c r="M302" s="926">
        <f>'2 уровень'!O947</f>
        <v>0</v>
      </c>
      <c r="N302" s="926">
        <f>'2 уровень'!P947</f>
        <v>0</v>
      </c>
      <c r="O302" s="926">
        <f>'2 уровень'!Q947</f>
        <v>0</v>
      </c>
      <c r="P302" s="36">
        <f>'2 уровень'!R947</f>
        <v>0</v>
      </c>
      <c r="Q302" s="36">
        <f>'2 уровень'!S947</f>
        <v>0</v>
      </c>
      <c r="R302" s="36">
        <f>'2 уровень'!T947</f>
        <v>0</v>
      </c>
      <c r="S302" s="36">
        <f>'2 уровень'!U947</f>
        <v>0</v>
      </c>
      <c r="T302" s="36">
        <f>'2 уровень'!V947</f>
        <v>0</v>
      </c>
      <c r="U302" s="36">
        <f>'2 уровень'!W947</f>
        <v>0</v>
      </c>
      <c r="V302" s="36">
        <f>'2 уровень'!X947</f>
        <v>0</v>
      </c>
      <c r="W302" s="36">
        <f>'2 уровень'!Y947</f>
        <v>0</v>
      </c>
      <c r="X302" s="36">
        <f>'2 уровень'!Z947</f>
        <v>0</v>
      </c>
      <c r="Y302" s="36">
        <f>'2 уровень'!AA947</f>
        <v>0</v>
      </c>
      <c r="Z302" s="36">
        <f>'2 уровень'!AB947</f>
        <v>0</v>
      </c>
      <c r="AA302" s="933">
        <f>'2 уровень'!AC947</f>
        <v>0</v>
      </c>
      <c r="AB302" s="36"/>
      <c r="AC302" s="36"/>
      <c r="AD302" s="43">
        <f>'2 уровень'!AD947</f>
        <v>0</v>
      </c>
      <c r="AE302" s="43">
        <f>'2 уровень'!AE947</f>
        <v>0</v>
      </c>
      <c r="AF302" s="43">
        <f>'2 уровень'!AF947</f>
        <v>0</v>
      </c>
      <c r="AG302" s="2482"/>
      <c r="AH302" s="2482"/>
      <c r="AI302" s="1874"/>
      <c r="AJ302" s="905"/>
      <c r="AK302" s="905"/>
      <c r="AL302" s="905"/>
      <c r="AM302" s="905"/>
      <c r="AN302" s="905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</row>
    <row r="303" spans="1:201" x14ac:dyDescent="0.25">
      <c r="A303" s="27">
        <v>1</v>
      </c>
      <c r="B303" s="27">
        <v>1</v>
      </c>
      <c r="C303" s="2645" t="s">
        <v>198</v>
      </c>
      <c r="D303" s="43">
        <f>'2 уровень'!F948</f>
        <v>67471.25925925927</v>
      </c>
      <c r="E303" s="43">
        <f>'2 уровень'!G948</f>
        <v>33739</v>
      </c>
      <c r="F303" s="43">
        <f>'2 уровень'!H948</f>
        <v>30772.08148148148</v>
      </c>
      <c r="G303" s="912">
        <f>'2 уровень'!I948</f>
        <v>91.206264209020659</v>
      </c>
      <c r="H303" s="934">
        <f>'2 уровень'!J948</f>
        <v>0</v>
      </c>
      <c r="I303" s="934">
        <f>'2 уровень'!K948</f>
        <v>0</v>
      </c>
      <c r="J303" s="926">
        <f>'2 уровень'!L948</f>
        <v>0</v>
      </c>
      <c r="K303" s="926">
        <f>'2 уровень'!M948</f>
        <v>0</v>
      </c>
      <c r="L303" s="926">
        <f>'2 уровень'!N948</f>
        <v>0</v>
      </c>
      <c r="M303" s="926">
        <f>'2 уровень'!O948</f>
        <v>0</v>
      </c>
      <c r="N303" s="926">
        <f>'2 уровень'!P948</f>
        <v>0</v>
      </c>
      <c r="O303" s="926">
        <f>'2 уровень'!Q948</f>
        <v>0</v>
      </c>
      <c r="P303" s="36">
        <f>'2 уровень'!R948</f>
        <v>0</v>
      </c>
      <c r="Q303" s="36">
        <f>'2 уровень'!S948</f>
        <v>0</v>
      </c>
      <c r="R303" s="36">
        <f>'2 уровень'!T948</f>
        <v>0</v>
      </c>
      <c r="S303" s="36">
        <f>'2 уровень'!U948</f>
        <v>0</v>
      </c>
      <c r="T303" s="36">
        <f>'2 уровень'!V948</f>
        <v>0</v>
      </c>
      <c r="U303" s="36">
        <f>'2 уровень'!W948</f>
        <v>0</v>
      </c>
      <c r="V303" s="36">
        <f>'2 уровень'!X948</f>
        <v>0</v>
      </c>
      <c r="W303" s="36">
        <f>'2 уровень'!Y948</f>
        <v>0</v>
      </c>
      <c r="X303" s="36">
        <f>'2 уровень'!Z948</f>
        <v>0</v>
      </c>
      <c r="Y303" s="36">
        <f>'2 уровень'!AA948</f>
        <v>0</v>
      </c>
      <c r="Z303" s="36">
        <f>'2 уровень'!AB948</f>
        <v>0</v>
      </c>
      <c r="AA303" s="933">
        <f>'2 уровень'!AC948</f>
        <v>0</v>
      </c>
      <c r="AB303" s="36"/>
      <c r="AC303" s="36"/>
      <c r="AD303" s="43">
        <f>'2 уровень'!AD948</f>
        <v>578.59629629629626</v>
      </c>
      <c r="AE303" s="43">
        <f>'2 уровень'!AE948</f>
        <v>446977.08</v>
      </c>
      <c r="AF303" s="43">
        <f>'2 уровень'!AF948</f>
        <v>446.97708</v>
      </c>
      <c r="AG303" s="2482"/>
      <c r="AH303" s="2482"/>
      <c r="AI303" s="1874"/>
      <c r="AJ303" s="905"/>
      <c r="AK303" s="905"/>
      <c r="AL303" s="905"/>
      <c r="AM303" s="905"/>
      <c r="AN303" s="905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</row>
    <row r="304" spans="1:201" x14ac:dyDescent="0.25">
      <c r="A304" s="27">
        <v>1</v>
      </c>
      <c r="B304" s="27">
        <v>1</v>
      </c>
      <c r="C304" s="2645" t="s">
        <v>157</v>
      </c>
      <c r="D304" s="43">
        <f>'2 уровень'!F949</f>
        <v>53097.411764705888</v>
      </c>
      <c r="E304" s="43">
        <f>'2 уровень'!G949</f>
        <v>26548.823529411766</v>
      </c>
      <c r="F304" s="43">
        <f>'2 уровень'!H949</f>
        <v>24150.931764705882</v>
      </c>
      <c r="G304" s="912">
        <f>'2 уровень'!I949</f>
        <v>90.967992378082556</v>
      </c>
      <c r="H304" s="934">
        <f>'2 уровень'!J949</f>
        <v>0</v>
      </c>
      <c r="I304" s="934">
        <f>'2 уровень'!K949</f>
        <v>0</v>
      </c>
      <c r="J304" s="926">
        <f>'2 уровень'!L949</f>
        <v>0</v>
      </c>
      <c r="K304" s="926">
        <f>'2 уровень'!M949</f>
        <v>0</v>
      </c>
      <c r="L304" s="926">
        <f>'2 уровень'!N949</f>
        <v>0</v>
      </c>
      <c r="M304" s="926">
        <f>'2 уровень'!O949</f>
        <v>0</v>
      </c>
      <c r="N304" s="926">
        <f>'2 уровень'!P949</f>
        <v>0</v>
      </c>
      <c r="O304" s="926">
        <f>'2 уровень'!Q949</f>
        <v>0</v>
      </c>
      <c r="P304" s="36">
        <f>'2 уровень'!R949</f>
        <v>0</v>
      </c>
      <c r="Q304" s="36">
        <f>'2 уровень'!S949</f>
        <v>0</v>
      </c>
      <c r="R304" s="36">
        <f>'2 уровень'!T949</f>
        <v>0</v>
      </c>
      <c r="S304" s="36">
        <f>'2 уровень'!U949</f>
        <v>0</v>
      </c>
      <c r="T304" s="36">
        <f>'2 уровень'!V949</f>
        <v>0</v>
      </c>
      <c r="U304" s="36">
        <f>'2 уровень'!W949</f>
        <v>0</v>
      </c>
      <c r="V304" s="36">
        <f>'2 уровень'!X949</f>
        <v>0</v>
      </c>
      <c r="W304" s="36">
        <f>'2 уровень'!Y949</f>
        <v>0</v>
      </c>
      <c r="X304" s="36">
        <f>'2 уровень'!Z949</f>
        <v>0</v>
      </c>
      <c r="Y304" s="36">
        <f>'2 уровень'!AA949</f>
        <v>0</v>
      </c>
      <c r="Z304" s="36">
        <f>'2 уровень'!AB949</f>
        <v>0</v>
      </c>
      <c r="AA304" s="933">
        <f>'2 уровень'!AC949</f>
        <v>0</v>
      </c>
      <c r="AB304" s="36"/>
      <c r="AC304" s="36"/>
      <c r="AD304" s="43">
        <f>'2 уровень'!AD949</f>
        <v>1355.4717647058824</v>
      </c>
      <c r="AE304" s="43">
        <f>'2 уровень'!AE949</f>
        <v>3341371.9699999988</v>
      </c>
      <c r="AF304" s="43">
        <f>'2 уровень'!AF949</f>
        <v>3341.3719699999992</v>
      </c>
      <c r="AG304" s="2482"/>
      <c r="AH304" s="2482"/>
      <c r="AI304" s="1874"/>
      <c r="AJ304" s="905"/>
      <c r="AK304" s="905"/>
      <c r="AL304" s="905"/>
      <c r="AM304" s="905"/>
      <c r="AN304" s="905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</row>
    <row r="305" spans="1:201" ht="29.25" x14ac:dyDescent="0.25">
      <c r="A305" s="27">
        <v>1</v>
      </c>
      <c r="B305" s="27">
        <v>1</v>
      </c>
      <c r="C305" s="2646" t="s">
        <v>158</v>
      </c>
      <c r="D305" s="43">
        <f>'2 уровень'!F950</f>
        <v>8000</v>
      </c>
      <c r="E305" s="43">
        <f>'2 уровень'!G950</f>
        <v>4000</v>
      </c>
      <c r="F305" s="43">
        <f>'2 уровень'!H950</f>
        <v>3035</v>
      </c>
      <c r="G305" s="912">
        <f>'2 уровень'!I950</f>
        <v>75.875</v>
      </c>
      <c r="H305" s="934">
        <f>'2 уровень'!J950</f>
        <v>0</v>
      </c>
      <c r="I305" s="934">
        <f>'2 уровень'!K950</f>
        <v>0</v>
      </c>
      <c r="J305" s="926">
        <f>'2 уровень'!L950</f>
        <v>0</v>
      </c>
      <c r="K305" s="926">
        <f>'2 уровень'!M950</f>
        <v>0</v>
      </c>
      <c r="L305" s="926">
        <f>'2 уровень'!N950</f>
        <v>0</v>
      </c>
      <c r="M305" s="926">
        <f>'2 уровень'!O950</f>
        <v>0</v>
      </c>
      <c r="N305" s="926">
        <f>'2 уровень'!P950</f>
        <v>0</v>
      </c>
      <c r="O305" s="926">
        <f>'2 уровень'!Q950</f>
        <v>0</v>
      </c>
      <c r="P305" s="36">
        <f>'2 уровень'!R950</f>
        <v>0</v>
      </c>
      <c r="Q305" s="36">
        <f>'2 уровень'!S950</f>
        <v>0</v>
      </c>
      <c r="R305" s="36">
        <f>'2 уровень'!T950</f>
        <v>0</v>
      </c>
      <c r="S305" s="36">
        <f>'2 уровень'!U950</f>
        <v>0</v>
      </c>
      <c r="T305" s="36">
        <f>'2 уровень'!V950</f>
        <v>0</v>
      </c>
      <c r="U305" s="36">
        <f>'2 уровень'!W950</f>
        <v>0</v>
      </c>
      <c r="V305" s="36">
        <f>'2 уровень'!X950</f>
        <v>0</v>
      </c>
      <c r="W305" s="36">
        <f>'2 уровень'!Y950</f>
        <v>0</v>
      </c>
      <c r="X305" s="36">
        <f>'2 уровень'!Z950</f>
        <v>0</v>
      </c>
      <c r="Y305" s="36">
        <f>'2 уровень'!AA950</f>
        <v>0</v>
      </c>
      <c r="Z305" s="36">
        <f>'2 уровень'!AB950</f>
        <v>0</v>
      </c>
      <c r="AA305" s="933">
        <f>'2 уровень'!AC950</f>
        <v>0</v>
      </c>
      <c r="AB305" s="36"/>
      <c r="AC305" s="36"/>
      <c r="AD305" s="43">
        <f>'2 уровень'!AD950</f>
        <v>108</v>
      </c>
      <c r="AE305" s="43">
        <f>'2 уровень'!AE950</f>
        <v>87381.719999999987</v>
      </c>
      <c r="AF305" s="43">
        <f>'2 уровень'!AF950</f>
        <v>87.381719999999973</v>
      </c>
      <c r="AG305" s="2482"/>
      <c r="AH305" s="2482"/>
      <c r="AI305" s="1874"/>
      <c r="AJ305" s="905"/>
      <c r="AK305" s="905"/>
      <c r="AL305" s="905"/>
      <c r="AM305" s="905"/>
      <c r="AN305" s="905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</row>
    <row r="306" spans="1:201" x14ac:dyDescent="0.25">
      <c r="A306" s="27">
        <v>1</v>
      </c>
      <c r="B306" s="27">
        <v>1</v>
      </c>
      <c r="C306" s="2677" t="s">
        <v>160</v>
      </c>
      <c r="D306" s="43">
        <f>'2 уровень'!F951</f>
        <v>100</v>
      </c>
      <c r="E306" s="43">
        <f>'2 уровень'!G951</f>
        <v>50</v>
      </c>
      <c r="F306" s="43">
        <f>'2 уровень'!H951</f>
        <v>0</v>
      </c>
      <c r="G306" s="912">
        <f>'2 уровень'!I951</f>
        <v>0</v>
      </c>
      <c r="H306" s="934">
        <f>'2 уровень'!J951</f>
        <v>0</v>
      </c>
      <c r="I306" s="934">
        <f>'2 уровень'!K951</f>
        <v>0</v>
      </c>
      <c r="J306" s="926">
        <f>'2 уровень'!L951</f>
        <v>0</v>
      </c>
      <c r="K306" s="926">
        <f>'2 уровень'!M951</f>
        <v>0</v>
      </c>
      <c r="L306" s="926">
        <f>'2 уровень'!N951</f>
        <v>0</v>
      </c>
      <c r="M306" s="926">
        <f>'2 уровень'!O951</f>
        <v>0</v>
      </c>
      <c r="N306" s="926">
        <f>'2 уровень'!P951</f>
        <v>0</v>
      </c>
      <c r="O306" s="926">
        <f>'2 уровень'!Q951</f>
        <v>0</v>
      </c>
      <c r="P306" s="36">
        <f>'2 уровень'!R951</f>
        <v>135.65799999999999</v>
      </c>
      <c r="Q306" s="36">
        <f>'2 уровень'!S951</f>
        <v>135.65799999999999</v>
      </c>
      <c r="R306" s="36">
        <f>'2 уровень'!T951</f>
        <v>135.65799999999999</v>
      </c>
      <c r="S306" s="36">
        <f>'2 уровень'!U951</f>
        <v>135.65799999999999</v>
      </c>
      <c r="T306" s="36">
        <f>'2 уровень'!V951</f>
        <v>135.65799999999999</v>
      </c>
      <c r="U306" s="36">
        <f>'2 уровень'!W951</f>
        <v>135.65799999999999</v>
      </c>
      <c r="V306" s="36">
        <f>'2 уровень'!X951</f>
        <v>67.828999999999994</v>
      </c>
      <c r="W306" s="36">
        <f>'2 уровень'!Y951</f>
        <v>0</v>
      </c>
      <c r="X306" s="36">
        <f>'2 уровень'!Z951</f>
        <v>0</v>
      </c>
      <c r="Y306" s="36">
        <f>'2 уровень'!AA951</f>
        <v>-67.828999999999994</v>
      </c>
      <c r="Z306" s="36">
        <f>'2 уровень'!AB951</f>
        <v>0</v>
      </c>
      <c r="AA306" s="933">
        <f>'2 уровень'!AC951</f>
        <v>0</v>
      </c>
      <c r="AB306" s="36">
        <f>W306/V306*100</f>
        <v>0</v>
      </c>
      <c r="AC306" s="36">
        <f>AA306/V306*100</f>
        <v>0</v>
      </c>
      <c r="AD306" s="43">
        <f>'2 уровень'!AD951</f>
        <v>0</v>
      </c>
      <c r="AE306" s="43">
        <f>'2 уровень'!AE951</f>
        <v>0</v>
      </c>
      <c r="AF306" s="43">
        <f>'2 уровень'!AF951</f>
        <v>0</v>
      </c>
      <c r="AG306" s="2482"/>
      <c r="AH306" s="2482"/>
      <c r="AI306" s="1874"/>
      <c r="AJ306" s="905"/>
      <c r="AK306" s="905"/>
      <c r="AL306" s="905"/>
      <c r="AM306" s="905"/>
      <c r="AN306" s="905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</row>
    <row r="307" spans="1:201" x14ac:dyDescent="0.25">
      <c r="B307" s="27">
        <v>1</v>
      </c>
      <c r="C307" s="2626" t="s">
        <v>347</v>
      </c>
      <c r="D307" s="43">
        <f>'2 уровень'!F952</f>
        <v>239429.90541310544</v>
      </c>
      <c r="E307" s="43">
        <f>'2 уровень'!G952</f>
        <v>119718.57948717949</v>
      </c>
      <c r="F307" s="43">
        <f>'2 уровень'!H952</f>
        <v>107049.92250712252</v>
      </c>
      <c r="G307" s="43">
        <f>'2 уровень'!I952</f>
        <v>89.417969178782613</v>
      </c>
      <c r="H307" s="43">
        <f>'2 уровень'!J952</f>
        <v>0</v>
      </c>
      <c r="I307" s="43">
        <f>'2 уровень'!K952</f>
        <v>0</v>
      </c>
      <c r="J307" s="43">
        <f>'2 уровень'!L952</f>
        <v>0</v>
      </c>
      <c r="K307" s="43">
        <f>'2 уровень'!M952</f>
        <v>0</v>
      </c>
      <c r="L307" s="43">
        <f>'2 уровень'!N952</f>
        <v>0</v>
      </c>
      <c r="M307" s="43">
        <f>'2 уровень'!O952</f>
        <v>0</v>
      </c>
      <c r="N307" s="43">
        <f>'2 уровень'!P952</f>
        <v>0</v>
      </c>
      <c r="O307" s="43">
        <f>'2 уровень'!Q952</f>
        <v>0</v>
      </c>
      <c r="P307" s="36">
        <f>'2 уровень'!R952</f>
        <v>176038.67058999999</v>
      </c>
      <c r="Q307" s="36">
        <f>'2 уровень'!S952</f>
        <v>176038.67058999999</v>
      </c>
      <c r="R307" s="36">
        <f>'2 уровень'!T952</f>
        <v>176038.67058999999</v>
      </c>
      <c r="S307" s="36">
        <f>'2 уровень'!U952</f>
        <v>176038.67058999999</v>
      </c>
      <c r="T307" s="36">
        <f>'2 уровень'!V952</f>
        <v>176038.67058999999</v>
      </c>
      <c r="U307" s="36">
        <f>'2 уровень'!W952</f>
        <v>176038.67058999999</v>
      </c>
      <c r="V307" s="36">
        <f>'2 уровень'!X952</f>
        <v>88019.335294999997</v>
      </c>
      <c r="W307" s="36">
        <f>'2 уровень'!Y952</f>
        <v>82935.981270000004</v>
      </c>
      <c r="X307" s="36">
        <f>'2 уровень'!Z952</f>
        <v>0</v>
      </c>
      <c r="Y307" s="36">
        <f>'2 уровень'!AA952</f>
        <v>-5083.3540249999915</v>
      </c>
      <c r="Z307" s="43">
        <f>'2 уровень'!AB952</f>
        <v>-1087.4542799999999</v>
      </c>
      <c r="AA307" s="43">
        <f>'2 уровень'!AC952</f>
        <v>81848.526989999998</v>
      </c>
      <c r="AB307" s="36">
        <f>W307/V307*100</f>
        <v>94.224730273225816</v>
      </c>
      <c r="AC307" s="36">
        <f>AA307/V307*100</f>
        <v>92.989258230230547</v>
      </c>
      <c r="AD307" s="43">
        <f>'2 уровень'!AD952</f>
        <v>4922.5937321937326</v>
      </c>
      <c r="AE307" s="43">
        <f>'2 уровень'!AE952</f>
        <v>3875730.7699999991</v>
      </c>
      <c r="AF307" s="43">
        <f>'2 уровень'!AF952</f>
        <v>3875.7307699999992</v>
      </c>
      <c r="AG307" s="2486"/>
      <c r="AH307" s="2486"/>
      <c r="AI307" s="1874"/>
      <c r="AJ307" s="905"/>
      <c r="AK307" s="905"/>
      <c r="AL307" s="905"/>
      <c r="AM307" s="905"/>
      <c r="AN307" s="905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</row>
    <row r="308" spans="1:201" x14ac:dyDescent="0.25">
      <c r="A308" s="27">
        <v>1</v>
      </c>
      <c r="B308" s="27">
        <v>1</v>
      </c>
      <c r="C308" s="2621" t="s">
        <v>92</v>
      </c>
      <c r="D308" s="43">
        <f>'2 уровень'!F953</f>
        <v>1620</v>
      </c>
      <c r="E308" s="43">
        <f>'2 уровень'!G953</f>
        <v>811</v>
      </c>
      <c r="F308" s="43">
        <f>'2 уровень'!H953</f>
        <v>730</v>
      </c>
      <c r="G308" s="912">
        <f>'2 уровень'!I953</f>
        <v>90.012330456226891</v>
      </c>
      <c r="H308" s="934">
        <f>'2 уровень'!J953</f>
        <v>8.8209876543209873</v>
      </c>
      <c r="I308" s="934">
        <f>'2 уровень'!K953</f>
        <v>8.6671232876712327</v>
      </c>
      <c r="J308" s="926">
        <f>'2 уровень'!L953</f>
        <v>14290</v>
      </c>
      <c r="K308" s="926">
        <f>'2 уровень'!M953</f>
        <v>7145</v>
      </c>
      <c r="L308" s="926">
        <f>'2 уровень'!N953</f>
        <v>6327</v>
      </c>
      <c r="M308" s="926">
        <f>'2 уровень'!O953</f>
        <v>88.551434569629109</v>
      </c>
      <c r="N308" s="926">
        <f>'2 уровень'!P953</f>
        <v>46.966666666666669</v>
      </c>
      <c r="O308" s="926">
        <f>'2 уровень'!Q953</f>
        <v>269.4251242015614</v>
      </c>
      <c r="P308" s="36">
        <f>'2 уровень'!R953</f>
        <v>0</v>
      </c>
      <c r="Q308" s="36">
        <f>'2 уровень'!S953</f>
        <v>0</v>
      </c>
      <c r="R308" s="36">
        <f>'2 уровень'!T953</f>
        <v>0</v>
      </c>
      <c r="S308" s="36">
        <f>'2 уровень'!U953</f>
        <v>0</v>
      </c>
      <c r="T308" s="36">
        <f>'2 уровень'!V953</f>
        <v>0</v>
      </c>
      <c r="U308" s="36">
        <f>'2 уровень'!W953</f>
        <v>0</v>
      </c>
      <c r="V308" s="36">
        <f>'2 уровень'!X953</f>
        <v>0</v>
      </c>
      <c r="W308" s="36">
        <f>'2 уровень'!Y953</f>
        <v>0</v>
      </c>
      <c r="X308" s="36">
        <f>'2 уровень'!Z953</f>
        <v>0</v>
      </c>
      <c r="Y308" s="36">
        <f>'2 уровень'!AA953</f>
        <v>0</v>
      </c>
      <c r="Z308" s="36">
        <f>'2 уровень'!AB953</f>
        <v>0</v>
      </c>
      <c r="AA308" s="933">
        <f>'2 уровень'!AC953</f>
        <v>0</v>
      </c>
      <c r="AB308" s="36"/>
      <c r="AC308" s="36"/>
      <c r="AD308" s="43">
        <f>'2 уровень'!AD953</f>
        <v>0</v>
      </c>
      <c r="AE308" s="43">
        <f>'2 уровень'!AE953</f>
        <v>0</v>
      </c>
      <c r="AF308" s="43">
        <f>'2 уровень'!AF953</f>
        <v>0</v>
      </c>
      <c r="AG308" s="2482"/>
      <c r="AH308" s="2482"/>
      <c r="AI308" s="1874"/>
      <c r="AJ308" s="905"/>
      <c r="AK308" s="905"/>
      <c r="AL308" s="905"/>
      <c r="AM308" s="905"/>
      <c r="AN308" s="905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</row>
    <row r="309" spans="1:201" x14ac:dyDescent="0.25">
      <c r="A309" s="27">
        <v>1</v>
      </c>
      <c r="B309" s="27">
        <v>1</v>
      </c>
      <c r="C309" s="2678" t="s">
        <v>16</v>
      </c>
      <c r="D309" s="43">
        <f>'2 уровень'!F954</f>
        <v>710</v>
      </c>
      <c r="E309" s="43">
        <f>'2 уровень'!G954</f>
        <v>354.66666666666663</v>
      </c>
      <c r="F309" s="43">
        <f>'2 уровень'!H954</f>
        <v>381</v>
      </c>
      <c r="G309" s="912">
        <f>'2 уровень'!I954</f>
        <v>107.42481203007519</v>
      </c>
      <c r="H309" s="934">
        <f>'2 уровень'!J954</f>
        <v>8.056338028169014</v>
      </c>
      <c r="I309" s="934">
        <f>'2 уровень'!K954</f>
        <v>8.5406824146981624</v>
      </c>
      <c r="J309" s="926">
        <f>'2 уровень'!L954</f>
        <v>5720</v>
      </c>
      <c r="K309" s="926">
        <f>'2 уровень'!M954</f>
        <v>2861</v>
      </c>
      <c r="L309" s="926">
        <f>'2 уровень'!N954</f>
        <v>3254</v>
      </c>
      <c r="M309" s="926">
        <f>'2 уровень'!O954</f>
        <v>113.73645578469068</v>
      </c>
      <c r="N309" s="926">
        <f>'2 уровень'!P954</f>
        <v>23.833333333333336</v>
      </c>
      <c r="O309" s="926">
        <f>'2 уровень'!Q954</f>
        <v>273.06293706293701</v>
      </c>
      <c r="P309" s="36">
        <f>'2 уровень'!R954</f>
        <v>0</v>
      </c>
      <c r="Q309" s="36">
        <f>'2 уровень'!S954</f>
        <v>0</v>
      </c>
      <c r="R309" s="36">
        <f>'2 уровень'!T954</f>
        <v>0</v>
      </c>
      <c r="S309" s="36">
        <f>'2 уровень'!U954</f>
        <v>0</v>
      </c>
      <c r="T309" s="36">
        <f>'2 уровень'!V954</f>
        <v>0</v>
      </c>
      <c r="U309" s="36">
        <f>'2 уровень'!W954</f>
        <v>0</v>
      </c>
      <c r="V309" s="36">
        <f>'2 уровень'!X954</f>
        <v>0</v>
      </c>
      <c r="W309" s="36">
        <f>'2 уровень'!Y954</f>
        <v>0</v>
      </c>
      <c r="X309" s="36">
        <f>'2 уровень'!Z954</f>
        <v>0</v>
      </c>
      <c r="Y309" s="36">
        <f>'2 уровень'!AA954</f>
        <v>0</v>
      </c>
      <c r="Z309" s="36">
        <f>'2 уровень'!AB954</f>
        <v>0</v>
      </c>
      <c r="AA309" s="933">
        <f>'2 уровень'!AC954</f>
        <v>0</v>
      </c>
      <c r="AB309" s="36"/>
      <c r="AC309" s="36"/>
      <c r="AD309" s="43">
        <f>'2 уровень'!AD954</f>
        <v>0</v>
      </c>
      <c r="AE309" s="43">
        <f>'2 уровень'!AE954</f>
        <v>0</v>
      </c>
      <c r="AF309" s="43">
        <f>'2 уровень'!AF954</f>
        <v>0</v>
      </c>
      <c r="AG309" s="2482"/>
      <c r="AH309" s="2482"/>
      <c r="AI309" s="1874"/>
      <c r="AJ309" s="905"/>
      <c r="AK309" s="905"/>
      <c r="AL309" s="905"/>
      <c r="AM309" s="905"/>
      <c r="AN309" s="905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</row>
    <row r="310" spans="1:201" ht="29.25" x14ac:dyDescent="0.25">
      <c r="A310" s="27">
        <v>1</v>
      </c>
      <c r="B310" s="27">
        <v>1</v>
      </c>
      <c r="C310" s="2635" t="s">
        <v>173</v>
      </c>
      <c r="D310" s="30">
        <f>'2 уровень'!F955</f>
        <v>2330</v>
      </c>
      <c r="E310" s="30">
        <f>'2 уровень'!G955</f>
        <v>1165.6666666666665</v>
      </c>
      <c r="F310" s="30">
        <f>'2 уровень'!H955</f>
        <v>1111</v>
      </c>
      <c r="G310" s="909">
        <f>'2 уровень'!I955</f>
        <v>95.310265942236214</v>
      </c>
      <c r="H310" s="934">
        <f>'2 уровень'!J955</f>
        <v>8.5879828326180263</v>
      </c>
      <c r="I310" s="934">
        <f>'2 уровень'!K955</f>
        <v>8.6237623762376234</v>
      </c>
      <c r="J310" s="926">
        <f>'2 уровень'!L955</f>
        <v>20010</v>
      </c>
      <c r="K310" s="926">
        <f>'2 уровень'!M955</f>
        <v>10006</v>
      </c>
      <c r="L310" s="926">
        <f>'2 уровень'!N955</f>
        <v>9581</v>
      </c>
      <c r="M310" s="926">
        <f>'2 уровень'!O955</f>
        <v>95.752548470917446</v>
      </c>
      <c r="N310" s="926">
        <f>'2 уровень'!P955</f>
        <v>70.8</v>
      </c>
      <c r="O310" s="926">
        <f>'2 уровень'!Q955</f>
        <v>270.64971751412429</v>
      </c>
      <c r="P310" s="36">
        <f>'2 уровень'!R955</f>
        <v>37645.587033600001</v>
      </c>
      <c r="Q310" s="36">
        <f>'2 уровень'!S955</f>
        <v>37645.587033600001</v>
      </c>
      <c r="R310" s="36">
        <f>'2 уровень'!T955</f>
        <v>38933.9185536</v>
      </c>
      <c r="S310" s="36">
        <f>'2 уровень'!U955</f>
        <v>38933.9185536</v>
      </c>
      <c r="T310" s="36">
        <f>'2 уровень'!V955</f>
        <v>38933.9185536</v>
      </c>
      <c r="U310" s="36">
        <f>'2 уровень'!W955</f>
        <v>38933.9185536</v>
      </c>
      <c r="V310" s="36">
        <f>'2 уровень'!X955</f>
        <v>19338.126124800001</v>
      </c>
      <c r="W310" s="36">
        <f>'2 уровень'!Y955</f>
        <v>18009.284210000002</v>
      </c>
      <c r="X310" s="36">
        <f>'2 уровень'!Z955</f>
        <v>0</v>
      </c>
      <c r="Y310" s="36">
        <f>'2 уровень'!AA955</f>
        <v>-1328.8419148000003</v>
      </c>
      <c r="Z310" s="36">
        <f>'2 уровень'!AB955</f>
        <v>-385.42079999999999</v>
      </c>
      <c r="AA310" s="933">
        <f>'2 уровень'!AC955</f>
        <v>17623.863410000002</v>
      </c>
      <c r="AB310" s="36">
        <f>W310/V310*100</f>
        <v>93.12838324549017</v>
      </c>
      <c r="AC310" s="36">
        <f>AA310/V310*100</f>
        <v>91.135321469428419</v>
      </c>
      <c r="AD310" s="30">
        <f>'2 уровень'!AD955</f>
        <v>34</v>
      </c>
      <c r="AE310" s="30">
        <f>'2 уровень'!AE955</f>
        <v>482056.94</v>
      </c>
      <c r="AF310" s="30">
        <f>'2 уровень'!AF955</f>
        <v>482.05694</v>
      </c>
      <c r="AG310" s="2482"/>
      <c r="AH310" s="2482"/>
      <c r="AI310" s="1874"/>
      <c r="AJ310" s="905"/>
      <c r="AK310" s="905"/>
      <c r="AL310" s="905"/>
      <c r="AM310" s="905"/>
      <c r="AN310" s="905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</row>
    <row r="311" spans="1:201" x14ac:dyDescent="0.25">
      <c r="A311" s="27">
        <v>1</v>
      </c>
      <c r="B311" s="27">
        <v>1</v>
      </c>
      <c r="C311" s="2679" t="s">
        <v>326</v>
      </c>
      <c r="D311" s="43">
        <f>'2 уровень'!F956</f>
        <v>8990</v>
      </c>
      <c r="E311" s="43">
        <f>'2 уровень'!G956</f>
        <v>4495</v>
      </c>
      <c r="F311" s="43">
        <f>'2 уровень'!H956</f>
        <v>3940</v>
      </c>
      <c r="G311" s="912">
        <f>'2 уровень'!I956</f>
        <v>87.652947719688541</v>
      </c>
      <c r="H311" s="934">
        <f>'2 уровень'!J956</f>
        <v>0</v>
      </c>
      <c r="I311" s="934">
        <f>'2 уровень'!K956</f>
        <v>0</v>
      </c>
      <c r="J311" s="926">
        <f>'2 уровень'!L956</f>
        <v>0</v>
      </c>
      <c r="K311" s="926">
        <f>'2 уровень'!M956</f>
        <v>0</v>
      </c>
      <c r="L311" s="926">
        <f>'2 уровень'!N956</f>
        <v>0</v>
      </c>
      <c r="M311" s="926">
        <f>'2 уровень'!O956</f>
        <v>0</v>
      </c>
      <c r="N311" s="926">
        <f>'2 уровень'!P956</f>
        <v>0</v>
      </c>
      <c r="O311" s="926">
        <f>'2 уровень'!Q956</f>
        <v>0</v>
      </c>
      <c r="P311" s="36">
        <f>'2 уровень'!R956</f>
        <v>0</v>
      </c>
      <c r="Q311" s="36">
        <f>'2 уровень'!S956</f>
        <v>0</v>
      </c>
      <c r="R311" s="36">
        <f>'2 уровень'!T956</f>
        <v>0</v>
      </c>
      <c r="S311" s="36">
        <f>'2 уровень'!U956</f>
        <v>0</v>
      </c>
      <c r="T311" s="36">
        <f>'2 уровень'!V956</f>
        <v>0</v>
      </c>
      <c r="U311" s="36">
        <f>'2 уровень'!W956</f>
        <v>0</v>
      </c>
      <c r="V311" s="36">
        <f>'2 уровень'!X956</f>
        <v>0</v>
      </c>
      <c r="W311" s="36">
        <f>'2 уровень'!Y956</f>
        <v>0</v>
      </c>
      <c r="X311" s="36">
        <f>'2 уровень'!Z956</f>
        <v>0</v>
      </c>
      <c r="Y311" s="36">
        <f>'2 уровень'!AA956</f>
        <v>0</v>
      </c>
      <c r="Z311" s="36">
        <f>'2 уровень'!AB956</f>
        <v>0</v>
      </c>
      <c r="AA311" s="933">
        <f>'2 уровень'!AC956</f>
        <v>0</v>
      </c>
      <c r="AB311" s="36"/>
      <c r="AC311" s="36"/>
      <c r="AD311" s="43">
        <f>'2 уровень'!AD956</f>
        <v>0</v>
      </c>
      <c r="AE311" s="43">
        <f>'2 уровень'!AE956</f>
        <v>0</v>
      </c>
      <c r="AF311" s="43">
        <f>'2 уровень'!AF956</f>
        <v>0</v>
      </c>
      <c r="AG311" s="2482"/>
      <c r="AH311" s="2482"/>
      <c r="AI311" s="1874"/>
      <c r="AJ311" s="905"/>
      <c r="AK311" s="905"/>
      <c r="AL311" s="905"/>
      <c r="AM311" s="905"/>
      <c r="AN311" s="905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</row>
    <row r="312" spans="1:201" x14ac:dyDescent="0.25">
      <c r="B312" s="27">
        <v>1</v>
      </c>
      <c r="C312" s="2674" t="s">
        <v>327</v>
      </c>
      <c r="D312" s="43">
        <f>'2 уровень'!F957</f>
        <v>8990</v>
      </c>
      <c r="E312" s="43">
        <f>'2 уровень'!G957</f>
        <v>4495</v>
      </c>
      <c r="F312" s="43">
        <f>'2 уровень'!H957</f>
        <v>3940</v>
      </c>
      <c r="G312" s="912">
        <f>'2 уровень'!I957</f>
        <v>87.652947719688541</v>
      </c>
      <c r="H312" s="934">
        <f>'2 уровень'!J957</f>
        <v>0</v>
      </c>
      <c r="I312" s="934">
        <f>'2 уровень'!K957</f>
        <v>0</v>
      </c>
      <c r="J312" s="926">
        <f>'2 уровень'!L957</f>
        <v>0</v>
      </c>
      <c r="K312" s="926">
        <f>'2 уровень'!M957</f>
        <v>0</v>
      </c>
      <c r="L312" s="926">
        <f>'2 уровень'!N957</f>
        <v>0</v>
      </c>
      <c r="M312" s="926">
        <f>'2 уровень'!O957</f>
        <v>0</v>
      </c>
      <c r="N312" s="926">
        <f>'2 уровень'!P957</f>
        <v>0</v>
      </c>
      <c r="O312" s="926">
        <f>'2 уровень'!Q957</f>
        <v>0</v>
      </c>
      <c r="P312" s="36">
        <f>'2 уровень'!R957</f>
        <v>0</v>
      </c>
      <c r="Q312" s="36">
        <f>'2 уровень'!S957</f>
        <v>0</v>
      </c>
      <c r="R312" s="36">
        <f>'2 уровень'!T957</f>
        <v>0</v>
      </c>
      <c r="S312" s="36">
        <f>'2 уровень'!U957</f>
        <v>0</v>
      </c>
      <c r="T312" s="36">
        <f>'2 уровень'!V957</f>
        <v>0</v>
      </c>
      <c r="U312" s="36">
        <f>'2 уровень'!W957</f>
        <v>0</v>
      </c>
      <c r="V312" s="36">
        <f>'2 уровень'!X957</f>
        <v>0</v>
      </c>
      <c r="W312" s="36">
        <f>'2 уровень'!Y957</f>
        <v>0</v>
      </c>
      <c r="X312" s="36">
        <f>'2 уровень'!Z957</f>
        <v>0</v>
      </c>
      <c r="Y312" s="36">
        <f>'2 уровень'!AA957</f>
        <v>0</v>
      </c>
      <c r="Z312" s="36">
        <f>'2 уровень'!AB957</f>
        <v>0</v>
      </c>
      <c r="AA312" s="933">
        <f>'2 уровень'!AC957</f>
        <v>0</v>
      </c>
      <c r="AB312" s="36"/>
      <c r="AC312" s="36"/>
      <c r="AD312" s="43">
        <f>'2 уровень'!AD957</f>
        <v>0</v>
      </c>
      <c r="AE312" s="43">
        <f>'2 уровень'!AE957</f>
        <v>0</v>
      </c>
      <c r="AF312" s="43">
        <f>'2 уровень'!AF957</f>
        <v>0</v>
      </c>
      <c r="AG312" s="2482"/>
      <c r="AH312" s="2482"/>
      <c r="AI312" s="1874"/>
      <c r="AJ312" s="905"/>
      <c r="AK312" s="905"/>
      <c r="AL312" s="905"/>
      <c r="AM312" s="905"/>
      <c r="AN312" s="905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</row>
    <row r="313" spans="1:201" x14ac:dyDescent="0.25">
      <c r="A313" s="27">
        <v>1</v>
      </c>
      <c r="B313" s="27">
        <v>1</v>
      </c>
      <c r="C313" s="2647" t="s">
        <v>328</v>
      </c>
      <c r="D313" s="43">
        <f>'2 уровень'!F958</f>
        <v>10</v>
      </c>
      <c r="E313" s="43">
        <f>'2 уровень'!G958</f>
        <v>5</v>
      </c>
      <c r="F313" s="43">
        <f>'2 уровень'!H958</f>
        <v>5</v>
      </c>
      <c r="G313" s="912">
        <f>'2 уровень'!I958</f>
        <v>100</v>
      </c>
      <c r="H313" s="934">
        <f>'2 уровень'!J958</f>
        <v>0</v>
      </c>
      <c r="I313" s="934">
        <f>'2 уровень'!K958</f>
        <v>0</v>
      </c>
      <c r="J313" s="926">
        <f>'2 уровень'!L958</f>
        <v>0</v>
      </c>
      <c r="K313" s="926">
        <f>'2 уровень'!M958</f>
        <v>0</v>
      </c>
      <c r="L313" s="926">
        <f>'2 уровень'!N958</f>
        <v>0</v>
      </c>
      <c r="M313" s="926">
        <f>'2 уровень'!O958</f>
        <v>0</v>
      </c>
      <c r="N313" s="926">
        <f>'2 уровень'!P958</f>
        <v>0</v>
      </c>
      <c r="O313" s="926">
        <f>'2 уровень'!Q958</f>
        <v>0</v>
      </c>
      <c r="P313" s="36">
        <f>'2 уровень'!R958</f>
        <v>0</v>
      </c>
      <c r="Q313" s="36">
        <f>'2 уровень'!S958</f>
        <v>0</v>
      </c>
      <c r="R313" s="36">
        <f>'2 уровень'!T958</f>
        <v>0</v>
      </c>
      <c r="S313" s="36">
        <f>'2 уровень'!U958</f>
        <v>0</v>
      </c>
      <c r="T313" s="36">
        <f>'2 уровень'!V958</f>
        <v>0</v>
      </c>
      <c r="U313" s="36">
        <f>'2 уровень'!W958</f>
        <v>0</v>
      </c>
      <c r="V313" s="36">
        <f>'2 уровень'!X958</f>
        <v>0</v>
      </c>
      <c r="W313" s="36">
        <f>'2 уровень'!Y958</f>
        <v>0</v>
      </c>
      <c r="X313" s="36">
        <f>'2 уровень'!Z958</f>
        <v>0</v>
      </c>
      <c r="Y313" s="36">
        <f>'2 уровень'!AA958</f>
        <v>0</v>
      </c>
      <c r="Z313" s="36">
        <f>'2 уровень'!AB958</f>
        <v>0</v>
      </c>
      <c r="AA313" s="933">
        <f>'2 уровень'!AC958</f>
        <v>0</v>
      </c>
      <c r="AB313" s="36"/>
      <c r="AC313" s="36"/>
      <c r="AD313" s="43">
        <f>'2 уровень'!AD958</f>
        <v>0</v>
      </c>
      <c r="AE313" s="43">
        <f>'2 уровень'!AE958</f>
        <v>0</v>
      </c>
      <c r="AF313" s="43">
        <f>'2 уровень'!AF958</f>
        <v>0</v>
      </c>
      <c r="AG313" s="2482"/>
      <c r="AH313" s="2482"/>
      <c r="AI313" s="1874"/>
      <c r="AJ313" s="905"/>
      <c r="AK313" s="905"/>
      <c r="AL313" s="905"/>
      <c r="AM313" s="905"/>
      <c r="AN313" s="905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</row>
    <row r="314" spans="1:201" ht="30" x14ac:dyDescent="0.25">
      <c r="B314" s="27">
        <v>1</v>
      </c>
      <c r="C314" s="2674" t="s">
        <v>329</v>
      </c>
      <c r="D314" s="43">
        <f>'2 уровень'!F959</f>
        <v>10</v>
      </c>
      <c r="E314" s="43">
        <f>'2 уровень'!G959</f>
        <v>5</v>
      </c>
      <c r="F314" s="43">
        <f>'2 уровень'!H959</f>
        <v>5</v>
      </c>
      <c r="G314" s="912">
        <f>'2 уровень'!I959</f>
        <v>100</v>
      </c>
      <c r="H314" s="934">
        <f>'2 уровень'!J959</f>
        <v>0</v>
      </c>
      <c r="I314" s="934">
        <f>'2 уровень'!K959</f>
        <v>0</v>
      </c>
      <c r="J314" s="926">
        <f>'2 уровень'!L959</f>
        <v>0</v>
      </c>
      <c r="K314" s="926">
        <f>'2 уровень'!M959</f>
        <v>0</v>
      </c>
      <c r="L314" s="926">
        <f>'2 уровень'!N959</f>
        <v>0</v>
      </c>
      <c r="M314" s="926">
        <f>'2 уровень'!O959</f>
        <v>0</v>
      </c>
      <c r="N314" s="926">
        <f>'2 уровень'!P959</f>
        <v>0</v>
      </c>
      <c r="O314" s="926">
        <f>'2 уровень'!Q959</f>
        <v>0</v>
      </c>
      <c r="P314" s="36">
        <f>'2 уровень'!R959</f>
        <v>0</v>
      </c>
      <c r="Q314" s="36">
        <f>'2 уровень'!S959</f>
        <v>0</v>
      </c>
      <c r="R314" s="36">
        <f>'2 уровень'!T959</f>
        <v>0</v>
      </c>
      <c r="S314" s="36">
        <f>'2 уровень'!U959</f>
        <v>0</v>
      </c>
      <c r="T314" s="36">
        <f>'2 уровень'!V959</f>
        <v>0</v>
      </c>
      <c r="U314" s="36">
        <f>'2 уровень'!W959</f>
        <v>0</v>
      </c>
      <c r="V314" s="36">
        <f>'2 уровень'!X959</f>
        <v>0</v>
      </c>
      <c r="W314" s="36">
        <f>'2 уровень'!Y959</f>
        <v>0</v>
      </c>
      <c r="X314" s="36">
        <f>'2 уровень'!Z959</f>
        <v>0</v>
      </c>
      <c r="Y314" s="36">
        <f>'2 уровень'!AA959</f>
        <v>0</v>
      </c>
      <c r="Z314" s="36">
        <f>'2 уровень'!AB959</f>
        <v>0</v>
      </c>
      <c r="AA314" s="933">
        <f>'2 уровень'!AC959</f>
        <v>0</v>
      </c>
      <c r="AB314" s="36"/>
      <c r="AC314" s="36"/>
      <c r="AD314" s="43">
        <f>'2 уровень'!AD959</f>
        <v>0</v>
      </c>
      <c r="AE314" s="43">
        <f>'2 уровень'!AE959</f>
        <v>0</v>
      </c>
      <c r="AF314" s="43">
        <f>'2 уровень'!AF959</f>
        <v>0</v>
      </c>
      <c r="AG314" s="2482"/>
      <c r="AH314" s="2482"/>
      <c r="AI314" s="1874"/>
      <c r="AJ314" s="905"/>
      <c r="AK314" s="905"/>
      <c r="AL314" s="905"/>
      <c r="AM314" s="905"/>
      <c r="AN314" s="905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</row>
    <row r="315" spans="1:201" ht="15.75" thickBot="1" x14ac:dyDescent="0.3">
      <c r="B315" s="27">
        <v>1</v>
      </c>
      <c r="C315" s="2680" t="s">
        <v>344</v>
      </c>
      <c r="D315" s="43">
        <f>'2 уровень'!F960</f>
        <v>9000</v>
      </c>
      <c r="E315" s="43">
        <f>'2 уровень'!G960</f>
        <v>4500</v>
      </c>
      <c r="F315" s="43">
        <f>'2 уровень'!H960</f>
        <v>3945</v>
      </c>
      <c r="G315" s="912">
        <f>'2 уровень'!I960</f>
        <v>87.666666666666671</v>
      </c>
      <c r="H315" s="934">
        <f>'2 уровень'!J960</f>
        <v>0</v>
      </c>
      <c r="I315" s="934">
        <f>'2 уровень'!K960</f>
        <v>0</v>
      </c>
      <c r="J315" s="926">
        <f>'2 уровень'!L960</f>
        <v>0</v>
      </c>
      <c r="K315" s="926">
        <f>'2 уровень'!M960</f>
        <v>0</v>
      </c>
      <c r="L315" s="926">
        <f>'2 уровень'!N960</f>
        <v>0</v>
      </c>
      <c r="M315" s="926">
        <f>'2 уровень'!O960</f>
        <v>0</v>
      </c>
      <c r="N315" s="926">
        <f>'2 уровень'!P960</f>
        <v>0</v>
      </c>
      <c r="O315" s="926">
        <f>'2 уровень'!Q960</f>
        <v>0</v>
      </c>
      <c r="P315" s="36">
        <f>'2 уровень'!R960</f>
        <v>25936.186740000001</v>
      </c>
      <c r="Q315" s="36">
        <f>'2 уровень'!S960</f>
        <v>25936.186740000001</v>
      </c>
      <c r="R315" s="36">
        <f>'2 уровень'!T960</f>
        <v>25936.186740000001</v>
      </c>
      <c r="S315" s="36">
        <f>'2 уровень'!U960</f>
        <v>25936.186740000001</v>
      </c>
      <c r="T315" s="36">
        <f>'2 уровень'!V960</f>
        <v>25936.186740000001</v>
      </c>
      <c r="U315" s="36">
        <f>'2 уровень'!W960</f>
        <v>25936.186740000001</v>
      </c>
      <c r="V315" s="36">
        <f>'2 уровень'!X960</f>
        <v>12968.093370000001</v>
      </c>
      <c r="W315" s="36">
        <f>'2 уровень'!Y960</f>
        <v>12990.09339</v>
      </c>
      <c r="X315" s="36">
        <f>'2 уровень'!Z960</f>
        <v>0</v>
      </c>
      <c r="Y315" s="36">
        <f>'2 уровень'!AA960</f>
        <v>22.000019999999495</v>
      </c>
      <c r="Z315" s="36">
        <f>'2 уровень'!AB960</f>
        <v>-15.58234</v>
      </c>
      <c r="AA315" s="933">
        <f>'2 уровень'!AC960</f>
        <v>12974.511049999999</v>
      </c>
      <c r="AB315" s="36">
        <f>W315/V315*100</f>
        <v>100.16964729796666</v>
      </c>
      <c r="AC315" s="36">
        <f>AA315/V315*100</f>
        <v>100.04948823097499</v>
      </c>
      <c r="AD315" s="43">
        <f>'2 уровень'!AD960</f>
        <v>130</v>
      </c>
      <c r="AE315" s="43">
        <f>'2 уровень'!AE960</f>
        <v>330310.93999999994</v>
      </c>
      <c r="AF315" s="43">
        <f>'2 уровень'!AF960</f>
        <v>330.31093999999996</v>
      </c>
      <c r="AG315" s="2482"/>
      <c r="AH315" s="2482"/>
      <c r="AI315" s="1874"/>
      <c r="AJ315" s="905"/>
      <c r="AK315" s="905"/>
      <c r="AL315" s="905"/>
      <c r="AM315" s="905"/>
      <c r="AN315" s="905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</row>
    <row r="316" spans="1:201" s="905" customFormat="1" ht="15" customHeight="1" x14ac:dyDescent="0.25">
      <c r="A316" s="27">
        <v>1</v>
      </c>
      <c r="B316" s="27">
        <v>1</v>
      </c>
      <c r="C316" s="6" t="s">
        <v>117</v>
      </c>
      <c r="D316" s="945"/>
      <c r="E316" s="945"/>
      <c r="F316" s="945"/>
      <c r="G316" s="946"/>
      <c r="H316" s="937"/>
      <c r="I316" s="937"/>
      <c r="J316" s="947"/>
      <c r="K316" s="947"/>
      <c r="L316" s="947"/>
      <c r="M316" s="947"/>
      <c r="N316" s="947"/>
      <c r="O316" s="947"/>
      <c r="P316" s="38">
        <f t="shared" ref="P316:U316" si="16">P317-P318-P353-P356-P361</f>
        <v>0</v>
      </c>
      <c r="Q316" s="38">
        <f t="shared" si="16"/>
        <v>0</v>
      </c>
      <c r="R316" s="38">
        <f t="shared" si="16"/>
        <v>0</v>
      </c>
      <c r="S316" s="38">
        <f t="shared" si="16"/>
        <v>0</v>
      </c>
      <c r="T316" s="38">
        <f t="shared" si="16"/>
        <v>0</v>
      </c>
      <c r="U316" s="38">
        <f t="shared" si="16"/>
        <v>0</v>
      </c>
      <c r="V316" s="38">
        <f t="shared" ref="V316:AA316" si="17">V317-V318-V353-V356-V361</f>
        <v>0</v>
      </c>
      <c r="W316" s="38">
        <f t="shared" si="17"/>
        <v>0</v>
      </c>
      <c r="X316" s="38">
        <f t="shared" si="17"/>
        <v>0</v>
      </c>
      <c r="Y316" s="38">
        <f t="shared" si="17"/>
        <v>0</v>
      </c>
      <c r="Z316" s="38">
        <f t="shared" si="17"/>
        <v>0</v>
      </c>
      <c r="AA316" s="943">
        <f t="shared" si="17"/>
        <v>-2.3646862246096134E-11</v>
      </c>
      <c r="AB316" s="38"/>
      <c r="AC316" s="38"/>
      <c r="AD316" s="945"/>
      <c r="AE316" s="945"/>
      <c r="AF316" s="945"/>
      <c r="AG316" s="2480"/>
      <c r="AH316" s="2480"/>
      <c r="AI316" s="1874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</row>
    <row r="317" spans="1:201" s="905" customFormat="1" ht="15" customHeight="1" x14ac:dyDescent="0.25">
      <c r="A317" s="27">
        <v>1</v>
      </c>
      <c r="B317" s="27">
        <v>1</v>
      </c>
      <c r="C317" s="16" t="s">
        <v>112</v>
      </c>
      <c r="D317" s="906">
        <f>'2 уровень'!F1021</f>
        <v>0</v>
      </c>
      <c r="E317" s="906">
        <f>'2 уровень'!G1021</f>
        <v>0</v>
      </c>
      <c r="F317" s="906">
        <f>'2 уровень'!H1021</f>
        <v>0</v>
      </c>
      <c r="G317" s="923">
        <f>'2 уровень'!I1021</f>
        <v>0</v>
      </c>
      <c r="H317" s="924">
        <f>'2 уровень'!J1021</f>
        <v>0</v>
      </c>
      <c r="I317" s="924">
        <f>'2 уровень'!K1021</f>
        <v>0</v>
      </c>
      <c r="J317" s="33">
        <f>'2 уровень'!L1021</f>
        <v>0</v>
      </c>
      <c r="K317" s="33">
        <f>'2 уровень'!M1021</f>
        <v>0</v>
      </c>
      <c r="L317" s="33">
        <f>'2 уровень'!N1021</f>
        <v>0</v>
      </c>
      <c r="M317" s="33">
        <f>'2 уровень'!O1021</f>
        <v>0</v>
      </c>
      <c r="N317" s="33">
        <f>'2 уровень'!P1021</f>
        <v>0</v>
      </c>
      <c r="O317" s="33">
        <f>'2 уровень'!Q1021</f>
        <v>0</v>
      </c>
      <c r="P317" s="36">
        <f>'2 уровень'!R1021</f>
        <v>287029.60154599999</v>
      </c>
      <c r="Q317" s="36">
        <f>'2 уровень'!S1021</f>
        <v>287029.60154599999</v>
      </c>
      <c r="R317" s="36">
        <f>'2 уровень'!T1021</f>
        <v>287029.60154599999</v>
      </c>
      <c r="S317" s="36">
        <f>'2 уровень'!U1021</f>
        <v>287029.60154599999</v>
      </c>
      <c r="T317" s="36">
        <f>'2 уровень'!V1021</f>
        <v>287029.60154599999</v>
      </c>
      <c r="U317" s="36">
        <f>'2 уровень'!W1021</f>
        <v>287029.60154599999</v>
      </c>
      <c r="V317" s="36">
        <f>'2 уровень'!X1021</f>
        <v>143514.800773</v>
      </c>
      <c r="W317" s="36">
        <f>'2 уровень'!Y1021</f>
        <v>140911.04953000002</v>
      </c>
      <c r="X317" s="36">
        <f>'2 уровень'!Z1021</f>
        <v>0</v>
      </c>
      <c r="Y317" s="36">
        <f>'2 уровень'!AA1021</f>
        <v>-2603.7512429999815</v>
      </c>
      <c r="Z317" s="36">
        <f>'2 уровень'!AB1021</f>
        <v>-2472.6292000000003</v>
      </c>
      <c r="AA317" s="933">
        <f>'2 уровень'!AC1021</f>
        <v>138438.42032999999</v>
      </c>
      <c r="AB317" s="36">
        <f t="shared" ref="AB317:AB318" si="18">W317/V317*100</f>
        <v>98.185726329984334</v>
      </c>
      <c r="AC317" s="36">
        <f t="shared" ref="AC317:AC318" si="19">AA317/V317*100</f>
        <v>96.462817482477362</v>
      </c>
      <c r="AD317" s="906">
        <f>'2 уровень'!AD1021</f>
        <v>0</v>
      </c>
      <c r="AE317" s="906">
        <f>'2 уровень'!AE1021</f>
        <v>2694088.7899999991</v>
      </c>
      <c r="AF317" s="906">
        <f>'2 уровень'!AF1021</f>
        <v>2694.0887899999993</v>
      </c>
      <c r="AG317" s="2482"/>
      <c r="AH317" s="2482"/>
      <c r="AI317" s="1874"/>
    </row>
    <row r="318" spans="1:201" s="905" customFormat="1" ht="15" customHeight="1" x14ac:dyDescent="0.25">
      <c r="A318" s="27">
        <v>1</v>
      </c>
      <c r="B318" s="27">
        <v>1</v>
      </c>
      <c r="C318" s="1433" t="s">
        <v>93</v>
      </c>
      <c r="D318" s="30">
        <f>'2 уровень'!F1022</f>
        <v>3070</v>
      </c>
      <c r="E318" s="30">
        <f>'2 уровень'!G1022</f>
        <v>1535</v>
      </c>
      <c r="F318" s="30">
        <f>'2 уровень'!H1022</f>
        <v>1697</v>
      </c>
      <c r="G318" s="909">
        <f>'2 уровень'!I1022</f>
        <v>110.55374592833876</v>
      </c>
      <c r="H318" s="924">
        <f>'2 уровень'!J1022</f>
        <v>8.6462540716612377</v>
      </c>
      <c r="I318" s="924">
        <f>'2 уровень'!K1022</f>
        <v>9.0565704183853857</v>
      </c>
      <c r="J318" s="36">
        <f>'2 уровень'!L1022</f>
        <v>26544</v>
      </c>
      <c r="K318" s="36">
        <f>'2 уровень'!M1022</f>
        <v>13272</v>
      </c>
      <c r="L318" s="36">
        <f>'2 уровень'!N1022</f>
        <v>15369</v>
      </c>
      <c r="M318" s="36">
        <f>'2 уровень'!O1022</f>
        <v>115.8001808318264</v>
      </c>
      <c r="N318" s="36">
        <f>'2 уровень'!P1022</f>
        <v>82.288429887106361</v>
      </c>
      <c r="O318" s="36">
        <f>'2 уровень'!Q1022</f>
        <v>373.53975573686682</v>
      </c>
      <c r="P318" s="36">
        <f>'2 уровень'!R1022</f>
        <v>135356.768568</v>
      </c>
      <c r="Q318" s="36">
        <f>'2 уровень'!S1022</f>
        <v>135356.768568</v>
      </c>
      <c r="R318" s="36">
        <f>'2 уровень'!T1022</f>
        <v>135356.768568</v>
      </c>
      <c r="S318" s="36">
        <f>'2 уровень'!U1022</f>
        <v>135356.768568</v>
      </c>
      <c r="T318" s="36">
        <f>'2 уровень'!V1022</f>
        <v>135356.768568</v>
      </c>
      <c r="U318" s="36">
        <f>'2 уровень'!W1022</f>
        <v>135356.768568</v>
      </c>
      <c r="V318" s="36">
        <f>'2 уровень'!X1022</f>
        <v>67678.384284</v>
      </c>
      <c r="W318" s="36">
        <f>'2 уровень'!Y1022</f>
        <v>69733.270020000011</v>
      </c>
      <c r="X318" s="36">
        <f>'2 уровень'!Z1022</f>
        <v>0</v>
      </c>
      <c r="Y318" s="36">
        <f>'2 уровень'!AA1022</f>
        <v>2054.8857360000111</v>
      </c>
      <c r="Z318" s="36">
        <f>'2 уровень'!AB1022</f>
        <v>-1770.6644100000003</v>
      </c>
      <c r="AA318" s="933">
        <f>'2 уровень'!AC1022</f>
        <v>67962.605610000013</v>
      </c>
      <c r="AB318" s="36">
        <f t="shared" si="18"/>
        <v>103.0362511719799</v>
      </c>
      <c r="AC318" s="36">
        <f t="shared" si="19"/>
        <v>100.41995879335317</v>
      </c>
      <c r="AD318" s="30">
        <f>'2 уровень'!AD1022</f>
        <v>0</v>
      </c>
      <c r="AE318" s="30">
        <f>'2 уровень'!AE1022</f>
        <v>0</v>
      </c>
      <c r="AF318" s="30">
        <f>'2 уровень'!AF1022</f>
        <v>0</v>
      </c>
      <c r="AG318" s="2482"/>
      <c r="AH318" s="2482"/>
      <c r="AI318" s="1874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</row>
    <row r="319" spans="1:201" s="905" customFormat="1" ht="15" customHeight="1" x14ac:dyDescent="0.25">
      <c r="A319" s="27">
        <v>1</v>
      </c>
      <c r="B319" s="27">
        <v>1</v>
      </c>
      <c r="C319" s="2651" t="s">
        <v>313</v>
      </c>
      <c r="D319" s="30">
        <f>'2 уровень'!F1023</f>
        <v>0</v>
      </c>
      <c r="E319" s="30">
        <f>'2 уровень'!G1023</f>
        <v>0</v>
      </c>
      <c r="F319" s="30">
        <f>'2 уровень'!H1023</f>
        <v>0</v>
      </c>
      <c r="G319" s="909">
        <f>'2 уровень'!I1023</f>
        <v>0</v>
      </c>
      <c r="H319" s="924">
        <f>'2 уровень'!J1023</f>
        <v>0</v>
      </c>
      <c r="I319" s="924">
        <f>'2 уровень'!K1023</f>
        <v>0</v>
      </c>
      <c r="J319" s="36">
        <f>'2 уровень'!L1023</f>
        <v>0</v>
      </c>
      <c r="K319" s="36">
        <f>'2 уровень'!M1023</f>
        <v>0</v>
      </c>
      <c r="L319" s="36">
        <f>'2 уровень'!N1023</f>
        <v>0</v>
      </c>
      <c r="M319" s="36">
        <f>'2 уровень'!O1023</f>
        <v>0</v>
      </c>
      <c r="N319" s="36">
        <f>'2 уровень'!P1023</f>
        <v>0</v>
      </c>
      <c r="O319" s="36">
        <f>'2 уровень'!Q1023</f>
        <v>0</v>
      </c>
      <c r="P319" s="36">
        <f>'2 уровень'!R1023</f>
        <v>0</v>
      </c>
      <c r="Q319" s="36">
        <f>'2 уровень'!S1023</f>
        <v>0</v>
      </c>
      <c r="R319" s="36">
        <f>'2 уровень'!T1023</f>
        <v>0</v>
      </c>
      <c r="S319" s="36">
        <f>'2 уровень'!U1023</f>
        <v>0</v>
      </c>
      <c r="T319" s="36">
        <f>'2 уровень'!V1023</f>
        <v>0</v>
      </c>
      <c r="U319" s="36">
        <f>'2 уровень'!W1023</f>
        <v>0</v>
      </c>
      <c r="V319" s="36">
        <f>'2 уровень'!X1023</f>
        <v>0</v>
      </c>
      <c r="W319" s="36">
        <f>'2 уровень'!Y1023</f>
        <v>0</v>
      </c>
      <c r="X319" s="36">
        <f>'2 уровень'!Z1023</f>
        <v>0</v>
      </c>
      <c r="Y319" s="36">
        <f>'2 уровень'!AA1023</f>
        <v>0</v>
      </c>
      <c r="Z319" s="36">
        <f>'2 уровень'!AB1023</f>
        <v>0</v>
      </c>
      <c r="AA319" s="933">
        <f>'2 уровень'!AC1023</f>
        <v>0</v>
      </c>
      <c r="AB319" s="36"/>
      <c r="AC319" s="36"/>
      <c r="AD319" s="30">
        <f>'2 уровень'!AD1023</f>
        <v>0</v>
      </c>
      <c r="AE319" s="30">
        <f>'2 уровень'!AE1023</f>
        <v>0</v>
      </c>
      <c r="AF319" s="30">
        <f>'2 уровень'!AF1023</f>
        <v>0</v>
      </c>
      <c r="AG319" s="2482"/>
      <c r="AH319" s="2482"/>
      <c r="AI319" s="1874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</row>
    <row r="320" spans="1:201" s="905" customFormat="1" ht="38.1" customHeight="1" x14ac:dyDescent="0.25">
      <c r="A320" s="27">
        <v>1</v>
      </c>
      <c r="B320" s="27">
        <v>1</v>
      </c>
      <c r="C320" s="1415" t="s">
        <v>302</v>
      </c>
      <c r="D320" s="52">
        <f>'2 уровень'!F1024</f>
        <v>0</v>
      </c>
      <c r="E320" s="52">
        <f>'2 уровень'!G1024</f>
        <v>0</v>
      </c>
      <c r="F320" s="52">
        <f>'2 уровень'!H1024</f>
        <v>0</v>
      </c>
      <c r="G320" s="944">
        <f>'2 уровень'!I1024</f>
        <v>0</v>
      </c>
      <c r="H320" s="949">
        <f>'2 уровень'!J1024</f>
        <v>0</v>
      </c>
      <c r="I320" s="949">
        <f>'2 уровень'!K1024</f>
        <v>0</v>
      </c>
      <c r="J320" s="40">
        <f>'2 уровень'!L1024</f>
        <v>0</v>
      </c>
      <c r="K320" s="40">
        <f>'2 уровень'!M1024</f>
        <v>0</v>
      </c>
      <c r="L320" s="40">
        <f>'2 уровень'!N1024</f>
        <v>0</v>
      </c>
      <c r="M320" s="40">
        <f>'2 уровень'!O1024</f>
        <v>0</v>
      </c>
      <c r="N320" s="40">
        <f>'2 уровень'!P1024</f>
        <v>0</v>
      </c>
      <c r="O320" s="40">
        <f>'2 уровень'!Q1024</f>
        <v>0</v>
      </c>
      <c r="P320" s="40">
        <f>'2 уровень'!R1024</f>
        <v>0</v>
      </c>
      <c r="Q320" s="40">
        <f>'2 уровень'!S1024</f>
        <v>0</v>
      </c>
      <c r="R320" s="40">
        <f>'2 уровень'!T1024</f>
        <v>0</v>
      </c>
      <c r="S320" s="40">
        <f>'2 уровень'!U1024</f>
        <v>0</v>
      </c>
      <c r="T320" s="40">
        <f>'2 уровень'!V1024</f>
        <v>0</v>
      </c>
      <c r="U320" s="40">
        <f>'2 уровень'!W1024</f>
        <v>0</v>
      </c>
      <c r="V320" s="40">
        <f>'2 уровень'!X1024</f>
        <v>0</v>
      </c>
      <c r="W320" s="40">
        <f>'2 уровень'!Y1024</f>
        <v>0</v>
      </c>
      <c r="X320" s="40">
        <f>'2 уровень'!Z1024</f>
        <v>0</v>
      </c>
      <c r="Y320" s="40">
        <f>'2 уровень'!AA1024</f>
        <v>0</v>
      </c>
      <c r="Z320" s="40">
        <f>'2 уровень'!AB1024</f>
        <v>0</v>
      </c>
      <c r="AA320" s="950">
        <f>'2 уровень'!AC1024</f>
        <v>0</v>
      </c>
      <c r="AB320" s="40"/>
      <c r="AC320" s="40"/>
      <c r="AD320" s="52">
        <f>'2 уровень'!AD1024</f>
        <v>0</v>
      </c>
      <c r="AE320" s="52">
        <f>'2 уровень'!AE1024</f>
        <v>0</v>
      </c>
      <c r="AF320" s="52">
        <f>'2 уровень'!AF1024</f>
        <v>0</v>
      </c>
      <c r="AG320" s="2487"/>
      <c r="AH320" s="2487"/>
      <c r="AI320" s="1874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</row>
    <row r="321" spans="1:201" s="905" customFormat="1" ht="38.1" customHeight="1" x14ac:dyDescent="0.25">
      <c r="A321" s="27"/>
      <c r="B321" s="27">
        <v>1</v>
      </c>
      <c r="C321" s="1418" t="s">
        <v>198</v>
      </c>
      <c r="D321" s="52">
        <f>'2 уровень'!F1025</f>
        <v>13654.666666666666</v>
      </c>
      <c r="E321" s="52">
        <f>'2 уровень'!G1025</f>
        <v>6827.333333333333</v>
      </c>
      <c r="F321" s="52">
        <f>'2 уровень'!H1025</f>
        <v>6356</v>
      </c>
      <c r="G321" s="944">
        <f>'2 уровень'!I1025</f>
        <v>93.096377306903619</v>
      </c>
      <c r="H321" s="949">
        <f>'2 уровень'!J1025</f>
        <v>0</v>
      </c>
      <c r="I321" s="949">
        <f>'2 уровень'!K1025</f>
        <v>0</v>
      </c>
      <c r="J321" s="40">
        <f>'2 уровень'!L1025</f>
        <v>0</v>
      </c>
      <c r="K321" s="40">
        <f>'2 уровень'!M1025</f>
        <v>0</v>
      </c>
      <c r="L321" s="40">
        <f>'2 уровень'!N1025</f>
        <v>0</v>
      </c>
      <c r="M321" s="40">
        <f>'2 уровень'!O1025</f>
        <v>0</v>
      </c>
      <c r="N321" s="40">
        <f>'2 уровень'!P1025</f>
        <v>0</v>
      </c>
      <c r="O321" s="40">
        <f>'2 уровень'!Q1025</f>
        <v>0</v>
      </c>
      <c r="P321" s="40">
        <f>'2 уровень'!R1025</f>
        <v>0</v>
      </c>
      <c r="Q321" s="40">
        <f>'2 уровень'!S1025</f>
        <v>0</v>
      </c>
      <c r="R321" s="40">
        <f>'2 уровень'!T1025</f>
        <v>0</v>
      </c>
      <c r="S321" s="40">
        <f>'2 уровень'!U1025</f>
        <v>0</v>
      </c>
      <c r="T321" s="40">
        <f>'2 уровень'!V1025</f>
        <v>0</v>
      </c>
      <c r="U321" s="40">
        <f>'2 уровень'!W1025</f>
        <v>0</v>
      </c>
      <c r="V321" s="40">
        <f>'2 уровень'!X1025</f>
        <v>0</v>
      </c>
      <c r="W321" s="40">
        <f>'2 уровень'!Y1025</f>
        <v>0</v>
      </c>
      <c r="X321" s="40">
        <f>'2 уровень'!Z1025</f>
        <v>0</v>
      </c>
      <c r="Y321" s="40">
        <f>'2 уровень'!AA1025</f>
        <v>0</v>
      </c>
      <c r="Z321" s="40">
        <f>'2 уровень'!AB1025</f>
        <v>0</v>
      </c>
      <c r="AA321" s="950">
        <f>'2 уровень'!AC1025</f>
        <v>0</v>
      </c>
      <c r="AB321" s="40"/>
      <c r="AC321" s="40"/>
      <c r="AD321" s="52">
        <f>'2 уровень'!AD1025</f>
        <v>286</v>
      </c>
      <c r="AE321" s="52">
        <f>'2 уровень'!AE1025</f>
        <v>265214.01</v>
      </c>
      <c r="AF321" s="52">
        <f>'2 уровень'!AF1025</f>
        <v>265.21401000000003</v>
      </c>
      <c r="AG321" s="2487"/>
      <c r="AH321" s="2487"/>
      <c r="AI321" s="1874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</row>
    <row r="322" spans="1:201" s="905" customFormat="1" ht="38.1" customHeight="1" x14ac:dyDescent="0.25">
      <c r="A322" s="27"/>
      <c r="B322" s="27">
        <v>1</v>
      </c>
      <c r="C322" s="1418" t="s">
        <v>469</v>
      </c>
      <c r="D322" s="52">
        <f>'2 уровень'!F1026</f>
        <v>1800</v>
      </c>
      <c r="E322" s="52">
        <f>'2 уровень'!G1026</f>
        <v>900</v>
      </c>
      <c r="F322" s="52">
        <f>'2 уровень'!H1026</f>
        <v>0</v>
      </c>
      <c r="G322" s="944">
        <f>'2 уровень'!I1026</f>
        <v>0</v>
      </c>
      <c r="H322" s="949">
        <f>'2 уровень'!J1026</f>
        <v>0</v>
      </c>
      <c r="I322" s="949">
        <f>'2 уровень'!K1026</f>
        <v>0</v>
      </c>
      <c r="J322" s="40">
        <f>'2 уровень'!L1026</f>
        <v>0</v>
      </c>
      <c r="K322" s="40">
        <f>'2 уровень'!M1026</f>
        <v>0</v>
      </c>
      <c r="L322" s="40">
        <f>'2 уровень'!N1026</f>
        <v>0</v>
      </c>
      <c r="M322" s="40">
        <f>'2 уровень'!O1026</f>
        <v>0</v>
      </c>
      <c r="N322" s="40">
        <f>'2 уровень'!P1026</f>
        <v>0</v>
      </c>
      <c r="O322" s="40">
        <f>'2 уровень'!Q1026</f>
        <v>0</v>
      </c>
      <c r="P322" s="40">
        <f>'2 уровень'!R1026</f>
        <v>0</v>
      </c>
      <c r="Q322" s="40">
        <f>'2 уровень'!S1026</f>
        <v>0</v>
      </c>
      <c r="R322" s="40">
        <f>'2 уровень'!T1026</f>
        <v>0</v>
      </c>
      <c r="S322" s="40">
        <f>'2 уровень'!U1026</f>
        <v>0</v>
      </c>
      <c r="T322" s="40">
        <f>'2 уровень'!V1026</f>
        <v>0</v>
      </c>
      <c r="U322" s="40">
        <f>'2 уровень'!W1026</f>
        <v>0</v>
      </c>
      <c r="V322" s="40">
        <f>'2 уровень'!X1026</f>
        <v>0</v>
      </c>
      <c r="W322" s="40">
        <f>'2 уровень'!Y1026</f>
        <v>0</v>
      </c>
      <c r="X322" s="40">
        <f>'2 уровень'!Z1026</f>
        <v>0</v>
      </c>
      <c r="Y322" s="40">
        <f>'2 уровень'!AA1026</f>
        <v>0</v>
      </c>
      <c r="Z322" s="40">
        <f>'2 уровень'!AB1026</f>
        <v>0</v>
      </c>
      <c r="AA322" s="950">
        <f>'2 уровень'!AC1026</f>
        <v>0</v>
      </c>
      <c r="AB322" s="40"/>
      <c r="AC322" s="40"/>
      <c r="AD322" s="52">
        <f>'2 уровень'!AD1026</f>
        <v>0</v>
      </c>
      <c r="AE322" s="52">
        <f>'2 уровень'!AE1026</f>
        <v>0</v>
      </c>
      <c r="AF322" s="52">
        <f>'2 уровень'!AF1026</f>
        <v>0</v>
      </c>
      <c r="AG322" s="2487"/>
      <c r="AH322" s="2487"/>
      <c r="AI322" s="1874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</row>
    <row r="323" spans="1:201" s="905" customFormat="1" ht="38.1" customHeight="1" x14ac:dyDescent="0.25">
      <c r="A323" s="27"/>
      <c r="B323" s="27">
        <v>1</v>
      </c>
      <c r="C323" s="1418" t="s">
        <v>303</v>
      </c>
      <c r="D323" s="52">
        <f>'2 уровень'!F1027</f>
        <v>0</v>
      </c>
      <c r="E323" s="52">
        <f>'2 уровень'!G1027</f>
        <v>0</v>
      </c>
      <c r="F323" s="52">
        <f>'2 уровень'!H1027</f>
        <v>0</v>
      </c>
      <c r="G323" s="944">
        <f>'2 уровень'!I1027</f>
        <v>0</v>
      </c>
      <c r="H323" s="949">
        <f>'2 уровень'!J1027</f>
        <v>0</v>
      </c>
      <c r="I323" s="949">
        <f>'2 уровень'!K1027</f>
        <v>0</v>
      </c>
      <c r="J323" s="40">
        <f>'2 уровень'!L1027</f>
        <v>0</v>
      </c>
      <c r="K323" s="40">
        <f>'2 уровень'!M1027</f>
        <v>0</v>
      </c>
      <c r="L323" s="40">
        <f>'2 уровень'!N1027</f>
        <v>0</v>
      </c>
      <c r="M323" s="40">
        <f>'2 уровень'!O1027</f>
        <v>0</v>
      </c>
      <c r="N323" s="40">
        <f>'2 уровень'!P1027</f>
        <v>0</v>
      </c>
      <c r="O323" s="40">
        <f>'2 уровень'!Q1027</f>
        <v>0</v>
      </c>
      <c r="P323" s="40">
        <f>'2 уровень'!R1027</f>
        <v>0</v>
      </c>
      <c r="Q323" s="40">
        <f>'2 уровень'!S1027</f>
        <v>0</v>
      </c>
      <c r="R323" s="40">
        <f>'2 уровень'!T1027</f>
        <v>0</v>
      </c>
      <c r="S323" s="40">
        <f>'2 уровень'!U1027</f>
        <v>0</v>
      </c>
      <c r="T323" s="40">
        <f>'2 уровень'!V1027</f>
        <v>0</v>
      </c>
      <c r="U323" s="40">
        <f>'2 уровень'!W1027</f>
        <v>0</v>
      </c>
      <c r="V323" s="40">
        <f>'2 уровень'!X1027</f>
        <v>0</v>
      </c>
      <c r="W323" s="40">
        <f>'2 уровень'!Y1027</f>
        <v>0</v>
      </c>
      <c r="X323" s="40">
        <f>'2 уровень'!Z1027</f>
        <v>0</v>
      </c>
      <c r="Y323" s="40">
        <f>'2 уровень'!AA1027</f>
        <v>0</v>
      </c>
      <c r="Z323" s="40">
        <f>'2 уровень'!AB1027</f>
        <v>0</v>
      </c>
      <c r="AA323" s="950">
        <f>'2 уровень'!AC1027</f>
        <v>0</v>
      </c>
      <c r="AB323" s="40"/>
      <c r="AC323" s="40"/>
      <c r="AD323" s="52">
        <f>'2 уровень'!AD1027</f>
        <v>0</v>
      </c>
      <c r="AE323" s="52">
        <f>'2 уровень'!AE1027</f>
        <v>0</v>
      </c>
      <c r="AF323" s="52">
        <f>'2 уровень'!AF1027</f>
        <v>0</v>
      </c>
      <c r="AG323" s="2487"/>
      <c r="AH323" s="2487"/>
      <c r="AI323" s="1874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</row>
    <row r="324" spans="1:201" s="905" customFormat="1" ht="38.1" customHeight="1" x14ac:dyDescent="0.25">
      <c r="A324" s="27"/>
      <c r="B324" s="27">
        <v>1</v>
      </c>
      <c r="C324" s="1418" t="s">
        <v>304</v>
      </c>
      <c r="D324" s="52">
        <f>'2 уровень'!F1028</f>
        <v>0</v>
      </c>
      <c r="E324" s="52">
        <f>'2 уровень'!G1028</f>
        <v>0</v>
      </c>
      <c r="F324" s="52">
        <f>'2 уровень'!H1028</f>
        <v>0</v>
      </c>
      <c r="G324" s="944">
        <f>'2 уровень'!I1028</f>
        <v>0</v>
      </c>
      <c r="H324" s="949">
        <f>'2 уровень'!J1028</f>
        <v>0</v>
      </c>
      <c r="I324" s="949">
        <f>'2 уровень'!K1028</f>
        <v>0</v>
      </c>
      <c r="J324" s="40">
        <f>'2 уровень'!L1028</f>
        <v>0</v>
      </c>
      <c r="K324" s="40">
        <f>'2 уровень'!M1028</f>
        <v>0</v>
      </c>
      <c r="L324" s="40">
        <f>'2 уровень'!N1028</f>
        <v>0</v>
      </c>
      <c r="M324" s="40">
        <f>'2 уровень'!O1028</f>
        <v>0</v>
      </c>
      <c r="N324" s="40">
        <f>'2 уровень'!P1028</f>
        <v>0</v>
      </c>
      <c r="O324" s="40">
        <f>'2 уровень'!Q1028</f>
        <v>0</v>
      </c>
      <c r="P324" s="40">
        <f>'2 уровень'!R1028</f>
        <v>0</v>
      </c>
      <c r="Q324" s="40">
        <f>'2 уровень'!S1028</f>
        <v>0</v>
      </c>
      <c r="R324" s="40">
        <f>'2 уровень'!T1028</f>
        <v>0</v>
      </c>
      <c r="S324" s="40">
        <f>'2 уровень'!U1028</f>
        <v>0</v>
      </c>
      <c r="T324" s="40">
        <f>'2 уровень'!V1028</f>
        <v>0</v>
      </c>
      <c r="U324" s="40">
        <f>'2 уровень'!W1028</f>
        <v>0</v>
      </c>
      <c r="V324" s="40">
        <f>'2 уровень'!X1028</f>
        <v>0</v>
      </c>
      <c r="W324" s="40">
        <f>'2 уровень'!Y1028</f>
        <v>0</v>
      </c>
      <c r="X324" s="40">
        <f>'2 уровень'!Z1028</f>
        <v>0</v>
      </c>
      <c r="Y324" s="40">
        <f>'2 уровень'!AA1028</f>
        <v>0</v>
      </c>
      <c r="Z324" s="40">
        <f>'2 уровень'!AB1028</f>
        <v>0</v>
      </c>
      <c r="AA324" s="950">
        <f>'2 уровень'!AC1028</f>
        <v>0</v>
      </c>
      <c r="AB324" s="40"/>
      <c r="AC324" s="40"/>
      <c r="AD324" s="52">
        <f>'2 уровень'!AD1028</f>
        <v>0</v>
      </c>
      <c r="AE324" s="52">
        <f>'2 уровень'!AE1028</f>
        <v>0</v>
      </c>
      <c r="AF324" s="52">
        <f>'2 уровень'!AF1028</f>
        <v>0</v>
      </c>
      <c r="AG324" s="2487"/>
      <c r="AH324" s="2487"/>
      <c r="AI324" s="1874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</row>
    <row r="325" spans="1:201" s="905" customFormat="1" ht="38.1" customHeight="1" x14ac:dyDescent="0.25">
      <c r="A325" s="27"/>
      <c r="B325" s="27">
        <v>1</v>
      </c>
      <c r="C325" s="1418" t="s">
        <v>305</v>
      </c>
      <c r="D325" s="52">
        <f>'2 уровень'!F1029</f>
        <v>120</v>
      </c>
      <c r="E325" s="52">
        <f>'2 уровень'!G1029</f>
        <v>60</v>
      </c>
      <c r="F325" s="52">
        <f>'2 уровень'!H1029</f>
        <v>42</v>
      </c>
      <c r="G325" s="944">
        <f>'2 уровень'!I1029</f>
        <v>70</v>
      </c>
      <c r="H325" s="949">
        <f>'2 уровень'!J1029</f>
        <v>0</v>
      </c>
      <c r="I325" s="949">
        <f>'2 уровень'!K1029</f>
        <v>0</v>
      </c>
      <c r="J325" s="40">
        <f>'2 уровень'!L1029</f>
        <v>0</v>
      </c>
      <c r="K325" s="40">
        <f>'2 уровень'!M1029</f>
        <v>0</v>
      </c>
      <c r="L325" s="40">
        <f>'2 уровень'!N1029</f>
        <v>0</v>
      </c>
      <c r="M325" s="40">
        <f>'2 уровень'!O1029</f>
        <v>0</v>
      </c>
      <c r="N325" s="40">
        <f>'2 уровень'!P1029</f>
        <v>0</v>
      </c>
      <c r="O325" s="40">
        <f>'2 уровень'!Q1029</f>
        <v>0</v>
      </c>
      <c r="P325" s="40">
        <f>'2 уровень'!R1029</f>
        <v>0</v>
      </c>
      <c r="Q325" s="40">
        <f>'2 уровень'!S1029</f>
        <v>0</v>
      </c>
      <c r="R325" s="40">
        <f>'2 уровень'!T1029</f>
        <v>0</v>
      </c>
      <c r="S325" s="40">
        <f>'2 уровень'!U1029</f>
        <v>0</v>
      </c>
      <c r="T325" s="40">
        <f>'2 уровень'!V1029</f>
        <v>0</v>
      </c>
      <c r="U325" s="40">
        <f>'2 уровень'!W1029</f>
        <v>0</v>
      </c>
      <c r="V325" s="40">
        <f>'2 уровень'!X1029</f>
        <v>0</v>
      </c>
      <c r="W325" s="40">
        <f>'2 уровень'!Y1029</f>
        <v>0</v>
      </c>
      <c r="X325" s="40">
        <f>'2 уровень'!Z1029</f>
        <v>0</v>
      </c>
      <c r="Y325" s="40">
        <f>'2 уровень'!AA1029</f>
        <v>0</v>
      </c>
      <c r="Z325" s="40">
        <f>'2 уровень'!AB1029</f>
        <v>0</v>
      </c>
      <c r="AA325" s="950">
        <f>'2 уровень'!AC1029</f>
        <v>0</v>
      </c>
      <c r="AB325" s="40"/>
      <c r="AC325" s="40"/>
      <c r="AD325" s="52">
        <f>'2 уровень'!AD1029</f>
        <v>0</v>
      </c>
      <c r="AE325" s="52">
        <f>'2 уровень'!AE1029</f>
        <v>0</v>
      </c>
      <c r="AF325" s="52">
        <f>'2 уровень'!AF1029</f>
        <v>0</v>
      </c>
      <c r="AG325" s="2487"/>
      <c r="AH325" s="2487"/>
      <c r="AI325" s="1874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</row>
    <row r="326" spans="1:201" s="905" customFormat="1" ht="38.1" customHeight="1" x14ac:dyDescent="0.25">
      <c r="A326" s="27"/>
      <c r="B326" s="27">
        <v>1</v>
      </c>
      <c r="C326" s="1418" t="s">
        <v>306</v>
      </c>
      <c r="D326" s="52">
        <f>'2 уровень'!F1030</f>
        <v>12868</v>
      </c>
      <c r="E326" s="52">
        <f>'2 уровень'!G1030</f>
        <v>6434</v>
      </c>
      <c r="F326" s="52">
        <f>'2 уровень'!H1030</f>
        <v>6314</v>
      </c>
      <c r="G326" s="944">
        <f>'2 уровень'!I1030</f>
        <v>98.134908299658065</v>
      </c>
      <c r="H326" s="949">
        <f>'2 уровень'!J1030</f>
        <v>0</v>
      </c>
      <c r="I326" s="949">
        <f>'2 уровень'!K1030</f>
        <v>0</v>
      </c>
      <c r="J326" s="40">
        <f>'2 уровень'!L1030</f>
        <v>0</v>
      </c>
      <c r="K326" s="40">
        <f>'2 уровень'!M1030</f>
        <v>0</v>
      </c>
      <c r="L326" s="40">
        <f>'2 уровень'!N1030</f>
        <v>0</v>
      </c>
      <c r="M326" s="40">
        <f>'2 уровень'!O1030</f>
        <v>0</v>
      </c>
      <c r="N326" s="40">
        <f>'2 уровень'!P1030</f>
        <v>0</v>
      </c>
      <c r="O326" s="40">
        <f>'2 уровень'!Q1030</f>
        <v>0</v>
      </c>
      <c r="P326" s="40">
        <f>'2 уровень'!R1030</f>
        <v>0</v>
      </c>
      <c r="Q326" s="40">
        <f>'2 уровень'!S1030</f>
        <v>0</v>
      </c>
      <c r="R326" s="40">
        <f>'2 уровень'!T1030</f>
        <v>0</v>
      </c>
      <c r="S326" s="40">
        <f>'2 уровень'!U1030</f>
        <v>0</v>
      </c>
      <c r="T326" s="40">
        <f>'2 уровень'!V1030</f>
        <v>0</v>
      </c>
      <c r="U326" s="40">
        <f>'2 уровень'!W1030</f>
        <v>0</v>
      </c>
      <c r="V326" s="40">
        <f>'2 уровень'!X1030</f>
        <v>0</v>
      </c>
      <c r="W326" s="40">
        <f>'2 уровень'!Y1030</f>
        <v>0</v>
      </c>
      <c r="X326" s="40">
        <f>'2 уровень'!Z1030</f>
        <v>0</v>
      </c>
      <c r="Y326" s="40">
        <f>'2 уровень'!AA1030</f>
        <v>0</v>
      </c>
      <c r="Z326" s="40">
        <f>'2 уровень'!AB1030</f>
        <v>0</v>
      </c>
      <c r="AA326" s="950">
        <f>'2 уровень'!AC1030</f>
        <v>0</v>
      </c>
      <c r="AB326" s="40"/>
      <c r="AC326" s="40"/>
      <c r="AD326" s="52">
        <f>'2 уровень'!AD1030</f>
        <v>286</v>
      </c>
      <c r="AE326" s="52">
        <f>'2 уровень'!AE1030</f>
        <v>265214.01</v>
      </c>
      <c r="AF326" s="52">
        <f>'2 уровень'!AF1030</f>
        <v>265.21401000000003</v>
      </c>
      <c r="AG326" s="2487"/>
      <c r="AH326" s="2487"/>
      <c r="AI326" s="1874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</row>
    <row r="327" spans="1:201" s="905" customFormat="1" ht="47.25" customHeight="1" x14ac:dyDescent="0.25">
      <c r="A327" s="27"/>
      <c r="B327" s="27">
        <v>1</v>
      </c>
      <c r="C327" s="1418" t="s">
        <v>552</v>
      </c>
      <c r="D327" s="52">
        <f>'2 уровень'!F1031</f>
        <v>1344</v>
      </c>
      <c r="E327" s="52">
        <f>'2 уровень'!G1031</f>
        <v>192</v>
      </c>
      <c r="F327" s="52">
        <f>'2 уровень'!H1031</f>
        <v>0</v>
      </c>
      <c r="G327" s="944">
        <f>F327/E327*100</f>
        <v>0</v>
      </c>
      <c r="H327" s="949"/>
      <c r="I327" s="949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950"/>
      <c r="AB327" s="40"/>
      <c r="AC327" s="40"/>
      <c r="AD327" s="52"/>
      <c r="AE327" s="52"/>
      <c r="AF327" s="52"/>
      <c r="AG327" s="2487"/>
      <c r="AH327" s="2487"/>
      <c r="AI327" s="1874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</row>
    <row r="328" spans="1:201" s="905" customFormat="1" ht="38.1" customHeight="1" x14ac:dyDescent="0.25">
      <c r="A328" s="27"/>
      <c r="B328" s="27">
        <v>1</v>
      </c>
      <c r="C328" s="1418" t="s">
        <v>157</v>
      </c>
      <c r="D328" s="52">
        <f>'2 уровень'!F1032</f>
        <v>32413.058823529413</v>
      </c>
      <c r="E328" s="52">
        <f>'2 уровень'!G1032</f>
        <v>16206.529411764706</v>
      </c>
      <c r="F328" s="52">
        <f>'2 уровень'!H1032</f>
        <v>12694.914117647058</v>
      </c>
      <c r="G328" s="944">
        <f>'2 уровень'!I1032</f>
        <v>78.332095633205199</v>
      </c>
      <c r="H328" s="949">
        <f>'2 уровень'!J1032</f>
        <v>0</v>
      </c>
      <c r="I328" s="949">
        <f>'2 уровень'!K1032</f>
        <v>0</v>
      </c>
      <c r="J328" s="40">
        <f>'2 уровень'!L1032</f>
        <v>0</v>
      </c>
      <c r="K328" s="40">
        <f>'2 уровень'!M1032</f>
        <v>0</v>
      </c>
      <c r="L328" s="40">
        <f>'2 уровень'!N1032</f>
        <v>0</v>
      </c>
      <c r="M328" s="40">
        <f>'2 уровень'!O1032</f>
        <v>0</v>
      </c>
      <c r="N328" s="40">
        <f>'2 уровень'!P1032</f>
        <v>0</v>
      </c>
      <c r="O328" s="40">
        <f>'2 уровень'!Q1032</f>
        <v>0</v>
      </c>
      <c r="P328" s="40">
        <f>'2 уровень'!R1032</f>
        <v>0</v>
      </c>
      <c r="Q328" s="40">
        <f>'2 уровень'!S1032</f>
        <v>0</v>
      </c>
      <c r="R328" s="40">
        <f>'2 уровень'!T1032</f>
        <v>0</v>
      </c>
      <c r="S328" s="40">
        <f>'2 уровень'!U1032</f>
        <v>0</v>
      </c>
      <c r="T328" s="40">
        <f>'2 уровень'!V1032</f>
        <v>0</v>
      </c>
      <c r="U328" s="40">
        <f>'2 уровень'!W1032</f>
        <v>0</v>
      </c>
      <c r="V328" s="40">
        <f>'2 уровень'!X1032</f>
        <v>0</v>
      </c>
      <c r="W328" s="40">
        <f>'2 уровень'!Y1032</f>
        <v>0</v>
      </c>
      <c r="X328" s="40">
        <f>'2 уровень'!Z1032</f>
        <v>0</v>
      </c>
      <c r="Y328" s="40">
        <f>'2 уровень'!AA1032</f>
        <v>0</v>
      </c>
      <c r="Z328" s="40">
        <f>'2 уровень'!AB1032</f>
        <v>0</v>
      </c>
      <c r="AA328" s="950">
        <f>'2 уровень'!AC1032</f>
        <v>0</v>
      </c>
      <c r="AB328" s="40"/>
      <c r="AC328" s="40"/>
      <c r="AD328" s="52">
        <f>'2 уровень'!AD1032</f>
        <v>712.48235294117649</v>
      </c>
      <c r="AE328" s="52">
        <f>'2 уровень'!AE1032</f>
        <v>1906672.0699999994</v>
      </c>
      <c r="AF328" s="52">
        <f>'2 уровень'!AF1032</f>
        <v>1906.6720699999994</v>
      </c>
      <c r="AG328" s="2487"/>
      <c r="AH328" s="2487"/>
      <c r="AI328" s="1874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</row>
    <row r="329" spans="1:201" s="905" customFormat="1" ht="38.1" customHeight="1" x14ac:dyDescent="0.25">
      <c r="A329" s="27"/>
      <c r="B329" s="27">
        <v>1</v>
      </c>
      <c r="C329" s="1418" t="s">
        <v>449</v>
      </c>
      <c r="D329" s="52">
        <f>'2 уровень'!F1033</f>
        <v>25566</v>
      </c>
      <c r="E329" s="52">
        <f>'2 уровень'!G1033</f>
        <v>12783</v>
      </c>
      <c r="F329" s="52">
        <f>'2 уровень'!H1033</f>
        <v>9669</v>
      </c>
      <c r="G329" s="944">
        <f>'2 уровень'!I1033</f>
        <v>75.639521239145736</v>
      </c>
      <c r="H329" s="949">
        <f>'2 уровень'!J1033</f>
        <v>0</v>
      </c>
      <c r="I329" s="949">
        <f>'2 уровень'!K1033</f>
        <v>0</v>
      </c>
      <c r="J329" s="40">
        <f>'2 уровень'!L1033</f>
        <v>0</v>
      </c>
      <c r="K329" s="40">
        <f>'2 уровень'!M1033</f>
        <v>0</v>
      </c>
      <c r="L329" s="40">
        <f>'2 уровень'!N1033</f>
        <v>0</v>
      </c>
      <c r="M329" s="40">
        <f>'2 уровень'!O1033</f>
        <v>0</v>
      </c>
      <c r="N329" s="40">
        <f>'2 уровень'!P1033</f>
        <v>0</v>
      </c>
      <c r="O329" s="40">
        <f>'2 уровень'!Q1033</f>
        <v>0</v>
      </c>
      <c r="P329" s="40">
        <f>'2 уровень'!R1033</f>
        <v>0</v>
      </c>
      <c r="Q329" s="40">
        <f>'2 уровень'!S1033</f>
        <v>0</v>
      </c>
      <c r="R329" s="40">
        <f>'2 уровень'!T1033</f>
        <v>0</v>
      </c>
      <c r="S329" s="40">
        <f>'2 уровень'!U1033</f>
        <v>0</v>
      </c>
      <c r="T329" s="40">
        <f>'2 уровень'!V1033</f>
        <v>0</v>
      </c>
      <c r="U329" s="40">
        <f>'2 уровень'!W1033</f>
        <v>0</v>
      </c>
      <c r="V329" s="40">
        <f>'2 уровень'!X1033</f>
        <v>0</v>
      </c>
      <c r="W329" s="40">
        <f>'2 уровень'!Y1033</f>
        <v>0</v>
      </c>
      <c r="X329" s="40">
        <f>'2 уровень'!Z1033</f>
        <v>0</v>
      </c>
      <c r="Y329" s="40">
        <f>'2 уровень'!AA1033</f>
        <v>0</v>
      </c>
      <c r="Z329" s="40">
        <f>'2 уровень'!AB1033</f>
        <v>0</v>
      </c>
      <c r="AA329" s="950">
        <f>'2 уровень'!AC1033</f>
        <v>0</v>
      </c>
      <c r="AB329" s="40"/>
      <c r="AC329" s="40"/>
      <c r="AD329" s="52">
        <f>'2 уровень'!AD1033</f>
        <v>615</v>
      </c>
      <c r="AE329" s="52">
        <f>'2 уровень'!AE1033</f>
        <v>1711729.6699999995</v>
      </c>
      <c r="AF329" s="52">
        <f>'2 уровень'!AF1033</f>
        <v>1711.7296699999995</v>
      </c>
      <c r="AG329" s="2487"/>
      <c r="AH329" s="2487"/>
      <c r="AI329" s="1874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</row>
    <row r="330" spans="1:201" s="905" customFormat="1" ht="38.1" customHeight="1" x14ac:dyDescent="0.25">
      <c r="A330" s="27"/>
      <c r="B330" s="27">
        <v>1</v>
      </c>
      <c r="C330" s="1418" t="s">
        <v>453</v>
      </c>
      <c r="D330" s="52">
        <f>'2 уровень'!F1034</f>
        <v>58200</v>
      </c>
      <c r="E330" s="52">
        <f>'2 уровень'!G1034</f>
        <v>29100</v>
      </c>
      <c r="F330" s="52">
        <f>'2 уровень'!H1034</f>
        <v>25720.27</v>
      </c>
      <c r="G330" s="944">
        <f>'2 уровень'!I1034</f>
        <v>88.385807560137465</v>
      </c>
      <c r="H330" s="949">
        <f>'2 уровень'!J1034</f>
        <v>0</v>
      </c>
      <c r="I330" s="949">
        <f>'2 уровень'!K1034</f>
        <v>0</v>
      </c>
      <c r="J330" s="40">
        <f>'2 уровень'!L1034</f>
        <v>0</v>
      </c>
      <c r="K330" s="40">
        <f>'2 уровень'!M1034</f>
        <v>0</v>
      </c>
      <c r="L330" s="40">
        <f>'2 уровень'!N1034</f>
        <v>0</v>
      </c>
      <c r="M330" s="40">
        <f>'2 уровень'!O1034</f>
        <v>0</v>
      </c>
      <c r="N330" s="40">
        <f>'2 уровень'!P1034</f>
        <v>0</v>
      </c>
      <c r="O330" s="40">
        <f>'2 уровень'!Q1034</f>
        <v>0</v>
      </c>
      <c r="P330" s="40">
        <f>'2 уровень'!R1034</f>
        <v>0</v>
      </c>
      <c r="Q330" s="40">
        <f>'2 уровень'!S1034</f>
        <v>0</v>
      </c>
      <c r="R330" s="40">
        <f>'2 уровень'!T1034</f>
        <v>0</v>
      </c>
      <c r="S330" s="40">
        <f>'2 уровень'!U1034</f>
        <v>0</v>
      </c>
      <c r="T330" s="40">
        <f>'2 уровень'!V1034</f>
        <v>0</v>
      </c>
      <c r="U330" s="40">
        <f>'2 уровень'!W1034</f>
        <v>0</v>
      </c>
      <c r="V330" s="40">
        <f>'2 уровень'!X1034</f>
        <v>0</v>
      </c>
      <c r="W330" s="40">
        <f>'2 уровень'!Y1034</f>
        <v>0</v>
      </c>
      <c r="X330" s="40">
        <f>'2 уровень'!Z1034</f>
        <v>0</v>
      </c>
      <c r="Y330" s="40">
        <f>'2 уровень'!AA1034</f>
        <v>0</v>
      </c>
      <c r="Z330" s="40">
        <f>'2 уровень'!AB1034</f>
        <v>0</v>
      </c>
      <c r="AA330" s="950">
        <f>'2 уровень'!AC1034</f>
        <v>0</v>
      </c>
      <c r="AB330" s="40"/>
      <c r="AC330" s="40"/>
      <c r="AD330" s="52">
        <f>'2 уровень'!AD1034</f>
        <v>828.6</v>
      </c>
      <c r="AE330" s="52">
        <f>'2 уровень'!AE1034</f>
        <v>194942.39999999997</v>
      </c>
      <c r="AF330" s="52">
        <f>'2 уровень'!AF1034</f>
        <v>194.94239999999996</v>
      </c>
      <c r="AG330" s="2487"/>
      <c r="AH330" s="2487"/>
      <c r="AI330" s="1874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</row>
    <row r="331" spans="1:201" s="905" customFormat="1" ht="38.1" customHeight="1" x14ac:dyDescent="0.25">
      <c r="A331" s="27"/>
      <c r="B331" s="27">
        <v>1</v>
      </c>
      <c r="C331" s="1420" t="s">
        <v>168</v>
      </c>
      <c r="D331" s="52">
        <f>'2 уровень'!F1035</f>
        <v>110388.94358974361</v>
      </c>
      <c r="E331" s="52">
        <f>'2 уровень'!G1035</f>
        <v>55194.471794871803</v>
      </c>
      <c r="F331" s="52">
        <f>'2 уровень'!H1035</f>
        <v>43891.741025641029</v>
      </c>
      <c r="G331" s="944">
        <f>'2 уровень'!I1035</f>
        <v>79.521987616374062</v>
      </c>
      <c r="H331" s="949">
        <f>'2 уровень'!J1035</f>
        <v>0</v>
      </c>
      <c r="I331" s="949">
        <f>'2 уровень'!K1035</f>
        <v>0</v>
      </c>
      <c r="J331" s="40">
        <f>'2 уровень'!L1035</f>
        <v>0</v>
      </c>
      <c r="K331" s="40">
        <f>'2 уровень'!M1035</f>
        <v>0</v>
      </c>
      <c r="L331" s="40">
        <f>'2 уровень'!N1035</f>
        <v>0</v>
      </c>
      <c r="M331" s="40">
        <f>'2 уровень'!O1035</f>
        <v>0</v>
      </c>
      <c r="N331" s="40">
        <f>'2 уровень'!P1035</f>
        <v>0</v>
      </c>
      <c r="O331" s="40">
        <f>'2 уровень'!Q1035</f>
        <v>0</v>
      </c>
      <c r="P331" s="40">
        <f>'2 уровень'!R1035</f>
        <v>79099.384000000005</v>
      </c>
      <c r="Q331" s="40">
        <f>'2 уровень'!S1035</f>
        <v>79099.384000000005</v>
      </c>
      <c r="R331" s="40">
        <f>'2 уровень'!T1035</f>
        <v>79099.384000000005</v>
      </c>
      <c r="S331" s="40">
        <f>'2 уровень'!U1035</f>
        <v>79099.384000000005</v>
      </c>
      <c r="T331" s="40">
        <f>'2 уровень'!V1035</f>
        <v>79099.384000000005</v>
      </c>
      <c r="U331" s="40">
        <f>'2 уровень'!W1035</f>
        <v>79099.384000000005</v>
      </c>
      <c r="V331" s="40">
        <f>'2 уровень'!X1035</f>
        <v>39549.692000000003</v>
      </c>
      <c r="W331" s="40">
        <f>'2 уровень'!Y1035</f>
        <v>38699.373670000008</v>
      </c>
      <c r="X331" s="40">
        <f>'2 уровень'!Z1035</f>
        <v>0</v>
      </c>
      <c r="Y331" s="40">
        <f>'2 уровень'!AA1035</f>
        <v>-850.3183299999946</v>
      </c>
      <c r="Z331" s="40">
        <f>'2 уровень'!AB1035</f>
        <v>-110.43046</v>
      </c>
      <c r="AA331" s="950">
        <f>'2 уровень'!AC1035</f>
        <v>38588.943210000005</v>
      </c>
      <c r="AB331" s="40">
        <f t="shared" ref="AB331" si="20">W331/V331*100</f>
        <v>97.850000121366321</v>
      </c>
      <c r="AC331" s="40">
        <f t="shared" ref="AC331" si="21">AA331/V331*100</f>
        <v>97.570780601780669</v>
      </c>
      <c r="AD331" s="52">
        <f>'2 уровень'!AD1035</f>
        <v>2466.4615384615386</v>
      </c>
      <c r="AE331" s="52">
        <f>'2 уровень'!AE1035</f>
        <v>2171886.0799999991</v>
      </c>
      <c r="AF331" s="52">
        <f>'2 уровень'!AF1035</f>
        <v>2171.8860799999993</v>
      </c>
      <c r="AG331" s="2487"/>
      <c r="AH331" s="2487"/>
      <c r="AI331" s="1874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</row>
    <row r="332" spans="1:201" s="905" customFormat="1" ht="38.1" customHeight="1" x14ac:dyDescent="0.25">
      <c r="A332" s="27"/>
      <c r="B332" s="27">
        <v>1</v>
      </c>
      <c r="C332" s="1415" t="s">
        <v>307</v>
      </c>
      <c r="D332" s="52">
        <f>'2 уровень'!F1036</f>
        <v>0</v>
      </c>
      <c r="E332" s="52">
        <f>'2 уровень'!G1036</f>
        <v>0</v>
      </c>
      <c r="F332" s="52">
        <f>'2 уровень'!H1036</f>
        <v>0</v>
      </c>
      <c r="G332" s="944">
        <f>'2 уровень'!I1036</f>
        <v>0</v>
      </c>
      <c r="H332" s="949">
        <f>'2 уровень'!J1036</f>
        <v>0</v>
      </c>
      <c r="I332" s="949">
        <f>'2 уровень'!K1036</f>
        <v>0</v>
      </c>
      <c r="J332" s="40">
        <f>'2 уровень'!L1036</f>
        <v>0</v>
      </c>
      <c r="K332" s="40">
        <f>'2 уровень'!M1036</f>
        <v>0</v>
      </c>
      <c r="L332" s="40">
        <f>'2 уровень'!N1036</f>
        <v>0</v>
      </c>
      <c r="M332" s="40">
        <f>'2 уровень'!O1036</f>
        <v>0</v>
      </c>
      <c r="N332" s="40">
        <f>'2 уровень'!P1036</f>
        <v>0</v>
      </c>
      <c r="O332" s="40">
        <f>'2 уровень'!Q1036</f>
        <v>0</v>
      </c>
      <c r="P332" s="40">
        <f>'2 уровень'!R1036</f>
        <v>0</v>
      </c>
      <c r="Q332" s="40">
        <f>'2 уровень'!S1036</f>
        <v>0</v>
      </c>
      <c r="R332" s="40">
        <f>'2 уровень'!T1036</f>
        <v>0</v>
      </c>
      <c r="S332" s="40">
        <f>'2 уровень'!U1036</f>
        <v>0</v>
      </c>
      <c r="T332" s="40">
        <f>'2 уровень'!V1036</f>
        <v>0</v>
      </c>
      <c r="U332" s="40">
        <f>'2 уровень'!W1036</f>
        <v>0</v>
      </c>
      <c r="V332" s="40">
        <f>'2 уровень'!X1036</f>
        <v>0</v>
      </c>
      <c r="W332" s="40">
        <f>'2 уровень'!Y1036</f>
        <v>0</v>
      </c>
      <c r="X332" s="40">
        <f>'2 уровень'!Z1036</f>
        <v>0</v>
      </c>
      <c r="Y332" s="40">
        <f>'2 уровень'!AA1036</f>
        <v>0</v>
      </c>
      <c r="Z332" s="40">
        <f>'2 уровень'!AB1036</f>
        <v>0</v>
      </c>
      <c r="AA332" s="950">
        <f>'2 уровень'!AC1036</f>
        <v>0</v>
      </c>
      <c r="AB332" s="40"/>
      <c r="AC332" s="40"/>
      <c r="AD332" s="52">
        <f>'2 уровень'!AD1036</f>
        <v>0</v>
      </c>
      <c r="AE332" s="52">
        <f>'2 уровень'!AE1036</f>
        <v>0</v>
      </c>
      <c r="AF332" s="52">
        <f>'2 уровень'!AF1036</f>
        <v>0</v>
      </c>
      <c r="AG332" s="2487"/>
      <c r="AH332" s="2487"/>
      <c r="AI332" s="1874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</row>
    <row r="333" spans="1:201" s="905" customFormat="1" ht="38.1" customHeight="1" x14ac:dyDescent="0.25">
      <c r="A333" s="27"/>
      <c r="B333" s="27">
        <v>1</v>
      </c>
      <c r="C333" s="1418" t="s">
        <v>198</v>
      </c>
      <c r="D333" s="52">
        <f>'2 уровень'!F1037</f>
        <v>12394</v>
      </c>
      <c r="E333" s="52">
        <f>'2 уровень'!G1037</f>
        <v>6199</v>
      </c>
      <c r="F333" s="52">
        <f>'2 уровень'!H1037</f>
        <v>3393</v>
      </c>
      <c r="G333" s="944">
        <f>'2 уровень'!I1037</f>
        <v>54.734634618486858</v>
      </c>
      <c r="H333" s="949">
        <f>'2 уровень'!J1037</f>
        <v>0</v>
      </c>
      <c r="I333" s="949">
        <f>'2 уровень'!K1037</f>
        <v>0</v>
      </c>
      <c r="J333" s="40">
        <f>'2 уровень'!L1037</f>
        <v>0</v>
      </c>
      <c r="K333" s="40">
        <f>'2 уровень'!M1037</f>
        <v>0</v>
      </c>
      <c r="L333" s="40">
        <f>'2 уровень'!N1037</f>
        <v>0</v>
      </c>
      <c r="M333" s="40">
        <f>'2 уровень'!O1037</f>
        <v>0</v>
      </c>
      <c r="N333" s="40">
        <f>'2 уровень'!P1037</f>
        <v>0</v>
      </c>
      <c r="O333" s="40">
        <f>'2 уровень'!Q1037</f>
        <v>0</v>
      </c>
      <c r="P333" s="40">
        <f>'2 уровень'!R1037</f>
        <v>0</v>
      </c>
      <c r="Q333" s="40">
        <f>'2 уровень'!S1037</f>
        <v>0</v>
      </c>
      <c r="R333" s="40">
        <f>'2 уровень'!T1037</f>
        <v>0</v>
      </c>
      <c r="S333" s="40">
        <f>'2 уровень'!U1037</f>
        <v>0</v>
      </c>
      <c r="T333" s="40">
        <f>'2 уровень'!V1037</f>
        <v>0</v>
      </c>
      <c r="U333" s="40">
        <f>'2 уровень'!W1037</f>
        <v>0</v>
      </c>
      <c r="V333" s="40">
        <f>'2 уровень'!X1037</f>
        <v>0</v>
      </c>
      <c r="W333" s="40">
        <f>'2 уровень'!Y1037</f>
        <v>0</v>
      </c>
      <c r="X333" s="40">
        <f>'2 уровень'!Z1037</f>
        <v>0</v>
      </c>
      <c r="Y333" s="40">
        <f>'2 уровень'!AA1037</f>
        <v>0</v>
      </c>
      <c r="Z333" s="40">
        <f>'2 уровень'!AB1037</f>
        <v>0</v>
      </c>
      <c r="AA333" s="950">
        <f>'2 уровень'!AC1037</f>
        <v>0</v>
      </c>
      <c r="AB333" s="40"/>
      <c r="AC333" s="40"/>
      <c r="AD333" s="52">
        <f>'2 уровень'!AD1037</f>
        <v>21</v>
      </c>
      <c r="AE333" s="52">
        <f>'2 уровень'!AE1037</f>
        <v>21193.420000000002</v>
      </c>
      <c r="AF333" s="52">
        <f>'2 уровень'!AF1037</f>
        <v>21.193420000000003</v>
      </c>
      <c r="AG333" s="2487"/>
      <c r="AH333" s="2487"/>
      <c r="AI333" s="1874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</row>
    <row r="334" spans="1:201" s="905" customFormat="1" ht="38.1" customHeight="1" x14ac:dyDescent="0.25">
      <c r="A334" s="27">
        <v>1</v>
      </c>
      <c r="B334" s="27">
        <v>1</v>
      </c>
      <c r="C334" s="1418" t="s">
        <v>303</v>
      </c>
      <c r="D334" s="52">
        <f>'2 уровень'!F1038</f>
        <v>0</v>
      </c>
      <c r="E334" s="52">
        <f>'2 уровень'!G1038</f>
        <v>0</v>
      </c>
      <c r="F334" s="52">
        <f>'2 уровень'!H1038</f>
        <v>0</v>
      </c>
      <c r="G334" s="944">
        <f>'2 уровень'!I1038</f>
        <v>0</v>
      </c>
      <c r="H334" s="949">
        <f>'2 уровень'!J1038</f>
        <v>0</v>
      </c>
      <c r="I334" s="949">
        <f>'2 уровень'!K1038</f>
        <v>0</v>
      </c>
      <c r="J334" s="40">
        <f>'2 уровень'!L1038</f>
        <v>0</v>
      </c>
      <c r="K334" s="40">
        <f>'2 уровень'!M1038</f>
        <v>0</v>
      </c>
      <c r="L334" s="40">
        <f>'2 уровень'!N1038</f>
        <v>0</v>
      </c>
      <c r="M334" s="40">
        <f>'2 уровень'!O1038</f>
        <v>0</v>
      </c>
      <c r="N334" s="40">
        <f>'2 уровень'!P1038</f>
        <v>0</v>
      </c>
      <c r="O334" s="40">
        <f>'2 уровень'!Q1038</f>
        <v>0</v>
      </c>
      <c r="P334" s="40">
        <f>'2 уровень'!R1038</f>
        <v>0</v>
      </c>
      <c r="Q334" s="40">
        <f>'2 уровень'!S1038</f>
        <v>0</v>
      </c>
      <c r="R334" s="40">
        <f>'2 уровень'!T1038</f>
        <v>0</v>
      </c>
      <c r="S334" s="40">
        <f>'2 уровень'!U1038</f>
        <v>0</v>
      </c>
      <c r="T334" s="40">
        <f>'2 уровень'!V1038</f>
        <v>0</v>
      </c>
      <c r="U334" s="40">
        <f>'2 уровень'!W1038</f>
        <v>0</v>
      </c>
      <c r="V334" s="40">
        <f>'2 уровень'!X1038</f>
        <v>0</v>
      </c>
      <c r="W334" s="40">
        <f>'2 уровень'!Y1038</f>
        <v>0</v>
      </c>
      <c r="X334" s="40">
        <f>'2 уровень'!Z1038</f>
        <v>0</v>
      </c>
      <c r="Y334" s="40">
        <f>'2 уровень'!AA1038</f>
        <v>0</v>
      </c>
      <c r="Z334" s="40">
        <f>'2 уровень'!AB1038</f>
        <v>0</v>
      </c>
      <c r="AA334" s="950">
        <f>'2 уровень'!AC1038</f>
        <v>0</v>
      </c>
      <c r="AB334" s="40"/>
      <c r="AC334" s="40"/>
      <c r="AD334" s="52">
        <f>'2 уровень'!AD1038</f>
        <v>0</v>
      </c>
      <c r="AE334" s="52">
        <f>'2 уровень'!AE1038</f>
        <v>0</v>
      </c>
      <c r="AF334" s="52">
        <f>'2 уровень'!AF1038</f>
        <v>0</v>
      </c>
      <c r="AG334" s="2487"/>
      <c r="AH334" s="2487"/>
      <c r="AI334" s="1874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</row>
    <row r="335" spans="1:201" s="905" customFormat="1" ht="48.75" customHeight="1" x14ac:dyDescent="0.25">
      <c r="A335" s="27">
        <v>1</v>
      </c>
      <c r="B335" s="27">
        <v>1</v>
      </c>
      <c r="C335" s="1418" t="s">
        <v>308</v>
      </c>
      <c r="D335" s="52">
        <f>'2 уровень'!F1039</f>
        <v>5117</v>
      </c>
      <c r="E335" s="52">
        <f>'2 уровень'!G1039</f>
        <v>2560</v>
      </c>
      <c r="F335" s="52">
        <f>'2 уровень'!H1039</f>
        <v>2478</v>
      </c>
      <c r="G335" s="944">
        <f>'2 уровень'!I1039</f>
        <v>96.796875</v>
      </c>
      <c r="H335" s="949">
        <f>'2 уровень'!J1039</f>
        <v>0</v>
      </c>
      <c r="I335" s="949">
        <f>'2 уровень'!K1039</f>
        <v>0</v>
      </c>
      <c r="J335" s="40">
        <f>'2 уровень'!L1039</f>
        <v>0</v>
      </c>
      <c r="K335" s="40">
        <f>'2 уровень'!M1039</f>
        <v>0</v>
      </c>
      <c r="L335" s="40">
        <f>'2 уровень'!N1039</f>
        <v>0</v>
      </c>
      <c r="M335" s="40">
        <f>'2 уровень'!O1039</f>
        <v>0</v>
      </c>
      <c r="N335" s="40">
        <f>'2 уровень'!P1039</f>
        <v>0</v>
      </c>
      <c r="O335" s="40">
        <f>'2 уровень'!Q1039</f>
        <v>0</v>
      </c>
      <c r="P335" s="40">
        <f>'2 уровень'!R1039</f>
        <v>0</v>
      </c>
      <c r="Q335" s="40">
        <f>'2 уровень'!S1039</f>
        <v>0</v>
      </c>
      <c r="R335" s="40">
        <f>'2 уровень'!T1039</f>
        <v>0</v>
      </c>
      <c r="S335" s="40">
        <f>'2 уровень'!U1039</f>
        <v>0</v>
      </c>
      <c r="T335" s="40">
        <f>'2 уровень'!V1039</f>
        <v>0</v>
      </c>
      <c r="U335" s="40">
        <f>'2 уровень'!W1039</f>
        <v>0</v>
      </c>
      <c r="V335" s="40">
        <f>'2 уровень'!X1039</f>
        <v>0</v>
      </c>
      <c r="W335" s="40">
        <f>'2 уровень'!Y1039</f>
        <v>0</v>
      </c>
      <c r="X335" s="40">
        <f>'2 уровень'!Z1039</f>
        <v>0</v>
      </c>
      <c r="Y335" s="40">
        <f>'2 уровень'!AA1039</f>
        <v>0</v>
      </c>
      <c r="Z335" s="40">
        <f>'2 уровень'!AB1039</f>
        <v>0</v>
      </c>
      <c r="AA335" s="950">
        <f>'2 уровень'!AC1039</f>
        <v>0</v>
      </c>
      <c r="AB335" s="40"/>
      <c r="AC335" s="40"/>
      <c r="AD335" s="52">
        <f>'2 уровень'!AD1039</f>
        <v>0</v>
      </c>
      <c r="AE335" s="52">
        <f>'2 уровень'!AE1039</f>
        <v>0</v>
      </c>
      <c r="AF335" s="52">
        <f>'2 уровень'!AF1039</f>
        <v>0</v>
      </c>
      <c r="AG335" s="2487"/>
      <c r="AH335" s="2487"/>
      <c r="AI335" s="1874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</row>
    <row r="336" spans="1:201" s="905" customFormat="1" ht="38.1" customHeight="1" x14ac:dyDescent="0.25">
      <c r="A336" s="27">
        <v>1</v>
      </c>
      <c r="B336" s="27">
        <v>1</v>
      </c>
      <c r="C336" s="1418" t="s">
        <v>309</v>
      </c>
      <c r="D336" s="52">
        <f>'2 уровень'!F1040</f>
        <v>3071</v>
      </c>
      <c r="E336" s="52">
        <f>'2 уровень'!G1040</f>
        <v>1536</v>
      </c>
      <c r="F336" s="52">
        <f>'2 уровень'!H1040</f>
        <v>1454</v>
      </c>
      <c r="G336" s="944">
        <f>'2 уровень'!I1040</f>
        <v>94.661458333333343</v>
      </c>
      <c r="H336" s="949">
        <f>'2 уровень'!J1040</f>
        <v>0</v>
      </c>
      <c r="I336" s="949">
        <f>'2 уровень'!K1040</f>
        <v>0</v>
      </c>
      <c r="J336" s="40">
        <f>'2 уровень'!L1040</f>
        <v>0</v>
      </c>
      <c r="K336" s="40">
        <f>'2 уровень'!M1040</f>
        <v>0</v>
      </c>
      <c r="L336" s="40">
        <f>'2 уровень'!N1040</f>
        <v>0</v>
      </c>
      <c r="M336" s="40">
        <f>'2 уровень'!O1040</f>
        <v>0</v>
      </c>
      <c r="N336" s="40">
        <f>'2 уровень'!P1040</f>
        <v>0</v>
      </c>
      <c r="O336" s="40">
        <f>'2 уровень'!Q1040</f>
        <v>0</v>
      </c>
      <c r="P336" s="40">
        <f>'2 уровень'!R1040</f>
        <v>0</v>
      </c>
      <c r="Q336" s="40">
        <f>'2 уровень'!S1040</f>
        <v>0</v>
      </c>
      <c r="R336" s="40">
        <f>'2 уровень'!T1040</f>
        <v>0</v>
      </c>
      <c r="S336" s="40">
        <f>'2 уровень'!U1040</f>
        <v>0</v>
      </c>
      <c r="T336" s="40">
        <f>'2 уровень'!V1040</f>
        <v>0</v>
      </c>
      <c r="U336" s="40">
        <f>'2 уровень'!W1040</f>
        <v>0</v>
      </c>
      <c r="V336" s="40">
        <f>'2 уровень'!X1040</f>
        <v>0</v>
      </c>
      <c r="W336" s="40">
        <f>'2 уровень'!Y1040</f>
        <v>0</v>
      </c>
      <c r="X336" s="40">
        <f>'2 уровень'!Z1040</f>
        <v>0</v>
      </c>
      <c r="Y336" s="40">
        <f>'2 уровень'!AA1040</f>
        <v>0</v>
      </c>
      <c r="Z336" s="40">
        <f>'2 уровень'!AB1040</f>
        <v>0</v>
      </c>
      <c r="AA336" s="950">
        <f>'2 уровень'!AC1040</f>
        <v>0</v>
      </c>
      <c r="AB336" s="40"/>
      <c r="AC336" s="40"/>
      <c r="AD336" s="52">
        <f>'2 уровень'!AD1040</f>
        <v>0</v>
      </c>
      <c r="AE336" s="52">
        <f>'2 уровень'!AE1040</f>
        <v>0</v>
      </c>
      <c r="AF336" s="52">
        <f>'2 уровень'!AF1040</f>
        <v>0</v>
      </c>
      <c r="AG336" s="2487"/>
      <c r="AH336" s="2487"/>
      <c r="AI336" s="1874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</row>
    <row r="337" spans="1:201" s="905" customFormat="1" ht="53.25" customHeight="1" x14ac:dyDescent="0.25">
      <c r="A337" s="27">
        <v>1</v>
      </c>
      <c r="B337" s="27">
        <v>1</v>
      </c>
      <c r="C337" s="1418" t="s">
        <v>310</v>
      </c>
      <c r="D337" s="52">
        <f>'2 уровень'!F1041</f>
        <v>921</v>
      </c>
      <c r="E337" s="52">
        <f>'2 уровень'!G1041</f>
        <v>461</v>
      </c>
      <c r="F337" s="52">
        <f>'2 уровень'!H1041</f>
        <v>0</v>
      </c>
      <c r="G337" s="944">
        <f>'2 уровень'!I1041</f>
        <v>0</v>
      </c>
      <c r="H337" s="949">
        <f>'2 уровень'!J1041</f>
        <v>0</v>
      </c>
      <c r="I337" s="949">
        <f>'2 уровень'!K1041</f>
        <v>0</v>
      </c>
      <c r="J337" s="40">
        <f>'2 уровень'!L1041</f>
        <v>0</v>
      </c>
      <c r="K337" s="40">
        <f>'2 уровень'!M1041</f>
        <v>0</v>
      </c>
      <c r="L337" s="40">
        <f>'2 уровень'!N1041</f>
        <v>0</v>
      </c>
      <c r="M337" s="40">
        <f>'2 уровень'!O1041</f>
        <v>0</v>
      </c>
      <c r="N337" s="40">
        <f>'2 уровень'!P1041</f>
        <v>0</v>
      </c>
      <c r="O337" s="40">
        <f>'2 уровень'!Q1041</f>
        <v>0</v>
      </c>
      <c r="P337" s="40">
        <f>'2 уровень'!R1041</f>
        <v>0</v>
      </c>
      <c r="Q337" s="40">
        <f>'2 уровень'!S1041</f>
        <v>0</v>
      </c>
      <c r="R337" s="40">
        <f>'2 уровень'!T1041</f>
        <v>0</v>
      </c>
      <c r="S337" s="40">
        <f>'2 уровень'!U1041</f>
        <v>0</v>
      </c>
      <c r="T337" s="40">
        <f>'2 уровень'!V1041</f>
        <v>0</v>
      </c>
      <c r="U337" s="40">
        <f>'2 уровень'!W1041</f>
        <v>0</v>
      </c>
      <c r="V337" s="40">
        <f>'2 уровень'!X1041</f>
        <v>0</v>
      </c>
      <c r="W337" s="40">
        <f>'2 уровень'!Y1041</f>
        <v>0</v>
      </c>
      <c r="X337" s="40">
        <f>'2 уровень'!Z1041</f>
        <v>0</v>
      </c>
      <c r="Y337" s="40">
        <f>'2 уровень'!AA1041</f>
        <v>0</v>
      </c>
      <c r="Z337" s="40">
        <f>'2 уровень'!AB1041</f>
        <v>0</v>
      </c>
      <c r="AA337" s="950">
        <f>'2 уровень'!AC1041</f>
        <v>0</v>
      </c>
      <c r="AB337" s="40"/>
      <c r="AC337" s="40"/>
      <c r="AD337" s="52">
        <f>'2 уровень'!AD1041</f>
        <v>0</v>
      </c>
      <c r="AE337" s="52">
        <f>'2 уровень'!AE1041</f>
        <v>0</v>
      </c>
      <c r="AF337" s="52">
        <f>'2 уровень'!AF1041</f>
        <v>0</v>
      </c>
      <c r="AG337" s="2487"/>
      <c r="AH337" s="2487"/>
      <c r="AI337" s="1874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</row>
    <row r="338" spans="1:201" s="905" customFormat="1" ht="38.1" customHeight="1" x14ac:dyDescent="0.25">
      <c r="A338" s="27">
        <v>1</v>
      </c>
      <c r="B338" s="27">
        <v>1</v>
      </c>
      <c r="C338" s="1418" t="s">
        <v>354</v>
      </c>
      <c r="D338" s="52">
        <f>'2 уровень'!F1042</f>
        <v>233</v>
      </c>
      <c r="E338" s="52">
        <f>'2 уровень'!G1042</f>
        <v>117</v>
      </c>
      <c r="F338" s="52">
        <f>'2 уровень'!H1042</f>
        <v>189</v>
      </c>
      <c r="G338" s="944">
        <f>'2 уровень'!I1042</f>
        <v>161.53846153846155</v>
      </c>
      <c r="H338" s="949">
        <f>'2 уровень'!J1042</f>
        <v>0</v>
      </c>
      <c r="I338" s="949">
        <f>'2 уровень'!K1042</f>
        <v>0</v>
      </c>
      <c r="J338" s="40">
        <f>'2 уровень'!L1042</f>
        <v>0</v>
      </c>
      <c r="K338" s="40">
        <f>'2 уровень'!M1042</f>
        <v>0</v>
      </c>
      <c r="L338" s="40">
        <f>'2 уровень'!N1042</f>
        <v>0</v>
      </c>
      <c r="M338" s="40">
        <f>'2 уровень'!O1042</f>
        <v>0</v>
      </c>
      <c r="N338" s="40">
        <f>'2 уровень'!P1042</f>
        <v>0</v>
      </c>
      <c r="O338" s="40">
        <f>'2 уровень'!Q1042</f>
        <v>0</v>
      </c>
      <c r="P338" s="40">
        <f>'2 уровень'!R1042</f>
        <v>0</v>
      </c>
      <c r="Q338" s="40">
        <f>'2 уровень'!S1042</f>
        <v>0</v>
      </c>
      <c r="R338" s="40">
        <f>'2 уровень'!T1042</f>
        <v>0</v>
      </c>
      <c r="S338" s="40">
        <f>'2 уровень'!U1042</f>
        <v>0</v>
      </c>
      <c r="T338" s="40">
        <f>'2 уровень'!V1042</f>
        <v>0</v>
      </c>
      <c r="U338" s="40">
        <f>'2 уровень'!W1042</f>
        <v>0</v>
      </c>
      <c r="V338" s="40">
        <f>'2 уровень'!X1042</f>
        <v>0</v>
      </c>
      <c r="W338" s="40">
        <f>'2 уровень'!Y1042</f>
        <v>0</v>
      </c>
      <c r="X338" s="40">
        <f>'2 уровень'!Z1042</f>
        <v>0</v>
      </c>
      <c r="Y338" s="40">
        <f>'2 уровень'!AA1042</f>
        <v>0</v>
      </c>
      <c r="Z338" s="40">
        <f>'2 уровень'!AB1042</f>
        <v>0</v>
      </c>
      <c r="AA338" s="950">
        <f>'2 уровень'!AC1042</f>
        <v>0</v>
      </c>
      <c r="AB338" s="40"/>
      <c r="AC338" s="40"/>
      <c r="AD338" s="52">
        <f>'2 уровень'!AD1042</f>
        <v>0</v>
      </c>
      <c r="AE338" s="52">
        <f>'2 уровень'!AE1042</f>
        <v>0</v>
      </c>
      <c r="AF338" s="52">
        <f>'2 уровень'!AF1042</f>
        <v>0</v>
      </c>
      <c r="AG338" s="2487"/>
      <c r="AH338" s="2487"/>
      <c r="AI338" s="1874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</row>
    <row r="339" spans="1:201" s="905" customFormat="1" ht="38.1" customHeight="1" x14ac:dyDescent="0.25">
      <c r="A339" s="27">
        <v>1</v>
      </c>
      <c r="B339" s="27">
        <v>1</v>
      </c>
      <c r="C339" s="1418" t="s">
        <v>355</v>
      </c>
      <c r="D339" s="52">
        <f>'2 уровень'!F1043</f>
        <v>892</v>
      </c>
      <c r="E339" s="52">
        <f>'2 уровень'!G1043</f>
        <v>446</v>
      </c>
      <c r="F339" s="52">
        <f>'2 уровень'!H1043</f>
        <v>835</v>
      </c>
      <c r="G339" s="944">
        <f>'2 уровень'!I1043</f>
        <v>187.21973094170403</v>
      </c>
      <c r="H339" s="949">
        <f>'2 уровень'!J1043</f>
        <v>0</v>
      </c>
      <c r="I339" s="949">
        <f>'2 уровень'!K1043</f>
        <v>0</v>
      </c>
      <c r="J339" s="40">
        <f>'2 уровень'!L1043</f>
        <v>0</v>
      </c>
      <c r="K339" s="40">
        <f>'2 уровень'!M1043</f>
        <v>0</v>
      </c>
      <c r="L339" s="40">
        <f>'2 уровень'!N1043</f>
        <v>0</v>
      </c>
      <c r="M339" s="40">
        <f>'2 уровень'!O1043</f>
        <v>0</v>
      </c>
      <c r="N339" s="40">
        <f>'2 уровень'!P1043</f>
        <v>0</v>
      </c>
      <c r="O339" s="40">
        <f>'2 уровень'!Q1043</f>
        <v>0</v>
      </c>
      <c r="P339" s="40">
        <f>'2 уровень'!R1043</f>
        <v>0</v>
      </c>
      <c r="Q339" s="40">
        <f>'2 уровень'!S1043</f>
        <v>0</v>
      </c>
      <c r="R339" s="40">
        <f>'2 уровень'!T1043</f>
        <v>0</v>
      </c>
      <c r="S339" s="40">
        <f>'2 уровень'!U1043</f>
        <v>0</v>
      </c>
      <c r="T339" s="40">
        <f>'2 уровень'!V1043</f>
        <v>0</v>
      </c>
      <c r="U339" s="40">
        <f>'2 уровень'!W1043</f>
        <v>0</v>
      </c>
      <c r="V339" s="40">
        <f>'2 уровень'!X1043</f>
        <v>0</v>
      </c>
      <c r="W339" s="40">
        <f>'2 уровень'!Y1043</f>
        <v>0</v>
      </c>
      <c r="X339" s="40">
        <f>'2 уровень'!Z1043</f>
        <v>0</v>
      </c>
      <c r="Y339" s="40">
        <f>'2 уровень'!AA1043</f>
        <v>0</v>
      </c>
      <c r="Z339" s="40">
        <f>'2 уровень'!AB1043</f>
        <v>0</v>
      </c>
      <c r="AA339" s="950">
        <f>'2 уровень'!AC1043</f>
        <v>0</v>
      </c>
      <c r="AB339" s="40"/>
      <c r="AC339" s="40"/>
      <c r="AD339" s="52">
        <f>'2 уровень'!AD1043</f>
        <v>0</v>
      </c>
      <c r="AE339" s="52">
        <f>'2 уровень'!AE1043</f>
        <v>0</v>
      </c>
      <c r="AF339" s="52">
        <f>'2 уровень'!AF1043</f>
        <v>0</v>
      </c>
      <c r="AG339" s="2487"/>
      <c r="AH339" s="2487"/>
      <c r="AI339" s="1874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</row>
    <row r="340" spans="1:201" s="905" customFormat="1" ht="49.5" customHeight="1" x14ac:dyDescent="0.25">
      <c r="A340" s="27">
        <v>1</v>
      </c>
      <c r="B340" s="27">
        <v>1</v>
      </c>
      <c r="C340" s="1418" t="s">
        <v>311</v>
      </c>
      <c r="D340" s="52">
        <f>'2 уровень'!F1044</f>
        <v>7277</v>
      </c>
      <c r="E340" s="52">
        <f>'2 уровень'!G1044</f>
        <v>3639</v>
      </c>
      <c r="F340" s="52">
        <f>'2 уровень'!H1044</f>
        <v>915</v>
      </c>
      <c r="G340" s="944">
        <f>'2 уровень'!I1044</f>
        <v>25.14427040395713</v>
      </c>
      <c r="H340" s="949">
        <f>'2 уровень'!J1044</f>
        <v>0</v>
      </c>
      <c r="I340" s="949">
        <f>'2 уровень'!K1044</f>
        <v>0</v>
      </c>
      <c r="J340" s="40">
        <f>'2 уровень'!L1044</f>
        <v>0</v>
      </c>
      <c r="K340" s="40">
        <f>'2 уровень'!M1044</f>
        <v>0</v>
      </c>
      <c r="L340" s="40">
        <f>'2 уровень'!N1044</f>
        <v>0</v>
      </c>
      <c r="M340" s="40">
        <f>'2 уровень'!O1044</f>
        <v>0</v>
      </c>
      <c r="N340" s="40">
        <f>'2 уровень'!P1044</f>
        <v>0</v>
      </c>
      <c r="O340" s="40">
        <f>'2 уровень'!Q1044</f>
        <v>0</v>
      </c>
      <c r="P340" s="40">
        <f>'2 уровень'!R1044</f>
        <v>0</v>
      </c>
      <c r="Q340" s="40">
        <f>'2 уровень'!S1044</f>
        <v>0</v>
      </c>
      <c r="R340" s="40">
        <f>'2 уровень'!T1044</f>
        <v>0</v>
      </c>
      <c r="S340" s="40">
        <f>'2 уровень'!U1044</f>
        <v>0</v>
      </c>
      <c r="T340" s="40">
        <f>'2 уровень'!V1044</f>
        <v>0</v>
      </c>
      <c r="U340" s="40">
        <f>'2 уровень'!W1044</f>
        <v>0</v>
      </c>
      <c r="V340" s="40">
        <f>'2 уровень'!X1044</f>
        <v>0</v>
      </c>
      <c r="W340" s="40">
        <f>'2 уровень'!Y1044</f>
        <v>0</v>
      </c>
      <c r="X340" s="40">
        <f>'2 уровень'!Z1044</f>
        <v>0</v>
      </c>
      <c r="Y340" s="40">
        <f>'2 уровень'!AA1044</f>
        <v>0</v>
      </c>
      <c r="Z340" s="40">
        <f>'2 уровень'!AB1044</f>
        <v>0</v>
      </c>
      <c r="AA340" s="950">
        <f>'2 уровень'!AC1044</f>
        <v>0</v>
      </c>
      <c r="AB340" s="40"/>
      <c r="AC340" s="40"/>
      <c r="AD340" s="52">
        <f>'2 уровень'!AD1044</f>
        <v>21</v>
      </c>
      <c r="AE340" s="52">
        <f>'2 уровень'!AE1044</f>
        <v>21193.420000000002</v>
      </c>
      <c r="AF340" s="52">
        <f>'2 уровень'!AF1044</f>
        <v>21.193420000000003</v>
      </c>
      <c r="AG340" s="2487"/>
      <c r="AH340" s="2487"/>
      <c r="AI340" s="1874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</row>
    <row r="341" spans="1:201" s="905" customFormat="1" ht="38.1" customHeight="1" x14ac:dyDescent="0.25">
      <c r="A341" s="27">
        <v>1</v>
      </c>
      <c r="B341" s="27">
        <v>1</v>
      </c>
      <c r="C341" s="1418" t="s">
        <v>312</v>
      </c>
      <c r="D341" s="52">
        <f>'2 уровень'!F1045</f>
        <v>150</v>
      </c>
      <c r="E341" s="52">
        <f>'2 уровень'!G1045</f>
        <v>75</v>
      </c>
      <c r="F341" s="52">
        <f>'2 уровень'!H1045</f>
        <v>36</v>
      </c>
      <c r="G341" s="944">
        <f>'2 уровень'!I1045</f>
        <v>48</v>
      </c>
      <c r="H341" s="924">
        <f>'2 уровень'!J1045</f>
        <v>0</v>
      </c>
      <c r="I341" s="924">
        <f>'2 уровень'!K1045</f>
        <v>0</v>
      </c>
      <c r="J341" s="36">
        <f>'2 уровень'!L1045</f>
        <v>0</v>
      </c>
      <c r="K341" s="36">
        <f>'2 уровень'!M1045</f>
        <v>0</v>
      </c>
      <c r="L341" s="36">
        <f>'2 уровень'!N1045</f>
        <v>0</v>
      </c>
      <c r="M341" s="36">
        <f>'2 уровень'!O1045</f>
        <v>0</v>
      </c>
      <c r="N341" s="36">
        <f>'2 уровень'!P1045</f>
        <v>0</v>
      </c>
      <c r="O341" s="36">
        <f>'2 уровень'!Q1045</f>
        <v>0</v>
      </c>
      <c r="P341" s="36">
        <f>'2 уровень'!R1045</f>
        <v>0</v>
      </c>
      <c r="Q341" s="36">
        <f>'2 уровень'!S1045</f>
        <v>0</v>
      </c>
      <c r="R341" s="36">
        <f>'2 уровень'!T1045</f>
        <v>0</v>
      </c>
      <c r="S341" s="36">
        <f>'2 уровень'!U1045</f>
        <v>0</v>
      </c>
      <c r="T341" s="36">
        <f>'2 уровень'!V1045</f>
        <v>0</v>
      </c>
      <c r="U341" s="36">
        <f>'2 уровень'!W1045</f>
        <v>0</v>
      </c>
      <c r="V341" s="36">
        <f>'2 уровень'!X1045</f>
        <v>0</v>
      </c>
      <c r="W341" s="36">
        <f>'2 уровень'!Y1045</f>
        <v>0</v>
      </c>
      <c r="X341" s="36">
        <f>'2 уровень'!Z1045</f>
        <v>0</v>
      </c>
      <c r="Y341" s="36">
        <f>'2 уровень'!AA1045</f>
        <v>0</v>
      </c>
      <c r="Z341" s="36">
        <f>'2 уровень'!AB1045</f>
        <v>0</v>
      </c>
      <c r="AA341" s="933">
        <f>'2 уровень'!AC1045</f>
        <v>0</v>
      </c>
      <c r="AB341" s="36"/>
      <c r="AC341" s="36"/>
      <c r="AD341" s="52">
        <f>'2 уровень'!AD1045</f>
        <v>5</v>
      </c>
      <c r="AE341" s="52">
        <f>'2 уровень'!AE1045</f>
        <v>9022.380000000001</v>
      </c>
      <c r="AF341" s="52">
        <f>'2 уровень'!AF1045</f>
        <v>9.0223800000000018</v>
      </c>
      <c r="AG341" s="2482"/>
      <c r="AH341" s="2482"/>
      <c r="AI341" s="1874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</row>
    <row r="342" spans="1:201" s="905" customFormat="1" ht="54" customHeight="1" x14ac:dyDescent="0.25">
      <c r="A342" s="27">
        <v>1</v>
      </c>
      <c r="B342" s="27">
        <v>1</v>
      </c>
      <c r="C342" s="1418" t="s">
        <v>321</v>
      </c>
      <c r="D342" s="52">
        <f>'2 уровень'!F1046</f>
        <v>5627</v>
      </c>
      <c r="E342" s="52">
        <f>'2 уровень'!G1046</f>
        <v>2814</v>
      </c>
      <c r="F342" s="52">
        <f>'2 уровень'!H1046</f>
        <v>349</v>
      </c>
      <c r="G342" s="944">
        <f>'2 уровень'!I1046</f>
        <v>12.40227434257285</v>
      </c>
      <c r="H342" s="949">
        <f>'2 уровень'!J1046</f>
        <v>0</v>
      </c>
      <c r="I342" s="949">
        <f>'2 уровень'!K1046</f>
        <v>0</v>
      </c>
      <c r="J342" s="40">
        <f>'2 уровень'!L1046</f>
        <v>0</v>
      </c>
      <c r="K342" s="40">
        <f>'2 уровень'!M1046</f>
        <v>0</v>
      </c>
      <c r="L342" s="40">
        <f>'2 уровень'!N1046</f>
        <v>0</v>
      </c>
      <c r="M342" s="40">
        <f>'2 уровень'!O1046</f>
        <v>0</v>
      </c>
      <c r="N342" s="40">
        <f>'2 уровень'!P1046</f>
        <v>0</v>
      </c>
      <c r="O342" s="40">
        <f>'2 уровень'!Q1046</f>
        <v>0</v>
      </c>
      <c r="P342" s="40">
        <f>'2 уровень'!R1046</f>
        <v>0</v>
      </c>
      <c r="Q342" s="40">
        <f>'2 уровень'!S1046</f>
        <v>0</v>
      </c>
      <c r="R342" s="40">
        <f>'2 уровень'!T1046</f>
        <v>0</v>
      </c>
      <c r="S342" s="40">
        <f>'2 уровень'!U1046</f>
        <v>0</v>
      </c>
      <c r="T342" s="40">
        <f>'2 уровень'!V1046</f>
        <v>0</v>
      </c>
      <c r="U342" s="40">
        <f>'2 уровень'!W1046</f>
        <v>0</v>
      </c>
      <c r="V342" s="40">
        <f>'2 уровень'!X1046</f>
        <v>0</v>
      </c>
      <c r="W342" s="40">
        <f>'2 уровень'!Y1046</f>
        <v>0</v>
      </c>
      <c r="X342" s="40">
        <f>'2 уровень'!Z1046</f>
        <v>0</v>
      </c>
      <c r="Y342" s="40">
        <f>'2 уровень'!AA1046</f>
        <v>0</v>
      </c>
      <c r="Z342" s="40">
        <f>'2 уровень'!AB1046</f>
        <v>0</v>
      </c>
      <c r="AA342" s="950">
        <f>'2 уровень'!AC1046</f>
        <v>0</v>
      </c>
      <c r="AB342" s="40"/>
      <c r="AC342" s="40"/>
      <c r="AD342" s="52">
        <f>'2 уровень'!AD1046</f>
        <v>0</v>
      </c>
      <c r="AE342" s="52">
        <f>'2 уровень'!AE1046</f>
        <v>0</v>
      </c>
      <c r="AF342" s="52">
        <f>'2 уровень'!AF1046</f>
        <v>0</v>
      </c>
      <c r="AG342" s="2487"/>
      <c r="AH342" s="2487"/>
      <c r="AI342" s="1874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</row>
    <row r="343" spans="1:201" s="905" customFormat="1" ht="38.1" customHeight="1" x14ac:dyDescent="0.25">
      <c r="A343" s="27">
        <v>1</v>
      </c>
      <c r="B343" s="27">
        <v>1</v>
      </c>
      <c r="C343" s="1418" t="s">
        <v>322</v>
      </c>
      <c r="D343" s="52">
        <f>'2 уровень'!F1047</f>
        <v>1500</v>
      </c>
      <c r="E343" s="52">
        <f>'2 уровень'!G1047</f>
        <v>750</v>
      </c>
      <c r="F343" s="52">
        <f>'2 уровень'!H1047</f>
        <v>530</v>
      </c>
      <c r="G343" s="944">
        <f>'2 уровень'!I1047</f>
        <v>70.666666666666671</v>
      </c>
      <c r="H343" s="949">
        <f>'2 уровень'!J1047</f>
        <v>0</v>
      </c>
      <c r="I343" s="949">
        <f>'2 уровень'!K1047</f>
        <v>0</v>
      </c>
      <c r="J343" s="40">
        <f>'2 уровень'!L1047</f>
        <v>0</v>
      </c>
      <c r="K343" s="40">
        <f>'2 уровень'!M1047</f>
        <v>0</v>
      </c>
      <c r="L343" s="40">
        <f>'2 уровень'!N1047</f>
        <v>0</v>
      </c>
      <c r="M343" s="40">
        <f>'2 уровень'!O1047</f>
        <v>0</v>
      </c>
      <c r="N343" s="40">
        <f>'2 уровень'!P1047</f>
        <v>0</v>
      </c>
      <c r="O343" s="40">
        <f>'2 уровень'!Q1047</f>
        <v>0</v>
      </c>
      <c r="P343" s="40">
        <f>'2 уровень'!R1047</f>
        <v>0</v>
      </c>
      <c r="Q343" s="40">
        <f>'2 уровень'!S1047</f>
        <v>0</v>
      </c>
      <c r="R343" s="40">
        <f>'2 уровень'!T1047</f>
        <v>0</v>
      </c>
      <c r="S343" s="40">
        <f>'2 уровень'!U1047</f>
        <v>0</v>
      </c>
      <c r="T343" s="40">
        <f>'2 уровень'!V1047</f>
        <v>0</v>
      </c>
      <c r="U343" s="40">
        <f>'2 уровень'!W1047</f>
        <v>0</v>
      </c>
      <c r="V343" s="40">
        <f>'2 уровень'!X1047</f>
        <v>0</v>
      </c>
      <c r="W343" s="40">
        <f>'2 уровень'!Y1047</f>
        <v>0</v>
      </c>
      <c r="X343" s="40">
        <f>'2 уровень'!Z1047</f>
        <v>0</v>
      </c>
      <c r="Y343" s="40">
        <f>'2 уровень'!AA1047</f>
        <v>0</v>
      </c>
      <c r="Z343" s="40">
        <f>'2 уровень'!AB1047</f>
        <v>0</v>
      </c>
      <c r="AA343" s="950">
        <f>'2 уровень'!AC1047</f>
        <v>0</v>
      </c>
      <c r="AB343" s="40"/>
      <c r="AC343" s="40"/>
      <c r="AD343" s="52">
        <f>'2 уровень'!AD1047</f>
        <v>16</v>
      </c>
      <c r="AE343" s="52">
        <f>'2 уровень'!AE1047</f>
        <v>12171.04</v>
      </c>
      <c r="AF343" s="52">
        <f>'2 уровень'!AF1047</f>
        <v>12.171040000000001</v>
      </c>
      <c r="AG343" s="2487"/>
      <c r="AH343" s="2487"/>
      <c r="AI343" s="1874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</row>
    <row r="344" spans="1:201" s="905" customFormat="1" ht="38.1" customHeight="1" x14ac:dyDescent="0.25">
      <c r="A344" s="27">
        <v>1</v>
      </c>
      <c r="B344" s="27">
        <v>1</v>
      </c>
      <c r="C344" s="1418" t="s">
        <v>157</v>
      </c>
      <c r="D344" s="52">
        <f>'2 уровень'!F1048</f>
        <v>0</v>
      </c>
      <c r="E344" s="52">
        <f>'2 уровень'!G1048</f>
        <v>0</v>
      </c>
      <c r="F344" s="52">
        <f>'2 уровень'!H1048</f>
        <v>0</v>
      </c>
      <c r="G344" s="944">
        <f>'2 уровень'!I1048</f>
        <v>0</v>
      </c>
      <c r="H344" s="949">
        <f>'2 уровень'!J1048</f>
        <v>0</v>
      </c>
      <c r="I344" s="949">
        <f>'2 уровень'!K1048</f>
        <v>0</v>
      </c>
      <c r="J344" s="40">
        <f>'2 уровень'!L1048</f>
        <v>0</v>
      </c>
      <c r="K344" s="40">
        <f>'2 уровень'!M1048</f>
        <v>0</v>
      </c>
      <c r="L344" s="40">
        <f>'2 уровень'!N1048</f>
        <v>0</v>
      </c>
      <c r="M344" s="40">
        <f>'2 уровень'!O1048</f>
        <v>0</v>
      </c>
      <c r="N344" s="40">
        <f>'2 уровень'!P1048</f>
        <v>0</v>
      </c>
      <c r="O344" s="40">
        <f>'2 уровень'!Q1048</f>
        <v>0</v>
      </c>
      <c r="P344" s="40">
        <f>'2 уровень'!R1048</f>
        <v>0</v>
      </c>
      <c r="Q344" s="40">
        <f>'2 уровень'!S1048</f>
        <v>0</v>
      </c>
      <c r="R344" s="40">
        <f>'2 уровень'!T1048</f>
        <v>0</v>
      </c>
      <c r="S344" s="40">
        <f>'2 уровень'!U1048</f>
        <v>0</v>
      </c>
      <c r="T344" s="40">
        <f>'2 уровень'!V1048</f>
        <v>0</v>
      </c>
      <c r="U344" s="40">
        <f>'2 уровень'!W1048</f>
        <v>0</v>
      </c>
      <c r="V344" s="40">
        <f>'2 уровень'!X1048</f>
        <v>0</v>
      </c>
      <c r="W344" s="40">
        <f>'2 уровень'!Y1048</f>
        <v>0</v>
      </c>
      <c r="X344" s="40">
        <f>'2 уровень'!Z1048</f>
        <v>0</v>
      </c>
      <c r="Y344" s="40">
        <f>'2 уровень'!AA1048</f>
        <v>0</v>
      </c>
      <c r="Z344" s="40">
        <f>'2 уровень'!AB1048</f>
        <v>0</v>
      </c>
      <c r="AA344" s="950">
        <f>'2 уровень'!AC1048</f>
        <v>0</v>
      </c>
      <c r="AB344" s="40"/>
      <c r="AC344" s="40"/>
      <c r="AD344" s="52">
        <f>'2 уровень'!AD1048</f>
        <v>0</v>
      </c>
      <c r="AE344" s="52">
        <f>'2 уровень'!AE1048</f>
        <v>0</v>
      </c>
      <c r="AF344" s="52">
        <f>'2 уровень'!AF1048</f>
        <v>0</v>
      </c>
      <c r="AG344" s="2487"/>
      <c r="AH344" s="2487"/>
      <c r="AI344" s="1874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</row>
    <row r="345" spans="1:201" s="905" customFormat="1" ht="48.75" customHeight="1" x14ac:dyDescent="0.25">
      <c r="A345" s="27">
        <v>1</v>
      </c>
      <c r="B345" s="27">
        <v>1</v>
      </c>
      <c r="C345" s="1418" t="s">
        <v>158</v>
      </c>
      <c r="D345" s="52">
        <f>'2 уровень'!F1049</f>
        <v>6950</v>
      </c>
      <c r="E345" s="52">
        <f>'2 уровень'!G1049</f>
        <v>3475</v>
      </c>
      <c r="F345" s="52">
        <f>'2 уровень'!H1049</f>
        <v>3850</v>
      </c>
      <c r="G345" s="944">
        <f>'2 уровень'!I1049</f>
        <v>110.79136690647482</v>
      </c>
      <c r="H345" s="949">
        <f>'2 уровень'!J1049</f>
        <v>0</v>
      </c>
      <c r="I345" s="949">
        <f>'2 уровень'!K1049</f>
        <v>0</v>
      </c>
      <c r="J345" s="40">
        <f>'2 уровень'!L1049</f>
        <v>0</v>
      </c>
      <c r="K345" s="40">
        <f>'2 уровень'!M1049</f>
        <v>0</v>
      </c>
      <c r="L345" s="40">
        <f>'2 уровень'!N1049</f>
        <v>0</v>
      </c>
      <c r="M345" s="40">
        <f>'2 уровень'!O1049</f>
        <v>0</v>
      </c>
      <c r="N345" s="40">
        <f>'2 уровень'!P1049</f>
        <v>0</v>
      </c>
      <c r="O345" s="40">
        <f>'2 уровень'!Q1049</f>
        <v>0</v>
      </c>
      <c r="P345" s="40">
        <f>'2 уровень'!R1049</f>
        <v>0</v>
      </c>
      <c r="Q345" s="40">
        <f>'2 уровень'!S1049</f>
        <v>0</v>
      </c>
      <c r="R345" s="40">
        <f>'2 уровень'!T1049</f>
        <v>0</v>
      </c>
      <c r="S345" s="40">
        <f>'2 уровень'!U1049</f>
        <v>0</v>
      </c>
      <c r="T345" s="40">
        <f>'2 уровень'!V1049</f>
        <v>0</v>
      </c>
      <c r="U345" s="40">
        <f>'2 уровень'!W1049</f>
        <v>0</v>
      </c>
      <c r="V345" s="40">
        <f>'2 уровень'!X1049</f>
        <v>0</v>
      </c>
      <c r="W345" s="40">
        <f>'2 уровень'!Y1049</f>
        <v>0</v>
      </c>
      <c r="X345" s="40">
        <f>'2 уровень'!Z1049</f>
        <v>0</v>
      </c>
      <c r="Y345" s="40">
        <f>'2 уровень'!AA1049</f>
        <v>0</v>
      </c>
      <c r="Z345" s="40">
        <f>'2 уровень'!AB1049</f>
        <v>0</v>
      </c>
      <c r="AA345" s="950">
        <f>'2 уровень'!AC1049</f>
        <v>0</v>
      </c>
      <c r="AB345" s="40"/>
      <c r="AC345" s="40"/>
      <c r="AD345" s="52">
        <f>'2 уровень'!AD1049</f>
        <v>112</v>
      </c>
      <c r="AE345" s="52">
        <f>'2 уровень'!AE1049</f>
        <v>90618.079999999987</v>
      </c>
      <c r="AF345" s="52">
        <f>'2 уровень'!AF1049</f>
        <v>90.618079999999992</v>
      </c>
      <c r="AG345" s="2487"/>
      <c r="AH345" s="2487"/>
      <c r="AI345" s="1874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</row>
    <row r="346" spans="1:201" s="905" customFormat="1" ht="38.1" customHeight="1" x14ac:dyDescent="0.25">
      <c r="A346" s="27">
        <v>1</v>
      </c>
      <c r="B346" s="27">
        <v>1</v>
      </c>
      <c r="C346" s="1418" t="s">
        <v>320</v>
      </c>
      <c r="D346" s="52">
        <f>'2 уровень'!F1050</f>
        <v>0</v>
      </c>
      <c r="E346" s="52">
        <f>'2 уровень'!G1050</f>
        <v>0</v>
      </c>
      <c r="F346" s="52">
        <f>'2 уровень'!H1050</f>
        <v>0</v>
      </c>
      <c r="G346" s="944">
        <f>'2 уровень'!I1050</f>
        <v>0</v>
      </c>
      <c r="H346" s="949">
        <f>'2 уровень'!J1050</f>
        <v>0</v>
      </c>
      <c r="I346" s="949">
        <f>'2 уровень'!K1050</f>
        <v>0</v>
      </c>
      <c r="J346" s="40">
        <f>'2 уровень'!L1050</f>
        <v>0</v>
      </c>
      <c r="K346" s="40">
        <f>'2 уровень'!M1050</f>
        <v>0</v>
      </c>
      <c r="L346" s="40">
        <f>'2 уровень'!N1050</f>
        <v>0</v>
      </c>
      <c r="M346" s="40">
        <f>'2 уровень'!O1050</f>
        <v>0</v>
      </c>
      <c r="N346" s="40">
        <f>'2 уровень'!P1050</f>
        <v>0</v>
      </c>
      <c r="O346" s="40">
        <f>'2 уровень'!Q1050</f>
        <v>0</v>
      </c>
      <c r="P346" s="40">
        <f>'2 уровень'!R1050</f>
        <v>0</v>
      </c>
      <c r="Q346" s="40">
        <f>'2 уровень'!S1050</f>
        <v>0</v>
      </c>
      <c r="R346" s="40">
        <f>'2 уровень'!T1050</f>
        <v>0</v>
      </c>
      <c r="S346" s="40">
        <f>'2 уровень'!U1050</f>
        <v>0</v>
      </c>
      <c r="T346" s="40">
        <f>'2 уровень'!V1050</f>
        <v>0</v>
      </c>
      <c r="U346" s="40">
        <f>'2 уровень'!W1050</f>
        <v>0</v>
      </c>
      <c r="V346" s="40">
        <f>'2 уровень'!X1050</f>
        <v>0</v>
      </c>
      <c r="W346" s="40">
        <f>'2 уровень'!Y1050</f>
        <v>0</v>
      </c>
      <c r="X346" s="40">
        <f>'2 уровень'!Z1050</f>
        <v>0</v>
      </c>
      <c r="Y346" s="40">
        <f>'2 уровень'!AA1050</f>
        <v>0</v>
      </c>
      <c r="Z346" s="40">
        <f>'2 уровень'!AB1050</f>
        <v>0</v>
      </c>
      <c r="AA346" s="950">
        <f>'2 уровень'!AC1050</f>
        <v>0</v>
      </c>
      <c r="AB346" s="40"/>
      <c r="AC346" s="40"/>
      <c r="AD346" s="52">
        <f>'2 уровень'!AD1050</f>
        <v>0</v>
      </c>
      <c r="AE346" s="52">
        <f>'2 уровень'!AE1050</f>
        <v>0</v>
      </c>
      <c r="AF346" s="52">
        <f>'2 уровень'!AF1050</f>
        <v>0</v>
      </c>
      <c r="AG346" s="2487"/>
      <c r="AH346" s="2487"/>
      <c r="AI346" s="1874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</row>
    <row r="347" spans="1:201" s="905" customFormat="1" ht="38.1" customHeight="1" x14ac:dyDescent="0.25">
      <c r="A347" s="27">
        <v>1</v>
      </c>
      <c r="B347" s="27">
        <v>1</v>
      </c>
      <c r="C347" s="1418" t="s">
        <v>356</v>
      </c>
      <c r="D347" s="52">
        <f>'2 уровень'!F1051</f>
        <v>1850</v>
      </c>
      <c r="E347" s="52">
        <f>'2 уровень'!G1051</f>
        <v>925</v>
      </c>
      <c r="F347" s="52">
        <f>'2 уровень'!H1051</f>
        <v>1102</v>
      </c>
      <c r="G347" s="944">
        <f>'2 уровень'!I1051</f>
        <v>119.13513513513514</v>
      </c>
      <c r="H347" s="949">
        <f>'2 уровень'!J1051</f>
        <v>0</v>
      </c>
      <c r="I347" s="949">
        <f>'2 уровень'!K1051</f>
        <v>0</v>
      </c>
      <c r="J347" s="40">
        <f>'2 уровень'!L1051</f>
        <v>0</v>
      </c>
      <c r="K347" s="40">
        <f>'2 уровень'!M1051</f>
        <v>0</v>
      </c>
      <c r="L347" s="40">
        <f>'2 уровень'!N1051</f>
        <v>0</v>
      </c>
      <c r="M347" s="40">
        <f>'2 уровень'!O1051</f>
        <v>0</v>
      </c>
      <c r="N347" s="40">
        <f>'2 уровень'!P1051</f>
        <v>0</v>
      </c>
      <c r="O347" s="40">
        <f>'2 уровень'!Q1051</f>
        <v>0</v>
      </c>
      <c r="P347" s="40">
        <f>'2 уровень'!R1051</f>
        <v>0</v>
      </c>
      <c r="Q347" s="40">
        <f>'2 уровень'!S1051</f>
        <v>0</v>
      </c>
      <c r="R347" s="40">
        <f>'2 уровень'!T1051</f>
        <v>0</v>
      </c>
      <c r="S347" s="40">
        <f>'2 уровень'!U1051</f>
        <v>0</v>
      </c>
      <c r="T347" s="40">
        <f>'2 уровень'!V1051</f>
        <v>0</v>
      </c>
      <c r="U347" s="40">
        <f>'2 уровень'!W1051</f>
        <v>0</v>
      </c>
      <c r="V347" s="40">
        <f>'2 уровень'!X1051</f>
        <v>0</v>
      </c>
      <c r="W347" s="40">
        <f>'2 уровень'!Y1051</f>
        <v>0</v>
      </c>
      <c r="X347" s="40">
        <f>'2 уровень'!Z1051</f>
        <v>0</v>
      </c>
      <c r="Y347" s="40">
        <f>'2 уровень'!AA1051</f>
        <v>0</v>
      </c>
      <c r="Z347" s="40">
        <f>'2 уровень'!AB1051</f>
        <v>0</v>
      </c>
      <c r="AA347" s="950">
        <f>'2 уровень'!AC1051</f>
        <v>0</v>
      </c>
      <c r="AB347" s="40"/>
      <c r="AC347" s="40"/>
      <c r="AD347" s="52">
        <f>'2 уровень'!AD1051</f>
        <v>34</v>
      </c>
      <c r="AE347" s="52">
        <f>'2 уровень'!AE1051</f>
        <v>27509.059999999998</v>
      </c>
      <c r="AF347" s="52">
        <f>'2 уровень'!AF1051</f>
        <v>27.509059999999998</v>
      </c>
      <c r="AG347" s="2487"/>
      <c r="AH347" s="2487"/>
      <c r="AI347" s="1874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</row>
    <row r="348" spans="1:201" s="905" customFormat="1" ht="38.1" customHeight="1" x14ac:dyDescent="0.25">
      <c r="A348" s="27">
        <v>1</v>
      </c>
      <c r="B348" s="27">
        <v>1</v>
      </c>
      <c r="C348" s="1420" t="s">
        <v>165</v>
      </c>
      <c r="D348" s="52">
        <f>'2 уровень'!F1052</f>
        <v>19344</v>
      </c>
      <c r="E348" s="52">
        <f>'2 уровень'!G1052</f>
        <v>9674</v>
      </c>
      <c r="F348" s="52">
        <f>'2 уровень'!H1052</f>
        <v>7243</v>
      </c>
      <c r="G348" s="944">
        <f>'2 уровень'!I1052</f>
        <v>74.870787678312993</v>
      </c>
      <c r="H348" s="949">
        <f>'2 уровень'!J1052</f>
        <v>0</v>
      </c>
      <c r="I348" s="949">
        <f>'2 уровень'!K1052</f>
        <v>0</v>
      </c>
      <c r="J348" s="40">
        <f>'2 уровень'!L1052</f>
        <v>0</v>
      </c>
      <c r="K348" s="40">
        <f>'2 уровень'!M1052</f>
        <v>0</v>
      </c>
      <c r="L348" s="40">
        <f>'2 уровень'!N1052</f>
        <v>0</v>
      </c>
      <c r="M348" s="40">
        <f>'2 уровень'!O1052</f>
        <v>0</v>
      </c>
      <c r="N348" s="40">
        <f>'2 уровень'!P1052</f>
        <v>0</v>
      </c>
      <c r="O348" s="40">
        <f>'2 уровень'!Q1052</f>
        <v>0</v>
      </c>
      <c r="P348" s="40">
        <f>'2 уровень'!R1052</f>
        <v>24409.422750000002</v>
      </c>
      <c r="Q348" s="40">
        <f>'2 уровень'!S1052</f>
        <v>24409.422750000002</v>
      </c>
      <c r="R348" s="40">
        <f>'2 уровень'!T1052</f>
        <v>24409.422750000002</v>
      </c>
      <c r="S348" s="40">
        <f>'2 уровень'!U1052</f>
        <v>24409.422750000002</v>
      </c>
      <c r="T348" s="40">
        <f>'2 уровень'!V1052</f>
        <v>24409.422750000002</v>
      </c>
      <c r="U348" s="40">
        <f>'2 уровень'!W1052</f>
        <v>24409.422750000002</v>
      </c>
      <c r="V348" s="40">
        <f>'2 уровень'!X1052</f>
        <v>12204.711375000001</v>
      </c>
      <c r="W348" s="40">
        <f>'2 уровень'!Y1052</f>
        <v>7577.2830800000002</v>
      </c>
      <c r="X348" s="40">
        <f>'2 уровень'!Z1052</f>
        <v>0</v>
      </c>
      <c r="Y348" s="40">
        <f>'2 уровень'!AA1052</f>
        <v>-4627.4282950000006</v>
      </c>
      <c r="Z348" s="40">
        <f>'2 уровень'!AB1052</f>
        <v>-257.64873</v>
      </c>
      <c r="AA348" s="950">
        <f>'2 уровень'!AC1052</f>
        <v>7319.6343500000003</v>
      </c>
      <c r="AB348" s="40">
        <f>W348/V348*100</f>
        <v>62.084901864383504</v>
      </c>
      <c r="AC348" s="40">
        <f>AA348/V348*100</f>
        <v>59.973842273676873</v>
      </c>
      <c r="AD348" s="52">
        <f>'2 уровень'!AD1052</f>
        <v>133</v>
      </c>
      <c r="AE348" s="52">
        <f>'2 уровень'!AE1052</f>
        <v>111811.49999999999</v>
      </c>
      <c r="AF348" s="52">
        <f>'2 уровень'!AF1052</f>
        <v>111.8115</v>
      </c>
      <c r="AG348" s="2487"/>
      <c r="AH348" s="2487"/>
      <c r="AI348" s="1874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</row>
    <row r="349" spans="1:201" s="905" customFormat="1" ht="38.1" customHeight="1" x14ac:dyDescent="0.25">
      <c r="A349" s="27">
        <v>1</v>
      </c>
      <c r="B349" s="27">
        <v>1</v>
      </c>
      <c r="C349" s="2644" t="s">
        <v>14</v>
      </c>
      <c r="D349" s="52">
        <f>'2 уровень'!F1053</f>
        <v>0</v>
      </c>
      <c r="E349" s="52">
        <f>'2 уровень'!G1053</f>
        <v>0</v>
      </c>
      <c r="F349" s="52">
        <f>'2 уровень'!H1053</f>
        <v>0</v>
      </c>
      <c r="G349" s="944">
        <f>'2 уровень'!I1053</f>
        <v>0</v>
      </c>
      <c r="H349" s="949">
        <f>'2 уровень'!J1053</f>
        <v>0</v>
      </c>
      <c r="I349" s="949">
        <f>'2 уровень'!K1053</f>
        <v>0</v>
      </c>
      <c r="J349" s="40">
        <f>'2 уровень'!L1053</f>
        <v>0</v>
      </c>
      <c r="K349" s="40">
        <f>'2 уровень'!M1053</f>
        <v>0</v>
      </c>
      <c r="L349" s="40">
        <f>'2 уровень'!N1053</f>
        <v>0</v>
      </c>
      <c r="M349" s="40">
        <f>'2 уровень'!O1053</f>
        <v>0</v>
      </c>
      <c r="N349" s="40">
        <f>'2 уровень'!P1053</f>
        <v>0</v>
      </c>
      <c r="O349" s="40">
        <f>'2 уровень'!Q1053</f>
        <v>0</v>
      </c>
      <c r="P349" s="40">
        <f>'2 уровень'!R1053</f>
        <v>0</v>
      </c>
      <c r="Q349" s="40">
        <f>'2 уровень'!S1053</f>
        <v>0</v>
      </c>
      <c r="R349" s="40">
        <f>'2 уровень'!T1053</f>
        <v>0</v>
      </c>
      <c r="S349" s="40">
        <f>'2 уровень'!U1053</f>
        <v>0</v>
      </c>
      <c r="T349" s="40">
        <f>'2 уровень'!V1053</f>
        <v>0</v>
      </c>
      <c r="U349" s="40">
        <f>'2 уровень'!W1053</f>
        <v>0</v>
      </c>
      <c r="V349" s="40">
        <f>'2 уровень'!X1053</f>
        <v>0</v>
      </c>
      <c r="W349" s="40">
        <f>'2 уровень'!Y1053</f>
        <v>0</v>
      </c>
      <c r="X349" s="40">
        <f>'2 уровень'!Z1053</f>
        <v>0</v>
      </c>
      <c r="Y349" s="40">
        <f>'2 уровень'!AA1053</f>
        <v>0</v>
      </c>
      <c r="Z349" s="40">
        <f>'2 уровень'!AB1053</f>
        <v>0</v>
      </c>
      <c r="AA349" s="950">
        <f>'2 уровень'!AC1053</f>
        <v>0</v>
      </c>
      <c r="AB349" s="40"/>
      <c r="AC349" s="40"/>
      <c r="AD349" s="52">
        <f>'2 уровень'!AD1053</f>
        <v>0</v>
      </c>
      <c r="AE349" s="52">
        <f>'2 уровень'!AE1053</f>
        <v>0</v>
      </c>
      <c r="AF349" s="52">
        <f>'2 уровень'!AF1053</f>
        <v>0</v>
      </c>
      <c r="AG349" s="2487"/>
      <c r="AH349" s="2487"/>
      <c r="AI349" s="1874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</row>
    <row r="350" spans="1:201" s="905" customFormat="1" ht="25.5" customHeight="1" x14ac:dyDescent="0.25">
      <c r="A350" s="27">
        <v>1</v>
      </c>
      <c r="B350" s="27">
        <v>1</v>
      </c>
      <c r="C350" s="2645" t="s">
        <v>198</v>
      </c>
      <c r="D350" s="52">
        <f>'2 уровень'!F1054</f>
        <v>26048.666666666664</v>
      </c>
      <c r="E350" s="52">
        <f>'2 уровень'!G1054</f>
        <v>13026.333333333332</v>
      </c>
      <c r="F350" s="52">
        <f>'2 уровень'!H1054</f>
        <v>9749</v>
      </c>
      <c r="G350" s="944">
        <f>'2 уровень'!I1054</f>
        <v>74.840707285242729</v>
      </c>
      <c r="H350" s="949">
        <f>'2 уровень'!J1054</f>
        <v>0</v>
      </c>
      <c r="I350" s="949">
        <f>'2 уровень'!K1054</f>
        <v>0</v>
      </c>
      <c r="J350" s="40">
        <f>'2 уровень'!L1054</f>
        <v>0</v>
      </c>
      <c r="K350" s="40">
        <f>'2 уровень'!M1054</f>
        <v>0</v>
      </c>
      <c r="L350" s="40">
        <f>'2 уровень'!N1054</f>
        <v>0</v>
      </c>
      <c r="M350" s="40">
        <f>'2 уровень'!O1054</f>
        <v>0</v>
      </c>
      <c r="N350" s="40">
        <f>'2 уровень'!P1054</f>
        <v>0</v>
      </c>
      <c r="O350" s="40">
        <f>'2 уровень'!Q1054</f>
        <v>0</v>
      </c>
      <c r="P350" s="40">
        <f>'2 уровень'!R1054</f>
        <v>0</v>
      </c>
      <c r="Q350" s="40">
        <f>'2 уровень'!S1054</f>
        <v>0</v>
      </c>
      <c r="R350" s="40">
        <f>'2 уровень'!T1054</f>
        <v>0</v>
      </c>
      <c r="S350" s="40">
        <f>'2 уровень'!U1054</f>
        <v>0</v>
      </c>
      <c r="T350" s="40">
        <f>'2 уровень'!V1054</f>
        <v>0</v>
      </c>
      <c r="U350" s="40">
        <f>'2 уровень'!W1054</f>
        <v>0</v>
      </c>
      <c r="V350" s="40">
        <f>'2 уровень'!X1054</f>
        <v>0</v>
      </c>
      <c r="W350" s="40">
        <f>'2 уровень'!Y1054</f>
        <v>0</v>
      </c>
      <c r="X350" s="40">
        <f>'2 уровень'!Z1054</f>
        <v>0</v>
      </c>
      <c r="Y350" s="40">
        <f>'2 уровень'!AA1054</f>
        <v>0</v>
      </c>
      <c r="Z350" s="40">
        <f>'2 уровень'!AB1054</f>
        <v>0</v>
      </c>
      <c r="AA350" s="950">
        <f>'2 уровень'!AC1054</f>
        <v>0</v>
      </c>
      <c r="AB350" s="40"/>
      <c r="AC350" s="40"/>
      <c r="AD350" s="52">
        <f>'2 уровень'!AD1054</f>
        <v>307</v>
      </c>
      <c r="AE350" s="52">
        <f>'2 уровень'!AE1054</f>
        <v>286407.43</v>
      </c>
      <c r="AF350" s="52">
        <f>'2 уровень'!AF1054</f>
        <v>286.40743000000003</v>
      </c>
      <c r="AG350" s="2487"/>
      <c r="AH350" s="2487"/>
      <c r="AI350" s="1874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</row>
    <row r="351" spans="1:201" s="905" customFormat="1" ht="21.75" customHeight="1" x14ac:dyDescent="0.25">
      <c r="A351" s="27">
        <v>1</v>
      </c>
      <c r="B351" s="27">
        <v>1</v>
      </c>
      <c r="C351" s="2645" t="s">
        <v>157</v>
      </c>
      <c r="D351" s="52">
        <f>'2 уровень'!F1055</f>
        <v>32413.058823529413</v>
      </c>
      <c r="E351" s="52">
        <f>'2 уровень'!G1055</f>
        <v>16206.529411764706</v>
      </c>
      <c r="F351" s="52">
        <f>'2 уровень'!H1055</f>
        <v>12694.914117647058</v>
      </c>
      <c r="G351" s="944">
        <f>'2 уровень'!I1055</f>
        <v>78.332095633205199</v>
      </c>
      <c r="H351" s="949">
        <f>'2 уровень'!J1055</f>
        <v>0</v>
      </c>
      <c r="I351" s="949">
        <f>'2 уровень'!K1055</f>
        <v>0</v>
      </c>
      <c r="J351" s="40">
        <f>'2 уровень'!L1055</f>
        <v>0</v>
      </c>
      <c r="K351" s="40">
        <f>'2 уровень'!M1055</f>
        <v>0</v>
      </c>
      <c r="L351" s="40">
        <f>'2 уровень'!N1055</f>
        <v>0</v>
      </c>
      <c r="M351" s="40">
        <f>'2 уровень'!O1055</f>
        <v>0</v>
      </c>
      <c r="N351" s="40">
        <f>'2 уровень'!P1055</f>
        <v>0</v>
      </c>
      <c r="O351" s="40">
        <f>'2 уровень'!Q1055</f>
        <v>0</v>
      </c>
      <c r="P351" s="40">
        <f>'2 уровень'!R1055</f>
        <v>0</v>
      </c>
      <c r="Q351" s="40">
        <f>'2 уровень'!S1055</f>
        <v>0</v>
      </c>
      <c r="R351" s="40">
        <f>'2 уровень'!T1055</f>
        <v>0</v>
      </c>
      <c r="S351" s="40">
        <f>'2 уровень'!U1055</f>
        <v>0</v>
      </c>
      <c r="T351" s="40">
        <f>'2 уровень'!V1055</f>
        <v>0</v>
      </c>
      <c r="U351" s="40">
        <f>'2 уровень'!W1055</f>
        <v>0</v>
      </c>
      <c r="V351" s="40">
        <f>'2 уровень'!X1055</f>
        <v>0</v>
      </c>
      <c r="W351" s="40">
        <f>'2 уровень'!Y1055</f>
        <v>0</v>
      </c>
      <c r="X351" s="40">
        <f>'2 уровень'!Z1055</f>
        <v>0</v>
      </c>
      <c r="Y351" s="40">
        <f>'2 уровень'!AA1055</f>
        <v>0</v>
      </c>
      <c r="Z351" s="40">
        <f>'2 уровень'!AB1055</f>
        <v>0</v>
      </c>
      <c r="AA351" s="950">
        <f>'2 уровень'!AC1055</f>
        <v>0</v>
      </c>
      <c r="AB351" s="40"/>
      <c r="AC351" s="40"/>
      <c r="AD351" s="52">
        <f>'2 уровень'!AD1055</f>
        <v>712.48235294117649</v>
      </c>
      <c r="AE351" s="52">
        <f>'2 уровень'!AE1055</f>
        <v>1906672.0699999994</v>
      </c>
      <c r="AF351" s="52">
        <f>'2 уровень'!AF1055</f>
        <v>1906.6720699999994</v>
      </c>
      <c r="AG351" s="2487"/>
      <c r="AH351" s="2487"/>
      <c r="AI351" s="1874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</row>
    <row r="352" spans="1:201" s="905" customFormat="1" ht="32.25" customHeight="1" x14ac:dyDescent="0.25">
      <c r="A352" s="27">
        <v>1</v>
      </c>
      <c r="B352" s="27">
        <v>1</v>
      </c>
      <c r="C352" s="2646" t="s">
        <v>158</v>
      </c>
      <c r="D352" s="52">
        <f>'2 уровень'!F1056</f>
        <v>6950</v>
      </c>
      <c r="E352" s="52">
        <f>'2 уровень'!G1056</f>
        <v>3475</v>
      </c>
      <c r="F352" s="52">
        <f>'2 уровень'!H1056</f>
        <v>3850</v>
      </c>
      <c r="G352" s="944">
        <f>'2 уровень'!I1056</f>
        <v>110.79136690647482</v>
      </c>
      <c r="H352" s="949">
        <f>'2 уровень'!J1056</f>
        <v>0</v>
      </c>
      <c r="I352" s="949">
        <f>'2 уровень'!K1056</f>
        <v>0</v>
      </c>
      <c r="J352" s="40">
        <f>'2 уровень'!L1056</f>
        <v>0</v>
      </c>
      <c r="K352" s="40">
        <f>'2 уровень'!M1056</f>
        <v>0</v>
      </c>
      <c r="L352" s="40">
        <f>'2 уровень'!N1056</f>
        <v>0</v>
      </c>
      <c r="M352" s="40">
        <f>'2 уровень'!O1056</f>
        <v>0</v>
      </c>
      <c r="N352" s="40">
        <f>'2 уровень'!P1056</f>
        <v>0</v>
      </c>
      <c r="O352" s="40">
        <f>'2 уровень'!Q1056</f>
        <v>0</v>
      </c>
      <c r="P352" s="40">
        <f>'2 уровень'!R1056</f>
        <v>0</v>
      </c>
      <c r="Q352" s="40">
        <f>'2 уровень'!S1056</f>
        <v>0</v>
      </c>
      <c r="R352" s="40">
        <f>'2 уровень'!T1056</f>
        <v>0</v>
      </c>
      <c r="S352" s="40">
        <f>'2 уровень'!U1056</f>
        <v>0</v>
      </c>
      <c r="T352" s="40">
        <f>'2 уровень'!V1056</f>
        <v>0</v>
      </c>
      <c r="U352" s="40">
        <f>'2 уровень'!W1056</f>
        <v>0</v>
      </c>
      <c r="V352" s="40">
        <f>'2 уровень'!X1056</f>
        <v>0</v>
      </c>
      <c r="W352" s="40">
        <f>'2 уровень'!Y1056</f>
        <v>0</v>
      </c>
      <c r="X352" s="40">
        <f>'2 уровень'!Z1056</f>
        <v>0</v>
      </c>
      <c r="Y352" s="40">
        <f>'2 уровень'!AA1056</f>
        <v>0</v>
      </c>
      <c r="Z352" s="40">
        <f>'2 уровень'!AB1056</f>
        <v>0</v>
      </c>
      <c r="AA352" s="950">
        <f>'2 уровень'!AC1056</f>
        <v>0</v>
      </c>
      <c r="AB352" s="40"/>
      <c r="AC352" s="40"/>
      <c r="AD352" s="52">
        <f>'2 уровень'!AD1056</f>
        <v>112</v>
      </c>
      <c r="AE352" s="52">
        <f>'2 уровень'!AE1056</f>
        <v>90618.079999999987</v>
      </c>
      <c r="AF352" s="52">
        <f>'2 уровень'!AF1056</f>
        <v>90.618079999999992</v>
      </c>
      <c r="AG352" s="2487"/>
      <c r="AH352" s="2487"/>
      <c r="AI352" s="1874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</row>
    <row r="353" spans="1:201" s="905" customFormat="1" ht="15" customHeight="1" x14ac:dyDescent="0.25">
      <c r="A353" s="27">
        <v>1</v>
      </c>
      <c r="B353" s="27">
        <v>1</v>
      </c>
      <c r="C353" s="2626" t="s">
        <v>88</v>
      </c>
      <c r="D353" s="53">
        <f>'2 уровень'!F1057</f>
        <v>129732.94358974361</v>
      </c>
      <c r="E353" s="53">
        <f>'2 уровень'!G1057</f>
        <v>64868.471794871803</v>
      </c>
      <c r="F353" s="53">
        <f>'2 уровень'!H1057</f>
        <v>51134.741025641029</v>
      </c>
      <c r="G353" s="915">
        <f>'2 уровень'!I1057</f>
        <v>78.828342353031204</v>
      </c>
      <c r="H353" s="951">
        <f>'2 уровень'!J1057</f>
        <v>0</v>
      </c>
      <c r="I353" s="951">
        <f>'2 уровень'!K1057</f>
        <v>0</v>
      </c>
      <c r="J353" s="41">
        <f>'2 уровень'!L1057</f>
        <v>0</v>
      </c>
      <c r="K353" s="41">
        <f>'2 уровень'!M1057</f>
        <v>0</v>
      </c>
      <c r="L353" s="41">
        <f>'2 уровень'!N1057</f>
        <v>0</v>
      </c>
      <c r="M353" s="41">
        <f>'2 уровень'!O1057</f>
        <v>0</v>
      </c>
      <c r="N353" s="41">
        <f>'2 уровень'!P1057</f>
        <v>0</v>
      </c>
      <c r="O353" s="41">
        <f>'2 уровень'!Q1057</f>
        <v>0</v>
      </c>
      <c r="P353" s="41">
        <f>'2 уровень'!R1057</f>
        <v>103508.80675</v>
      </c>
      <c r="Q353" s="41">
        <f>'2 уровень'!S1057</f>
        <v>103508.80675</v>
      </c>
      <c r="R353" s="41">
        <f>'2 уровень'!T1057</f>
        <v>103508.80675</v>
      </c>
      <c r="S353" s="41">
        <f>'2 уровень'!U1057</f>
        <v>103508.80675</v>
      </c>
      <c r="T353" s="41">
        <f>'2 уровень'!V1057</f>
        <v>103508.80675</v>
      </c>
      <c r="U353" s="41">
        <f>'2 уровень'!W1057</f>
        <v>103508.80675</v>
      </c>
      <c r="V353" s="41">
        <f>'2 уровень'!X1057</f>
        <v>51754.403375000002</v>
      </c>
      <c r="W353" s="41">
        <f>'2 уровень'!Y1057</f>
        <v>46276.656750000009</v>
      </c>
      <c r="X353" s="41">
        <f>'2 уровень'!Z1057</f>
        <v>0</v>
      </c>
      <c r="Y353" s="41">
        <f>'2 уровень'!AA1057</f>
        <v>-5477.7466249999952</v>
      </c>
      <c r="Z353" s="41">
        <f>'2 уровень'!AB1057</f>
        <v>-368.07918999999998</v>
      </c>
      <c r="AA353" s="952">
        <f>'2 уровень'!AC1057</f>
        <v>45908.577560000005</v>
      </c>
      <c r="AB353" s="41">
        <f>W353/V353*100</f>
        <v>89.415882963021417</v>
      </c>
      <c r="AC353" s="41">
        <f>AA353/V353*100</f>
        <v>88.704679343625031</v>
      </c>
      <c r="AD353" s="53">
        <f>'2 уровень'!AD1057</f>
        <v>2599.4615384615386</v>
      </c>
      <c r="AE353" s="53">
        <f>'2 уровень'!AE1057</f>
        <v>2283697.5799999991</v>
      </c>
      <c r="AF353" s="53">
        <f>'2 уровень'!AF1057</f>
        <v>2283.6975799999991</v>
      </c>
      <c r="AG353" s="2488"/>
      <c r="AH353" s="2488"/>
      <c r="AI353" s="1874"/>
    </row>
    <row r="354" spans="1:201" s="905" customFormat="1" ht="15" customHeight="1" x14ac:dyDescent="0.25">
      <c r="A354" s="27">
        <v>1</v>
      </c>
      <c r="B354" s="27">
        <v>1</v>
      </c>
      <c r="C354" s="2681" t="s">
        <v>0</v>
      </c>
      <c r="D354" s="52">
        <f>'2 уровень'!F1058</f>
        <v>765</v>
      </c>
      <c r="E354" s="52">
        <f>'2 уровень'!G1058</f>
        <v>383</v>
      </c>
      <c r="F354" s="52">
        <f>'2 уровень'!H1058</f>
        <v>424</v>
      </c>
      <c r="G354" s="944">
        <f>'2 уровень'!I1058</f>
        <v>110.70496083550914</v>
      </c>
      <c r="H354" s="949">
        <f>'2 уровень'!J1058</f>
        <v>9.1816993464052281</v>
      </c>
      <c r="I354" s="949">
        <f>'2 уровень'!K1058</f>
        <v>9.7452830188679247</v>
      </c>
      <c r="J354" s="40">
        <f>'2 уровень'!L1058</f>
        <v>7024</v>
      </c>
      <c r="K354" s="40">
        <f>'2 уровень'!M1058</f>
        <v>3512</v>
      </c>
      <c r="L354" s="40">
        <f>'2 уровень'!N1058</f>
        <v>4132</v>
      </c>
      <c r="M354" s="40">
        <f>'2 уровень'!O1058</f>
        <v>117.65375854214125</v>
      </c>
      <c r="N354" s="40">
        <f>'2 уровень'!P1058</f>
        <v>23.41333333333333</v>
      </c>
      <c r="O354" s="40">
        <f>'2 уровень'!Q1058</f>
        <v>352.96127562642374</v>
      </c>
      <c r="P354" s="40">
        <f>'2 уровень'!R1058</f>
        <v>0</v>
      </c>
      <c r="Q354" s="40">
        <f>'2 уровень'!S1058</f>
        <v>0</v>
      </c>
      <c r="R354" s="40">
        <f>'2 уровень'!T1058</f>
        <v>0</v>
      </c>
      <c r="S354" s="40">
        <f>'2 уровень'!U1058</f>
        <v>0</v>
      </c>
      <c r="T354" s="40">
        <f>'2 уровень'!V1058</f>
        <v>0</v>
      </c>
      <c r="U354" s="40">
        <f>'2 уровень'!W1058</f>
        <v>0</v>
      </c>
      <c r="V354" s="40">
        <f>'2 уровень'!X1058</f>
        <v>0</v>
      </c>
      <c r="W354" s="40">
        <f>'2 уровень'!Y1058</f>
        <v>0</v>
      </c>
      <c r="X354" s="40">
        <f>'2 уровень'!Z1058</f>
        <v>0</v>
      </c>
      <c r="Y354" s="40">
        <f>'2 уровень'!AA1058</f>
        <v>0</v>
      </c>
      <c r="Z354" s="40">
        <f>'2 уровень'!AB1058</f>
        <v>0</v>
      </c>
      <c r="AA354" s="950">
        <f>'2 уровень'!AC1058</f>
        <v>0</v>
      </c>
      <c r="AB354" s="40"/>
      <c r="AC354" s="40"/>
      <c r="AD354" s="52">
        <f>'2 уровень'!AD1058</f>
        <v>0</v>
      </c>
      <c r="AE354" s="52">
        <f>'2 уровень'!AE1058</f>
        <v>0</v>
      </c>
      <c r="AF354" s="52">
        <f>'2 уровень'!AF1058</f>
        <v>0</v>
      </c>
      <c r="AG354" s="2487"/>
      <c r="AH354" s="2487"/>
      <c r="AI354" s="1874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</row>
    <row r="355" spans="1:201" s="905" customFormat="1" ht="15" customHeight="1" x14ac:dyDescent="0.25">
      <c r="A355" s="27">
        <v>1</v>
      </c>
      <c r="B355" s="27">
        <v>1</v>
      </c>
      <c r="C355" s="2682" t="s">
        <v>16</v>
      </c>
      <c r="D355" s="52">
        <f>'2 уровень'!F1059</f>
        <v>525</v>
      </c>
      <c r="E355" s="52">
        <f>'2 уровень'!G1059</f>
        <v>263</v>
      </c>
      <c r="F355" s="52">
        <f>'2 уровень'!H1059</f>
        <v>246</v>
      </c>
      <c r="G355" s="944">
        <f>'2 уровень'!I1059</f>
        <v>93.536121673003805</v>
      </c>
      <c r="H355" s="949">
        <f>'2 уровень'!J1059</f>
        <v>7.3809523809523814</v>
      </c>
      <c r="I355" s="949">
        <f>'2 уровень'!K1059</f>
        <v>7.3739837398373984</v>
      </c>
      <c r="J355" s="40">
        <f>'2 уровень'!L1059</f>
        <v>3875</v>
      </c>
      <c r="K355" s="40">
        <f>'2 уровень'!M1059</f>
        <v>1938</v>
      </c>
      <c r="L355" s="40">
        <f>'2 уровень'!N1059</f>
        <v>1814</v>
      </c>
      <c r="M355" s="40">
        <f>'2 уровень'!O1059</f>
        <v>93.601651186790505</v>
      </c>
      <c r="N355" s="40">
        <f>'2 уровень'!P1059</f>
        <v>16</v>
      </c>
      <c r="O355" s="40">
        <f>'2 уровень'!Q1059</f>
        <v>226.75</v>
      </c>
      <c r="P355" s="40">
        <f>'2 уровень'!R1059</f>
        <v>0</v>
      </c>
      <c r="Q355" s="40">
        <f>'2 уровень'!S1059</f>
        <v>0</v>
      </c>
      <c r="R355" s="40">
        <f>'2 уровень'!T1059</f>
        <v>0</v>
      </c>
      <c r="S355" s="40">
        <f>'2 уровень'!U1059</f>
        <v>0</v>
      </c>
      <c r="T355" s="40">
        <f>'2 уровень'!V1059</f>
        <v>0</v>
      </c>
      <c r="U355" s="40">
        <f>'2 уровень'!W1059</f>
        <v>0</v>
      </c>
      <c r="V355" s="40">
        <f>'2 уровень'!X1059</f>
        <v>0</v>
      </c>
      <c r="W355" s="40">
        <f>'2 уровень'!Y1059</f>
        <v>0</v>
      </c>
      <c r="X355" s="40">
        <f>'2 уровень'!Z1059</f>
        <v>0</v>
      </c>
      <c r="Y355" s="40">
        <f>'2 уровень'!AA1059</f>
        <v>0</v>
      </c>
      <c r="Z355" s="40">
        <f>'2 уровень'!AB1059</f>
        <v>0</v>
      </c>
      <c r="AA355" s="950">
        <f>'2 уровень'!AC1059</f>
        <v>0</v>
      </c>
      <c r="AB355" s="40"/>
      <c r="AC355" s="40"/>
      <c r="AD355" s="52">
        <f>'2 уровень'!AD1059</f>
        <v>0</v>
      </c>
      <c r="AE355" s="52">
        <f>'2 уровень'!AE1059</f>
        <v>0</v>
      </c>
      <c r="AF355" s="52">
        <f>'2 уровень'!AF1059</f>
        <v>0</v>
      </c>
      <c r="AG355" s="2487"/>
      <c r="AH355" s="2487"/>
      <c r="AI355" s="1874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</row>
    <row r="356" spans="1:201" s="905" customFormat="1" ht="35.25" customHeight="1" x14ac:dyDescent="0.25">
      <c r="A356" s="27">
        <v>1</v>
      </c>
      <c r="B356" s="27">
        <v>1</v>
      </c>
      <c r="C356" s="2635" t="s">
        <v>173</v>
      </c>
      <c r="D356" s="53">
        <f>'2 уровень'!F1060</f>
        <v>1290</v>
      </c>
      <c r="E356" s="53">
        <f>'2 уровень'!G1060</f>
        <v>646</v>
      </c>
      <c r="F356" s="53">
        <f>'2 уровень'!H1060</f>
        <v>670</v>
      </c>
      <c r="G356" s="915">
        <f>'2 уровень'!I1060</f>
        <v>103.71517027863777</v>
      </c>
      <c r="H356" s="951">
        <f>'2 уровень'!J1060</f>
        <v>8.4488372093023258</v>
      </c>
      <c r="I356" s="951">
        <f>'2 уровень'!K1060</f>
        <v>8.8746268656716421</v>
      </c>
      <c r="J356" s="41">
        <f>'2 уровень'!L1060</f>
        <v>10899</v>
      </c>
      <c r="K356" s="41">
        <f>'2 уровень'!M1060</f>
        <v>5450</v>
      </c>
      <c r="L356" s="41">
        <f>'2 уровень'!N1060</f>
        <v>5946</v>
      </c>
      <c r="M356" s="41">
        <f>'2 уровень'!O1060</f>
        <v>109.10091743119266</v>
      </c>
      <c r="N356" s="41">
        <f>'2 уровень'!P1060</f>
        <v>39.413333333333327</v>
      </c>
      <c r="O356" s="41">
        <f>'2 уровень'!Q1060</f>
        <v>301.72530446549393</v>
      </c>
      <c r="P356" s="41">
        <f>'2 уровень'!R1060</f>
        <v>22432.397568</v>
      </c>
      <c r="Q356" s="41">
        <f>'2 уровень'!S1060</f>
        <v>22432.397568</v>
      </c>
      <c r="R356" s="41">
        <f>'2 уровень'!T1060</f>
        <v>22432.397568</v>
      </c>
      <c r="S356" s="41">
        <f>'2 уровень'!U1060</f>
        <v>22432.397568</v>
      </c>
      <c r="T356" s="41">
        <f>'2 уровень'!V1060</f>
        <v>22432.397568</v>
      </c>
      <c r="U356" s="41">
        <f>'2 уровень'!W1060</f>
        <v>22432.397568</v>
      </c>
      <c r="V356" s="41">
        <f>'2 уровень'!X1060</f>
        <v>11216.198784</v>
      </c>
      <c r="W356" s="41">
        <f>'2 уровень'!Y1060</f>
        <v>11874.096440000001</v>
      </c>
      <c r="X356" s="41">
        <f>'2 уровень'!Z1060</f>
        <v>0</v>
      </c>
      <c r="Y356" s="41">
        <f>'2 уровень'!AA1060</f>
        <v>657.89765600000101</v>
      </c>
      <c r="Z356" s="41">
        <f>'2 уровень'!AB1060</f>
        <v>-160.7432</v>
      </c>
      <c r="AA356" s="952">
        <f>'2 уровень'!AC1060</f>
        <v>11713.35324</v>
      </c>
      <c r="AB356" s="41">
        <f t="shared" ref="AB356" si="22">W356/V356*100</f>
        <v>105.86560267582364</v>
      </c>
      <c r="AC356" s="41">
        <f t="shared" ref="AC356" si="23">AA356/V356*100</f>
        <v>104.43246830387132</v>
      </c>
      <c r="AD356" s="53">
        <f>'2 уровень'!AD1060</f>
        <v>0</v>
      </c>
      <c r="AE356" s="53">
        <f>'2 уровень'!AE1060</f>
        <v>0</v>
      </c>
      <c r="AF356" s="53">
        <f>'2 уровень'!AF1060</f>
        <v>0</v>
      </c>
      <c r="AG356" s="2488"/>
      <c r="AH356" s="2488"/>
      <c r="AI356" s="1874"/>
    </row>
    <row r="357" spans="1:201" s="905" customFormat="1" ht="15" customHeight="1" x14ac:dyDescent="0.25">
      <c r="A357" s="27">
        <v>1</v>
      </c>
      <c r="B357" s="27">
        <v>1</v>
      </c>
      <c r="C357" s="2679" t="s">
        <v>326</v>
      </c>
      <c r="D357" s="53">
        <f>'2 уровень'!F1061</f>
        <v>6800</v>
      </c>
      <c r="E357" s="53">
        <f>'2 уровень'!G1061</f>
        <v>3400</v>
      </c>
      <c r="F357" s="53">
        <f>'2 уровень'!H1061</f>
        <v>3734</v>
      </c>
      <c r="G357" s="915">
        <f>'2 уровень'!I1061</f>
        <v>109.8235294117647</v>
      </c>
      <c r="H357" s="951">
        <f>'2 уровень'!J1061</f>
        <v>0</v>
      </c>
      <c r="I357" s="951">
        <f>'2 уровень'!K1061</f>
        <v>0</v>
      </c>
      <c r="J357" s="41">
        <f>'2 уровень'!L1061</f>
        <v>0</v>
      </c>
      <c r="K357" s="41">
        <f>'2 уровень'!M1061</f>
        <v>0</v>
      </c>
      <c r="L357" s="41">
        <f>'2 уровень'!N1061</f>
        <v>0</v>
      </c>
      <c r="M357" s="41">
        <f>'2 уровень'!O1061</f>
        <v>0</v>
      </c>
      <c r="N357" s="41">
        <f>'2 уровень'!P1061</f>
        <v>0</v>
      </c>
      <c r="O357" s="41">
        <f>'2 уровень'!Q1061</f>
        <v>0</v>
      </c>
      <c r="P357" s="41">
        <f>'2 уровень'!R1061</f>
        <v>0</v>
      </c>
      <c r="Q357" s="41">
        <f>'2 уровень'!S1061</f>
        <v>0</v>
      </c>
      <c r="R357" s="41">
        <f>'2 уровень'!T1061</f>
        <v>0</v>
      </c>
      <c r="S357" s="41">
        <f>'2 уровень'!U1061</f>
        <v>0</v>
      </c>
      <c r="T357" s="41">
        <f>'2 уровень'!V1061</f>
        <v>0</v>
      </c>
      <c r="U357" s="41">
        <f>'2 уровень'!W1061</f>
        <v>0</v>
      </c>
      <c r="V357" s="41">
        <f>'2 уровень'!X1061</f>
        <v>0</v>
      </c>
      <c r="W357" s="41">
        <f>'2 уровень'!Y1061</f>
        <v>0</v>
      </c>
      <c r="X357" s="41">
        <f>'2 уровень'!Z1061</f>
        <v>0</v>
      </c>
      <c r="Y357" s="41">
        <f>'2 уровень'!AA1061</f>
        <v>0</v>
      </c>
      <c r="Z357" s="41">
        <f>'2 уровень'!AB1061</f>
        <v>0</v>
      </c>
      <c r="AA357" s="952">
        <f>'2 уровень'!AC1061</f>
        <v>0</v>
      </c>
      <c r="AB357" s="41"/>
      <c r="AC357" s="41"/>
      <c r="AD357" s="53">
        <f>'2 уровень'!AD1061</f>
        <v>131</v>
      </c>
      <c r="AE357" s="53">
        <f>'2 уровень'!AE1061</f>
        <v>0</v>
      </c>
      <c r="AF357" s="53">
        <f>'2 уровень'!AF1061</f>
        <v>0</v>
      </c>
      <c r="AG357" s="2488"/>
      <c r="AH357" s="2488"/>
      <c r="AI357" s="1874"/>
    </row>
    <row r="358" spans="1:201" s="905" customFormat="1" ht="15" customHeight="1" x14ac:dyDescent="0.25">
      <c r="A358" s="27">
        <v>1</v>
      </c>
      <c r="B358" s="27">
        <v>1</v>
      </c>
      <c r="C358" s="2674" t="s">
        <v>327</v>
      </c>
      <c r="D358" s="52">
        <f>'2 уровень'!F1062</f>
        <v>6800</v>
      </c>
      <c r="E358" s="52">
        <f>'2 уровень'!G1062</f>
        <v>3400</v>
      </c>
      <c r="F358" s="52">
        <f>'2 уровень'!H1062</f>
        <v>3734</v>
      </c>
      <c r="G358" s="944">
        <f>'2 уровень'!I1062</f>
        <v>109.8235294117647</v>
      </c>
      <c r="H358" s="949">
        <f>'2 уровень'!J1062</f>
        <v>0</v>
      </c>
      <c r="I358" s="949">
        <f>'2 уровень'!K1062</f>
        <v>0</v>
      </c>
      <c r="J358" s="40">
        <f>'2 уровень'!L1062</f>
        <v>0</v>
      </c>
      <c r="K358" s="40">
        <f>'2 уровень'!M1062</f>
        <v>0</v>
      </c>
      <c r="L358" s="40">
        <f>'2 уровень'!N1062</f>
        <v>0</v>
      </c>
      <c r="M358" s="40">
        <f>'2 уровень'!O1062</f>
        <v>0</v>
      </c>
      <c r="N358" s="40">
        <f>'2 уровень'!P1062</f>
        <v>0</v>
      </c>
      <c r="O358" s="40">
        <f>'2 уровень'!Q1062</f>
        <v>0</v>
      </c>
      <c r="P358" s="40">
        <f>'2 уровень'!R1062</f>
        <v>0</v>
      </c>
      <c r="Q358" s="40">
        <f>'2 уровень'!S1062</f>
        <v>0</v>
      </c>
      <c r="R358" s="40">
        <f>'2 уровень'!T1062</f>
        <v>0</v>
      </c>
      <c r="S358" s="40">
        <f>'2 уровень'!U1062</f>
        <v>0</v>
      </c>
      <c r="T358" s="40">
        <f>'2 уровень'!V1062</f>
        <v>0</v>
      </c>
      <c r="U358" s="40">
        <f>'2 уровень'!W1062</f>
        <v>0</v>
      </c>
      <c r="V358" s="40">
        <f>'2 уровень'!X1062</f>
        <v>0</v>
      </c>
      <c r="W358" s="40">
        <f>'2 уровень'!Y1062</f>
        <v>0</v>
      </c>
      <c r="X358" s="40">
        <f>'2 уровень'!Z1062</f>
        <v>0</v>
      </c>
      <c r="Y358" s="40">
        <f>'2 уровень'!AA1062</f>
        <v>0</v>
      </c>
      <c r="Z358" s="40">
        <f>'2 уровень'!AB1062</f>
        <v>0</v>
      </c>
      <c r="AA358" s="950">
        <f>'2 уровень'!AC1062</f>
        <v>0</v>
      </c>
      <c r="AB358" s="40"/>
      <c r="AC358" s="40"/>
      <c r="AD358" s="52">
        <f>'2 уровень'!AD1062</f>
        <v>0</v>
      </c>
      <c r="AE358" s="52">
        <f>'2 уровень'!AE1062</f>
        <v>0</v>
      </c>
      <c r="AF358" s="52">
        <f>'2 уровень'!AF1062</f>
        <v>0</v>
      </c>
      <c r="AG358" s="2487"/>
      <c r="AH358" s="2487"/>
      <c r="AI358" s="1874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</row>
    <row r="359" spans="1:201" s="905" customFormat="1" ht="15" customHeight="1" x14ac:dyDescent="0.25">
      <c r="A359" s="27"/>
      <c r="B359" s="27">
        <v>1</v>
      </c>
      <c r="C359" s="2647" t="s">
        <v>328</v>
      </c>
      <c r="D359" s="52">
        <f>'2 уровень'!F1063</f>
        <v>10</v>
      </c>
      <c r="E359" s="52">
        <f>'2 уровень'!G1063</f>
        <v>5</v>
      </c>
      <c r="F359" s="52">
        <f>'2 уровень'!H1063</f>
        <v>7</v>
      </c>
      <c r="G359" s="944">
        <f>'2 уровень'!I1063</f>
        <v>140</v>
      </c>
      <c r="H359" s="949">
        <f>'2 уровень'!J1063</f>
        <v>0</v>
      </c>
      <c r="I359" s="949">
        <f>'2 уровень'!K1063</f>
        <v>0</v>
      </c>
      <c r="J359" s="40">
        <f>'2 уровень'!L1063</f>
        <v>0</v>
      </c>
      <c r="K359" s="40">
        <f>'2 уровень'!M1063</f>
        <v>0</v>
      </c>
      <c r="L359" s="40">
        <f>'2 уровень'!N1063</f>
        <v>0</v>
      </c>
      <c r="M359" s="40">
        <f>'2 уровень'!O1063</f>
        <v>0</v>
      </c>
      <c r="N359" s="40">
        <f>'2 уровень'!P1063</f>
        <v>0</v>
      </c>
      <c r="O359" s="40">
        <f>'2 уровень'!Q1063</f>
        <v>0</v>
      </c>
      <c r="P359" s="40">
        <f>'2 уровень'!R1063</f>
        <v>0</v>
      </c>
      <c r="Q359" s="40">
        <f>'2 уровень'!S1063</f>
        <v>0</v>
      </c>
      <c r="R359" s="40">
        <f>'2 уровень'!T1063</f>
        <v>0</v>
      </c>
      <c r="S359" s="40">
        <f>'2 уровень'!U1063</f>
        <v>0</v>
      </c>
      <c r="T359" s="40">
        <f>'2 уровень'!V1063</f>
        <v>0</v>
      </c>
      <c r="U359" s="40">
        <f>'2 уровень'!W1063</f>
        <v>0</v>
      </c>
      <c r="V359" s="40">
        <f>'2 уровень'!X1063</f>
        <v>0</v>
      </c>
      <c r="W359" s="40">
        <f>'2 уровень'!Y1063</f>
        <v>0</v>
      </c>
      <c r="X359" s="40">
        <f>'2 уровень'!Z1063</f>
        <v>0</v>
      </c>
      <c r="Y359" s="40">
        <f>'2 уровень'!AA1063</f>
        <v>0</v>
      </c>
      <c r="Z359" s="40">
        <f>'2 уровень'!AB1063</f>
        <v>0</v>
      </c>
      <c r="AA359" s="950">
        <f>'2 уровень'!AC1063</f>
        <v>0</v>
      </c>
      <c r="AB359" s="40"/>
      <c r="AC359" s="40"/>
      <c r="AD359" s="52">
        <f>'2 уровень'!AD1063</f>
        <v>0</v>
      </c>
      <c r="AE359" s="52">
        <f>'2 уровень'!AE1063</f>
        <v>0</v>
      </c>
      <c r="AF359" s="52">
        <f>'2 уровень'!AF1063</f>
        <v>0</v>
      </c>
      <c r="AG359" s="2487"/>
      <c r="AH359" s="2487"/>
      <c r="AI359" s="1874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</row>
    <row r="360" spans="1:201" s="905" customFormat="1" ht="15" customHeight="1" x14ac:dyDescent="0.25">
      <c r="A360" s="27"/>
      <c r="B360" s="27">
        <v>1</v>
      </c>
      <c r="C360" s="2675" t="s">
        <v>329</v>
      </c>
      <c r="D360" s="52">
        <f>'2 уровень'!F1064</f>
        <v>10</v>
      </c>
      <c r="E360" s="52">
        <f>'2 уровень'!G1064</f>
        <v>5</v>
      </c>
      <c r="F360" s="52">
        <f>'2 уровень'!H1064</f>
        <v>7</v>
      </c>
      <c r="G360" s="944">
        <f>'2 уровень'!I1064</f>
        <v>140</v>
      </c>
      <c r="H360" s="949">
        <f>'2 уровень'!J1064</f>
        <v>0</v>
      </c>
      <c r="I360" s="949">
        <f>'2 уровень'!K1064</f>
        <v>0</v>
      </c>
      <c r="J360" s="40">
        <f>'2 уровень'!L1064</f>
        <v>0</v>
      </c>
      <c r="K360" s="40">
        <f>'2 уровень'!M1064</f>
        <v>0</v>
      </c>
      <c r="L360" s="40">
        <f>'2 уровень'!N1064</f>
        <v>0</v>
      </c>
      <c r="M360" s="40">
        <f>'2 уровень'!O1064</f>
        <v>0</v>
      </c>
      <c r="N360" s="40">
        <f>'2 уровень'!P1064</f>
        <v>0</v>
      </c>
      <c r="O360" s="40">
        <f>'2 уровень'!Q1064</f>
        <v>0</v>
      </c>
      <c r="P360" s="40">
        <f>'2 уровень'!R1064</f>
        <v>0</v>
      </c>
      <c r="Q360" s="40">
        <f>'2 уровень'!S1064</f>
        <v>0</v>
      </c>
      <c r="R360" s="40">
        <f>'2 уровень'!T1064</f>
        <v>0</v>
      </c>
      <c r="S360" s="40">
        <f>'2 уровень'!U1064</f>
        <v>0</v>
      </c>
      <c r="T360" s="40">
        <f>'2 уровень'!V1064</f>
        <v>0</v>
      </c>
      <c r="U360" s="40">
        <f>'2 уровень'!W1064</f>
        <v>0</v>
      </c>
      <c r="V360" s="40">
        <f>'2 уровень'!X1064</f>
        <v>0</v>
      </c>
      <c r="W360" s="40">
        <f>'2 уровень'!Y1064</f>
        <v>0</v>
      </c>
      <c r="X360" s="40">
        <f>'2 уровень'!Z1064</f>
        <v>0</v>
      </c>
      <c r="Y360" s="40">
        <f>'2 уровень'!AA1064</f>
        <v>0</v>
      </c>
      <c r="Z360" s="40">
        <f>'2 уровень'!AB1064</f>
        <v>0</v>
      </c>
      <c r="AA360" s="950">
        <f>'2 уровень'!AC1064</f>
        <v>0</v>
      </c>
      <c r="AB360" s="40"/>
      <c r="AC360" s="40"/>
      <c r="AD360" s="52">
        <f>'2 уровень'!AD1064</f>
        <v>0</v>
      </c>
      <c r="AE360" s="52">
        <f>'2 уровень'!AE1064</f>
        <v>0</v>
      </c>
      <c r="AF360" s="52">
        <f>'2 уровень'!AF1064</f>
        <v>0</v>
      </c>
      <c r="AG360" s="2487"/>
      <c r="AH360" s="2487"/>
      <c r="AI360" s="1874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</row>
    <row r="361" spans="1:201" s="905" customFormat="1" ht="15" customHeight="1" thickBot="1" x14ac:dyDescent="0.3">
      <c r="A361" s="27">
        <v>1</v>
      </c>
      <c r="B361" s="27">
        <v>1</v>
      </c>
      <c r="C361" s="2680" t="s">
        <v>344</v>
      </c>
      <c r="D361" s="52">
        <f>'2 уровень'!F1065</f>
        <v>6810</v>
      </c>
      <c r="E361" s="52">
        <f>'2 уровень'!G1065</f>
        <v>3405</v>
      </c>
      <c r="F361" s="52">
        <f>'2 уровень'!H1065</f>
        <v>3741</v>
      </c>
      <c r="G361" s="944">
        <f>'2 уровень'!I1065</f>
        <v>109.86784140969164</v>
      </c>
      <c r="H361" s="949">
        <f>'2 уровень'!J1065</f>
        <v>0</v>
      </c>
      <c r="I361" s="949">
        <f>'2 уровень'!K1065</f>
        <v>0</v>
      </c>
      <c r="J361" s="40">
        <f>'2 уровень'!L1065</f>
        <v>0</v>
      </c>
      <c r="K361" s="40">
        <f>'2 уровень'!M1065</f>
        <v>0</v>
      </c>
      <c r="L361" s="40">
        <f>'2 уровень'!N1065</f>
        <v>0</v>
      </c>
      <c r="M361" s="40">
        <f>'2 уровень'!O1065</f>
        <v>0</v>
      </c>
      <c r="N361" s="40">
        <f>'2 уровень'!P1065</f>
        <v>0</v>
      </c>
      <c r="O361" s="40">
        <f>'2 уровень'!Q1065</f>
        <v>0</v>
      </c>
      <c r="P361" s="40">
        <f>'2 уровень'!R1065</f>
        <v>25731.628659999998</v>
      </c>
      <c r="Q361" s="40">
        <f>'2 уровень'!S1065</f>
        <v>25731.628659999998</v>
      </c>
      <c r="R361" s="40">
        <f>'2 уровень'!T1065</f>
        <v>25731.628659999998</v>
      </c>
      <c r="S361" s="40">
        <f>'2 уровень'!U1065</f>
        <v>25731.628659999998</v>
      </c>
      <c r="T361" s="40">
        <f>'2 уровень'!V1065</f>
        <v>25731.628659999998</v>
      </c>
      <c r="U361" s="40">
        <f>'2 уровень'!W1065</f>
        <v>25731.628659999998</v>
      </c>
      <c r="V361" s="40">
        <f>'2 уровень'!X1065</f>
        <v>12865.814329999997</v>
      </c>
      <c r="W361" s="40">
        <f>'2 уровень'!Y1065</f>
        <v>13027.026319999999</v>
      </c>
      <c r="X361" s="40">
        <f>'2 уровень'!Z1065</f>
        <v>0</v>
      </c>
      <c r="Y361" s="40">
        <f>'2 уровень'!AA1065</f>
        <v>161.21199000000161</v>
      </c>
      <c r="Z361" s="40">
        <f>'2 уровень'!AB1065</f>
        <v>-173.14240000000001</v>
      </c>
      <c r="AA361" s="950">
        <f>'2 уровень'!AC1065</f>
        <v>12853.883919999998</v>
      </c>
      <c r="AB361" s="40">
        <f t="shared" ref="AB361" si="24">W361/V361*100</f>
        <v>101.25302593263837</v>
      </c>
      <c r="AC361" s="40">
        <f t="shared" ref="AC361" si="25">AA361/V361*100</f>
        <v>99.907270463462382</v>
      </c>
      <c r="AD361" s="52">
        <f>'2 уровень'!AD1065</f>
        <v>131</v>
      </c>
      <c r="AE361" s="52">
        <f>'2 уровень'!AE1065</f>
        <v>410391.21000000008</v>
      </c>
      <c r="AF361" s="52">
        <f>'2 уровень'!AF1065</f>
        <v>410.39121000000006</v>
      </c>
      <c r="AG361" s="2487"/>
      <c r="AH361" s="2487"/>
      <c r="AI361" s="1874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</row>
    <row r="362" spans="1:201" ht="15" customHeight="1" x14ac:dyDescent="0.25">
      <c r="A362" s="27">
        <v>1</v>
      </c>
      <c r="B362" s="27">
        <v>1</v>
      </c>
      <c r="C362" s="6" t="s">
        <v>118</v>
      </c>
      <c r="D362" s="935"/>
      <c r="E362" s="935"/>
      <c r="F362" s="935"/>
      <c r="G362" s="936"/>
      <c r="H362" s="937"/>
      <c r="I362" s="937"/>
      <c r="J362" s="37"/>
      <c r="K362" s="37"/>
      <c r="L362" s="37"/>
      <c r="M362" s="37"/>
      <c r="N362" s="37"/>
      <c r="O362" s="37"/>
      <c r="P362" s="42">
        <f t="shared" ref="P362:U362" si="26">P363-P364-P401-P405-P406-P411</f>
        <v>0</v>
      </c>
      <c r="Q362" s="42">
        <f t="shared" si="26"/>
        <v>0</v>
      </c>
      <c r="R362" s="42">
        <f t="shared" si="26"/>
        <v>0</v>
      </c>
      <c r="S362" s="42">
        <f t="shared" si="26"/>
        <v>0</v>
      </c>
      <c r="T362" s="42">
        <f t="shared" si="26"/>
        <v>0</v>
      </c>
      <c r="U362" s="42">
        <f t="shared" si="26"/>
        <v>0</v>
      </c>
      <c r="V362" s="42">
        <f t="shared" ref="V362:AA362" si="27">V363-V364-V401-V405-V406-V411</f>
        <v>-7.2759576141834259E-12</v>
      </c>
      <c r="W362" s="42">
        <f t="shared" si="27"/>
        <v>-9.0949470177292824E-12</v>
      </c>
      <c r="X362" s="42">
        <f t="shared" si="27"/>
        <v>0</v>
      </c>
      <c r="Y362" s="42">
        <f t="shared" si="27"/>
        <v>0</v>
      </c>
      <c r="Z362" s="42">
        <f t="shared" si="27"/>
        <v>3.1974423109204508E-14</v>
      </c>
      <c r="AA362" s="42">
        <f t="shared" si="27"/>
        <v>0</v>
      </c>
      <c r="AB362" s="42"/>
      <c r="AC362" s="42"/>
      <c r="AD362" s="935"/>
      <c r="AE362" s="935"/>
      <c r="AF362" s="935"/>
      <c r="AG362" s="2489"/>
      <c r="AH362" s="2489"/>
      <c r="AI362" s="1874"/>
      <c r="AJ362" s="905"/>
      <c r="AK362" s="905"/>
      <c r="AL362" s="905"/>
      <c r="AM362" s="905"/>
      <c r="AN362" s="905"/>
      <c r="AO362" s="905"/>
      <c r="AP362" s="905"/>
      <c r="AQ362" s="905"/>
      <c r="AR362" s="905"/>
      <c r="AS362" s="905"/>
      <c r="AT362" s="905"/>
      <c r="AU362" s="905"/>
      <c r="AV362" s="905"/>
      <c r="AW362" s="905"/>
      <c r="AX362" s="905"/>
      <c r="AY362" s="905"/>
      <c r="AZ362" s="905"/>
      <c r="BA362" s="905"/>
      <c r="BB362" s="905"/>
      <c r="BC362" s="905"/>
      <c r="BD362" s="905"/>
      <c r="BE362" s="905"/>
      <c r="BF362" s="905"/>
      <c r="BG362" s="905"/>
      <c r="BH362" s="905"/>
      <c r="BI362" s="905"/>
      <c r="BJ362" s="905"/>
      <c r="BK362" s="905"/>
      <c r="BL362" s="905"/>
      <c r="BM362" s="905"/>
      <c r="BN362" s="905"/>
      <c r="BO362" s="905"/>
      <c r="BP362" s="905"/>
      <c r="BQ362" s="905"/>
      <c r="BR362" s="905"/>
      <c r="BS362" s="905"/>
      <c r="BT362" s="905"/>
      <c r="BU362" s="905"/>
      <c r="BV362" s="905"/>
      <c r="BW362" s="905"/>
      <c r="BX362" s="905"/>
      <c r="BY362" s="905"/>
      <c r="BZ362" s="905"/>
      <c r="CA362" s="905"/>
      <c r="CB362" s="905"/>
      <c r="CC362" s="905"/>
      <c r="CD362" s="905"/>
      <c r="CE362" s="905"/>
      <c r="CF362" s="905"/>
      <c r="CG362" s="905"/>
      <c r="CH362" s="905"/>
      <c r="CI362" s="905"/>
      <c r="CJ362" s="905"/>
      <c r="CK362" s="905"/>
      <c r="CL362" s="905"/>
      <c r="CM362" s="905"/>
      <c r="CN362" s="905"/>
      <c r="CO362" s="905"/>
      <c r="CP362" s="905"/>
      <c r="CQ362" s="905"/>
      <c r="CR362" s="905"/>
      <c r="CS362" s="905"/>
      <c r="CT362" s="905"/>
      <c r="CU362" s="905"/>
      <c r="CV362" s="905"/>
      <c r="CW362" s="905"/>
      <c r="CX362" s="905"/>
      <c r="CY362" s="905"/>
      <c r="CZ362" s="905"/>
      <c r="DA362" s="905"/>
      <c r="DB362" s="905"/>
      <c r="DC362" s="905"/>
      <c r="DD362" s="905"/>
      <c r="DE362" s="905"/>
      <c r="DF362" s="905"/>
      <c r="DG362" s="905"/>
      <c r="DH362" s="905"/>
      <c r="DI362" s="905"/>
      <c r="DJ362" s="905"/>
      <c r="DK362" s="905"/>
      <c r="DL362" s="905"/>
      <c r="DM362" s="905"/>
      <c r="DN362" s="905"/>
      <c r="DO362" s="905"/>
      <c r="DP362" s="905"/>
      <c r="DQ362" s="905"/>
      <c r="DR362" s="905"/>
      <c r="DS362" s="905"/>
      <c r="DT362" s="905"/>
      <c r="DU362" s="905"/>
      <c r="DV362" s="905"/>
      <c r="DW362" s="905"/>
      <c r="DX362" s="905"/>
      <c r="DY362" s="905"/>
      <c r="DZ362" s="905"/>
      <c r="EA362" s="905"/>
      <c r="EB362" s="905"/>
      <c r="EC362" s="905"/>
      <c r="ED362" s="905"/>
      <c r="EE362" s="905"/>
      <c r="EF362" s="905"/>
      <c r="EG362" s="905"/>
      <c r="EH362" s="905"/>
      <c r="EI362" s="905"/>
      <c r="EJ362" s="905"/>
      <c r="EK362" s="905"/>
      <c r="EL362" s="905"/>
      <c r="EM362" s="905"/>
      <c r="EN362" s="905"/>
      <c r="EO362" s="905"/>
      <c r="EP362" s="905"/>
      <c r="EQ362" s="905"/>
      <c r="ER362" s="905"/>
      <c r="ES362" s="905"/>
      <c r="ET362" s="905"/>
      <c r="EU362" s="905"/>
      <c r="EV362" s="905"/>
      <c r="EW362" s="905"/>
      <c r="EX362" s="905"/>
      <c r="EY362" s="905"/>
      <c r="EZ362" s="905"/>
      <c r="FA362" s="905"/>
      <c r="FB362" s="905"/>
      <c r="FC362" s="905"/>
      <c r="FD362" s="905"/>
      <c r="FE362" s="905"/>
      <c r="FF362" s="905"/>
      <c r="FG362" s="905"/>
      <c r="FH362" s="905"/>
      <c r="FI362" s="905"/>
      <c r="FJ362" s="905"/>
      <c r="FK362" s="905"/>
      <c r="FL362" s="905"/>
      <c r="FM362" s="905"/>
      <c r="FN362" s="905"/>
      <c r="FO362" s="905"/>
      <c r="FP362" s="905"/>
      <c r="FQ362" s="905"/>
      <c r="FR362" s="905"/>
      <c r="FS362" s="905"/>
      <c r="FT362" s="905"/>
      <c r="FU362" s="905"/>
      <c r="FV362" s="905"/>
      <c r="FW362" s="905"/>
      <c r="FX362" s="905"/>
      <c r="FY362" s="905"/>
      <c r="FZ362" s="905"/>
      <c r="GA362" s="905"/>
      <c r="GB362" s="905"/>
      <c r="GC362" s="905"/>
      <c r="GD362" s="905"/>
      <c r="GE362" s="905"/>
      <c r="GF362" s="905"/>
      <c r="GG362" s="905"/>
      <c r="GH362" s="905"/>
      <c r="GI362" s="905"/>
      <c r="GJ362" s="905"/>
      <c r="GK362" s="905"/>
      <c r="GL362" s="905"/>
      <c r="GM362" s="905"/>
      <c r="GN362" s="905"/>
      <c r="GO362" s="905"/>
      <c r="GP362" s="905"/>
      <c r="GQ362" s="905"/>
      <c r="GR362" s="905"/>
      <c r="GS362" s="905"/>
    </row>
    <row r="363" spans="1:201" s="905" customFormat="1" ht="15" customHeight="1" x14ac:dyDescent="0.25">
      <c r="A363" s="27">
        <v>1</v>
      </c>
      <c r="B363" s="27">
        <v>1</v>
      </c>
      <c r="C363" s="1871" t="s">
        <v>112</v>
      </c>
      <c r="D363" s="906">
        <f>'1 уровень'!E2046</f>
        <v>0</v>
      </c>
      <c r="E363" s="906">
        <f>'1 уровень'!F2046</f>
        <v>0</v>
      </c>
      <c r="F363" s="906">
        <f>'1 уровень'!G2046</f>
        <v>0</v>
      </c>
      <c r="G363" s="923">
        <f>'1 уровень'!H2046</f>
        <v>0</v>
      </c>
      <c r="H363" s="924">
        <f>'1 уровень'!I2046</f>
        <v>0</v>
      </c>
      <c r="I363" s="924">
        <f>'1 уровень'!J2046</f>
        <v>0</v>
      </c>
      <c r="J363" s="33">
        <f>'1 уровень'!K2046</f>
        <v>0</v>
      </c>
      <c r="K363" s="33">
        <f>'1 уровень'!L2046</f>
        <v>0</v>
      </c>
      <c r="L363" s="33">
        <f>'1 уровень'!M2046</f>
        <v>0</v>
      </c>
      <c r="M363" s="33">
        <f>'1 уровень'!N2046</f>
        <v>0</v>
      </c>
      <c r="N363" s="33">
        <f>'1 уровень'!O2046</f>
        <v>0</v>
      </c>
      <c r="O363" s="33">
        <f>'1 уровень'!P2046</f>
        <v>0</v>
      </c>
      <c r="P363" s="36">
        <f>'1 уровень'!Q2046</f>
        <v>240088.96293800001</v>
      </c>
      <c r="Q363" s="36">
        <f>'1 уровень'!R2046</f>
        <v>240088.96293800001</v>
      </c>
      <c r="R363" s="36">
        <f>'1 уровень'!S2046</f>
        <v>240088.96293800001</v>
      </c>
      <c r="S363" s="36">
        <f>'1 уровень'!T2046</f>
        <v>240088.96293800001</v>
      </c>
      <c r="T363" s="36">
        <f>'1 уровень'!U2046</f>
        <v>240089.048618</v>
      </c>
      <c r="U363" s="36">
        <f>'1 уровень'!V2046</f>
        <v>240089.048618</v>
      </c>
      <c r="V363" s="36">
        <f>'1 уровень'!W2046</f>
        <v>120044.502889</v>
      </c>
      <c r="W363" s="36">
        <f>'1 уровень'!X2046</f>
        <v>115791.95950999999</v>
      </c>
      <c r="X363" s="36">
        <f>'1 уровень'!Y2046</f>
        <v>-38.705849999999998</v>
      </c>
      <c r="Y363" s="36">
        <f>'1 уровень'!Z2046</f>
        <v>-4252.5433790000043</v>
      </c>
      <c r="Z363" s="36">
        <f>'1 уровень'!AA2046</f>
        <v>-1040.26695</v>
      </c>
      <c r="AA363" s="933">
        <f>'1 уровень'!AB2046</f>
        <v>114712.98671</v>
      </c>
      <c r="AB363" s="36">
        <f t="shared" ref="AB363:AB364" si="28">W363/V363*100</f>
        <v>96.457527602965584</v>
      </c>
      <c r="AC363" s="36">
        <f t="shared" ref="AC363:AC364" si="29">AA363/V363*100</f>
        <v>95.55871693356103</v>
      </c>
      <c r="AD363" s="906">
        <f>'1 уровень'!AC2046</f>
        <v>0</v>
      </c>
      <c r="AE363" s="906">
        <f>'1 уровень'!AD2046</f>
        <v>576802.26000000013</v>
      </c>
      <c r="AF363" s="906">
        <f>'1 уровень'!AE2046</f>
        <v>576.80226000000005</v>
      </c>
      <c r="AG363" s="2482"/>
      <c r="AH363" s="2482"/>
      <c r="AI363" s="1874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</row>
    <row r="364" spans="1:201" s="905" customFormat="1" ht="15" customHeight="1" x14ac:dyDescent="0.25">
      <c r="A364" s="27">
        <v>1</v>
      </c>
      <c r="B364" s="27">
        <v>1</v>
      </c>
      <c r="C364" s="2673" t="s">
        <v>7</v>
      </c>
      <c r="D364" s="30">
        <f>'1 уровень'!E2047</f>
        <v>2254</v>
      </c>
      <c r="E364" s="30">
        <f>'1 уровень'!F2047</f>
        <v>1127</v>
      </c>
      <c r="F364" s="30">
        <f>'1 уровень'!G2047</f>
        <v>1129</v>
      </c>
      <c r="G364" s="909">
        <f>'1 уровень'!H2047</f>
        <v>100.17746228926354</v>
      </c>
      <c r="H364" s="924">
        <f>'1 уровень'!I2047</f>
        <v>8.8056787932564333</v>
      </c>
      <c r="I364" s="924">
        <f>'1 уровень'!J2047</f>
        <v>8.0823737821080606</v>
      </c>
      <c r="J364" s="36">
        <f>'1 уровень'!K2047</f>
        <v>19848</v>
      </c>
      <c r="K364" s="36">
        <f>'1 уровень'!L2047</f>
        <v>9926</v>
      </c>
      <c r="L364" s="36">
        <f>'1 уровень'!M2047</f>
        <v>9125</v>
      </c>
      <c r="M364" s="36">
        <f>'1 уровень'!N2047</f>
        <v>91.930284102357433</v>
      </c>
      <c r="N364" s="36">
        <f>'1 уровень'!O2047</f>
        <v>58</v>
      </c>
      <c r="O364" s="36">
        <f>'1 уровень'!P2047</f>
        <v>314.65517241379308</v>
      </c>
      <c r="P364" s="36">
        <f>'1 уровень'!Q2047</f>
        <v>71714.712636000011</v>
      </c>
      <c r="Q364" s="36">
        <f>'1 уровень'!R2047</f>
        <v>71714.712636000011</v>
      </c>
      <c r="R364" s="36">
        <f>'1 уровень'!S2047</f>
        <v>71714.712636000011</v>
      </c>
      <c r="S364" s="36">
        <f>'1 уровень'!T2047</f>
        <v>71714.712636000011</v>
      </c>
      <c r="T364" s="36">
        <f>'1 уровень'!U2047</f>
        <v>71714.712636000011</v>
      </c>
      <c r="U364" s="36">
        <f>'1 уровень'!V2047</f>
        <v>71714.712636000011</v>
      </c>
      <c r="V364" s="36">
        <f>'1 уровень'!W2047</f>
        <v>35857.356318000006</v>
      </c>
      <c r="W364" s="36">
        <f>'1 уровень'!X2047</f>
        <v>36896.929119999993</v>
      </c>
      <c r="X364" s="36">
        <f>'1 уровень'!Y2047</f>
        <v>-38.705849999999998</v>
      </c>
      <c r="Y364" s="36">
        <f>'1 уровень'!Z2047</f>
        <v>1039.5728019999879</v>
      </c>
      <c r="Z364" s="36">
        <f>'1 уровень'!AA2047</f>
        <v>-752.16417999999999</v>
      </c>
      <c r="AA364" s="933">
        <f>'1 уровень'!AB2047</f>
        <v>36106.059089999995</v>
      </c>
      <c r="AB364" s="36">
        <f t="shared" si="28"/>
        <v>102.89918975838755</v>
      </c>
      <c r="AC364" s="36">
        <f t="shared" si="29"/>
        <v>100.69358925904737</v>
      </c>
      <c r="AD364" s="30">
        <f>'1 уровень'!AC2047</f>
        <v>0</v>
      </c>
      <c r="AE364" s="30">
        <f>'1 уровень'!AD2047</f>
        <v>0</v>
      </c>
      <c r="AF364" s="30">
        <f>'1 уровень'!AE2047</f>
        <v>0</v>
      </c>
      <c r="AG364" s="2482"/>
      <c r="AH364" s="2482"/>
      <c r="AI364" s="1874"/>
    </row>
    <row r="365" spans="1:201" x14ac:dyDescent="0.25">
      <c r="A365" s="27">
        <v>1</v>
      </c>
      <c r="B365" s="27">
        <v>1</v>
      </c>
      <c r="C365" s="2666" t="s">
        <v>14</v>
      </c>
      <c r="D365" s="30">
        <f>'1 уровень'!E2048</f>
        <v>0</v>
      </c>
      <c r="E365" s="30">
        <f>'1 уровень'!F2048</f>
        <v>0</v>
      </c>
      <c r="F365" s="30">
        <f>'1 уровень'!G2048</f>
        <v>0</v>
      </c>
      <c r="G365" s="909">
        <f>'1 уровень'!H2048</f>
        <v>0</v>
      </c>
      <c r="H365" s="953">
        <f>'1 уровень'!I2048</f>
        <v>0</v>
      </c>
      <c r="I365" s="953">
        <f>'1 уровень'!J2048</f>
        <v>0</v>
      </c>
      <c r="J365" s="953">
        <f>'1 уровень'!K2048</f>
        <v>0</v>
      </c>
      <c r="K365" s="953">
        <f>'1 уровень'!L2048</f>
        <v>0</v>
      </c>
      <c r="L365" s="953">
        <f>'1 уровень'!M2048</f>
        <v>0</v>
      </c>
      <c r="M365" s="953">
        <f>'1 уровень'!N2048</f>
        <v>0</v>
      </c>
      <c r="N365" s="953">
        <f>'1 уровень'!O2048</f>
        <v>0</v>
      </c>
      <c r="O365" s="953">
        <f>'1 уровень'!P2048</f>
        <v>0</v>
      </c>
      <c r="P365" s="36">
        <f>'1 уровень'!Q2048</f>
        <v>0</v>
      </c>
      <c r="Q365" s="36">
        <f>'1 уровень'!R2048</f>
        <v>0</v>
      </c>
      <c r="R365" s="36">
        <f>'1 уровень'!S2048</f>
        <v>0</v>
      </c>
      <c r="S365" s="36">
        <f>'1 уровень'!T2048</f>
        <v>0</v>
      </c>
      <c r="T365" s="36">
        <f>'1 уровень'!U2048</f>
        <v>0</v>
      </c>
      <c r="U365" s="36">
        <f>'1 уровень'!V2048</f>
        <v>0</v>
      </c>
      <c r="V365" s="36">
        <f>'1 уровень'!W2048</f>
        <v>0</v>
      </c>
      <c r="W365" s="36">
        <f>'1 уровень'!X2048</f>
        <v>0</v>
      </c>
      <c r="X365" s="36">
        <f>'1 уровень'!Y2048</f>
        <v>0</v>
      </c>
      <c r="Y365" s="36">
        <f>'1 уровень'!Z2048</f>
        <v>0</v>
      </c>
      <c r="Z365" s="36">
        <f>'1 уровень'!AA2048</f>
        <v>0</v>
      </c>
      <c r="AA365" s="933">
        <f>'1 уровень'!AB2048</f>
        <v>0</v>
      </c>
      <c r="AB365" s="36"/>
      <c r="AC365" s="36"/>
      <c r="AD365" s="30">
        <f>'1 уровень'!AC2048</f>
        <v>0</v>
      </c>
      <c r="AE365" s="30">
        <f>'1 уровень'!AD2048</f>
        <v>0</v>
      </c>
      <c r="AF365" s="30">
        <f>'1 уровень'!AE2048</f>
        <v>0</v>
      </c>
      <c r="AG365" s="2482"/>
      <c r="AH365" s="2482"/>
      <c r="AI365" s="1874"/>
    </row>
    <row r="366" spans="1:201" x14ac:dyDescent="0.25">
      <c r="A366" s="27">
        <v>1</v>
      </c>
      <c r="B366" s="27">
        <v>1</v>
      </c>
      <c r="C366" s="1415" t="s">
        <v>302</v>
      </c>
      <c r="D366" s="43">
        <f>'1 уровень'!E2049</f>
        <v>0</v>
      </c>
      <c r="E366" s="43">
        <f>'1 уровень'!F2049</f>
        <v>0</v>
      </c>
      <c r="F366" s="43">
        <f>'1 уровень'!G2049</f>
        <v>0</v>
      </c>
      <c r="G366" s="912">
        <f>'1 уровень'!H2049</f>
        <v>0</v>
      </c>
      <c r="H366" s="934">
        <f>'1 уровень'!I2049</f>
        <v>0</v>
      </c>
      <c r="I366" s="934">
        <f>'1 уровень'!J2049</f>
        <v>0</v>
      </c>
      <c r="J366" s="926">
        <f>'1 уровень'!K2049</f>
        <v>0</v>
      </c>
      <c r="K366" s="926">
        <f>'1 уровень'!L2049</f>
        <v>0</v>
      </c>
      <c r="L366" s="926">
        <f>'1 уровень'!M2049</f>
        <v>0</v>
      </c>
      <c r="M366" s="926">
        <f>'1 уровень'!N2049</f>
        <v>0</v>
      </c>
      <c r="N366" s="926">
        <f>'1 уровень'!O2049</f>
        <v>0</v>
      </c>
      <c r="O366" s="926">
        <f>'1 уровень'!P2049</f>
        <v>0</v>
      </c>
      <c r="P366" s="36">
        <f>'1 уровень'!Q2049</f>
        <v>0</v>
      </c>
      <c r="Q366" s="36">
        <f>'1 уровень'!R2049</f>
        <v>0</v>
      </c>
      <c r="R366" s="36">
        <f>'1 уровень'!S2049</f>
        <v>0</v>
      </c>
      <c r="S366" s="36">
        <f>'1 уровень'!T2049</f>
        <v>0</v>
      </c>
      <c r="T366" s="36">
        <f>'1 уровень'!U2049</f>
        <v>0</v>
      </c>
      <c r="U366" s="36">
        <f>'1 уровень'!V2049</f>
        <v>0</v>
      </c>
      <c r="V366" s="36">
        <f>'1 уровень'!W2049</f>
        <v>0</v>
      </c>
      <c r="W366" s="36">
        <f>'1 уровень'!X2049</f>
        <v>0</v>
      </c>
      <c r="X366" s="36">
        <f>'1 уровень'!Y2049</f>
        <v>0</v>
      </c>
      <c r="Y366" s="36">
        <f>'1 уровень'!Z2049</f>
        <v>0</v>
      </c>
      <c r="Z366" s="36">
        <f>'1 уровень'!AA2049</f>
        <v>0</v>
      </c>
      <c r="AA366" s="933">
        <f>'1 уровень'!AB2049</f>
        <v>0</v>
      </c>
      <c r="AB366" s="36"/>
      <c r="AC366" s="36"/>
      <c r="AD366" s="43">
        <f>'1 уровень'!AC2049</f>
        <v>0</v>
      </c>
      <c r="AE366" s="43">
        <f>'1 уровень'!AD2049</f>
        <v>0</v>
      </c>
      <c r="AF366" s="43">
        <f>'1 уровень'!AE2049</f>
        <v>0</v>
      </c>
      <c r="AG366" s="2482"/>
      <c r="AH366" s="2482"/>
      <c r="AI366" s="1874"/>
      <c r="AJ366" s="905"/>
      <c r="AK366" s="905"/>
      <c r="AL366" s="905"/>
      <c r="AM366" s="905"/>
      <c r="AN366" s="905"/>
      <c r="AO366" s="905"/>
      <c r="AP366" s="905"/>
      <c r="AQ366" s="905"/>
      <c r="AR366" s="905"/>
      <c r="AS366" s="905"/>
      <c r="AT366" s="905"/>
      <c r="AU366" s="905"/>
      <c r="AV366" s="905"/>
      <c r="AW366" s="905"/>
      <c r="AX366" s="905"/>
      <c r="AY366" s="905"/>
      <c r="AZ366" s="905"/>
      <c r="BA366" s="905"/>
      <c r="BB366" s="905"/>
      <c r="BC366" s="905"/>
      <c r="BD366" s="905"/>
      <c r="BE366" s="905"/>
      <c r="BF366" s="905"/>
      <c r="BG366" s="905"/>
      <c r="BH366" s="905"/>
      <c r="BI366" s="905"/>
      <c r="BJ366" s="905"/>
      <c r="BK366" s="905"/>
      <c r="BL366" s="905"/>
      <c r="BM366" s="905"/>
      <c r="BN366" s="905"/>
      <c r="BO366" s="905"/>
      <c r="BP366" s="905"/>
      <c r="BQ366" s="905"/>
      <c r="BR366" s="905"/>
      <c r="BS366" s="905"/>
      <c r="BT366" s="905"/>
      <c r="BU366" s="905"/>
      <c r="BV366" s="905"/>
      <c r="BW366" s="905"/>
      <c r="BX366" s="905"/>
      <c r="BY366" s="905"/>
      <c r="BZ366" s="905"/>
      <c r="CA366" s="905"/>
      <c r="CB366" s="905"/>
      <c r="CC366" s="905"/>
      <c r="CD366" s="905"/>
      <c r="CE366" s="905"/>
      <c r="CF366" s="905"/>
      <c r="CG366" s="905"/>
      <c r="CH366" s="905"/>
      <c r="CI366" s="905"/>
      <c r="CJ366" s="905"/>
      <c r="CK366" s="905"/>
      <c r="CL366" s="905"/>
      <c r="CM366" s="905"/>
      <c r="CN366" s="905"/>
      <c r="CO366" s="905"/>
      <c r="CP366" s="905"/>
      <c r="CQ366" s="905"/>
      <c r="CR366" s="905"/>
      <c r="CS366" s="905"/>
      <c r="CT366" s="905"/>
      <c r="CU366" s="905"/>
      <c r="CV366" s="905"/>
      <c r="CW366" s="905"/>
      <c r="CX366" s="905"/>
      <c r="CY366" s="905"/>
      <c r="CZ366" s="905"/>
      <c r="DA366" s="905"/>
      <c r="DB366" s="905"/>
      <c r="DC366" s="905"/>
      <c r="DD366" s="905"/>
      <c r="DE366" s="905"/>
      <c r="DF366" s="905"/>
      <c r="DG366" s="905"/>
      <c r="DH366" s="905"/>
      <c r="DI366" s="905"/>
      <c r="DJ366" s="905"/>
      <c r="DK366" s="905"/>
      <c r="DL366" s="905"/>
      <c r="DM366" s="905"/>
      <c r="DN366" s="905"/>
      <c r="DO366" s="905"/>
      <c r="DP366" s="905"/>
      <c r="DQ366" s="905"/>
      <c r="DR366" s="905"/>
      <c r="DS366" s="905"/>
      <c r="DT366" s="905"/>
      <c r="DU366" s="905"/>
      <c r="DV366" s="905"/>
      <c r="DW366" s="905"/>
      <c r="DX366" s="905"/>
      <c r="DY366" s="905"/>
      <c r="DZ366" s="905"/>
      <c r="EA366" s="905"/>
      <c r="EB366" s="905"/>
      <c r="EC366" s="905"/>
      <c r="ED366" s="905"/>
      <c r="EE366" s="905"/>
      <c r="EF366" s="905"/>
      <c r="EG366" s="905"/>
      <c r="EH366" s="905"/>
      <c r="EI366" s="905"/>
      <c r="EJ366" s="905"/>
      <c r="EK366" s="905"/>
      <c r="EL366" s="905"/>
      <c r="EM366" s="905"/>
      <c r="EN366" s="905"/>
      <c r="EO366" s="905"/>
      <c r="EP366" s="905"/>
      <c r="EQ366" s="905"/>
      <c r="ER366" s="905"/>
      <c r="ES366" s="905"/>
      <c r="ET366" s="905"/>
      <c r="EU366" s="905"/>
      <c r="EV366" s="905"/>
      <c r="EW366" s="905"/>
      <c r="EX366" s="905"/>
      <c r="EY366" s="905"/>
      <c r="EZ366" s="905"/>
      <c r="FA366" s="905"/>
      <c r="FB366" s="905"/>
      <c r="FC366" s="905"/>
      <c r="FD366" s="905"/>
      <c r="FE366" s="905"/>
      <c r="FF366" s="905"/>
      <c r="FG366" s="905"/>
      <c r="FH366" s="905"/>
      <c r="FI366" s="905"/>
      <c r="FJ366" s="905"/>
      <c r="FK366" s="905"/>
      <c r="FL366" s="905"/>
      <c r="FM366" s="905"/>
      <c r="FN366" s="905"/>
      <c r="FO366" s="905"/>
      <c r="FP366" s="905"/>
      <c r="FQ366" s="905"/>
      <c r="FR366" s="905"/>
      <c r="FS366" s="905"/>
      <c r="FT366" s="905"/>
      <c r="FU366" s="905"/>
      <c r="FV366" s="905"/>
      <c r="FW366" s="905"/>
      <c r="FX366" s="905"/>
      <c r="FY366" s="905"/>
      <c r="FZ366" s="905"/>
      <c r="GA366" s="905"/>
      <c r="GB366" s="905"/>
      <c r="GC366" s="905"/>
      <c r="GD366" s="905"/>
      <c r="GE366" s="905"/>
      <c r="GF366" s="905"/>
      <c r="GG366" s="905"/>
      <c r="GH366" s="905"/>
      <c r="GI366" s="905"/>
      <c r="GJ366" s="905"/>
      <c r="GK366" s="905"/>
      <c r="GL366" s="905"/>
      <c r="GM366" s="905"/>
      <c r="GN366" s="905"/>
      <c r="GO366" s="905"/>
      <c r="GP366" s="905"/>
      <c r="GQ366" s="905"/>
      <c r="GR366" s="905"/>
      <c r="GS366" s="905"/>
    </row>
    <row r="367" spans="1:201" ht="30" x14ac:dyDescent="0.25">
      <c r="A367" s="27">
        <v>1</v>
      </c>
      <c r="B367" s="27">
        <v>1</v>
      </c>
      <c r="C367" s="1418" t="s">
        <v>198</v>
      </c>
      <c r="D367" s="43">
        <f>'1 уровень'!E2050</f>
        <v>11906</v>
      </c>
      <c r="E367" s="43">
        <f>'1 уровень'!F2050</f>
        <v>5953.1851851851852</v>
      </c>
      <c r="F367" s="43">
        <f>'1 уровень'!G2050</f>
        <v>7140.5296296296292</v>
      </c>
      <c r="G367" s="912">
        <f>'1 уровень'!H2050</f>
        <v>119.94469191718096</v>
      </c>
      <c r="H367" s="934">
        <f>'1 уровень'!I2050</f>
        <v>0</v>
      </c>
      <c r="I367" s="934">
        <f>'1 уровень'!J2050</f>
        <v>0</v>
      </c>
      <c r="J367" s="926">
        <f>'1 уровень'!K2050</f>
        <v>0</v>
      </c>
      <c r="K367" s="926">
        <f>'1 уровень'!L2050</f>
        <v>0</v>
      </c>
      <c r="L367" s="926">
        <f>'1 уровень'!M2050</f>
        <v>0</v>
      </c>
      <c r="M367" s="926">
        <f>'1 уровень'!N2050</f>
        <v>0</v>
      </c>
      <c r="N367" s="926">
        <f>'1 уровень'!O2050</f>
        <v>0</v>
      </c>
      <c r="O367" s="926">
        <f>'1 уровень'!P2050</f>
        <v>0</v>
      </c>
      <c r="P367" s="36">
        <f>'1 уровень'!Q2050</f>
        <v>0</v>
      </c>
      <c r="Q367" s="36">
        <f>'1 уровень'!R2050</f>
        <v>0</v>
      </c>
      <c r="R367" s="36">
        <f>'1 уровень'!S2050</f>
        <v>0</v>
      </c>
      <c r="S367" s="36">
        <f>'1 уровень'!T2050</f>
        <v>0</v>
      </c>
      <c r="T367" s="36">
        <f>'1 уровень'!U2050</f>
        <v>0</v>
      </c>
      <c r="U367" s="36">
        <f>'1 уровень'!V2050</f>
        <v>0</v>
      </c>
      <c r="V367" s="36">
        <f>'1 уровень'!W2050</f>
        <v>0</v>
      </c>
      <c r="W367" s="36">
        <f>'1 уровень'!X2050</f>
        <v>0</v>
      </c>
      <c r="X367" s="36">
        <f>'1 уровень'!Y2050</f>
        <v>0</v>
      </c>
      <c r="Y367" s="36">
        <f>'1 уровень'!Z2050</f>
        <v>0</v>
      </c>
      <c r="Z367" s="36">
        <f>'1 уровень'!AA2050</f>
        <v>0</v>
      </c>
      <c r="AA367" s="933">
        <f>'1 уровень'!AB2050</f>
        <v>0</v>
      </c>
      <c r="AB367" s="36"/>
      <c r="AC367" s="36"/>
      <c r="AD367" s="43">
        <f>'1 уровень'!AC2050</f>
        <v>7</v>
      </c>
      <c r="AE367" s="43">
        <f>'1 уровень'!AD2050</f>
        <v>9390.8599999999988</v>
      </c>
      <c r="AF367" s="43">
        <f>'1 уровень'!AE2050</f>
        <v>9.3908599999999982</v>
      </c>
      <c r="AG367" s="2482"/>
      <c r="AH367" s="2482"/>
      <c r="AI367" s="1874"/>
    </row>
    <row r="368" spans="1:201" x14ac:dyDescent="0.25">
      <c r="B368" s="27">
        <v>1</v>
      </c>
      <c r="C368" s="1418" t="s">
        <v>469</v>
      </c>
      <c r="D368" s="43">
        <f>'1 уровень'!E2051</f>
        <v>405</v>
      </c>
      <c r="E368" s="43">
        <f>'1 уровень'!F2051</f>
        <v>203</v>
      </c>
      <c r="F368" s="43">
        <f>'1 уровень'!G2051</f>
        <v>214.73</v>
      </c>
      <c r="G368" s="912">
        <f>'1 уровень'!H2051</f>
        <v>0</v>
      </c>
      <c r="H368" s="934">
        <f>'1 уровень'!I2051</f>
        <v>0</v>
      </c>
      <c r="I368" s="934">
        <f>'1 уровень'!J2051</f>
        <v>0</v>
      </c>
      <c r="J368" s="926">
        <f>'1 уровень'!K2051</f>
        <v>0</v>
      </c>
      <c r="K368" s="926">
        <f>'1 уровень'!L2051</f>
        <v>0</v>
      </c>
      <c r="L368" s="926">
        <f>'1 уровень'!M2051</f>
        <v>0</v>
      </c>
      <c r="M368" s="926">
        <f>'1 уровень'!N2051</f>
        <v>0</v>
      </c>
      <c r="N368" s="926">
        <f>'1 уровень'!O2051</f>
        <v>0</v>
      </c>
      <c r="O368" s="926">
        <f>'1 уровень'!P2051</f>
        <v>0</v>
      </c>
      <c r="P368" s="36">
        <f>'1 уровень'!Q2051</f>
        <v>0</v>
      </c>
      <c r="Q368" s="36">
        <f>'1 уровень'!R2051</f>
        <v>0</v>
      </c>
      <c r="R368" s="36">
        <f>'1 уровень'!S2051</f>
        <v>0</v>
      </c>
      <c r="S368" s="36">
        <f>'1 уровень'!T2051</f>
        <v>0</v>
      </c>
      <c r="T368" s="36">
        <f>'1 уровень'!U2051</f>
        <v>0</v>
      </c>
      <c r="U368" s="36">
        <f>'1 уровень'!V2051</f>
        <v>0</v>
      </c>
      <c r="V368" s="36">
        <f>'1 уровень'!W2051</f>
        <v>0</v>
      </c>
      <c r="W368" s="36">
        <f>'1 уровень'!X2051</f>
        <v>0</v>
      </c>
      <c r="X368" s="36">
        <f>'1 уровень'!Y2051</f>
        <v>0</v>
      </c>
      <c r="Y368" s="36">
        <f>'1 уровень'!Z2051</f>
        <v>0</v>
      </c>
      <c r="Z368" s="36">
        <f>'1 уровень'!AA2051</f>
        <v>0</v>
      </c>
      <c r="AA368" s="933">
        <f>'1 уровень'!AB2051</f>
        <v>0</v>
      </c>
      <c r="AB368" s="36"/>
      <c r="AC368" s="36"/>
      <c r="AD368" s="43">
        <f>'1 уровень'!AC2051</f>
        <v>0</v>
      </c>
      <c r="AE368" s="43">
        <f>'1 уровень'!AD2051</f>
        <v>0</v>
      </c>
      <c r="AF368" s="43">
        <f>'1 уровень'!AE2051</f>
        <v>0</v>
      </c>
      <c r="AG368" s="2482"/>
      <c r="AH368" s="2482"/>
      <c r="AI368" s="1874"/>
    </row>
    <row r="369" spans="1:35" ht="30" x14ac:dyDescent="0.25">
      <c r="A369" s="27">
        <v>1</v>
      </c>
      <c r="B369" s="27">
        <v>1</v>
      </c>
      <c r="C369" s="1418" t="s">
        <v>303</v>
      </c>
      <c r="D369" s="43">
        <f>'1 уровень'!E2052</f>
        <v>0</v>
      </c>
      <c r="E369" s="43">
        <f>'1 уровень'!F2052</f>
        <v>0</v>
      </c>
      <c r="F369" s="43">
        <f>'1 уровень'!G2052</f>
        <v>0</v>
      </c>
      <c r="G369" s="912">
        <f>'1 уровень'!H2052</f>
        <v>0</v>
      </c>
      <c r="H369" s="934">
        <f>'1 уровень'!I2052</f>
        <v>0</v>
      </c>
      <c r="I369" s="934">
        <f>'1 уровень'!J2052</f>
        <v>0</v>
      </c>
      <c r="J369" s="926">
        <f>'1 уровень'!K2052</f>
        <v>0</v>
      </c>
      <c r="K369" s="926">
        <f>'1 уровень'!L2052</f>
        <v>0</v>
      </c>
      <c r="L369" s="926">
        <f>'1 уровень'!M2052</f>
        <v>0</v>
      </c>
      <c r="M369" s="926">
        <f>'1 уровень'!N2052</f>
        <v>0</v>
      </c>
      <c r="N369" s="926">
        <f>'1 уровень'!O2052</f>
        <v>0</v>
      </c>
      <c r="O369" s="926">
        <f>'1 уровень'!P2052</f>
        <v>0</v>
      </c>
      <c r="P369" s="36">
        <f>'1 уровень'!Q2052</f>
        <v>0</v>
      </c>
      <c r="Q369" s="36">
        <f>'1 уровень'!R2052</f>
        <v>0</v>
      </c>
      <c r="R369" s="36">
        <f>'1 уровень'!S2052</f>
        <v>0</v>
      </c>
      <c r="S369" s="36">
        <f>'1 уровень'!T2052</f>
        <v>0</v>
      </c>
      <c r="T369" s="36">
        <f>'1 уровень'!U2052</f>
        <v>0</v>
      </c>
      <c r="U369" s="36">
        <f>'1 уровень'!V2052</f>
        <v>0</v>
      </c>
      <c r="V369" s="36">
        <f>'1 уровень'!W2052</f>
        <v>0</v>
      </c>
      <c r="W369" s="36">
        <f>'1 уровень'!X2052</f>
        <v>0</v>
      </c>
      <c r="X369" s="36">
        <f>'1 уровень'!Y2052</f>
        <v>0</v>
      </c>
      <c r="Y369" s="36">
        <f>'1 уровень'!Z2052</f>
        <v>0</v>
      </c>
      <c r="Z369" s="36">
        <f>'1 уровень'!AA2052</f>
        <v>0</v>
      </c>
      <c r="AA369" s="933">
        <f>'1 уровень'!AB2052</f>
        <v>0</v>
      </c>
      <c r="AB369" s="36"/>
      <c r="AC369" s="36"/>
      <c r="AD369" s="43">
        <f>'1 уровень'!AC2052</f>
        <v>0</v>
      </c>
      <c r="AE369" s="43">
        <f>'1 уровень'!AD2052</f>
        <v>0</v>
      </c>
      <c r="AF369" s="43">
        <f>'1 уровень'!AE2052</f>
        <v>0</v>
      </c>
      <c r="AG369" s="2482"/>
      <c r="AH369" s="2482"/>
      <c r="AI369" s="1874"/>
    </row>
    <row r="370" spans="1:35" ht="30" x14ac:dyDescent="0.25">
      <c r="A370" s="27">
        <v>1</v>
      </c>
      <c r="B370" s="27">
        <v>1</v>
      </c>
      <c r="C370" s="1418" t="s">
        <v>304</v>
      </c>
      <c r="D370" s="43">
        <f>'1 уровень'!E2053</f>
        <v>2560</v>
      </c>
      <c r="E370" s="43">
        <f>'1 уровень'!F2053</f>
        <v>1280</v>
      </c>
      <c r="F370" s="43">
        <f>'1 уровень'!G2053</f>
        <v>655</v>
      </c>
      <c r="G370" s="912">
        <f>'1 уровень'!H2053</f>
        <v>51.171875</v>
      </c>
      <c r="H370" s="934">
        <f>'1 уровень'!I2053</f>
        <v>0</v>
      </c>
      <c r="I370" s="934">
        <f>'1 уровень'!J2053</f>
        <v>0</v>
      </c>
      <c r="J370" s="926">
        <f>'1 уровень'!K2053</f>
        <v>0</v>
      </c>
      <c r="K370" s="926">
        <f>'1 уровень'!L2053</f>
        <v>0</v>
      </c>
      <c r="L370" s="926">
        <f>'1 уровень'!M2053</f>
        <v>0</v>
      </c>
      <c r="M370" s="926">
        <f>'1 уровень'!N2053</f>
        <v>0</v>
      </c>
      <c r="N370" s="926">
        <f>'1 уровень'!O2053</f>
        <v>0</v>
      </c>
      <c r="O370" s="926">
        <f>'1 уровень'!P2053</f>
        <v>0</v>
      </c>
      <c r="P370" s="36">
        <f>'1 уровень'!Q2053</f>
        <v>0</v>
      </c>
      <c r="Q370" s="36">
        <f>'1 уровень'!R2053</f>
        <v>0</v>
      </c>
      <c r="R370" s="36">
        <f>'1 уровень'!S2053</f>
        <v>0</v>
      </c>
      <c r="S370" s="36">
        <f>'1 уровень'!T2053</f>
        <v>0</v>
      </c>
      <c r="T370" s="36">
        <f>'1 уровень'!U2053</f>
        <v>0</v>
      </c>
      <c r="U370" s="36">
        <f>'1 уровень'!V2053</f>
        <v>0</v>
      </c>
      <c r="V370" s="36">
        <f>'1 уровень'!W2053</f>
        <v>0</v>
      </c>
      <c r="W370" s="36">
        <f>'1 уровень'!X2053</f>
        <v>0</v>
      </c>
      <c r="X370" s="36">
        <f>'1 уровень'!Y2053</f>
        <v>0</v>
      </c>
      <c r="Y370" s="36">
        <f>'1 уровень'!Z2053</f>
        <v>0</v>
      </c>
      <c r="Z370" s="36">
        <f>'1 уровень'!AA2053</f>
        <v>0</v>
      </c>
      <c r="AA370" s="933">
        <f>'1 уровень'!AB2053</f>
        <v>0</v>
      </c>
      <c r="AB370" s="36"/>
      <c r="AC370" s="36"/>
      <c r="AD370" s="43">
        <f>'1 уровень'!AC2053</f>
        <v>0</v>
      </c>
      <c r="AE370" s="43">
        <f>'1 уровень'!AD2053</f>
        <v>0</v>
      </c>
      <c r="AF370" s="43">
        <f>'1 уровень'!AE2053</f>
        <v>0</v>
      </c>
      <c r="AG370" s="2482"/>
      <c r="AH370" s="2482"/>
      <c r="AI370" s="1874"/>
    </row>
    <row r="371" spans="1:35" ht="30" x14ac:dyDescent="0.25">
      <c r="A371" s="27">
        <v>1</v>
      </c>
      <c r="B371" s="27">
        <v>1</v>
      </c>
      <c r="C371" s="1418" t="s">
        <v>305</v>
      </c>
      <c r="D371" s="43">
        <f>'1 уровень'!E2054</f>
        <v>200</v>
      </c>
      <c r="E371" s="43">
        <f>'1 уровень'!F2054</f>
        <v>100</v>
      </c>
      <c r="F371" s="43">
        <f>'1 уровень'!G2054</f>
        <v>56</v>
      </c>
      <c r="G371" s="912">
        <f>'1 уровень'!H2054</f>
        <v>56.000000000000007</v>
      </c>
      <c r="H371" s="934">
        <f>'1 уровень'!I2054</f>
        <v>0</v>
      </c>
      <c r="I371" s="934">
        <f>'1 уровень'!J2054</f>
        <v>0</v>
      </c>
      <c r="J371" s="926">
        <f>'1 уровень'!K2054</f>
        <v>0</v>
      </c>
      <c r="K371" s="926">
        <f>'1 уровень'!L2054</f>
        <v>0</v>
      </c>
      <c r="L371" s="926">
        <f>'1 уровень'!M2054</f>
        <v>0</v>
      </c>
      <c r="M371" s="926">
        <f>'1 уровень'!N2054</f>
        <v>0</v>
      </c>
      <c r="N371" s="926">
        <f>'1 уровень'!O2054</f>
        <v>0</v>
      </c>
      <c r="O371" s="926">
        <f>'1 уровень'!P2054</f>
        <v>0</v>
      </c>
      <c r="P371" s="36">
        <f>'1 уровень'!Q2054</f>
        <v>0</v>
      </c>
      <c r="Q371" s="36">
        <f>'1 уровень'!R2054</f>
        <v>0</v>
      </c>
      <c r="R371" s="36">
        <f>'1 уровень'!S2054</f>
        <v>0</v>
      </c>
      <c r="S371" s="36">
        <f>'1 уровень'!T2054</f>
        <v>0</v>
      </c>
      <c r="T371" s="36">
        <f>'1 уровень'!U2054</f>
        <v>0</v>
      </c>
      <c r="U371" s="36">
        <f>'1 уровень'!V2054</f>
        <v>0</v>
      </c>
      <c r="V371" s="36">
        <f>'1 уровень'!W2054</f>
        <v>0</v>
      </c>
      <c r="W371" s="36">
        <f>'1 уровень'!X2054</f>
        <v>0</v>
      </c>
      <c r="X371" s="36">
        <f>'1 уровень'!Y2054</f>
        <v>0</v>
      </c>
      <c r="Y371" s="36">
        <f>'1 уровень'!Z2054</f>
        <v>0</v>
      </c>
      <c r="Z371" s="36">
        <f>'1 уровень'!AA2054</f>
        <v>0</v>
      </c>
      <c r="AA371" s="933">
        <f>'1 уровень'!AB2054</f>
        <v>0</v>
      </c>
      <c r="AB371" s="36"/>
      <c r="AC371" s="36"/>
      <c r="AD371" s="43">
        <f>'1 уровень'!AC2054</f>
        <v>0</v>
      </c>
      <c r="AE371" s="43">
        <f>'1 уровень'!AD2054</f>
        <v>0</v>
      </c>
      <c r="AF371" s="43">
        <f>'1 уровень'!AE2054</f>
        <v>0</v>
      </c>
      <c r="AG371" s="2482"/>
      <c r="AH371" s="2482"/>
      <c r="AI371" s="1874"/>
    </row>
    <row r="372" spans="1:35" x14ac:dyDescent="0.25">
      <c r="A372" s="27">
        <v>1</v>
      </c>
      <c r="B372" s="27">
        <v>1</v>
      </c>
      <c r="C372" s="1418" t="s">
        <v>306</v>
      </c>
      <c r="D372" s="43">
        <f>'1 уровень'!E2055</f>
        <v>8996</v>
      </c>
      <c r="E372" s="43">
        <f>'1 уровень'!F2055</f>
        <v>4498</v>
      </c>
      <c r="F372" s="43">
        <f>'1 уровень'!G2055</f>
        <v>6350</v>
      </c>
      <c r="G372" s="912">
        <f>'1 уровень'!H2055</f>
        <v>141.17385504668744</v>
      </c>
      <c r="H372" s="934">
        <f>'1 уровень'!I2055</f>
        <v>0</v>
      </c>
      <c r="I372" s="934">
        <f>'1 уровень'!J2055</f>
        <v>0</v>
      </c>
      <c r="J372" s="926">
        <f>'1 уровень'!K2055</f>
        <v>0</v>
      </c>
      <c r="K372" s="926">
        <f>'1 уровень'!L2055</f>
        <v>0</v>
      </c>
      <c r="L372" s="926">
        <f>'1 уровень'!M2055</f>
        <v>0</v>
      </c>
      <c r="M372" s="926">
        <f>'1 уровень'!N2055</f>
        <v>0</v>
      </c>
      <c r="N372" s="926">
        <f>'1 уровень'!O2055</f>
        <v>0</v>
      </c>
      <c r="O372" s="926">
        <f>'1 уровень'!P2055</f>
        <v>0</v>
      </c>
      <c r="P372" s="36">
        <f>'1 уровень'!Q2055</f>
        <v>0</v>
      </c>
      <c r="Q372" s="36">
        <f>'1 уровень'!R2055</f>
        <v>0</v>
      </c>
      <c r="R372" s="36">
        <f>'1 уровень'!S2055</f>
        <v>0</v>
      </c>
      <c r="S372" s="36">
        <f>'1 уровень'!T2055</f>
        <v>0</v>
      </c>
      <c r="T372" s="36">
        <f>'1 уровень'!U2055</f>
        <v>0</v>
      </c>
      <c r="U372" s="36">
        <f>'1 уровень'!V2055</f>
        <v>0</v>
      </c>
      <c r="V372" s="36">
        <f>'1 уровень'!W2055</f>
        <v>0</v>
      </c>
      <c r="W372" s="36">
        <f>'1 уровень'!X2055</f>
        <v>0</v>
      </c>
      <c r="X372" s="36">
        <f>'1 уровень'!Y2055</f>
        <v>0</v>
      </c>
      <c r="Y372" s="36">
        <f>'1 уровень'!Z2055</f>
        <v>0</v>
      </c>
      <c r="Z372" s="36">
        <f>'1 уровень'!AA2055</f>
        <v>0</v>
      </c>
      <c r="AA372" s="933">
        <f>'1 уровень'!AB2055</f>
        <v>0</v>
      </c>
      <c r="AB372" s="36"/>
      <c r="AC372" s="36"/>
      <c r="AD372" s="43">
        <f>'1 уровень'!AC2055</f>
        <v>7</v>
      </c>
      <c r="AE372" s="43">
        <f>'1 уровень'!AD2055</f>
        <v>9390.8599999999988</v>
      </c>
      <c r="AF372" s="43">
        <f>'1 уровень'!AE2055</f>
        <v>9.3908599999999982</v>
      </c>
      <c r="AG372" s="2482"/>
      <c r="AH372" s="2482"/>
      <c r="AI372" s="1874"/>
    </row>
    <row r="373" spans="1:35" ht="40.5" customHeight="1" x14ac:dyDescent="0.25">
      <c r="B373" s="27">
        <v>1</v>
      </c>
      <c r="C373" s="1418" t="s">
        <v>552</v>
      </c>
      <c r="D373" s="43">
        <f>'1 уровень'!E2056</f>
        <v>1574</v>
      </c>
      <c r="E373" s="43">
        <f>'1 уровень'!F2056</f>
        <v>224.85714285714286</v>
      </c>
      <c r="F373" s="43">
        <f>'1 уровень'!G2056</f>
        <v>0</v>
      </c>
      <c r="G373" s="912">
        <f>F373/E373*100</f>
        <v>0</v>
      </c>
      <c r="H373" s="934"/>
      <c r="I373" s="934"/>
      <c r="J373" s="926"/>
      <c r="K373" s="926"/>
      <c r="L373" s="926"/>
      <c r="M373" s="926"/>
      <c r="N373" s="926"/>
      <c r="O373" s="92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933"/>
      <c r="AB373" s="36"/>
      <c r="AC373" s="36"/>
      <c r="AD373" s="43"/>
      <c r="AE373" s="43"/>
      <c r="AF373" s="43"/>
      <c r="AG373" s="2482"/>
      <c r="AH373" s="2482"/>
      <c r="AI373" s="1874"/>
    </row>
    <row r="374" spans="1:35" x14ac:dyDescent="0.25">
      <c r="A374" s="27">
        <v>1</v>
      </c>
      <c r="B374" s="27">
        <v>1</v>
      </c>
      <c r="C374" s="1419" t="s">
        <v>157</v>
      </c>
      <c r="D374" s="43">
        <f>'1 уровень'!E2057</f>
        <v>37313.76470588235</v>
      </c>
      <c r="E374" s="43">
        <f>'1 уровень'!F2057</f>
        <v>18656.941176470587</v>
      </c>
      <c r="F374" s="43">
        <f>'1 уровень'!G2057</f>
        <v>12137.917647058825</v>
      </c>
      <c r="G374" s="912">
        <f>'1 уровень'!H2057</f>
        <v>65.058454825203057</v>
      </c>
      <c r="H374" s="934">
        <f>'1 уровень'!I2057</f>
        <v>0</v>
      </c>
      <c r="I374" s="934">
        <f>'1 уровень'!J2057</f>
        <v>0</v>
      </c>
      <c r="J374" s="926">
        <f>'1 уровень'!K2057</f>
        <v>0</v>
      </c>
      <c r="K374" s="926">
        <f>'1 уровень'!L2057</f>
        <v>0</v>
      </c>
      <c r="L374" s="926">
        <f>'1 уровень'!M2057</f>
        <v>0</v>
      </c>
      <c r="M374" s="926">
        <f>'1 уровень'!N2057</f>
        <v>0</v>
      </c>
      <c r="N374" s="926">
        <f>'1 уровень'!O2057</f>
        <v>0</v>
      </c>
      <c r="O374" s="926">
        <f>'1 уровень'!P2057</f>
        <v>0</v>
      </c>
      <c r="P374" s="36">
        <f>'1 уровень'!Q2057</f>
        <v>0</v>
      </c>
      <c r="Q374" s="36">
        <f>'1 уровень'!R2057</f>
        <v>0</v>
      </c>
      <c r="R374" s="36">
        <f>'1 уровень'!S2057</f>
        <v>0</v>
      </c>
      <c r="S374" s="36">
        <f>'1 уровень'!T2057</f>
        <v>0</v>
      </c>
      <c r="T374" s="36">
        <f>'1 уровень'!U2057</f>
        <v>0</v>
      </c>
      <c r="U374" s="36">
        <f>'1 уровень'!V2057</f>
        <v>0</v>
      </c>
      <c r="V374" s="36">
        <f>'1 уровень'!W2057</f>
        <v>0</v>
      </c>
      <c r="W374" s="36">
        <f>'1 уровень'!X2057</f>
        <v>0</v>
      </c>
      <c r="X374" s="36">
        <f>'1 уровень'!Y2057</f>
        <v>0</v>
      </c>
      <c r="Y374" s="36">
        <f>'1 уровень'!Z2057</f>
        <v>0</v>
      </c>
      <c r="Z374" s="36">
        <f>'1 уровень'!AA2057</f>
        <v>0</v>
      </c>
      <c r="AA374" s="933">
        <f>'1 уровень'!AB2057</f>
        <v>0</v>
      </c>
      <c r="AB374" s="36"/>
      <c r="AC374" s="36"/>
      <c r="AD374" s="43">
        <f>'1 уровень'!AC2057</f>
        <v>124</v>
      </c>
      <c r="AE374" s="43">
        <f>'1 уровень'!AD2057</f>
        <v>560669.00000000012</v>
      </c>
      <c r="AF374" s="43">
        <f>'1 уровень'!AE2057</f>
        <v>560.6690000000001</v>
      </c>
      <c r="AG374" s="2482"/>
      <c r="AH374" s="2482"/>
      <c r="AI374" s="1874"/>
    </row>
    <row r="375" spans="1:35" x14ac:dyDescent="0.25">
      <c r="A375" s="27">
        <v>1</v>
      </c>
      <c r="B375" s="27">
        <v>1</v>
      </c>
      <c r="C375" s="1419" t="s">
        <v>449</v>
      </c>
      <c r="D375" s="43">
        <f>'1 уровень'!E2058</f>
        <v>34832</v>
      </c>
      <c r="E375" s="43">
        <f>'1 уровень'!F2058</f>
        <v>17416</v>
      </c>
      <c r="F375" s="43">
        <f>'1 уровень'!G2058</f>
        <v>11010</v>
      </c>
      <c r="G375" s="912">
        <f>'1 уровень'!H2058</f>
        <v>63.217730822232433</v>
      </c>
      <c r="H375" s="934">
        <f>'1 уровень'!I2058</f>
        <v>0</v>
      </c>
      <c r="I375" s="934">
        <f>'1 уровень'!J2058</f>
        <v>0</v>
      </c>
      <c r="J375" s="926">
        <f>'1 уровень'!K2058</f>
        <v>0</v>
      </c>
      <c r="K375" s="926">
        <f>'1 уровень'!L2058</f>
        <v>0</v>
      </c>
      <c r="L375" s="926">
        <f>'1 уровень'!M2058</f>
        <v>0</v>
      </c>
      <c r="M375" s="926">
        <f>'1 уровень'!N2058</f>
        <v>0</v>
      </c>
      <c r="N375" s="926">
        <f>'1 уровень'!O2058</f>
        <v>0</v>
      </c>
      <c r="O375" s="926">
        <f>'1 уровень'!P2058</f>
        <v>0</v>
      </c>
      <c r="P375" s="36">
        <f>'1 уровень'!Q2058</f>
        <v>0</v>
      </c>
      <c r="Q375" s="36">
        <f>'1 уровень'!R2058</f>
        <v>0</v>
      </c>
      <c r="R375" s="36">
        <f>'1 уровень'!S2058</f>
        <v>0</v>
      </c>
      <c r="S375" s="36">
        <f>'1 уровень'!T2058</f>
        <v>0</v>
      </c>
      <c r="T375" s="36">
        <f>'1 уровень'!U2058</f>
        <v>0</v>
      </c>
      <c r="U375" s="36">
        <f>'1 уровень'!V2058</f>
        <v>0</v>
      </c>
      <c r="V375" s="36">
        <f>'1 уровень'!W2058</f>
        <v>0</v>
      </c>
      <c r="W375" s="36">
        <f>'1 уровень'!X2058</f>
        <v>0</v>
      </c>
      <c r="X375" s="36">
        <f>'1 уровень'!Y2058</f>
        <v>0</v>
      </c>
      <c r="Y375" s="36">
        <f>'1 уровень'!Z2058</f>
        <v>0</v>
      </c>
      <c r="Z375" s="36">
        <f>'1 уровень'!AA2058</f>
        <v>0</v>
      </c>
      <c r="AA375" s="933">
        <f>'1 уровень'!AB2058</f>
        <v>0</v>
      </c>
      <c r="AB375" s="36"/>
      <c r="AC375" s="36"/>
      <c r="AD375" s="43">
        <f>'1 уровень'!AC2058</f>
        <v>124</v>
      </c>
      <c r="AE375" s="43">
        <f>'1 уровень'!AD2058</f>
        <v>560669.00000000012</v>
      </c>
      <c r="AF375" s="43">
        <f>'1 уровень'!AE2058</f>
        <v>560.6690000000001</v>
      </c>
      <c r="AG375" s="2482"/>
      <c r="AH375" s="2482"/>
      <c r="AI375" s="1874"/>
    </row>
    <row r="376" spans="1:35" s="905" customFormat="1" x14ac:dyDescent="0.25">
      <c r="A376" s="27">
        <v>1</v>
      </c>
      <c r="B376" s="27">
        <v>1</v>
      </c>
      <c r="C376" s="2683" t="s">
        <v>453</v>
      </c>
      <c r="D376" s="52">
        <f>'1 уровень'!E2059</f>
        <v>21095</v>
      </c>
      <c r="E376" s="52">
        <f>'1 уровень'!F2059</f>
        <v>10548</v>
      </c>
      <c r="F376" s="52">
        <f>'1 уровень'!G2059</f>
        <v>9587.3000000000011</v>
      </c>
      <c r="G376" s="944">
        <f>'1 уровень'!H2059</f>
        <v>90.89211224876756</v>
      </c>
      <c r="H376" s="924">
        <f>'1 уровень'!I2059</f>
        <v>0</v>
      </c>
      <c r="I376" s="924">
        <f>'1 уровень'!J2059</f>
        <v>0</v>
      </c>
      <c r="J376" s="33">
        <f>'1 уровень'!K2059</f>
        <v>0</v>
      </c>
      <c r="K376" s="33">
        <f>'1 уровень'!L2059</f>
        <v>0</v>
      </c>
      <c r="L376" s="33">
        <f>'1 уровень'!M2059</f>
        <v>0</v>
      </c>
      <c r="M376" s="33">
        <f>'1 уровень'!N2059</f>
        <v>0</v>
      </c>
      <c r="N376" s="33">
        <f>'1 уровень'!O2059</f>
        <v>0</v>
      </c>
      <c r="O376" s="33">
        <f>'1 уровень'!P2059</f>
        <v>0</v>
      </c>
      <c r="P376" s="36">
        <f>'1 уровень'!Q2059</f>
        <v>0</v>
      </c>
      <c r="Q376" s="36">
        <f>'1 уровень'!R2059</f>
        <v>0</v>
      </c>
      <c r="R376" s="36">
        <f>'1 уровень'!S2059</f>
        <v>0</v>
      </c>
      <c r="S376" s="36">
        <f>'1 уровень'!T2059</f>
        <v>0</v>
      </c>
      <c r="T376" s="36">
        <f>'1 уровень'!U2059</f>
        <v>0</v>
      </c>
      <c r="U376" s="36">
        <f>'1 уровень'!V2059</f>
        <v>0</v>
      </c>
      <c r="V376" s="36">
        <f>'1 уровень'!W2059</f>
        <v>0</v>
      </c>
      <c r="W376" s="36">
        <f>'1 уровень'!X2059</f>
        <v>0</v>
      </c>
      <c r="X376" s="36">
        <f>'1 уровень'!Y2059</f>
        <v>0</v>
      </c>
      <c r="Y376" s="36">
        <f>'1 уровень'!Z2059</f>
        <v>0</v>
      </c>
      <c r="Z376" s="36">
        <f>'1 уровень'!AA2059</f>
        <v>0</v>
      </c>
      <c r="AA376" s="933">
        <f>'1 уровень'!AB2059</f>
        <v>0</v>
      </c>
      <c r="AB376" s="36"/>
      <c r="AC376" s="36"/>
      <c r="AD376" s="52">
        <f>'1 уровень'!AC2059</f>
        <v>0</v>
      </c>
      <c r="AE376" s="52">
        <f>'1 уровень'!AD2059</f>
        <v>0</v>
      </c>
      <c r="AF376" s="52">
        <f>'1 уровень'!AE2059</f>
        <v>0</v>
      </c>
      <c r="AG376" s="2482"/>
      <c r="AH376" s="2482"/>
      <c r="AI376" s="1874"/>
    </row>
    <row r="377" spans="1:35" x14ac:dyDescent="0.25">
      <c r="A377" s="27">
        <v>1</v>
      </c>
      <c r="B377" s="27">
        <v>1</v>
      </c>
      <c r="C377" s="1420" t="s">
        <v>168</v>
      </c>
      <c r="D377" s="43">
        <f>'1 уровень'!E2060</f>
        <v>128777.37435897437</v>
      </c>
      <c r="E377" s="43">
        <f>'1 уровень'!F2060</f>
        <v>64389.00056980057</v>
      </c>
      <c r="F377" s="43">
        <f>'1 уровень'!G2060</f>
        <v>44830.811680911684</v>
      </c>
      <c r="G377" s="912">
        <f>'1 уровень'!H2060</f>
        <v>69.624953461287333</v>
      </c>
      <c r="H377" s="934">
        <f>'1 уровень'!I2060</f>
        <v>0</v>
      </c>
      <c r="I377" s="934">
        <f>'1 уровень'!J2060</f>
        <v>0</v>
      </c>
      <c r="J377" s="926">
        <f>'1 уровень'!K2060</f>
        <v>0</v>
      </c>
      <c r="K377" s="926">
        <f>'1 уровень'!L2060</f>
        <v>0</v>
      </c>
      <c r="L377" s="926">
        <f>'1 уровень'!M2060</f>
        <v>0</v>
      </c>
      <c r="M377" s="926">
        <f>'1 уровень'!N2060</f>
        <v>0</v>
      </c>
      <c r="N377" s="926">
        <f>'1 уровень'!O2060</f>
        <v>0</v>
      </c>
      <c r="O377" s="926">
        <f>'1 уровень'!P2060</f>
        <v>0</v>
      </c>
      <c r="P377" s="36">
        <f>'1 уровень'!Q2060</f>
        <v>101601.0632</v>
      </c>
      <c r="Q377" s="36">
        <f>'1 уровень'!R2060</f>
        <v>101601.0632</v>
      </c>
      <c r="R377" s="36">
        <f>'1 уровень'!S2060</f>
        <v>101601.0632</v>
      </c>
      <c r="S377" s="36">
        <f>'1 уровень'!T2060</f>
        <v>101601.0632</v>
      </c>
      <c r="T377" s="36">
        <f>'1 уровень'!U2060</f>
        <v>101601.0632</v>
      </c>
      <c r="U377" s="36">
        <f>'1 уровень'!V2060</f>
        <v>101601.0632</v>
      </c>
      <c r="V377" s="36">
        <f>'1 уровень'!W2060</f>
        <v>50800.531600000002</v>
      </c>
      <c r="W377" s="36">
        <f>'1 уровень'!X2060</f>
        <v>49530.51832000001</v>
      </c>
      <c r="X377" s="36">
        <f>'1 уровень'!Y2060</f>
        <v>0</v>
      </c>
      <c r="Y377" s="36">
        <f>'1 уровень'!Z2060</f>
        <v>-1270.0132799999919</v>
      </c>
      <c r="Z377" s="36">
        <f>'1 уровень'!AA2060</f>
        <v>-51.687719999999999</v>
      </c>
      <c r="AA377" s="933">
        <f>'1 уровень'!AB2060</f>
        <v>49478.830600000008</v>
      </c>
      <c r="AB377" s="36">
        <f t="shared" ref="AB377" si="30">W377/V377*100</f>
        <v>97.500000019684848</v>
      </c>
      <c r="AC377" s="36">
        <f t="shared" ref="AC377" si="31">AA377/V377*100</f>
        <v>97.398253604102052</v>
      </c>
      <c r="AD377" s="43">
        <f>'1 уровень'!AC2060</f>
        <v>403.8</v>
      </c>
      <c r="AE377" s="43">
        <f>'1 уровень'!AD2060</f>
        <v>570059.8600000001</v>
      </c>
      <c r="AF377" s="43">
        <f>'1 уровень'!AE2060</f>
        <v>570.05986000000007</v>
      </c>
      <c r="AG377" s="2482"/>
      <c r="AH377" s="2482"/>
      <c r="AI377" s="1874"/>
    </row>
    <row r="378" spans="1:35" x14ac:dyDescent="0.25">
      <c r="A378" s="27">
        <v>1</v>
      </c>
      <c r="B378" s="27">
        <v>1</v>
      </c>
      <c r="C378" s="1415" t="s">
        <v>307</v>
      </c>
      <c r="D378" s="43">
        <f>'1 уровень'!E2061</f>
        <v>0</v>
      </c>
      <c r="E378" s="43">
        <f>'1 уровень'!F2061</f>
        <v>0</v>
      </c>
      <c r="F378" s="43">
        <f>'1 уровень'!G2061</f>
        <v>0</v>
      </c>
      <c r="G378" s="912">
        <f>'1 уровень'!H2061</f>
        <v>0</v>
      </c>
      <c r="H378" s="934">
        <f>'1 уровень'!I2061</f>
        <v>0</v>
      </c>
      <c r="I378" s="934">
        <f>'1 уровень'!J2061</f>
        <v>0</v>
      </c>
      <c r="J378" s="926">
        <f>'1 уровень'!K2061</f>
        <v>0</v>
      </c>
      <c r="K378" s="926">
        <f>'1 уровень'!L2061</f>
        <v>0</v>
      </c>
      <c r="L378" s="926">
        <f>'1 уровень'!M2061</f>
        <v>0</v>
      </c>
      <c r="M378" s="926">
        <f>'1 уровень'!N2061</f>
        <v>0</v>
      </c>
      <c r="N378" s="926">
        <f>'1 уровень'!O2061</f>
        <v>0</v>
      </c>
      <c r="O378" s="926">
        <f>'1 уровень'!P2061</f>
        <v>0</v>
      </c>
      <c r="P378" s="36">
        <f>'1 уровень'!Q2061</f>
        <v>0</v>
      </c>
      <c r="Q378" s="36">
        <f>'1 уровень'!R2061</f>
        <v>0</v>
      </c>
      <c r="R378" s="36">
        <f>'1 уровень'!S2061</f>
        <v>0</v>
      </c>
      <c r="S378" s="36">
        <f>'1 уровень'!T2061</f>
        <v>0</v>
      </c>
      <c r="T378" s="36">
        <f>'1 уровень'!U2061</f>
        <v>0</v>
      </c>
      <c r="U378" s="36">
        <f>'1 уровень'!V2061</f>
        <v>0</v>
      </c>
      <c r="V378" s="36">
        <f>'1 уровень'!W2061</f>
        <v>0</v>
      </c>
      <c r="W378" s="36">
        <f>'1 уровень'!X2061</f>
        <v>0</v>
      </c>
      <c r="X378" s="36">
        <f>'1 уровень'!Y2061</f>
        <v>0</v>
      </c>
      <c r="Y378" s="36">
        <f>'1 уровень'!Z2061</f>
        <v>0</v>
      </c>
      <c r="Z378" s="36">
        <f>'1 уровень'!AA2061</f>
        <v>0</v>
      </c>
      <c r="AA378" s="933">
        <f>'1 уровень'!AB2061</f>
        <v>0</v>
      </c>
      <c r="AB378" s="36"/>
      <c r="AC378" s="36"/>
      <c r="AD378" s="43">
        <f>'1 уровень'!AC2061</f>
        <v>0</v>
      </c>
      <c r="AE378" s="43">
        <f>'1 уровень'!AD2061</f>
        <v>0</v>
      </c>
      <c r="AF378" s="43">
        <f>'1 уровень'!AE2061</f>
        <v>0</v>
      </c>
      <c r="AG378" s="2482"/>
      <c r="AH378" s="2482"/>
      <c r="AI378" s="1874"/>
    </row>
    <row r="379" spans="1:35" ht="30" x14ac:dyDescent="0.25">
      <c r="B379" s="27">
        <v>1</v>
      </c>
      <c r="C379" s="1418" t="s">
        <v>198</v>
      </c>
      <c r="D379" s="43">
        <f>'1 уровень'!E2062</f>
        <v>23151</v>
      </c>
      <c r="E379" s="43">
        <f>'1 уровень'!F2062</f>
        <v>11576</v>
      </c>
      <c r="F379" s="43">
        <f>'1 уровень'!G2062</f>
        <v>14625</v>
      </c>
      <c r="G379" s="912">
        <f>'1 уровень'!H2062</f>
        <v>126.3389771941949</v>
      </c>
      <c r="H379" s="934">
        <f>'1 уровень'!I2062</f>
        <v>0</v>
      </c>
      <c r="I379" s="934">
        <f>'1 уровень'!J2062</f>
        <v>0</v>
      </c>
      <c r="J379" s="926">
        <f>'1 уровень'!K2062</f>
        <v>0</v>
      </c>
      <c r="K379" s="926">
        <f>'1 уровень'!L2062</f>
        <v>0</v>
      </c>
      <c r="L379" s="926">
        <f>'1 уровень'!M2062</f>
        <v>0</v>
      </c>
      <c r="M379" s="926">
        <f>'1 уровень'!N2062</f>
        <v>0</v>
      </c>
      <c r="N379" s="926">
        <f>'1 уровень'!O2062</f>
        <v>0</v>
      </c>
      <c r="O379" s="926">
        <f>'1 уровень'!P2062</f>
        <v>0</v>
      </c>
      <c r="P379" s="36">
        <f>'1 уровень'!Q2062</f>
        <v>0</v>
      </c>
      <c r="Q379" s="36">
        <f>'1 уровень'!R2062</f>
        <v>0</v>
      </c>
      <c r="R379" s="36">
        <f>'1 уровень'!S2062</f>
        <v>0</v>
      </c>
      <c r="S379" s="36">
        <f>'1 уровень'!T2062</f>
        <v>0</v>
      </c>
      <c r="T379" s="36">
        <f>'1 уровень'!U2062</f>
        <v>0</v>
      </c>
      <c r="U379" s="36">
        <f>'1 уровень'!V2062</f>
        <v>0</v>
      </c>
      <c r="V379" s="36">
        <f>'1 уровень'!W2062</f>
        <v>0</v>
      </c>
      <c r="W379" s="36">
        <f>'1 уровень'!X2062</f>
        <v>0</v>
      </c>
      <c r="X379" s="36">
        <f>'1 уровень'!Y2062</f>
        <v>0</v>
      </c>
      <c r="Y379" s="36">
        <f>'1 уровень'!Z2062</f>
        <v>0</v>
      </c>
      <c r="Z379" s="36">
        <f>'1 уровень'!AA2062</f>
        <v>0</v>
      </c>
      <c r="AA379" s="933">
        <f>'1 уровень'!AB2062</f>
        <v>0</v>
      </c>
      <c r="AB379" s="36"/>
      <c r="AC379" s="36"/>
      <c r="AD379" s="43">
        <f>'1 уровень'!AC2062</f>
        <v>0</v>
      </c>
      <c r="AE379" s="43">
        <f>'1 уровень'!AD2062</f>
        <v>0</v>
      </c>
      <c r="AF379" s="43">
        <f>'1 уровень'!AE2062</f>
        <v>0</v>
      </c>
      <c r="AG379" s="2482"/>
      <c r="AH379" s="2482"/>
      <c r="AI379" s="1874"/>
    </row>
    <row r="380" spans="1:35" x14ac:dyDescent="0.25">
      <c r="A380" s="27">
        <v>1</v>
      </c>
      <c r="B380" s="27">
        <v>1</v>
      </c>
      <c r="C380" s="1418"/>
      <c r="D380" s="43">
        <f>'1 уровень'!E2063</f>
        <v>0</v>
      </c>
      <c r="E380" s="43">
        <f>'1 уровень'!F2063</f>
        <v>0</v>
      </c>
      <c r="F380" s="43">
        <f>'1 уровень'!G2063</f>
        <v>0</v>
      </c>
      <c r="G380" s="912">
        <f>'1 уровень'!H2063</f>
        <v>0</v>
      </c>
      <c r="H380" s="934">
        <f>'1 уровень'!I2063</f>
        <v>0</v>
      </c>
      <c r="I380" s="934">
        <f>'1 уровень'!J2063</f>
        <v>0</v>
      </c>
      <c r="J380" s="926">
        <f>'1 уровень'!K2063</f>
        <v>0</v>
      </c>
      <c r="K380" s="926">
        <f>'1 уровень'!L2063</f>
        <v>0</v>
      </c>
      <c r="L380" s="926">
        <f>'1 уровень'!M2063</f>
        <v>0</v>
      </c>
      <c r="M380" s="926">
        <f>'1 уровень'!N2063</f>
        <v>0</v>
      </c>
      <c r="N380" s="926">
        <f>'1 уровень'!O2063</f>
        <v>0</v>
      </c>
      <c r="O380" s="926">
        <f>'1 уровень'!P2063</f>
        <v>0</v>
      </c>
      <c r="P380" s="36">
        <f>'1 уровень'!Q2063</f>
        <v>0</v>
      </c>
      <c r="Q380" s="36">
        <f>'1 уровень'!R2063</f>
        <v>0</v>
      </c>
      <c r="R380" s="36">
        <f>'1 уровень'!S2063</f>
        <v>0</v>
      </c>
      <c r="S380" s="36">
        <f>'1 уровень'!T2063</f>
        <v>0</v>
      </c>
      <c r="T380" s="36">
        <f>'1 уровень'!U2063</f>
        <v>0</v>
      </c>
      <c r="U380" s="36">
        <f>'1 уровень'!V2063</f>
        <v>0</v>
      </c>
      <c r="V380" s="36">
        <f>'1 уровень'!W2063</f>
        <v>0</v>
      </c>
      <c r="W380" s="36">
        <f>'1 уровень'!X2063</f>
        <v>0</v>
      </c>
      <c r="X380" s="36">
        <f>'1 уровень'!Y2063</f>
        <v>0</v>
      </c>
      <c r="Y380" s="36">
        <f>'1 уровень'!Z2063</f>
        <v>0</v>
      </c>
      <c r="Z380" s="36">
        <f>'1 уровень'!AA2063</f>
        <v>0</v>
      </c>
      <c r="AA380" s="933">
        <f>'1 уровень'!AB2063</f>
        <v>0</v>
      </c>
      <c r="AB380" s="36"/>
      <c r="AC380" s="36"/>
      <c r="AD380" s="43">
        <f>'1 уровень'!AC2063</f>
        <v>0</v>
      </c>
      <c r="AE380" s="43">
        <f>'1 уровень'!AD2063</f>
        <v>0</v>
      </c>
      <c r="AF380" s="43">
        <f>'1 уровень'!AE2063</f>
        <v>0</v>
      </c>
      <c r="AG380" s="2482"/>
      <c r="AH380" s="2482"/>
      <c r="AI380" s="1874"/>
    </row>
    <row r="381" spans="1:35" ht="30" x14ac:dyDescent="0.25">
      <c r="B381" s="27">
        <v>1</v>
      </c>
      <c r="C381" s="1418" t="s">
        <v>303</v>
      </c>
      <c r="D381" s="43">
        <f>'1 уровень'!E2064</f>
        <v>0</v>
      </c>
      <c r="E381" s="43">
        <f>'1 уровень'!F2064</f>
        <v>0</v>
      </c>
      <c r="F381" s="43">
        <f>'1 уровень'!G2064</f>
        <v>0</v>
      </c>
      <c r="G381" s="912">
        <f>'1 уровень'!H2064</f>
        <v>0</v>
      </c>
      <c r="H381" s="934">
        <f>'1 уровень'!I2064</f>
        <v>0</v>
      </c>
      <c r="I381" s="934">
        <f>'1 уровень'!J2064</f>
        <v>0</v>
      </c>
      <c r="J381" s="926">
        <f>'1 уровень'!K2064</f>
        <v>0</v>
      </c>
      <c r="K381" s="926">
        <f>'1 уровень'!L2064</f>
        <v>0</v>
      </c>
      <c r="L381" s="926">
        <f>'1 уровень'!M2064</f>
        <v>0</v>
      </c>
      <c r="M381" s="926">
        <f>'1 уровень'!N2064</f>
        <v>0</v>
      </c>
      <c r="N381" s="926">
        <f>'1 уровень'!O2064</f>
        <v>0</v>
      </c>
      <c r="O381" s="926">
        <f>'1 уровень'!P2064</f>
        <v>0</v>
      </c>
      <c r="P381" s="36">
        <f>'1 уровень'!Q2064</f>
        <v>0</v>
      </c>
      <c r="Q381" s="36">
        <f>'1 уровень'!R2064</f>
        <v>0</v>
      </c>
      <c r="R381" s="36">
        <f>'1 уровень'!S2064</f>
        <v>0</v>
      </c>
      <c r="S381" s="36">
        <f>'1 уровень'!T2064</f>
        <v>0</v>
      </c>
      <c r="T381" s="36">
        <f>'1 уровень'!U2064</f>
        <v>0</v>
      </c>
      <c r="U381" s="36">
        <f>'1 уровень'!V2064</f>
        <v>0</v>
      </c>
      <c r="V381" s="36">
        <f>'1 уровень'!W2064</f>
        <v>0</v>
      </c>
      <c r="W381" s="36">
        <f>'1 уровень'!X2064</f>
        <v>0</v>
      </c>
      <c r="X381" s="36">
        <f>'1 уровень'!Y2064</f>
        <v>0</v>
      </c>
      <c r="Y381" s="36">
        <f>'1 уровень'!Z2064</f>
        <v>0</v>
      </c>
      <c r="Z381" s="36">
        <f>'1 уровень'!AA2064</f>
        <v>0</v>
      </c>
      <c r="AA381" s="933">
        <f>'1 уровень'!AB2064</f>
        <v>0</v>
      </c>
      <c r="AB381" s="36"/>
      <c r="AC381" s="36"/>
      <c r="AD381" s="43">
        <f>'1 уровень'!AC2064</f>
        <v>0</v>
      </c>
      <c r="AE381" s="43">
        <f>'1 уровень'!AD2064</f>
        <v>0</v>
      </c>
      <c r="AF381" s="43">
        <f>'1 уровень'!AE2064</f>
        <v>0</v>
      </c>
      <c r="AG381" s="2482"/>
      <c r="AH381" s="2482"/>
      <c r="AI381" s="1874"/>
    </row>
    <row r="382" spans="1:35" ht="45" x14ac:dyDescent="0.25">
      <c r="B382" s="27">
        <v>1</v>
      </c>
      <c r="C382" s="1418" t="s">
        <v>308</v>
      </c>
      <c r="D382" s="43">
        <f>'1 уровень'!E2065</f>
        <v>7345</v>
      </c>
      <c r="E382" s="43">
        <f>'1 уровень'!F2065</f>
        <v>3673</v>
      </c>
      <c r="F382" s="43">
        <f>'1 уровень'!G2065</f>
        <v>2652</v>
      </c>
      <c r="G382" s="912">
        <f>'1 уровень'!H2065</f>
        <v>72.202559215899811</v>
      </c>
      <c r="H382" s="934">
        <f>'1 уровень'!I2065</f>
        <v>0</v>
      </c>
      <c r="I382" s="934">
        <f>'1 уровень'!J2065</f>
        <v>0</v>
      </c>
      <c r="J382" s="926">
        <f>'1 уровень'!K2065</f>
        <v>0</v>
      </c>
      <c r="K382" s="926">
        <f>'1 уровень'!L2065</f>
        <v>0</v>
      </c>
      <c r="L382" s="926">
        <f>'1 уровень'!M2065</f>
        <v>0</v>
      </c>
      <c r="M382" s="926">
        <f>'1 уровень'!N2065</f>
        <v>0</v>
      </c>
      <c r="N382" s="926">
        <f>'1 уровень'!O2065</f>
        <v>0</v>
      </c>
      <c r="O382" s="926">
        <f>'1 уровень'!P2065</f>
        <v>0</v>
      </c>
      <c r="P382" s="36">
        <f>'1 уровень'!Q2065</f>
        <v>0</v>
      </c>
      <c r="Q382" s="36">
        <f>'1 уровень'!R2065</f>
        <v>0</v>
      </c>
      <c r="R382" s="36">
        <f>'1 уровень'!S2065</f>
        <v>0</v>
      </c>
      <c r="S382" s="36">
        <f>'1 уровень'!T2065</f>
        <v>0</v>
      </c>
      <c r="T382" s="36">
        <f>'1 уровень'!U2065</f>
        <v>0</v>
      </c>
      <c r="U382" s="36">
        <f>'1 уровень'!V2065</f>
        <v>0</v>
      </c>
      <c r="V382" s="36">
        <f>'1 уровень'!W2065</f>
        <v>0</v>
      </c>
      <c r="W382" s="36">
        <f>'1 уровень'!X2065</f>
        <v>0</v>
      </c>
      <c r="X382" s="36">
        <f>'1 уровень'!Y2065</f>
        <v>0</v>
      </c>
      <c r="Y382" s="36">
        <f>'1 уровень'!Z2065</f>
        <v>0</v>
      </c>
      <c r="Z382" s="36">
        <f>'1 уровень'!AA2065</f>
        <v>0</v>
      </c>
      <c r="AA382" s="933">
        <f>'1 уровень'!AB2065</f>
        <v>0</v>
      </c>
      <c r="AB382" s="36"/>
      <c r="AC382" s="36"/>
      <c r="AD382" s="43">
        <f>'1 уровень'!AC2065</f>
        <v>0</v>
      </c>
      <c r="AE382" s="43">
        <f>'1 уровень'!AD2065</f>
        <v>0</v>
      </c>
      <c r="AF382" s="43">
        <f>'1 уровень'!AE2065</f>
        <v>0</v>
      </c>
      <c r="AG382" s="2482"/>
      <c r="AH382" s="2482"/>
      <c r="AI382" s="1874"/>
    </row>
    <row r="383" spans="1:35" ht="30" x14ac:dyDescent="0.25">
      <c r="B383" s="27">
        <v>1</v>
      </c>
      <c r="C383" s="1418" t="s">
        <v>309</v>
      </c>
      <c r="D383" s="43">
        <f>'1 уровень'!E2066</f>
        <v>2788</v>
      </c>
      <c r="E383" s="43">
        <f>'1 уровень'!F2066</f>
        <v>1394</v>
      </c>
      <c r="F383" s="43">
        <f>'1 уровень'!G2066</f>
        <v>530</v>
      </c>
      <c r="G383" s="912">
        <f>'1 уровень'!H2066</f>
        <v>38.020086083213769</v>
      </c>
      <c r="H383" s="934">
        <f>'1 уровень'!I2066</f>
        <v>0</v>
      </c>
      <c r="I383" s="934">
        <f>'1 уровень'!J2066</f>
        <v>0</v>
      </c>
      <c r="J383" s="926">
        <f>'1 уровень'!K2066</f>
        <v>0</v>
      </c>
      <c r="K383" s="926">
        <f>'1 уровень'!L2066</f>
        <v>0</v>
      </c>
      <c r="L383" s="926">
        <f>'1 уровень'!M2066</f>
        <v>0</v>
      </c>
      <c r="M383" s="926">
        <f>'1 уровень'!N2066</f>
        <v>0</v>
      </c>
      <c r="N383" s="926">
        <f>'1 уровень'!O2066</f>
        <v>0</v>
      </c>
      <c r="O383" s="926">
        <f>'1 уровень'!P2066</f>
        <v>0</v>
      </c>
      <c r="P383" s="36">
        <f>'1 уровень'!Q2066</f>
        <v>0</v>
      </c>
      <c r="Q383" s="36">
        <f>'1 уровень'!R2066</f>
        <v>0</v>
      </c>
      <c r="R383" s="36">
        <f>'1 уровень'!S2066</f>
        <v>0</v>
      </c>
      <c r="S383" s="36">
        <f>'1 уровень'!T2066</f>
        <v>0</v>
      </c>
      <c r="T383" s="36">
        <f>'1 уровень'!U2066</f>
        <v>0</v>
      </c>
      <c r="U383" s="36">
        <f>'1 уровень'!V2066</f>
        <v>0</v>
      </c>
      <c r="V383" s="36">
        <f>'1 уровень'!W2066</f>
        <v>0</v>
      </c>
      <c r="W383" s="36">
        <f>'1 уровень'!X2066</f>
        <v>0</v>
      </c>
      <c r="X383" s="36">
        <f>'1 уровень'!Y2066</f>
        <v>0</v>
      </c>
      <c r="Y383" s="36">
        <f>'1 уровень'!Z2066</f>
        <v>0</v>
      </c>
      <c r="Z383" s="36">
        <f>'1 уровень'!AA2066</f>
        <v>0</v>
      </c>
      <c r="AA383" s="933">
        <f>'1 уровень'!AB2066</f>
        <v>0</v>
      </c>
      <c r="AB383" s="36"/>
      <c r="AC383" s="36"/>
      <c r="AD383" s="43">
        <f>'1 уровень'!AC2066</f>
        <v>0</v>
      </c>
      <c r="AE383" s="43">
        <f>'1 уровень'!AD2066</f>
        <v>0</v>
      </c>
      <c r="AF383" s="43">
        <f>'1 уровень'!AE2066</f>
        <v>0</v>
      </c>
      <c r="AG383" s="2482"/>
      <c r="AH383" s="2482"/>
      <c r="AI383" s="1874"/>
    </row>
    <row r="384" spans="1:35" ht="30" x14ac:dyDescent="0.25">
      <c r="B384" s="27">
        <v>1</v>
      </c>
      <c r="C384" s="1418" t="s">
        <v>310</v>
      </c>
      <c r="D384" s="43">
        <f>'1 уровень'!E2067</f>
        <v>837</v>
      </c>
      <c r="E384" s="43">
        <f>'1 уровень'!F2067</f>
        <v>419</v>
      </c>
      <c r="F384" s="43">
        <f>'1 уровень'!G2067</f>
        <v>1</v>
      </c>
      <c r="G384" s="912">
        <f>'1 уровень'!H2067</f>
        <v>0.23866348448687352</v>
      </c>
      <c r="H384" s="934">
        <f>'1 уровень'!I2067</f>
        <v>0</v>
      </c>
      <c r="I384" s="934">
        <f>'1 уровень'!J2067</f>
        <v>0</v>
      </c>
      <c r="J384" s="926">
        <f>'1 уровень'!K2067</f>
        <v>0</v>
      </c>
      <c r="K384" s="926">
        <f>'1 уровень'!L2067</f>
        <v>0</v>
      </c>
      <c r="L384" s="926">
        <f>'1 уровень'!M2067</f>
        <v>0</v>
      </c>
      <c r="M384" s="926">
        <f>'1 уровень'!N2067</f>
        <v>0</v>
      </c>
      <c r="N384" s="926">
        <f>'1 уровень'!O2067</f>
        <v>0</v>
      </c>
      <c r="O384" s="926">
        <f>'1 уровень'!P2067</f>
        <v>0</v>
      </c>
      <c r="P384" s="36">
        <f>'1 уровень'!Q2067</f>
        <v>0</v>
      </c>
      <c r="Q384" s="36">
        <f>'1 уровень'!R2067</f>
        <v>0</v>
      </c>
      <c r="R384" s="36">
        <f>'1 уровень'!S2067</f>
        <v>0</v>
      </c>
      <c r="S384" s="36">
        <f>'1 уровень'!T2067</f>
        <v>0</v>
      </c>
      <c r="T384" s="36">
        <f>'1 уровень'!U2067</f>
        <v>0</v>
      </c>
      <c r="U384" s="36">
        <f>'1 уровень'!V2067</f>
        <v>0</v>
      </c>
      <c r="V384" s="36">
        <f>'1 уровень'!W2067</f>
        <v>0</v>
      </c>
      <c r="W384" s="36">
        <f>'1 уровень'!X2067</f>
        <v>0</v>
      </c>
      <c r="X384" s="36">
        <f>'1 уровень'!Y2067</f>
        <v>0</v>
      </c>
      <c r="Y384" s="36">
        <f>'1 уровень'!Z2067</f>
        <v>0</v>
      </c>
      <c r="Z384" s="36">
        <f>'1 уровень'!AA2067</f>
        <v>0</v>
      </c>
      <c r="AA384" s="933">
        <f>'1 уровень'!AB2067</f>
        <v>0</v>
      </c>
      <c r="AB384" s="36"/>
      <c r="AC384" s="36"/>
      <c r="AD384" s="43">
        <f>'1 уровень'!AC2067</f>
        <v>0</v>
      </c>
      <c r="AE384" s="43">
        <f>'1 уровень'!AD2067</f>
        <v>0</v>
      </c>
      <c r="AF384" s="43">
        <f>'1 уровень'!AE2067</f>
        <v>0</v>
      </c>
      <c r="AG384" s="2482"/>
      <c r="AH384" s="2482"/>
      <c r="AI384" s="1874"/>
    </row>
    <row r="385" spans="1:35" ht="45" x14ac:dyDescent="0.25">
      <c r="B385" s="27">
        <v>1</v>
      </c>
      <c r="C385" s="1418" t="s">
        <v>354</v>
      </c>
      <c r="D385" s="43">
        <f>'1 уровень'!E2068</f>
        <v>1534</v>
      </c>
      <c r="E385" s="43">
        <f>'1 уровень'!F2068</f>
        <v>767</v>
      </c>
      <c r="F385" s="43">
        <f>'1 уровень'!G2068</f>
        <v>1026</v>
      </c>
      <c r="G385" s="912">
        <f>'1 уровень'!H2068</f>
        <v>133.76792698826597</v>
      </c>
      <c r="H385" s="934">
        <f>'1 уровень'!I2068</f>
        <v>0</v>
      </c>
      <c r="I385" s="934">
        <f>'1 уровень'!J2068</f>
        <v>0</v>
      </c>
      <c r="J385" s="926">
        <f>'1 уровень'!K2068</f>
        <v>0</v>
      </c>
      <c r="K385" s="926">
        <f>'1 уровень'!L2068</f>
        <v>0</v>
      </c>
      <c r="L385" s="926">
        <f>'1 уровень'!M2068</f>
        <v>0</v>
      </c>
      <c r="M385" s="926">
        <f>'1 уровень'!N2068</f>
        <v>0</v>
      </c>
      <c r="N385" s="926">
        <f>'1 уровень'!O2068</f>
        <v>0</v>
      </c>
      <c r="O385" s="926">
        <f>'1 уровень'!P2068</f>
        <v>0</v>
      </c>
      <c r="P385" s="36">
        <f>'1 уровень'!Q2068</f>
        <v>0</v>
      </c>
      <c r="Q385" s="36">
        <f>'1 уровень'!R2068</f>
        <v>0</v>
      </c>
      <c r="R385" s="36">
        <f>'1 уровень'!S2068</f>
        <v>0</v>
      </c>
      <c r="S385" s="36">
        <f>'1 уровень'!T2068</f>
        <v>0</v>
      </c>
      <c r="T385" s="36">
        <f>'1 уровень'!U2068</f>
        <v>0</v>
      </c>
      <c r="U385" s="36">
        <f>'1 уровень'!V2068</f>
        <v>0</v>
      </c>
      <c r="V385" s="36">
        <f>'1 уровень'!W2068</f>
        <v>0</v>
      </c>
      <c r="W385" s="36">
        <f>'1 уровень'!X2068</f>
        <v>0</v>
      </c>
      <c r="X385" s="36">
        <f>'1 уровень'!Y2068</f>
        <v>0</v>
      </c>
      <c r="Y385" s="36">
        <f>'1 уровень'!Z2068</f>
        <v>0</v>
      </c>
      <c r="Z385" s="36">
        <f>'1 уровень'!AA2068</f>
        <v>0</v>
      </c>
      <c r="AA385" s="933">
        <f>'1 уровень'!AB2068</f>
        <v>0</v>
      </c>
      <c r="AB385" s="36"/>
      <c r="AC385" s="36"/>
      <c r="AD385" s="43">
        <f>'1 уровень'!AC2068</f>
        <v>0</v>
      </c>
      <c r="AE385" s="43">
        <f>'1 уровень'!AD2068</f>
        <v>0</v>
      </c>
      <c r="AF385" s="43">
        <f>'1 уровень'!AE2068</f>
        <v>0</v>
      </c>
      <c r="AG385" s="2482"/>
      <c r="AH385" s="2482"/>
      <c r="AI385" s="1874"/>
    </row>
    <row r="386" spans="1:35" ht="30" x14ac:dyDescent="0.25">
      <c r="B386" s="27">
        <v>1</v>
      </c>
      <c r="C386" s="1418" t="s">
        <v>355</v>
      </c>
      <c r="D386" s="43">
        <f>'1 уровень'!E2069</f>
        <v>2186</v>
      </c>
      <c r="E386" s="43">
        <f>'1 уровень'!F2069</f>
        <v>1093</v>
      </c>
      <c r="F386" s="43">
        <f>'1 уровень'!G2069</f>
        <v>1095</v>
      </c>
      <c r="G386" s="912">
        <f>'1 уровень'!H2069</f>
        <v>100.18298261665142</v>
      </c>
      <c r="H386" s="934">
        <f>'1 уровень'!I2069</f>
        <v>0</v>
      </c>
      <c r="I386" s="934">
        <f>'1 уровень'!J2069</f>
        <v>0</v>
      </c>
      <c r="J386" s="926">
        <f>'1 уровень'!K2069</f>
        <v>0</v>
      </c>
      <c r="K386" s="926">
        <f>'1 уровень'!L2069</f>
        <v>0</v>
      </c>
      <c r="L386" s="926">
        <f>'1 уровень'!M2069</f>
        <v>0</v>
      </c>
      <c r="M386" s="926">
        <f>'1 уровень'!N2069</f>
        <v>0</v>
      </c>
      <c r="N386" s="926">
        <f>'1 уровень'!O2069</f>
        <v>0</v>
      </c>
      <c r="O386" s="926">
        <f>'1 уровень'!P2069</f>
        <v>0</v>
      </c>
      <c r="P386" s="36">
        <f>'1 уровень'!Q2069</f>
        <v>0</v>
      </c>
      <c r="Q386" s="36">
        <f>'1 уровень'!R2069</f>
        <v>0</v>
      </c>
      <c r="R386" s="36">
        <f>'1 уровень'!S2069</f>
        <v>0</v>
      </c>
      <c r="S386" s="36">
        <f>'1 уровень'!T2069</f>
        <v>0</v>
      </c>
      <c r="T386" s="36">
        <f>'1 уровень'!U2069</f>
        <v>0</v>
      </c>
      <c r="U386" s="36">
        <f>'1 уровень'!V2069</f>
        <v>0</v>
      </c>
      <c r="V386" s="36">
        <f>'1 уровень'!W2069</f>
        <v>0</v>
      </c>
      <c r="W386" s="36">
        <f>'1 уровень'!X2069</f>
        <v>0</v>
      </c>
      <c r="X386" s="36">
        <f>'1 уровень'!Y2069</f>
        <v>0</v>
      </c>
      <c r="Y386" s="36">
        <f>'1 уровень'!Z2069</f>
        <v>0</v>
      </c>
      <c r="Z386" s="36">
        <f>'1 уровень'!AA2069</f>
        <v>0</v>
      </c>
      <c r="AA386" s="933">
        <f>'1 уровень'!AB2069</f>
        <v>0</v>
      </c>
      <c r="AB386" s="36"/>
      <c r="AC386" s="36"/>
      <c r="AD386" s="43">
        <f>'1 уровень'!AC2069</f>
        <v>0</v>
      </c>
      <c r="AE386" s="43">
        <f>'1 уровень'!AD2069</f>
        <v>0</v>
      </c>
      <c r="AF386" s="43">
        <f>'1 уровень'!AE2069</f>
        <v>0</v>
      </c>
      <c r="AG386" s="2482"/>
      <c r="AH386" s="2482"/>
      <c r="AI386" s="1874"/>
    </row>
    <row r="387" spans="1:35" ht="45" x14ac:dyDescent="0.25">
      <c r="B387" s="27">
        <v>1</v>
      </c>
      <c r="C387" s="1418" t="s">
        <v>311</v>
      </c>
      <c r="D387" s="43">
        <f>'1 уровень'!E2070</f>
        <v>15806</v>
      </c>
      <c r="E387" s="43">
        <f>'1 уровень'!F2070</f>
        <v>7903</v>
      </c>
      <c r="F387" s="43">
        <f>'1 уровень'!G2070</f>
        <v>11973</v>
      </c>
      <c r="G387" s="912">
        <f>'1 уровень'!H2070</f>
        <v>151.49943059597621</v>
      </c>
      <c r="H387" s="934">
        <f>'1 уровень'!I2070</f>
        <v>0</v>
      </c>
      <c r="I387" s="934">
        <f>'1 уровень'!J2070</f>
        <v>0</v>
      </c>
      <c r="J387" s="926">
        <f>'1 уровень'!K2070</f>
        <v>0</v>
      </c>
      <c r="K387" s="926">
        <f>'1 уровень'!L2070</f>
        <v>0</v>
      </c>
      <c r="L387" s="926">
        <f>'1 уровень'!M2070</f>
        <v>0</v>
      </c>
      <c r="M387" s="926">
        <f>'1 уровень'!N2070</f>
        <v>0</v>
      </c>
      <c r="N387" s="926">
        <f>'1 уровень'!O2070</f>
        <v>0</v>
      </c>
      <c r="O387" s="926">
        <f>'1 уровень'!P2070</f>
        <v>0</v>
      </c>
      <c r="P387" s="36">
        <f>'1 уровень'!Q2070</f>
        <v>0</v>
      </c>
      <c r="Q387" s="36">
        <f>'1 уровень'!R2070</f>
        <v>0</v>
      </c>
      <c r="R387" s="36">
        <f>'1 уровень'!S2070</f>
        <v>0</v>
      </c>
      <c r="S387" s="36">
        <f>'1 уровень'!T2070</f>
        <v>0</v>
      </c>
      <c r="T387" s="36">
        <f>'1 уровень'!U2070</f>
        <v>0</v>
      </c>
      <c r="U387" s="36">
        <f>'1 уровень'!V2070</f>
        <v>0</v>
      </c>
      <c r="V387" s="36">
        <f>'1 уровень'!W2070</f>
        <v>0</v>
      </c>
      <c r="W387" s="36">
        <f>'1 уровень'!X2070</f>
        <v>0</v>
      </c>
      <c r="X387" s="36">
        <f>'1 уровень'!Y2070</f>
        <v>0</v>
      </c>
      <c r="Y387" s="36">
        <f>'1 уровень'!Z2070</f>
        <v>0</v>
      </c>
      <c r="Z387" s="36">
        <f>'1 уровень'!AA2070</f>
        <v>0</v>
      </c>
      <c r="AA387" s="933">
        <f>'1 уровень'!AB2070</f>
        <v>0</v>
      </c>
      <c r="AB387" s="36"/>
      <c r="AC387" s="36"/>
      <c r="AD387" s="43">
        <f>'1 уровень'!AC2070</f>
        <v>0</v>
      </c>
      <c r="AE387" s="43">
        <f>'1 уровень'!AD2070</f>
        <v>0</v>
      </c>
      <c r="AF387" s="43">
        <f>'1 уровень'!AE2070</f>
        <v>0</v>
      </c>
      <c r="AG387" s="2482"/>
      <c r="AH387" s="2482"/>
      <c r="AI387" s="1874"/>
    </row>
    <row r="388" spans="1:35" ht="30" x14ac:dyDescent="0.25">
      <c r="B388" s="27">
        <v>1</v>
      </c>
      <c r="C388" s="1418" t="s">
        <v>312</v>
      </c>
      <c r="D388" s="43">
        <f>'1 уровень'!E2071</f>
        <v>1000</v>
      </c>
      <c r="E388" s="43">
        <f>'1 уровень'!F2071</f>
        <v>500</v>
      </c>
      <c r="F388" s="43">
        <f>'1 уровень'!G2071</f>
        <v>509</v>
      </c>
      <c r="G388" s="912">
        <f>'1 уровень'!H2071</f>
        <v>101.8</v>
      </c>
      <c r="H388" s="934">
        <f>'1 уровень'!I2071</f>
        <v>0</v>
      </c>
      <c r="I388" s="934">
        <f>'1 уровень'!J2071</f>
        <v>0</v>
      </c>
      <c r="J388" s="926">
        <f>'1 уровень'!K2071</f>
        <v>0</v>
      </c>
      <c r="K388" s="926">
        <f>'1 уровень'!L2071</f>
        <v>0</v>
      </c>
      <c r="L388" s="926">
        <f>'1 уровень'!M2071</f>
        <v>0</v>
      </c>
      <c r="M388" s="926">
        <f>'1 уровень'!N2071</f>
        <v>0</v>
      </c>
      <c r="N388" s="926">
        <f>'1 уровень'!O2071</f>
        <v>0</v>
      </c>
      <c r="O388" s="926">
        <f>'1 уровень'!P2071</f>
        <v>0</v>
      </c>
      <c r="P388" s="36">
        <f>'1 уровень'!Q2071</f>
        <v>0</v>
      </c>
      <c r="Q388" s="36">
        <f>'1 уровень'!R2071</f>
        <v>0</v>
      </c>
      <c r="R388" s="36">
        <f>'1 уровень'!S2071</f>
        <v>0</v>
      </c>
      <c r="S388" s="36">
        <f>'1 уровень'!T2071</f>
        <v>0</v>
      </c>
      <c r="T388" s="36">
        <f>'1 уровень'!U2071</f>
        <v>0</v>
      </c>
      <c r="U388" s="36">
        <f>'1 уровень'!V2071</f>
        <v>0</v>
      </c>
      <c r="V388" s="36">
        <f>'1 уровень'!W2071</f>
        <v>0</v>
      </c>
      <c r="W388" s="36">
        <f>'1 уровень'!X2071</f>
        <v>0</v>
      </c>
      <c r="X388" s="36">
        <f>'1 уровень'!Y2071</f>
        <v>0</v>
      </c>
      <c r="Y388" s="36">
        <f>'1 уровень'!Z2071</f>
        <v>0</v>
      </c>
      <c r="Z388" s="36">
        <f>'1 уровень'!AA2071</f>
        <v>0</v>
      </c>
      <c r="AA388" s="933">
        <f>'1 уровень'!AB2071</f>
        <v>0</v>
      </c>
      <c r="AB388" s="36"/>
      <c r="AC388" s="36"/>
      <c r="AD388" s="43">
        <f>'1 уровень'!AC2071</f>
        <v>0</v>
      </c>
      <c r="AE388" s="43">
        <f>'1 уровень'!AD2071</f>
        <v>0</v>
      </c>
      <c r="AF388" s="43">
        <f>'1 уровень'!AE2071</f>
        <v>0</v>
      </c>
      <c r="AG388" s="2482"/>
      <c r="AH388" s="2482"/>
      <c r="AI388" s="1874"/>
    </row>
    <row r="389" spans="1:35" ht="60" x14ac:dyDescent="0.25">
      <c r="A389" s="27">
        <v>1</v>
      </c>
      <c r="B389" s="27">
        <v>1</v>
      </c>
      <c r="C389" s="1418" t="s">
        <v>321</v>
      </c>
      <c r="D389" s="43">
        <f>'1 уровень'!E2072</f>
        <v>13606</v>
      </c>
      <c r="E389" s="43">
        <f>'1 уровень'!F2072</f>
        <v>6803</v>
      </c>
      <c r="F389" s="43">
        <f>'1 уровень'!G2072</f>
        <v>11423</v>
      </c>
      <c r="G389" s="912">
        <f>'1 уровень'!H2072</f>
        <v>167.91121564015876</v>
      </c>
      <c r="H389" s="934">
        <f>'1 уровень'!I2072</f>
        <v>0</v>
      </c>
      <c r="I389" s="934">
        <f>'1 уровень'!J2072</f>
        <v>0</v>
      </c>
      <c r="J389" s="926">
        <f>'1 уровень'!K2072</f>
        <v>0</v>
      </c>
      <c r="K389" s="926">
        <f>'1 уровень'!L2072</f>
        <v>0</v>
      </c>
      <c r="L389" s="926">
        <f>'1 уровень'!M2072</f>
        <v>0</v>
      </c>
      <c r="M389" s="926">
        <f>'1 уровень'!N2072</f>
        <v>0</v>
      </c>
      <c r="N389" s="926">
        <f>'1 уровень'!O2072</f>
        <v>0</v>
      </c>
      <c r="O389" s="926">
        <f>'1 уровень'!P2072</f>
        <v>0</v>
      </c>
      <c r="P389" s="36">
        <f>'1 уровень'!Q2072</f>
        <v>0</v>
      </c>
      <c r="Q389" s="36">
        <f>'1 уровень'!R2072</f>
        <v>0</v>
      </c>
      <c r="R389" s="36">
        <f>'1 уровень'!S2072</f>
        <v>0</v>
      </c>
      <c r="S389" s="36">
        <f>'1 уровень'!T2072</f>
        <v>0</v>
      </c>
      <c r="T389" s="36">
        <f>'1 уровень'!U2072</f>
        <v>0</v>
      </c>
      <c r="U389" s="36">
        <f>'1 уровень'!V2072</f>
        <v>0</v>
      </c>
      <c r="V389" s="36">
        <f>'1 уровень'!W2072</f>
        <v>0</v>
      </c>
      <c r="W389" s="36">
        <f>'1 уровень'!X2072</f>
        <v>0</v>
      </c>
      <c r="X389" s="36">
        <f>'1 уровень'!Y2072</f>
        <v>0</v>
      </c>
      <c r="Y389" s="36">
        <f>'1 уровень'!Z2072</f>
        <v>0</v>
      </c>
      <c r="Z389" s="36">
        <f>'1 уровень'!AA2072</f>
        <v>0</v>
      </c>
      <c r="AA389" s="933">
        <f>'1 уровень'!AB2072</f>
        <v>0</v>
      </c>
      <c r="AB389" s="36"/>
      <c r="AC389" s="36"/>
      <c r="AD389" s="43">
        <f>'1 уровень'!AC2072</f>
        <v>0</v>
      </c>
      <c r="AE389" s="43">
        <f>'1 уровень'!AD2072</f>
        <v>0</v>
      </c>
      <c r="AF389" s="43">
        <f>'1 уровень'!AE2072</f>
        <v>0</v>
      </c>
      <c r="AG389" s="2482"/>
      <c r="AH389" s="2482"/>
      <c r="AI389" s="1874"/>
    </row>
    <row r="390" spans="1:35" ht="45" x14ac:dyDescent="0.25">
      <c r="A390" s="27">
        <v>1</v>
      </c>
      <c r="B390" s="27">
        <v>1</v>
      </c>
      <c r="C390" s="1418" t="s">
        <v>322</v>
      </c>
      <c r="D390" s="43">
        <f>'1 уровень'!E2073</f>
        <v>1200</v>
      </c>
      <c r="E390" s="43">
        <f>'1 уровень'!F2073</f>
        <v>600</v>
      </c>
      <c r="F390" s="43">
        <f>'1 уровень'!G2073</f>
        <v>41</v>
      </c>
      <c r="G390" s="912">
        <f>'1 уровень'!H2073</f>
        <v>6.833333333333333</v>
      </c>
      <c r="H390" s="934">
        <f>'1 уровень'!I2073</f>
        <v>0</v>
      </c>
      <c r="I390" s="934">
        <f>'1 уровень'!J2073</f>
        <v>0</v>
      </c>
      <c r="J390" s="926">
        <f>'1 уровень'!K2073</f>
        <v>0</v>
      </c>
      <c r="K390" s="926">
        <f>'1 уровень'!L2073</f>
        <v>0</v>
      </c>
      <c r="L390" s="926">
        <f>'1 уровень'!M2073</f>
        <v>0</v>
      </c>
      <c r="M390" s="926">
        <f>'1 уровень'!N2073</f>
        <v>0</v>
      </c>
      <c r="N390" s="926">
        <f>'1 уровень'!O2073</f>
        <v>0</v>
      </c>
      <c r="O390" s="926">
        <f>'1 уровень'!P2073</f>
        <v>0</v>
      </c>
      <c r="P390" s="36">
        <f>'1 уровень'!Q2073</f>
        <v>0</v>
      </c>
      <c r="Q390" s="36">
        <f>'1 уровень'!R2073</f>
        <v>0</v>
      </c>
      <c r="R390" s="36">
        <f>'1 уровень'!S2073</f>
        <v>0</v>
      </c>
      <c r="S390" s="36">
        <f>'1 уровень'!T2073</f>
        <v>0</v>
      </c>
      <c r="T390" s="36">
        <f>'1 уровень'!U2073</f>
        <v>0</v>
      </c>
      <c r="U390" s="36">
        <f>'1 уровень'!V2073</f>
        <v>0</v>
      </c>
      <c r="V390" s="36">
        <f>'1 уровень'!W2073</f>
        <v>0</v>
      </c>
      <c r="W390" s="36">
        <f>'1 уровень'!X2073</f>
        <v>0</v>
      </c>
      <c r="X390" s="36">
        <f>'1 уровень'!Y2073</f>
        <v>0</v>
      </c>
      <c r="Y390" s="36">
        <f>'1 уровень'!Z2073</f>
        <v>0</v>
      </c>
      <c r="Z390" s="36">
        <f>'1 уровень'!AA2073</f>
        <v>0</v>
      </c>
      <c r="AA390" s="933">
        <f>'1 уровень'!AB2073</f>
        <v>0</v>
      </c>
      <c r="AB390" s="36"/>
      <c r="AC390" s="36"/>
      <c r="AD390" s="43">
        <f>'1 уровень'!AC2073</f>
        <v>0</v>
      </c>
      <c r="AE390" s="43">
        <f>'1 уровень'!AD2073</f>
        <v>0</v>
      </c>
      <c r="AF390" s="43">
        <f>'1 уровень'!AE2073</f>
        <v>0</v>
      </c>
      <c r="AG390" s="2482"/>
      <c r="AH390" s="2482"/>
      <c r="AI390" s="1874"/>
    </row>
    <row r="391" spans="1:35" x14ac:dyDescent="0.25">
      <c r="A391" s="27">
        <v>1</v>
      </c>
      <c r="B391" s="27">
        <v>1</v>
      </c>
      <c r="C391" s="1419" t="s">
        <v>157</v>
      </c>
      <c r="D391" s="43">
        <f>'1 уровень'!E2074</f>
        <v>0</v>
      </c>
      <c r="E391" s="43">
        <f>'1 уровень'!F2074</f>
        <v>0</v>
      </c>
      <c r="F391" s="43">
        <f>'1 уровень'!G2074</f>
        <v>0</v>
      </c>
      <c r="G391" s="912">
        <f>'1 уровень'!H2074</f>
        <v>0</v>
      </c>
      <c r="H391" s="934">
        <f>'1 уровень'!I2074</f>
        <v>0</v>
      </c>
      <c r="I391" s="934">
        <f>'1 уровень'!J2074</f>
        <v>0</v>
      </c>
      <c r="J391" s="926">
        <f>'1 уровень'!K2074</f>
        <v>0</v>
      </c>
      <c r="K391" s="926">
        <f>'1 уровень'!L2074</f>
        <v>0</v>
      </c>
      <c r="L391" s="926">
        <f>'1 уровень'!M2074</f>
        <v>0</v>
      </c>
      <c r="M391" s="926">
        <f>'1 уровень'!N2074</f>
        <v>0</v>
      </c>
      <c r="N391" s="926">
        <f>'1 уровень'!O2074</f>
        <v>0</v>
      </c>
      <c r="O391" s="926">
        <f>'1 уровень'!P2074</f>
        <v>0</v>
      </c>
      <c r="P391" s="36">
        <f>'1 уровень'!Q2074</f>
        <v>0</v>
      </c>
      <c r="Q391" s="36">
        <f>'1 уровень'!R2074</f>
        <v>0</v>
      </c>
      <c r="R391" s="36">
        <f>'1 уровень'!S2074</f>
        <v>0</v>
      </c>
      <c r="S391" s="36">
        <f>'1 уровень'!T2074</f>
        <v>0</v>
      </c>
      <c r="T391" s="36">
        <f>'1 уровень'!U2074</f>
        <v>0</v>
      </c>
      <c r="U391" s="36">
        <f>'1 уровень'!V2074</f>
        <v>0</v>
      </c>
      <c r="V391" s="36">
        <f>'1 уровень'!W2074</f>
        <v>0</v>
      </c>
      <c r="W391" s="36">
        <f>'1 уровень'!X2074</f>
        <v>0</v>
      </c>
      <c r="X391" s="36">
        <f>'1 уровень'!Y2074</f>
        <v>0</v>
      </c>
      <c r="Y391" s="36">
        <f>'1 уровень'!Z2074</f>
        <v>0</v>
      </c>
      <c r="Z391" s="36">
        <f>'1 уровень'!AA2074</f>
        <v>0</v>
      </c>
      <c r="AA391" s="933">
        <f>'1 уровень'!AB2074</f>
        <v>0</v>
      </c>
      <c r="AB391" s="36"/>
      <c r="AC391" s="36"/>
      <c r="AD391" s="43">
        <f>'1 уровень'!AC2074</f>
        <v>0</v>
      </c>
      <c r="AE391" s="43">
        <f>'1 уровень'!AD2074</f>
        <v>0</v>
      </c>
      <c r="AF391" s="43">
        <f>'1 уровень'!AE2074</f>
        <v>0</v>
      </c>
      <c r="AG391" s="2482"/>
      <c r="AH391" s="2482"/>
      <c r="AI391" s="1874"/>
    </row>
    <row r="392" spans="1:35" x14ac:dyDescent="0.25">
      <c r="A392" s="27">
        <v>1</v>
      </c>
      <c r="B392" s="27">
        <v>1</v>
      </c>
      <c r="C392" s="2683" t="s">
        <v>298</v>
      </c>
      <c r="D392" s="43">
        <f>'1 уровень'!E2075</f>
        <v>0</v>
      </c>
      <c r="E392" s="43">
        <f>'1 уровень'!F2075</f>
        <v>0</v>
      </c>
      <c r="F392" s="43">
        <f>'1 уровень'!G2075</f>
        <v>0</v>
      </c>
      <c r="G392" s="912">
        <f>'1 уровень'!H2075</f>
        <v>0</v>
      </c>
      <c r="H392" s="934">
        <f>'1 уровень'!I2075</f>
        <v>0</v>
      </c>
      <c r="I392" s="934">
        <f>'1 уровень'!J2075</f>
        <v>0</v>
      </c>
      <c r="J392" s="926">
        <f>'1 уровень'!K2075</f>
        <v>0</v>
      </c>
      <c r="K392" s="926">
        <f>'1 уровень'!L2075</f>
        <v>0</v>
      </c>
      <c r="L392" s="926">
        <f>'1 уровень'!M2075</f>
        <v>0</v>
      </c>
      <c r="M392" s="926">
        <f>'1 уровень'!N2075</f>
        <v>0</v>
      </c>
      <c r="N392" s="926">
        <f>'1 уровень'!O2075</f>
        <v>0</v>
      </c>
      <c r="O392" s="926">
        <f>'1 уровень'!P2075</f>
        <v>0</v>
      </c>
      <c r="P392" s="36">
        <f>'1 уровень'!Q2075</f>
        <v>0</v>
      </c>
      <c r="Q392" s="36">
        <f>'1 уровень'!R2075</f>
        <v>0</v>
      </c>
      <c r="R392" s="36">
        <f>'1 уровень'!S2075</f>
        <v>0</v>
      </c>
      <c r="S392" s="36">
        <f>'1 уровень'!T2075</f>
        <v>0</v>
      </c>
      <c r="T392" s="36">
        <f>'1 уровень'!U2075</f>
        <v>0</v>
      </c>
      <c r="U392" s="36">
        <f>'1 уровень'!V2075</f>
        <v>0</v>
      </c>
      <c r="V392" s="36">
        <f>'1 уровень'!W2075</f>
        <v>0</v>
      </c>
      <c r="W392" s="36">
        <f>'1 уровень'!X2075</f>
        <v>0</v>
      </c>
      <c r="X392" s="36">
        <f>'1 уровень'!Y2075</f>
        <v>0</v>
      </c>
      <c r="Y392" s="36">
        <f>'1 уровень'!Z2075</f>
        <v>0</v>
      </c>
      <c r="Z392" s="36">
        <f>'1 уровень'!AA2075</f>
        <v>0</v>
      </c>
      <c r="AA392" s="933">
        <f>'1 уровень'!AB2075</f>
        <v>0</v>
      </c>
      <c r="AB392" s="36"/>
      <c r="AC392" s="36"/>
      <c r="AD392" s="43">
        <f>'1 уровень'!AC2075</f>
        <v>0</v>
      </c>
      <c r="AE392" s="43">
        <f>'1 уровень'!AD2075</f>
        <v>0</v>
      </c>
      <c r="AF392" s="43">
        <f>'1 уровень'!AE2075</f>
        <v>0</v>
      </c>
      <c r="AG392" s="2482"/>
      <c r="AH392" s="2482"/>
      <c r="AI392" s="1874"/>
    </row>
    <row r="393" spans="1:35" ht="30" x14ac:dyDescent="0.25">
      <c r="A393" s="27">
        <v>1</v>
      </c>
      <c r="B393" s="27">
        <v>1</v>
      </c>
      <c r="C393" s="1419" t="s">
        <v>158</v>
      </c>
      <c r="D393" s="43">
        <f>'1 уровень'!E2076</f>
        <v>12363</v>
      </c>
      <c r="E393" s="43">
        <f>'1 уровень'!F2076</f>
        <v>6182</v>
      </c>
      <c r="F393" s="43">
        <f>'1 уровень'!G2076</f>
        <v>2977</v>
      </c>
      <c r="G393" s="912">
        <f>'1 уровень'!H2076</f>
        <v>48.155936590100289</v>
      </c>
      <c r="H393" s="934">
        <f>'1 уровень'!I2076</f>
        <v>0</v>
      </c>
      <c r="I393" s="934">
        <f>'1 уровень'!J2076</f>
        <v>0</v>
      </c>
      <c r="J393" s="926">
        <f>'1 уровень'!K2076</f>
        <v>0</v>
      </c>
      <c r="K393" s="926">
        <f>'1 уровень'!L2076</f>
        <v>0</v>
      </c>
      <c r="L393" s="926">
        <f>'1 уровень'!M2076</f>
        <v>0</v>
      </c>
      <c r="M393" s="926">
        <f>'1 уровень'!N2076</f>
        <v>0</v>
      </c>
      <c r="N393" s="926">
        <f>'1 уровень'!O2076</f>
        <v>0</v>
      </c>
      <c r="O393" s="926">
        <f>'1 уровень'!P2076</f>
        <v>0</v>
      </c>
      <c r="P393" s="36">
        <f>'1 уровень'!Q2076</f>
        <v>0</v>
      </c>
      <c r="Q393" s="36">
        <f>'1 уровень'!R2076</f>
        <v>0</v>
      </c>
      <c r="R393" s="36">
        <f>'1 уровень'!S2076</f>
        <v>0</v>
      </c>
      <c r="S393" s="36">
        <f>'1 уровень'!T2076</f>
        <v>0</v>
      </c>
      <c r="T393" s="36">
        <f>'1 уровень'!U2076</f>
        <v>0</v>
      </c>
      <c r="U393" s="36">
        <f>'1 уровень'!V2076</f>
        <v>0</v>
      </c>
      <c r="V393" s="36">
        <f>'1 уровень'!W2076</f>
        <v>0</v>
      </c>
      <c r="W393" s="36">
        <f>'1 уровень'!X2076</f>
        <v>0</v>
      </c>
      <c r="X393" s="36">
        <f>'1 уровень'!Y2076</f>
        <v>0</v>
      </c>
      <c r="Y393" s="36">
        <f>'1 уровень'!Z2076</f>
        <v>0</v>
      </c>
      <c r="Z393" s="36">
        <f>'1 уровень'!AA2076</f>
        <v>0</v>
      </c>
      <c r="AA393" s="933">
        <f>'1 уровень'!AB2076</f>
        <v>0</v>
      </c>
      <c r="AB393" s="36"/>
      <c r="AC393" s="36"/>
      <c r="AD393" s="43">
        <f>'1 уровень'!AC2076</f>
        <v>10</v>
      </c>
      <c r="AE393" s="43">
        <f>'1 уровень'!AD2076</f>
        <v>6742.4</v>
      </c>
      <c r="AF393" s="43">
        <f>'1 уровень'!AE2076</f>
        <v>6.7423999999999999</v>
      </c>
      <c r="AG393" s="2482"/>
      <c r="AH393" s="2482"/>
      <c r="AI393" s="1874"/>
    </row>
    <row r="394" spans="1:35" ht="30" x14ac:dyDescent="0.25">
      <c r="A394" s="27">
        <v>1</v>
      </c>
      <c r="B394" s="27">
        <v>1</v>
      </c>
      <c r="C394" s="2684" t="s">
        <v>299</v>
      </c>
      <c r="D394" s="43">
        <f>'1 уровень'!E2077</f>
        <v>0</v>
      </c>
      <c r="E394" s="43">
        <f>'1 уровень'!F2077</f>
        <v>0</v>
      </c>
      <c r="F394" s="43">
        <f>'1 уровень'!G2077</f>
        <v>0</v>
      </c>
      <c r="G394" s="912">
        <f>'1 уровень'!H2077</f>
        <v>0</v>
      </c>
      <c r="H394" s="934">
        <f>'1 уровень'!I2077</f>
        <v>0</v>
      </c>
      <c r="I394" s="934">
        <f>'1 уровень'!J2077</f>
        <v>0</v>
      </c>
      <c r="J394" s="926">
        <f>'1 уровень'!K2077</f>
        <v>0</v>
      </c>
      <c r="K394" s="926">
        <f>'1 уровень'!L2077</f>
        <v>0</v>
      </c>
      <c r="L394" s="926">
        <f>'1 уровень'!M2077</f>
        <v>0</v>
      </c>
      <c r="M394" s="926">
        <f>'1 уровень'!N2077</f>
        <v>0</v>
      </c>
      <c r="N394" s="926">
        <f>'1 уровень'!O2077</f>
        <v>0</v>
      </c>
      <c r="O394" s="926">
        <f>'1 уровень'!P2077</f>
        <v>0</v>
      </c>
      <c r="P394" s="36">
        <f>'1 уровень'!Q2077</f>
        <v>0</v>
      </c>
      <c r="Q394" s="36">
        <f>'1 уровень'!R2077</f>
        <v>0</v>
      </c>
      <c r="R394" s="36">
        <f>'1 уровень'!S2077</f>
        <v>0</v>
      </c>
      <c r="S394" s="36">
        <f>'1 уровень'!T2077</f>
        <v>0</v>
      </c>
      <c r="T394" s="36">
        <f>'1 уровень'!U2077</f>
        <v>0</v>
      </c>
      <c r="U394" s="36">
        <f>'1 уровень'!V2077</f>
        <v>0</v>
      </c>
      <c r="V394" s="36">
        <f>'1 уровень'!W2077</f>
        <v>0</v>
      </c>
      <c r="W394" s="36">
        <f>'1 уровень'!X2077</f>
        <v>0</v>
      </c>
      <c r="X394" s="36">
        <f>'1 уровень'!Y2077</f>
        <v>0</v>
      </c>
      <c r="Y394" s="36">
        <f>'1 уровень'!Z2077</f>
        <v>0</v>
      </c>
      <c r="Z394" s="36">
        <f>'1 уровень'!AA2077</f>
        <v>0</v>
      </c>
      <c r="AA394" s="933">
        <f>'1 уровень'!AB2077</f>
        <v>0</v>
      </c>
      <c r="AB394" s="36"/>
      <c r="AC394" s="36"/>
      <c r="AD394" s="43">
        <f>'1 уровень'!AC2077</f>
        <v>0</v>
      </c>
      <c r="AE394" s="43">
        <f>'1 уровень'!AD2077</f>
        <v>0</v>
      </c>
      <c r="AF394" s="43">
        <f>'1 уровень'!AE2077</f>
        <v>0</v>
      </c>
      <c r="AG394" s="2482"/>
      <c r="AH394" s="2482"/>
      <c r="AI394" s="1874"/>
    </row>
    <row r="395" spans="1:35" ht="30" x14ac:dyDescent="0.25">
      <c r="A395" s="27">
        <v>1</v>
      </c>
      <c r="B395" s="27">
        <v>1</v>
      </c>
      <c r="C395" s="2684" t="s">
        <v>356</v>
      </c>
      <c r="D395" s="43">
        <f>'1 уровень'!E2078</f>
        <v>6500</v>
      </c>
      <c r="E395" s="43">
        <f>'1 уровень'!F2078</f>
        <v>3250</v>
      </c>
      <c r="F395" s="43">
        <f>'1 уровень'!G2078</f>
        <v>628</v>
      </c>
      <c r="G395" s="912">
        <f>'1 уровень'!H2078</f>
        <v>19.323076923076922</v>
      </c>
      <c r="H395" s="934">
        <f>'1 уровень'!I2078</f>
        <v>0</v>
      </c>
      <c r="I395" s="934">
        <f>'1 уровень'!J2078</f>
        <v>0</v>
      </c>
      <c r="J395" s="926">
        <f>'1 уровень'!K2078</f>
        <v>0</v>
      </c>
      <c r="K395" s="926">
        <f>'1 уровень'!L2078</f>
        <v>0</v>
      </c>
      <c r="L395" s="926">
        <f>'1 уровень'!M2078</f>
        <v>0</v>
      </c>
      <c r="M395" s="926">
        <f>'1 уровень'!N2078</f>
        <v>0</v>
      </c>
      <c r="N395" s="926">
        <f>'1 уровень'!O2078</f>
        <v>0</v>
      </c>
      <c r="O395" s="926">
        <f>'1 уровень'!P2078</f>
        <v>0</v>
      </c>
      <c r="P395" s="36">
        <f>'1 уровень'!Q2078</f>
        <v>0</v>
      </c>
      <c r="Q395" s="36">
        <f>'1 уровень'!R2078</f>
        <v>0</v>
      </c>
      <c r="R395" s="36">
        <f>'1 уровень'!S2078</f>
        <v>0</v>
      </c>
      <c r="S395" s="36">
        <f>'1 уровень'!T2078</f>
        <v>0</v>
      </c>
      <c r="T395" s="36">
        <f>'1 уровень'!U2078</f>
        <v>0</v>
      </c>
      <c r="U395" s="36">
        <f>'1 уровень'!V2078</f>
        <v>0</v>
      </c>
      <c r="V395" s="36">
        <f>'1 уровень'!W2078</f>
        <v>0</v>
      </c>
      <c r="W395" s="36">
        <f>'1 уровень'!X2078</f>
        <v>0</v>
      </c>
      <c r="X395" s="36">
        <f>'1 уровень'!Y2078</f>
        <v>0</v>
      </c>
      <c r="Y395" s="36">
        <f>'1 уровень'!Z2078</f>
        <v>0</v>
      </c>
      <c r="Z395" s="36">
        <f>'1 уровень'!AA2078</f>
        <v>0</v>
      </c>
      <c r="AA395" s="933">
        <f>'1 уровень'!AB2078</f>
        <v>0</v>
      </c>
      <c r="AB395" s="36"/>
      <c r="AC395" s="36"/>
      <c r="AD395" s="43">
        <f>'1 уровень'!AC2078</f>
        <v>0</v>
      </c>
      <c r="AE395" s="43">
        <f>'1 уровень'!AD2078</f>
        <v>0</v>
      </c>
      <c r="AF395" s="43">
        <f>'1 уровень'!AE2078</f>
        <v>0</v>
      </c>
      <c r="AG395" s="2482"/>
      <c r="AH395" s="2482"/>
      <c r="AI395" s="1874"/>
    </row>
    <row r="396" spans="1:35" ht="29.25" x14ac:dyDescent="0.25">
      <c r="B396" s="27">
        <v>1</v>
      </c>
      <c r="C396" s="2685" t="s">
        <v>165</v>
      </c>
      <c r="D396" s="43">
        <f>'1 уровень'!E2079</f>
        <v>35514</v>
      </c>
      <c r="E396" s="43">
        <f>'1 уровень'!F2079</f>
        <v>17758</v>
      </c>
      <c r="F396" s="43">
        <f>'1 уровень'!G2079</f>
        <v>17602</v>
      </c>
      <c r="G396" s="912">
        <f>'1 уровень'!H2079</f>
        <v>99.121522693997079</v>
      </c>
      <c r="H396" s="934">
        <f>'1 уровень'!I2079</f>
        <v>0</v>
      </c>
      <c r="I396" s="934">
        <f>'1 уровень'!J2079</f>
        <v>0</v>
      </c>
      <c r="J396" s="926">
        <f>'1 уровень'!K2079</f>
        <v>0</v>
      </c>
      <c r="K396" s="926">
        <f>'1 уровень'!L2079</f>
        <v>0</v>
      </c>
      <c r="L396" s="926">
        <f>'1 уровень'!M2079</f>
        <v>0</v>
      </c>
      <c r="M396" s="926">
        <f>'1 уровень'!N2079</f>
        <v>0</v>
      </c>
      <c r="N396" s="926">
        <f>'1 уровень'!O2079</f>
        <v>0</v>
      </c>
      <c r="O396" s="926">
        <f>'1 уровень'!P2079</f>
        <v>0</v>
      </c>
      <c r="P396" s="36">
        <f>'1 уровень'!Q2079</f>
        <v>29633.176509999998</v>
      </c>
      <c r="Q396" s="36">
        <f>'1 уровень'!R2079</f>
        <v>29633.176509999998</v>
      </c>
      <c r="R396" s="36">
        <f>'1 уровень'!S2079</f>
        <v>29633.176509999998</v>
      </c>
      <c r="S396" s="36">
        <f>'1 уровень'!T2079</f>
        <v>29633.176509999998</v>
      </c>
      <c r="T396" s="36">
        <f>'1 уровень'!U2079</f>
        <v>29633.176509999998</v>
      </c>
      <c r="U396" s="36">
        <f>'1 уровень'!V2079</f>
        <v>29633.176509999998</v>
      </c>
      <c r="V396" s="36">
        <f>'1 уровень'!W2079</f>
        <v>14816.588254999999</v>
      </c>
      <c r="W396" s="36">
        <f>'1 уровень'!X2079</f>
        <v>11004.867839999999</v>
      </c>
      <c r="X396" s="36">
        <f>'1 уровень'!Y2079</f>
        <v>0</v>
      </c>
      <c r="Y396" s="36">
        <f>'1 уровень'!Z2079</f>
        <v>-3811.7204149999998</v>
      </c>
      <c r="Z396" s="36">
        <f>'1 уровень'!AA2079</f>
        <v>-48.90872000000001</v>
      </c>
      <c r="AA396" s="933">
        <f>'1 уровень'!AB2079</f>
        <v>10955.95912</v>
      </c>
      <c r="AB396" s="36">
        <f t="shared" ref="AB396" si="32">W396/V396*100</f>
        <v>74.273966790474205</v>
      </c>
      <c r="AC396" s="36">
        <f t="shared" ref="AC396" si="33">AA396/V396*100</f>
        <v>73.943872445148145</v>
      </c>
      <c r="AD396" s="43">
        <f>'1 уровень'!AC2079</f>
        <v>10</v>
      </c>
      <c r="AE396" s="43">
        <f>'1 уровень'!AD2079</f>
        <v>6742.4</v>
      </c>
      <c r="AF396" s="43">
        <f>'1 уровень'!AE2079</f>
        <v>6.7423999999999999</v>
      </c>
      <c r="AG396" s="2482"/>
      <c r="AH396" s="2482"/>
      <c r="AI396" s="1874"/>
    </row>
    <row r="397" spans="1:35" ht="15.75" x14ac:dyDescent="0.25">
      <c r="B397" s="27">
        <v>1</v>
      </c>
      <c r="C397" s="2644" t="s">
        <v>14</v>
      </c>
      <c r="D397" s="43">
        <f>'1 уровень'!E2080</f>
        <v>0</v>
      </c>
      <c r="E397" s="43">
        <f>'1 уровень'!F2080</f>
        <v>0</v>
      </c>
      <c r="F397" s="43">
        <f>'1 уровень'!G2080</f>
        <v>0</v>
      </c>
      <c r="G397" s="912">
        <f>'1 уровень'!H2080</f>
        <v>0</v>
      </c>
      <c r="H397" s="934">
        <f>'1 уровень'!I2080</f>
        <v>0</v>
      </c>
      <c r="I397" s="934">
        <f>'1 уровень'!J2080</f>
        <v>0</v>
      </c>
      <c r="J397" s="926">
        <f>'1 уровень'!K2080</f>
        <v>0</v>
      </c>
      <c r="K397" s="926">
        <f>'1 уровень'!L2080</f>
        <v>0</v>
      </c>
      <c r="L397" s="926">
        <f>'1 уровень'!M2080</f>
        <v>0</v>
      </c>
      <c r="M397" s="926">
        <f>'1 уровень'!N2080</f>
        <v>0</v>
      </c>
      <c r="N397" s="926">
        <f>'1 уровень'!O2080</f>
        <v>0</v>
      </c>
      <c r="O397" s="926">
        <f>'1 уровень'!P2080</f>
        <v>0</v>
      </c>
      <c r="P397" s="36">
        <f>'1 уровень'!Q2080</f>
        <v>0</v>
      </c>
      <c r="Q397" s="36">
        <f>'1 уровень'!R2080</f>
        <v>0</v>
      </c>
      <c r="R397" s="36">
        <f>'1 уровень'!S2080</f>
        <v>0</v>
      </c>
      <c r="S397" s="36">
        <f>'1 уровень'!T2080</f>
        <v>0</v>
      </c>
      <c r="T397" s="36">
        <f>'1 уровень'!U2080</f>
        <v>0</v>
      </c>
      <c r="U397" s="36">
        <f>'1 уровень'!V2080</f>
        <v>0</v>
      </c>
      <c r="V397" s="36">
        <f>'1 уровень'!W2080</f>
        <v>0</v>
      </c>
      <c r="W397" s="36">
        <f>'1 уровень'!X2080</f>
        <v>0</v>
      </c>
      <c r="X397" s="36">
        <f>'1 уровень'!Y2080</f>
        <v>0</v>
      </c>
      <c r="Y397" s="36">
        <f>'1 уровень'!Z2080</f>
        <v>0</v>
      </c>
      <c r="Z397" s="36">
        <f>'1 уровень'!AA2080</f>
        <v>0</v>
      </c>
      <c r="AA397" s="933">
        <f>'1 уровень'!AB2080</f>
        <v>0</v>
      </c>
      <c r="AB397" s="36"/>
      <c r="AC397" s="36"/>
      <c r="AD397" s="43">
        <f>'1 уровень'!AC2080</f>
        <v>0</v>
      </c>
      <c r="AE397" s="43">
        <f>'1 уровень'!AD2080</f>
        <v>0</v>
      </c>
      <c r="AF397" s="43">
        <f>'1 уровень'!AE2080</f>
        <v>0</v>
      </c>
      <c r="AG397" s="2482"/>
      <c r="AH397" s="2482"/>
      <c r="AI397" s="1874"/>
    </row>
    <row r="398" spans="1:35" x14ac:dyDescent="0.25">
      <c r="B398" s="27">
        <v>1</v>
      </c>
      <c r="C398" s="2686" t="s">
        <v>198</v>
      </c>
      <c r="D398" s="43">
        <f>'1 уровень'!E2081</f>
        <v>35057</v>
      </c>
      <c r="E398" s="43">
        <f>'1 уровень'!F2081</f>
        <v>17529.185185185186</v>
      </c>
      <c r="F398" s="43">
        <f>'1 уровень'!G2081</f>
        <v>21765.529629629629</v>
      </c>
      <c r="G398" s="912">
        <f>'1 уровень'!H2081</f>
        <v>124.16737800240023</v>
      </c>
      <c r="H398" s="934">
        <f>'1 уровень'!I2081</f>
        <v>0</v>
      </c>
      <c r="I398" s="934">
        <f>'1 уровень'!J2081</f>
        <v>0</v>
      </c>
      <c r="J398" s="926">
        <f>'1 уровень'!K2081</f>
        <v>0</v>
      </c>
      <c r="K398" s="926">
        <f>'1 уровень'!L2081</f>
        <v>0</v>
      </c>
      <c r="L398" s="926">
        <f>'1 уровень'!M2081</f>
        <v>0</v>
      </c>
      <c r="M398" s="926">
        <f>'1 уровень'!N2081</f>
        <v>0</v>
      </c>
      <c r="N398" s="926">
        <f>'1 уровень'!O2081</f>
        <v>0</v>
      </c>
      <c r="O398" s="926">
        <f>'1 уровень'!P2081</f>
        <v>0</v>
      </c>
      <c r="P398" s="36">
        <f>'1 уровень'!Q2081</f>
        <v>0</v>
      </c>
      <c r="Q398" s="36">
        <f>'1 уровень'!R2081</f>
        <v>0</v>
      </c>
      <c r="R398" s="36">
        <f>'1 уровень'!S2081</f>
        <v>0</v>
      </c>
      <c r="S398" s="36">
        <f>'1 уровень'!T2081</f>
        <v>0</v>
      </c>
      <c r="T398" s="36">
        <f>'1 уровень'!U2081</f>
        <v>0</v>
      </c>
      <c r="U398" s="36">
        <f>'1 уровень'!V2081</f>
        <v>0</v>
      </c>
      <c r="V398" s="36">
        <f>'1 уровень'!W2081</f>
        <v>0</v>
      </c>
      <c r="W398" s="36">
        <f>'1 уровень'!X2081</f>
        <v>0</v>
      </c>
      <c r="X398" s="36">
        <f>'1 уровень'!Y2081</f>
        <v>0</v>
      </c>
      <c r="Y398" s="36">
        <f>'1 уровень'!Z2081</f>
        <v>0</v>
      </c>
      <c r="Z398" s="36">
        <f>'1 уровень'!AA2081</f>
        <v>0</v>
      </c>
      <c r="AA398" s="933">
        <f>'1 уровень'!AB2081</f>
        <v>0</v>
      </c>
      <c r="AB398" s="36"/>
      <c r="AC398" s="36"/>
      <c r="AD398" s="43">
        <f>'1 уровень'!AC2081</f>
        <v>7</v>
      </c>
      <c r="AE398" s="43">
        <f>'1 уровень'!AD2081</f>
        <v>9390.8599999999988</v>
      </c>
      <c r="AF398" s="43">
        <f>'1 уровень'!AE2081</f>
        <v>9.3908599999999982</v>
      </c>
      <c r="AG398" s="2482"/>
      <c r="AH398" s="2482"/>
      <c r="AI398" s="1874"/>
    </row>
    <row r="399" spans="1:35" x14ac:dyDescent="0.25">
      <c r="B399" s="27">
        <v>1</v>
      </c>
      <c r="C399" s="2686" t="s">
        <v>157</v>
      </c>
      <c r="D399" s="43">
        <f>'1 уровень'!E2082</f>
        <v>37313.76470588235</v>
      </c>
      <c r="E399" s="43">
        <f>'1 уровень'!F2082</f>
        <v>18656.941176470587</v>
      </c>
      <c r="F399" s="43">
        <f>'1 уровень'!G2082</f>
        <v>12137.917647058825</v>
      </c>
      <c r="G399" s="912">
        <f>'1 уровень'!H2082</f>
        <v>65.058454825203057</v>
      </c>
      <c r="H399" s="934">
        <f>'1 уровень'!I2082</f>
        <v>0</v>
      </c>
      <c r="I399" s="934">
        <f>'1 уровень'!J2082</f>
        <v>0</v>
      </c>
      <c r="J399" s="926">
        <f>'1 уровень'!K2082</f>
        <v>0</v>
      </c>
      <c r="K399" s="926">
        <f>'1 уровень'!L2082</f>
        <v>0</v>
      </c>
      <c r="L399" s="926">
        <f>'1 уровень'!M2082</f>
        <v>0</v>
      </c>
      <c r="M399" s="926">
        <f>'1 уровень'!N2082</f>
        <v>0</v>
      </c>
      <c r="N399" s="926">
        <f>'1 уровень'!O2082</f>
        <v>0</v>
      </c>
      <c r="O399" s="926">
        <f>'1 уровень'!P2082</f>
        <v>0</v>
      </c>
      <c r="P399" s="36">
        <f>'1 уровень'!Q2082</f>
        <v>0</v>
      </c>
      <c r="Q399" s="36">
        <f>'1 уровень'!R2082</f>
        <v>0</v>
      </c>
      <c r="R399" s="36">
        <f>'1 уровень'!S2082</f>
        <v>0</v>
      </c>
      <c r="S399" s="36">
        <f>'1 уровень'!T2082</f>
        <v>0</v>
      </c>
      <c r="T399" s="36">
        <f>'1 уровень'!U2082</f>
        <v>0</v>
      </c>
      <c r="U399" s="36">
        <f>'1 уровень'!V2082</f>
        <v>0</v>
      </c>
      <c r="V399" s="36">
        <f>'1 уровень'!W2082</f>
        <v>0</v>
      </c>
      <c r="W399" s="36">
        <f>'1 уровень'!X2082</f>
        <v>0</v>
      </c>
      <c r="X399" s="36">
        <f>'1 уровень'!Y2082</f>
        <v>0</v>
      </c>
      <c r="Y399" s="36">
        <f>'1 уровень'!Z2082</f>
        <v>0</v>
      </c>
      <c r="Z399" s="36">
        <f>'1 уровень'!AA2082</f>
        <v>0</v>
      </c>
      <c r="AA399" s="933">
        <f>'1 уровень'!AB2082</f>
        <v>0</v>
      </c>
      <c r="AB399" s="36"/>
      <c r="AC399" s="36"/>
      <c r="AD399" s="43">
        <f>'1 уровень'!AC2082</f>
        <v>124</v>
      </c>
      <c r="AE399" s="43">
        <f>'1 уровень'!AD2082</f>
        <v>560669.00000000012</v>
      </c>
      <c r="AF399" s="43">
        <f>'1 уровень'!AE2082</f>
        <v>560.6690000000001</v>
      </c>
      <c r="AG399" s="2482"/>
      <c r="AH399" s="2482"/>
      <c r="AI399" s="1874"/>
    </row>
    <row r="400" spans="1:35" ht="29.25" x14ac:dyDescent="0.25">
      <c r="A400" s="27">
        <v>1</v>
      </c>
      <c r="B400" s="27">
        <v>1</v>
      </c>
      <c r="C400" s="2687" t="s">
        <v>158</v>
      </c>
      <c r="D400" s="53">
        <f>'1 уровень'!E2083</f>
        <v>12363</v>
      </c>
      <c r="E400" s="53">
        <f>'1 уровень'!F2083</f>
        <v>6182</v>
      </c>
      <c r="F400" s="53">
        <f>'1 уровень'!G2083</f>
        <v>2977</v>
      </c>
      <c r="G400" s="915">
        <f>'1 уровень'!H2083</f>
        <v>48.155936590100289</v>
      </c>
      <c r="H400" s="951">
        <f>'1 уровень'!I2083</f>
        <v>0</v>
      </c>
      <c r="I400" s="951">
        <f>'1 уровень'!J2083</f>
        <v>0</v>
      </c>
      <c r="J400" s="1358">
        <f>'1 уровень'!K2083</f>
        <v>0</v>
      </c>
      <c r="K400" s="1358">
        <f>'1 уровень'!L2083</f>
        <v>0</v>
      </c>
      <c r="L400" s="1358">
        <f>'1 уровень'!M2083</f>
        <v>0</v>
      </c>
      <c r="M400" s="1358">
        <f>'1 уровень'!N2083</f>
        <v>0</v>
      </c>
      <c r="N400" s="1358">
        <f>'1 уровень'!O2083</f>
        <v>0</v>
      </c>
      <c r="O400" s="1358">
        <f>'1 уровень'!P2083</f>
        <v>0</v>
      </c>
      <c r="P400" s="41">
        <f>'1 уровень'!Q2083</f>
        <v>0</v>
      </c>
      <c r="Q400" s="41">
        <f>'1 уровень'!R2083</f>
        <v>0</v>
      </c>
      <c r="R400" s="41">
        <f>'1 уровень'!S2083</f>
        <v>0</v>
      </c>
      <c r="S400" s="41">
        <f>'1 уровень'!T2083</f>
        <v>0</v>
      </c>
      <c r="T400" s="41">
        <f>'1 уровень'!U2083</f>
        <v>0</v>
      </c>
      <c r="U400" s="41">
        <f>'1 уровень'!V2083</f>
        <v>0</v>
      </c>
      <c r="V400" s="41">
        <f>'1 уровень'!W2083</f>
        <v>0</v>
      </c>
      <c r="W400" s="41">
        <f>'1 уровень'!X2083</f>
        <v>0</v>
      </c>
      <c r="X400" s="41">
        <f>'1 уровень'!Y2083</f>
        <v>0</v>
      </c>
      <c r="Y400" s="41">
        <f>'1 уровень'!Z2083</f>
        <v>0</v>
      </c>
      <c r="Z400" s="41">
        <f>'1 уровень'!AA2083</f>
        <v>0</v>
      </c>
      <c r="AA400" s="952">
        <f>'1 уровень'!AB2083</f>
        <v>0</v>
      </c>
      <c r="AB400" s="41"/>
      <c r="AC400" s="41"/>
      <c r="AD400" s="53">
        <f>'1 уровень'!AC2083</f>
        <v>10</v>
      </c>
      <c r="AE400" s="53">
        <f>'1 уровень'!AD2083</f>
        <v>6742.4</v>
      </c>
      <c r="AF400" s="53">
        <f>'1 уровень'!AE2083</f>
        <v>6.7423999999999999</v>
      </c>
      <c r="AG400" s="2488"/>
      <c r="AH400" s="2488"/>
      <c r="AI400" s="1874"/>
    </row>
    <row r="401" spans="1:201" ht="29.25" x14ac:dyDescent="0.25">
      <c r="B401" s="27">
        <v>1</v>
      </c>
      <c r="C401" s="2688" t="s">
        <v>343</v>
      </c>
      <c r="D401" s="43">
        <f>'1 уровень'!E2084</f>
        <v>164291.37435897437</v>
      </c>
      <c r="E401" s="43">
        <f>'1 уровень'!F2084</f>
        <v>82147.00056980057</v>
      </c>
      <c r="F401" s="43">
        <f>'1 уровень'!G2084</f>
        <v>62432.811680911684</v>
      </c>
      <c r="G401" s="912">
        <f>'1 уровень'!H2084</f>
        <v>76.001328408652398</v>
      </c>
      <c r="H401" s="934">
        <f>'1 уровень'!I2084</f>
        <v>0</v>
      </c>
      <c r="I401" s="934">
        <f>'1 уровень'!J2084</f>
        <v>0</v>
      </c>
      <c r="J401" s="926">
        <f>'1 уровень'!K2084</f>
        <v>0</v>
      </c>
      <c r="K401" s="926">
        <f>'1 уровень'!L2084</f>
        <v>0</v>
      </c>
      <c r="L401" s="926">
        <f>'1 уровень'!M2084</f>
        <v>0</v>
      </c>
      <c r="M401" s="926">
        <f>'1 уровень'!N2084</f>
        <v>0</v>
      </c>
      <c r="N401" s="926">
        <f>'1 уровень'!O2084</f>
        <v>0</v>
      </c>
      <c r="O401" s="926">
        <f>'1 уровень'!P2084</f>
        <v>0</v>
      </c>
      <c r="P401" s="36">
        <f>'1 уровень'!Q2084</f>
        <v>131234.23970999999</v>
      </c>
      <c r="Q401" s="36">
        <f>'1 уровень'!R2084</f>
        <v>131234.23970999999</v>
      </c>
      <c r="R401" s="36">
        <f>'1 уровень'!S2084</f>
        <v>131234.23970999999</v>
      </c>
      <c r="S401" s="36">
        <f>'1 уровень'!T2084</f>
        <v>131234.23970999999</v>
      </c>
      <c r="T401" s="36">
        <f>'1 уровень'!U2084</f>
        <v>131234.23970999999</v>
      </c>
      <c r="U401" s="36">
        <f>'1 уровень'!V2084</f>
        <v>131234.23970999999</v>
      </c>
      <c r="V401" s="36">
        <f>'1 уровень'!W2084</f>
        <v>65617.119854999997</v>
      </c>
      <c r="W401" s="36">
        <f>'1 уровень'!X2084</f>
        <v>60535.386160000009</v>
      </c>
      <c r="X401" s="36">
        <f>'1 уровень'!Y2084</f>
        <v>0</v>
      </c>
      <c r="Y401" s="36">
        <f>'1 уровень'!Z2084</f>
        <v>-5081.7336949999917</v>
      </c>
      <c r="Z401" s="36">
        <f>'1 уровень'!AA2084</f>
        <v>-100.59644</v>
      </c>
      <c r="AA401" s="933">
        <f>'1 уровень'!AB2084</f>
        <v>60434.789720000008</v>
      </c>
      <c r="AB401" s="36">
        <f>W401/V401*100</f>
        <v>92.255475848026322</v>
      </c>
      <c r="AC401" s="36">
        <f>AA401/V401*100</f>
        <v>92.102167625686945</v>
      </c>
      <c r="AD401" s="43">
        <f>'1 уровень'!AC2084</f>
        <v>413.8</v>
      </c>
      <c r="AE401" s="43">
        <f>'1 уровень'!AD2084</f>
        <v>576802.26000000013</v>
      </c>
      <c r="AF401" s="43">
        <f>'1 уровень'!AE2084</f>
        <v>576.80226000000005</v>
      </c>
      <c r="AG401" s="2482"/>
      <c r="AH401" s="2482"/>
      <c r="AI401" s="1874"/>
    </row>
    <row r="402" spans="1:201" x14ac:dyDescent="0.25">
      <c r="B402" s="27">
        <v>1</v>
      </c>
      <c r="C402" s="2689" t="s">
        <v>31</v>
      </c>
      <c r="D402" s="43">
        <f>'1 уровень'!E2085</f>
        <v>0</v>
      </c>
      <c r="E402" s="43">
        <f>'1 уровень'!F2085</f>
        <v>0</v>
      </c>
      <c r="F402" s="43">
        <f>'1 уровень'!G2085</f>
        <v>0</v>
      </c>
      <c r="G402" s="912">
        <f>'1 уровень'!H2085</f>
        <v>0</v>
      </c>
      <c r="H402" s="934">
        <f>'1 уровень'!I2085</f>
        <v>0</v>
      </c>
      <c r="I402" s="934">
        <f>'1 уровень'!J2085</f>
        <v>0</v>
      </c>
      <c r="J402" s="926">
        <f>'1 уровень'!K2085</f>
        <v>0</v>
      </c>
      <c r="K402" s="926">
        <f>'1 уровень'!L2085</f>
        <v>0</v>
      </c>
      <c r="L402" s="926">
        <f>'1 уровень'!M2085</f>
        <v>0</v>
      </c>
      <c r="M402" s="926">
        <f>'1 уровень'!N2085</f>
        <v>0</v>
      </c>
      <c r="N402" s="926">
        <f>'1 уровень'!O2085</f>
        <v>0</v>
      </c>
      <c r="O402" s="926">
        <f>'1 уровень'!P2085</f>
        <v>0</v>
      </c>
      <c r="P402" s="36">
        <f>'1 уровень'!Q2085</f>
        <v>0</v>
      </c>
      <c r="Q402" s="36">
        <f>'1 уровень'!R2085</f>
        <v>0</v>
      </c>
      <c r="R402" s="36">
        <f>'1 уровень'!S2085</f>
        <v>0</v>
      </c>
      <c r="S402" s="36">
        <f>'1 уровень'!T2085</f>
        <v>0</v>
      </c>
      <c r="T402" s="36">
        <f>'1 уровень'!U2085</f>
        <v>0</v>
      </c>
      <c r="U402" s="36">
        <f>'1 уровень'!V2085</f>
        <v>0</v>
      </c>
      <c r="V402" s="36">
        <f>'1 уровень'!W2085</f>
        <v>0</v>
      </c>
      <c r="W402" s="36">
        <f>'1 уровень'!X2085</f>
        <v>0</v>
      </c>
      <c r="X402" s="36">
        <f>'1 уровень'!Y2085</f>
        <v>0</v>
      </c>
      <c r="Y402" s="36">
        <f>'1 уровень'!Z2085</f>
        <v>0</v>
      </c>
      <c r="Z402" s="36">
        <f>'1 уровень'!AA2085</f>
        <v>0</v>
      </c>
      <c r="AA402" s="933">
        <f>'1 уровень'!AB2085</f>
        <v>0</v>
      </c>
      <c r="AB402" s="36"/>
      <c r="AC402" s="36"/>
      <c r="AD402" s="43">
        <f>'1 уровень'!AC2085</f>
        <v>0</v>
      </c>
      <c r="AE402" s="43">
        <f>'1 уровень'!AD2085</f>
        <v>0</v>
      </c>
      <c r="AF402" s="43">
        <f>'1 уровень'!AE2085</f>
        <v>0</v>
      </c>
      <c r="AG402" s="2482"/>
      <c r="AH402" s="2482"/>
      <c r="AI402" s="1874"/>
    </row>
    <row r="403" spans="1:201" ht="24" customHeight="1" x14ac:dyDescent="0.25">
      <c r="A403" s="27">
        <v>1</v>
      </c>
      <c r="B403" s="27">
        <v>1</v>
      </c>
      <c r="C403" s="2690" t="s">
        <v>79</v>
      </c>
      <c r="D403" s="43">
        <f>'1 уровень'!E2086</f>
        <v>750</v>
      </c>
      <c r="E403" s="43">
        <f>'1 уровень'!F2086</f>
        <v>375</v>
      </c>
      <c r="F403" s="43">
        <f>'1 уровень'!G2086</f>
        <v>394</v>
      </c>
      <c r="G403" s="912">
        <f>'1 уровень'!H2086</f>
        <v>105.06666666666666</v>
      </c>
      <c r="H403" s="934">
        <f>'1 уровень'!I2086</f>
        <v>8.3333333333333339</v>
      </c>
      <c r="I403" s="934">
        <f>'1 уровень'!J2086</f>
        <v>7.7131979695431472</v>
      </c>
      <c r="J403" s="926">
        <f>'1 уровень'!K2086</f>
        <v>6250</v>
      </c>
      <c r="K403" s="926">
        <f>'1 уровень'!L2086</f>
        <v>3125</v>
      </c>
      <c r="L403" s="926">
        <f>'1 уровень'!M2086</f>
        <v>3039</v>
      </c>
      <c r="M403" s="926">
        <f>'1 уровень'!N2086</f>
        <v>97.248000000000005</v>
      </c>
      <c r="N403" s="926">
        <f>'1 уровень'!O2086</f>
        <v>20</v>
      </c>
      <c r="O403" s="926">
        <f>'1 уровень'!P2086</f>
        <v>303.89999999999998</v>
      </c>
      <c r="P403" s="36">
        <f>'1 уровень'!Q2086</f>
        <v>0</v>
      </c>
      <c r="Q403" s="36">
        <f>'1 уровень'!R2086</f>
        <v>0</v>
      </c>
      <c r="R403" s="36">
        <f>'1 уровень'!S2086</f>
        <v>0</v>
      </c>
      <c r="S403" s="36">
        <f>'1 уровень'!T2086</f>
        <v>0</v>
      </c>
      <c r="T403" s="36">
        <f>'1 уровень'!U2086</f>
        <v>0</v>
      </c>
      <c r="U403" s="36">
        <f>'1 уровень'!V2086</f>
        <v>0</v>
      </c>
      <c r="V403" s="36">
        <f>'1 уровень'!W2086</f>
        <v>0</v>
      </c>
      <c r="W403" s="36">
        <f>'1 уровень'!X2086</f>
        <v>0</v>
      </c>
      <c r="X403" s="36">
        <f>'1 уровень'!Y2086</f>
        <v>0</v>
      </c>
      <c r="Y403" s="36">
        <f>'1 уровень'!Z2086</f>
        <v>0</v>
      </c>
      <c r="Z403" s="36">
        <f>'1 уровень'!AA2086</f>
        <v>0</v>
      </c>
      <c r="AA403" s="933">
        <f>'1 уровень'!AB2086</f>
        <v>0</v>
      </c>
      <c r="AB403" s="36"/>
      <c r="AC403" s="36"/>
      <c r="AD403" s="43">
        <f>'1 уровень'!AC2086</f>
        <v>0</v>
      </c>
      <c r="AE403" s="43">
        <f>'1 уровень'!AD2086</f>
        <v>0</v>
      </c>
      <c r="AF403" s="43">
        <f>'1 уровень'!AE2086</f>
        <v>0</v>
      </c>
      <c r="AG403" s="2482"/>
      <c r="AH403" s="2482"/>
      <c r="AI403" s="1874"/>
    </row>
    <row r="404" spans="1:201" x14ac:dyDescent="0.25">
      <c r="A404" s="27">
        <v>1</v>
      </c>
      <c r="B404" s="27">
        <v>1</v>
      </c>
      <c r="C404" s="2691" t="s">
        <v>16</v>
      </c>
      <c r="D404" s="43">
        <f>'1 уровень'!E2087</f>
        <v>500</v>
      </c>
      <c r="E404" s="43">
        <f>'1 уровень'!F2087</f>
        <v>250</v>
      </c>
      <c r="F404" s="43">
        <f>'1 уровень'!G2087</f>
        <v>234</v>
      </c>
      <c r="G404" s="912">
        <f>'1 уровень'!H2087</f>
        <v>93.600000000000009</v>
      </c>
      <c r="H404" s="934">
        <f>'1 уровень'!I2087</f>
        <v>8</v>
      </c>
      <c r="I404" s="934">
        <f>'1 уровень'!J2087</f>
        <v>8.0042735042735043</v>
      </c>
      <c r="J404" s="926">
        <f>'1 уровень'!K2087</f>
        <v>4000</v>
      </c>
      <c r="K404" s="926">
        <f>'1 уровень'!L2087</f>
        <v>2000</v>
      </c>
      <c r="L404" s="926">
        <f>'1 уровень'!M2087</f>
        <v>1873</v>
      </c>
      <c r="M404" s="926">
        <f>'1 уровень'!N2087</f>
        <v>93.65</v>
      </c>
      <c r="N404" s="926">
        <f>'1 уровень'!O2087</f>
        <v>16.666666666666668</v>
      </c>
      <c r="O404" s="926">
        <f>'1 уровень'!P2087</f>
        <v>224.76</v>
      </c>
      <c r="P404" s="36">
        <f>'1 уровень'!Q2087</f>
        <v>0</v>
      </c>
      <c r="Q404" s="36">
        <f>'1 уровень'!R2087</f>
        <v>0</v>
      </c>
      <c r="R404" s="36">
        <f>'1 уровень'!S2087</f>
        <v>0</v>
      </c>
      <c r="S404" s="36">
        <f>'1 уровень'!T2087</f>
        <v>0</v>
      </c>
      <c r="T404" s="36">
        <f>'1 уровень'!U2087</f>
        <v>0</v>
      </c>
      <c r="U404" s="36">
        <f>'1 уровень'!V2087</f>
        <v>0</v>
      </c>
      <c r="V404" s="36">
        <f>'1 уровень'!W2087</f>
        <v>0</v>
      </c>
      <c r="W404" s="36">
        <f>'1 уровень'!X2087</f>
        <v>0</v>
      </c>
      <c r="X404" s="36">
        <f>'1 уровень'!Y2087</f>
        <v>0</v>
      </c>
      <c r="Y404" s="36">
        <f>'1 уровень'!Z2087</f>
        <v>0</v>
      </c>
      <c r="Z404" s="36">
        <f>'1 уровень'!AA2087</f>
        <v>0</v>
      </c>
      <c r="AA404" s="933">
        <f>'1 уровень'!AB2087</f>
        <v>0</v>
      </c>
      <c r="AB404" s="36"/>
      <c r="AC404" s="36"/>
      <c r="AD404" s="43">
        <f>'1 уровень'!AC2087</f>
        <v>0</v>
      </c>
      <c r="AE404" s="43">
        <f>'1 уровень'!AD2087</f>
        <v>0</v>
      </c>
      <c r="AF404" s="43">
        <f>'1 уровень'!AE2087</f>
        <v>0</v>
      </c>
      <c r="AG404" s="2482"/>
      <c r="AH404" s="2482"/>
      <c r="AI404" s="1874"/>
    </row>
    <row r="405" spans="1:201" ht="29.25" x14ac:dyDescent="0.25">
      <c r="A405" s="27">
        <v>1</v>
      </c>
      <c r="B405" s="27">
        <v>1</v>
      </c>
      <c r="C405" s="2692" t="s">
        <v>173</v>
      </c>
      <c r="D405" s="43">
        <f>'1 уровень'!E2088</f>
        <v>1250</v>
      </c>
      <c r="E405" s="43">
        <f>'1 уровень'!F2088</f>
        <v>625</v>
      </c>
      <c r="F405" s="43">
        <f>'1 уровень'!G2088</f>
        <v>628</v>
      </c>
      <c r="G405" s="912">
        <f>'1 уровень'!H2088</f>
        <v>100.47999999999999</v>
      </c>
      <c r="H405" s="934">
        <f>'1 уровень'!I2088</f>
        <v>8.1999999999999993</v>
      </c>
      <c r="I405" s="934">
        <f>'1 уровень'!J2088</f>
        <v>7.8216560509554141</v>
      </c>
      <c r="J405" s="926">
        <f>'1 уровень'!K2088</f>
        <v>10250</v>
      </c>
      <c r="K405" s="926">
        <f>'1 уровень'!L2088</f>
        <v>5125</v>
      </c>
      <c r="L405" s="926">
        <f>'1 уровень'!M2088</f>
        <v>4912</v>
      </c>
      <c r="M405" s="926">
        <f>'1 уровень'!N2088</f>
        <v>95.84390243902439</v>
      </c>
      <c r="N405" s="926">
        <f>'1 уровень'!O2088</f>
        <v>36.666666666666671</v>
      </c>
      <c r="O405" s="926">
        <f>'1 уровень'!P2088</f>
        <v>267.92727272727268</v>
      </c>
      <c r="P405" s="36">
        <f>'1 уровень'!Q2088</f>
        <v>16905.590351999999</v>
      </c>
      <c r="Q405" s="36">
        <f>'1 уровень'!R2088</f>
        <v>16905.590351999999</v>
      </c>
      <c r="R405" s="36">
        <f>'1 уровень'!S2088</f>
        <v>16905.590351999999</v>
      </c>
      <c r="S405" s="36">
        <f>'1 уровень'!T2088</f>
        <v>16905.590351999999</v>
      </c>
      <c r="T405" s="36">
        <f>'1 уровень'!U2088</f>
        <v>16905.590351999999</v>
      </c>
      <c r="U405" s="36">
        <f>'1 уровень'!V2088</f>
        <v>16905.590351999999</v>
      </c>
      <c r="V405" s="36">
        <f>'1 уровень'!W2088</f>
        <v>8452.7951759999996</v>
      </c>
      <c r="W405" s="36">
        <f>'1 уровень'!X2088</f>
        <v>8427.0320599999995</v>
      </c>
      <c r="X405" s="36">
        <f>'1 уровень'!Y2088</f>
        <v>0</v>
      </c>
      <c r="Y405" s="36">
        <f>'1 уровень'!Z2088</f>
        <v>-25.763116000000082</v>
      </c>
      <c r="Z405" s="36">
        <f>'1 уровень'!AA2088</f>
        <v>-156.25957</v>
      </c>
      <c r="AA405" s="933">
        <f>'1 уровень'!AB2088</f>
        <v>8270.7724899999994</v>
      </c>
      <c r="AB405" s="36">
        <f>W405/V405*100</f>
        <v>99.695211874136618</v>
      </c>
      <c r="AC405" s="36">
        <f>AA405/V405*100</f>
        <v>97.846597696856335</v>
      </c>
      <c r="AD405" s="43">
        <f>'1 уровень'!AC2088</f>
        <v>0</v>
      </c>
      <c r="AE405" s="43">
        <f>'1 уровень'!AD2088</f>
        <v>0</v>
      </c>
      <c r="AF405" s="43">
        <f>'1 уровень'!AE2088</f>
        <v>0</v>
      </c>
      <c r="AG405" s="2482"/>
      <c r="AH405" s="2482"/>
      <c r="AI405" s="1874"/>
    </row>
    <row r="406" spans="1:201" ht="31.5" x14ac:dyDescent="0.25">
      <c r="A406" s="27">
        <v>1</v>
      </c>
      <c r="B406" s="27">
        <v>1</v>
      </c>
      <c r="C406" s="2693" t="s">
        <v>296</v>
      </c>
      <c r="D406" s="43">
        <f>'1 уровень'!E2089</f>
        <v>756</v>
      </c>
      <c r="E406" s="43">
        <f>'1 уровень'!F2089</f>
        <v>378</v>
      </c>
      <c r="F406" s="43">
        <f>'1 уровень'!G2089</f>
        <v>390</v>
      </c>
      <c r="G406" s="912">
        <f>'1 уровень'!H2089</f>
        <v>103.17460317460319</v>
      </c>
      <c r="H406" s="934">
        <f>'1 уровень'!I2089</f>
        <v>0</v>
      </c>
      <c r="I406" s="934">
        <f>'1 уровень'!J2089</f>
        <v>0</v>
      </c>
      <c r="J406" s="926">
        <f>'1 уровень'!K2089</f>
        <v>0</v>
      </c>
      <c r="K406" s="926">
        <f>'1 уровень'!L2089</f>
        <v>0</v>
      </c>
      <c r="L406" s="926">
        <f>'1 уровень'!M2089</f>
        <v>0</v>
      </c>
      <c r="M406" s="926">
        <f>'1 уровень'!N2089</f>
        <v>0</v>
      </c>
      <c r="N406" s="926">
        <f>'1 уровень'!O2089</f>
        <v>0</v>
      </c>
      <c r="O406" s="926">
        <f>'1 уровень'!P2089</f>
        <v>0</v>
      </c>
      <c r="P406" s="36">
        <f>'1 уровень'!Q2089</f>
        <v>5099.9759999999997</v>
      </c>
      <c r="Q406" s="36">
        <f>'1 уровень'!R2089</f>
        <v>5099.9759999999997</v>
      </c>
      <c r="R406" s="36">
        <f>'1 уровень'!S2089</f>
        <v>5099.9759999999997</v>
      </c>
      <c r="S406" s="36">
        <f>'1 уровень'!T2089</f>
        <v>5099.9759999999997</v>
      </c>
      <c r="T406" s="36">
        <f>'1 уровень'!U2089</f>
        <v>5100.0616799999998</v>
      </c>
      <c r="U406" s="36">
        <f>'1 уровень'!V2089</f>
        <v>5100.0616799999998</v>
      </c>
      <c r="V406" s="36">
        <f>'1 уровень'!W2089</f>
        <v>2550.0094199999999</v>
      </c>
      <c r="W406" s="36">
        <f>'1 уровень'!X2089</f>
        <v>2630.9622699999995</v>
      </c>
      <c r="X406" s="36">
        <f>'1 уровень'!Y2089</f>
        <v>0</v>
      </c>
      <c r="Y406" s="36">
        <f>'1 уровень'!Z2089</f>
        <v>80.952849999999671</v>
      </c>
      <c r="Z406" s="36">
        <f>'1 уровень'!AA2089</f>
        <v>0</v>
      </c>
      <c r="AA406" s="933">
        <f>'1 уровень'!AB2089</f>
        <v>2630.9622699999995</v>
      </c>
      <c r="AB406" s="36">
        <f>W406/V406*100</f>
        <v>103.1746098412452</v>
      </c>
      <c r="AC406" s="36">
        <f>AA406/V406*100</f>
        <v>103.1746098412452</v>
      </c>
      <c r="AD406" s="43">
        <f>'1 уровень'!AC2089</f>
        <v>0</v>
      </c>
      <c r="AE406" s="43">
        <f>'1 уровень'!AD2089</f>
        <v>0</v>
      </c>
      <c r="AF406" s="43">
        <f>'1 уровень'!AE2089</f>
        <v>0</v>
      </c>
      <c r="AG406" s="2482"/>
      <c r="AH406" s="2482"/>
      <c r="AI406" s="1874"/>
    </row>
    <row r="407" spans="1:201" x14ac:dyDescent="0.25">
      <c r="A407" s="27">
        <v>1</v>
      </c>
      <c r="B407" s="27">
        <v>1</v>
      </c>
      <c r="C407" s="2653" t="s">
        <v>326</v>
      </c>
      <c r="D407" s="43">
        <f>'1 уровень'!E2090</f>
        <v>5700</v>
      </c>
      <c r="E407" s="43">
        <f>'1 уровень'!F2090</f>
        <v>2850</v>
      </c>
      <c r="F407" s="43">
        <f>'1 уровень'!G2090</f>
        <v>2904</v>
      </c>
      <c r="G407" s="912">
        <f>'1 уровень'!H2090</f>
        <v>101.89473684210526</v>
      </c>
      <c r="H407" s="934">
        <f>'1 уровень'!I2090</f>
        <v>0</v>
      </c>
      <c r="I407" s="934">
        <f>'1 уровень'!J2090</f>
        <v>0</v>
      </c>
      <c r="J407" s="926">
        <f>'1 уровень'!K2090</f>
        <v>0</v>
      </c>
      <c r="K407" s="926">
        <f>'1 уровень'!L2090</f>
        <v>0</v>
      </c>
      <c r="L407" s="926">
        <f>'1 уровень'!M2090</f>
        <v>0</v>
      </c>
      <c r="M407" s="926">
        <f>'1 уровень'!N2090</f>
        <v>0</v>
      </c>
      <c r="N407" s="926">
        <f>'1 уровень'!O2090</f>
        <v>0</v>
      </c>
      <c r="O407" s="926">
        <f>'1 уровень'!P2090</f>
        <v>0</v>
      </c>
      <c r="P407" s="36">
        <f>'1 уровень'!Q2090</f>
        <v>0</v>
      </c>
      <c r="Q407" s="36">
        <f>'1 уровень'!R2090</f>
        <v>0</v>
      </c>
      <c r="R407" s="36">
        <f>'1 уровень'!S2090</f>
        <v>0</v>
      </c>
      <c r="S407" s="36">
        <f>'1 уровень'!T2090</f>
        <v>0</v>
      </c>
      <c r="T407" s="36">
        <f>'1 уровень'!U2090</f>
        <v>0</v>
      </c>
      <c r="U407" s="36">
        <f>'1 уровень'!V2090</f>
        <v>0</v>
      </c>
      <c r="V407" s="36">
        <f>'1 уровень'!W2090</f>
        <v>0</v>
      </c>
      <c r="W407" s="36">
        <f>'1 уровень'!X2090</f>
        <v>0</v>
      </c>
      <c r="X407" s="36">
        <f>'1 уровень'!Y2090</f>
        <v>0</v>
      </c>
      <c r="Y407" s="36">
        <f>'1 уровень'!Z2090</f>
        <v>0</v>
      </c>
      <c r="Z407" s="36">
        <f>'1 уровень'!AA2090</f>
        <v>0</v>
      </c>
      <c r="AA407" s="933">
        <f>'1 уровень'!AB2090</f>
        <v>0</v>
      </c>
      <c r="AB407" s="36"/>
      <c r="AC407" s="36"/>
      <c r="AD407" s="43">
        <f>'1 уровень'!AC2090</f>
        <v>0</v>
      </c>
      <c r="AE407" s="43">
        <f>'1 уровень'!AD2090</f>
        <v>0</v>
      </c>
      <c r="AF407" s="43">
        <f>'1 уровень'!AE2090</f>
        <v>0</v>
      </c>
      <c r="AG407" s="2482"/>
      <c r="AH407" s="2482"/>
      <c r="AI407" s="1874"/>
    </row>
    <row r="408" spans="1:201" x14ac:dyDescent="0.25">
      <c r="A408" s="27">
        <v>1</v>
      </c>
      <c r="B408" s="27">
        <v>1</v>
      </c>
      <c r="C408" s="2639" t="s">
        <v>327</v>
      </c>
      <c r="D408" s="43">
        <f>'1 уровень'!E2091</f>
        <v>5700</v>
      </c>
      <c r="E408" s="43">
        <f>'1 уровень'!F2091</f>
        <v>2850</v>
      </c>
      <c r="F408" s="43">
        <f>'1 уровень'!G2091</f>
        <v>2904</v>
      </c>
      <c r="G408" s="912">
        <f>'1 уровень'!H2091</f>
        <v>101.89473684210526</v>
      </c>
      <c r="H408" s="934">
        <f>'1 уровень'!I2091</f>
        <v>0</v>
      </c>
      <c r="I408" s="934">
        <f>'1 уровень'!J2091</f>
        <v>0</v>
      </c>
      <c r="J408" s="926">
        <f>'1 уровень'!K2091</f>
        <v>0</v>
      </c>
      <c r="K408" s="926">
        <f>'1 уровень'!L2091</f>
        <v>0</v>
      </c>
      <c r="L408" s="926">
        <f>'1 уровень'!M2091</f>
        <v>0</v>
      </c>
      <c r="M408" s="926">
        <f>'1 уровень'!N2091</f>
        <v>0</v>
      </c>
      <c r="N408" s="926">
        <f>'1 уровень'!O2091</f>
        <v>0</v>
      </c>
      <c r="O408" s="926">
        <f>'1 уровень'!P2091</f>
        <v>0</v>
      </c>
      <c r="P408" s="36">
        <f>'1 уровень'!Q2091</f>
        <v>0</v>
      </c>
      <c r="Q408" s="36">
        <f>'1 уровень'!R2091</f>
        <v>0</v>
      </c>
      <c r="R408" s="36">
        <f>'1 уровень'!S2091</f>
        <v>0</v>
      </c>
      <c r="S408" s="36">
        <f>'1 уровень'!T2091</f>
        <v>0</v>
      </c>
      <c r="T408" s="36">
        <f>'1 уровень'!U2091</f>
        <v>0</v>
      </c>
      <c r="U408" s="36">
        <f>'1 уровень'!V2091</f>
        <v>0</v>
      </c>
      <c r="V408" s="36">
        <f>'1 уровень'!W2091</f>
        <v>0</v>
      </c>
      <c r="W408" s="36">
        <f>'1 уровень'!X2091</f>
        <v>0</v>
      </c>
      <c r="X408" s="36">
        <f>'1 уровень'!Y2091</f>
        <v>0</v>
      </c>
      <c r="Y408" s="36">
        <f>'1 уровень'!Z2091</f>
        <v>0</v>
      </c>
      <c r="Z408" s="36">
        <f>'1 уровень'!AA2091</f>
        <v>0</v>
      </c>
      <c r="AA408" s="933">
        <f>'1 уровень'!AB2091</f>
        <v>0</v>
      </c>
      <c r="AB408" s="36"/>
      <c r="AC408" s="36"/>
      <c r="AD408" s="43">
        <f>'1 уровень'!AC2091</f>
        <v>0</v>
      </c>
      <c r="AE408" s="43">
        <f>'1 уровень'!AD2091</f>
        <v>0</v>
      </c>
      <c r="AF408" s="43">
        <f>'1 уровень'!AE2091</f>
        <v>0</v>
      </c>
      <c r="AG408" s="2482"/>
      <c r="AH408" s="2482"/>
      <c r="AI408" s="1874"/>
    </row>
    <row r="409" spans="1:201" x14ac:dyDescent="0.25">
      <c r="B409" s="27">
        <v>1</v>
      </c>
      <c r="C409" s="2638" t="s">
        <v>328</v>
      </c>
      <c r="D409" s="43">
        <f>'1 уровень'!E2092</f>
        <v>10</v>
      </c>
      <c r="E409" s="43">
        <f>'1 уровень'!F2092</f>
        <v>5</v>
      </c>
      <c r="F409" s="43">
        <f>'1 уровень'!G2092</f>
        <v>0</v>
      </c>
      <c r="G409" s="912">
        <f>'1 уровень'!H2092</f>
        <v>0</v>
      </c>
      <c r="H409" s="934">
        <f>'1 уровень'!I2092</f>
        <v>0</v>
      </c>
      <c r="I409" s="934">
        <f>'1 уровень'!J2092</f>
        <v>0</v>
      </c>
      <c r="J409" s="926">
        <f>'1 уровень'!K2092</f>
        <v>0</v>
      </c>
      <c r="K409" s="926">
        <f>'1 уровень'!L2092</f>
        <v>0</v>
      </c>
      <c r="L409" s="926">
        <f>'1 уровень'!M2092</f>
        <v>0</v>
      </c>
      <c r="M409" s="926">
        <f>'1 уровень'!N2092</f>
        <v>0</v>
      </c>
      <c r="N409" s="926">
        <f>'1 уровень'!O2092</f>
        <v>0</v>
      </c>
      <c r="O409" s="926">
        <f>'1 уровень'!P2092</f>
        <v>0</v>
      </c>
      <c r="P409" s="36">
        <f>'1 уровень'!Q2092</f>
        <v>0</v>
      </c>
      <c r="Q409" s="36">
        <f>'1 уровень'!R2092</f>
        <v>0</v>
      </c>
      <c r="R409" s="36">
        <f>'1 уровень'!S2092</f>
        <v>0</v>
      </c>
      <c r="S409" s="36">
        <f>'1 уровень'!T2092</f>
        <v>0</v>
      </c>
      <c r="T409" s="36">
        <f>'1 уровень'!U2092</f>
        <v>0</v>
      </c>
      <c r="U409" s="36">
        <f>'1 уровень'!V2092</f>
        <v>0</v>
      </c>
      <c r="V409" s="36">
        <f>'1 уровень'!W2092</f>
        <v>0</v>
      </c>
      <c r="W409" s="36">
        <f>'1 уровень'!X2092</f>
        <v>0</v>
      </c>
      <c r="X409" s="36">
        <f>'1 уровень'!Y2092</f>
        <v>0</v>
      </c>
      <c r="Y409" s="36">
        <f>'1 уровень'!Z2092</f>
        <v>0</v>
      </c>
      <c r="Z409" s="36">
        <f>'1 уровень'!AA2092</f>
        <v>0</v>
      </c>
      <c r="AA409" s="933">
        <f>'1 уровень'!AB2092</f>
        <v>0</v>
      </c>
      <c r="AB409" s="36"/>
      <c r="AC409" s="36"/>
      <c r="AD409" s="43">
        <f>'1 уровень'!AC2092</f>
        <v>0</v>
      </c>
      <c r="AE409" s="43">
        <f>'1 уровень'!AD2092</f>
        <v>0</v>
      </c>
      <c r="AF409" s="43">
        <f>'1 уровень'!AE2092</f>
        <v>0</v>
      </c>
      <c r="AG409" s="2482"/>
      <c r="AH409" s="2482"/>
      <c r="AI409" s="1874"/>
    </row>
    <row r="410" spans="1:201" ht="30" x14ac:dyDescent="0.25">
      <c r="B410" s="27">
        <v>1</v>
      </c>
      <c r="C410" s="2640" t="s">
        <v>329</v>
      </c>
      <c r="D410" s="43">
        <f>'1 уровень'!E2093</f>
        <v>10</v>
      </c>
      <c r="E410" s="43">
        <f>'1 уровень'!F2093</f>
        <v>5</v>
      </c>
      <c r="F410" s="43">
        <f>'1 уровень'!G2093</f>
        <v>0</v>
      </c>
      <c r="G410" s="912">
        <f>'1 уровень'!H2093</f>
        <v>0</v>
      </c>
      <c r="H410" s="934">
        <f>'1 уровень'!I2093</f>
        <v>0</v>
      </c>
      <c r="I410" s="934">
        <f>'1 уровень'!J2093</f>
        <v>0</v>
      </c>
      <c r="J410" s="926">
        <f>'1 уровень'!K2093</f>
        <v>0</v>
      </c>
      <c r="K410" s="926">
        <f>'1 уровень'!L2093</f>
        <v>0</v>
      </c>
      <c r="L410" s="926">
        <f>'1 уровень'!M2093</f>
        <v>0</v>
      </c>
      <c r="M410" s="926">
        <f>'1 уровень'!N2093</f>
        <v>0</v>
      </c>
      <c r="N410" s="926">
        <f>'1 уровень'!O2093</f>
        <v>0</v>
      </c>
      <c r="O410" s="926">
        <f>'1 уровень'!P2093</f>
        <v>0</v>
      </c>
      <c r="P410" s="36">
        <f>'1 уровень'!Q2093</f>
        <v>0</v>
      </c>
      <c r="Q410" s="36">
        <f>'1 уровень'!R2093</f>
        <v>0</v>
      </c>
      <c r="R410" s="36">
        <f>'1 уровень'!S2093</f>
        <v>0</v>
      </c>
      <c r="S410" s="36">
        <f>'1 уровень'!T2093</f>
        <v>0</v>
      </c>
      <c r="T410" s="36">
        <f>'1 уровень'!U2093</f>
        <v>0</v>
      </c>
      <c r="U410" s="36">
        <f>'1 уровень'!V2093</f>
        <v>0</v>
      </c>
      <c r="V410" s="36">
        <f>'1 уровень'!W2093</f>
        <v>0</v>
      </c>
      <c r="W410" s="36">
        <f>'1 уровень'!X2093</f>
        <v>0</v>
      </c>
      <c r="X410" s="36">
        <f>'1 уровень'!Y2093</f>
        <v>0</v>
      </c>
      <c r="Y410" s="36">
        <f>'1 уровень'!Z2093</f>
        <v>0</v>
      </c>
      <c r="Z410" s="36">
        <f>'1 уровень'!AA2093</f>
        <v>0</v>
      </c>
      <c r="AA410" s="933">
        <f>'1 уровень'!AB2093</f>
        <v>0</v>
      </c>
      <c r="AB410" s="36"/>
      <c r="AC410" s="36"/>
      <c r="AD410" s="43">
        <f>'1 уровень'!AC2093</f>
        <v>0</v>
      </c>
      <c r="AE410" s="43">
        <f>'1 уровень'!AD2093</f>
        <v>0</v>
      </c>
      <c r="AF410" s="43">
        <f>'1 уровень'!AE2093</f>
        <v>0</v>
      </c>
      <c r="AG410" s="2482"/>
      <c r="AH410" s="2482"/>
      <c r="AI410" s="1874"/>
    </row>
    <row r="411" spans="1:201" s="905" customFormat="1" ht="15.75" thickBot="1" x14ac:dyDescent="0.3">
      <c r="A411" s="27">
        <v>1</v>
      </c>
      <c r="B411" s="27">
        <v>1</v>
      </c>
      <c r="C411" s="2694" t="s">
        <v>344</v>
      </c>
      <c r="D411" s="30">
        <f>'1 уровень'!E2094</f>
        <v>5710</v>
      </c>
      <c r="E411" s="30">
        <f>'1 уровень'!F2094</f>
        <v>2855</v>
      </c>
      <c r="F411" s="30">
        <f>'1 уровень'!G2094</f>
        <v>2904</v>
      </c>
      <c r="G411" s="909">
        <f>'1 уровень'!H2094</f>
        <v>101.71628721541155</v>
      </c>
      <c r="H411" s="924">
        <f>'1 уровень'!I2094</f>
        <v>0</v>
      </c>
      <c r="I411" s="924">
        <f>'1 уровень'!J2094</f>
        <v>0</v>
      </c>
      <c r="J411" s="33">
        <f>'1 уровень'!K2094</f>
        <v>0</v>
      </c>
      <c r="K411" s="33">
        <f>'1 уровень'!L2094</f>
        <v>0</v>
      </c>
      <c r="L411" s="33">
        <f>'1 уровень'!M2094</f>
        <v>0</v>
      </c>
      <c r="M411" s="33">
        <f>'1 уровень'!N2094</f>
        <v>0</v>
      </c>
      <c r="N411" s="33">
        <f>'1 уровень'!O2094</f>
        <v>0</v>
      </c>
      <c r="O411" s="33">
        <f>'1 уровень'!P2094</f>
        <v>0</v>
      </c>
      <c r="P411" s="36">
        <f>'1 уровень'!Q2094</f>
        <v>15134.444240000001</v>
      </c>
      <c r="Q411" s="36">
        <f>'1 уровень'!R2094</f>
        <v>15134.444240000001</v>
      </c>
      <c r="R411" s="36">
        <f>'1 уровень'!S2094</f>
        <v>15134.444240000001</v>
      </c>
      <c r="S411" s="36">
        <f>'1 уровень'!T2094</f>
        <v>15134.444240000001</v>
      </c>
      <c r="T411" s="36">
        <f>'1 уровень'!U2094</f>
        <v>15134.444240000001</v>
      </c>
      <c r="U411" s="36">
        <f>'1 уровень'!V2094</f>
        <v>15134.444240000001</v>
      </c>
      <c r="V411" s="36">
        <f>'1 уровень'!W2094</f>
        <v>7567.2221200000004</v>
      </c>
      <c r="W411" s="36">
        <f>'1 уровень'!X2094</f>
        <v>7301.6499000000003</v>
      </c>
      <c r="X411" s="36">
        <f>'1 уровень'!Y2094</f>
        <v>0</v>
      </c>
      <c r="Y411" s="36">
        <f>'1 уровень'!Z2094</f>
        <v>-265.57222000000002</v>
      </c>
      <c r="Z411" s="36">
        <f>'1 уровень'!AA2094</f>
        <v>-31.246759999999998</v>
      </c>
      <c r="AA411" s="933">
        <f>'1 уровень'!AB2094</f>
        <v>7270.4031400000003</v>
      </c>
      <c r="AB411" s="36">
        <f t="shared" ref="AB411" si="34">W411/V411*100</f>
        <v>96.490492603645151</v>
      </c>
      <c r="AC411" s="36">
        <f t="shared" ref="AC411" si="35">AA411/V411*100</f>
        <v>96.077570140097862</v>
      </c>
      <c r="AD411" s="30">
        <f>'1 уровень'!AC2094</f>
        <v>0</v>
      </c>
      <c r="AE411" s="30">
        <f>'1 уровень'!AD2094</f>
        <v>0</v>
      </c>
      <c r="AF411" s="30">
        <f>'1 уровень'!AE2094</f>
        <v>0</v>
      </c>
      <c r="AG411" s="2482"/>
      <c r="AH411" s="2482"/>
      <c r="AI411" s="1874"/>
    </row>
    <row r="412" spans="1:201" ht="15" customHeight="1" x14ac:dyDescent="0.25">
      <c r="A412" s="27">
        <v>1</v>
      </c>
      <c r="B412" s="27">
        <v>1</v>
      </c>
      <c r="C412" s="6" t="s">
        <v>119</v>
      </c>
      <c r="D412" s="935"/>
      <c r="E412" s="935"/>
      <c r="F412" s="935"/>
      <c r="G412" s="936"/>
      <c r="H412" s="937"/>
      <c r="I412" s="937"/>
      <c r="J412" s="37"/>
      <c r="K412" s="37"/>
      <c r="L412" s="37"/>
      <c r="M412" s="37"/>
      <c r="N412" s="37"/>
      <c r="O412" s="37"/>
      <c r="P412" s="38">
        <f t="shared" ref="P412:U412" si="36">P413-P414-P448-P452-P457</f>
        <v>0</v>
      </c>
      <c r="Q412" s="38">
        <f t="shared" si="36"/>
        <v>0</v>
      </c>
      <c r="R412" s="38">
        <f t="shared" si="36"/>
        <v>0</v>
      </c>
      <c r="S412" s="38">
        <f t="shared" si="36"/>
        <v>0</v>
      </c>
      <c r="T412" s="38">
        <f t="shared" si="36"/>
        <v>0</v>
      </c>
      <c r="U412" s="38">
        <f t="shared" si="36"/>
        <v>0</v>
      </c>
      <c r="V412" s="38">
        <f t="shared" ref="V412:AA412" si="37">V413-V414-V448-V452-V457</f>
        <v>0</v>
      </c>
      <c r="W412" s="38">
        <f t="shared" si="37"/>
        <v>0</v>
      </c>
      <c r="X412" s="38">
        <f t="shared" si="37"/>
        <v>0</v>
      </c>
      <c r="Y412" s="38">
        <f t="shared" si="37"/>
        <v>0</v>
      </c>
      <c r="Z412" s="38">
        <f t="shared" si="37"/>
        <v>-2.2737367544323206E-13</v>
      </c>
      <c r="AA412" s="943">
        <f t="shared" si="37"/>
        <v>-1.8189894035458565E-11</v>
      </c>
      <c r="AB412" s="38"/>
      <c r="AC412" s="38"/>
      <c r="AD412" s="935"/>
      <c r="AE412" s="935"/>
      <c r="AF412" s="935"/>
      <c r="AG412" s="2480"/>
      <c r="AH412" s="2480"/>
      <c r="AI412" s="1874"/>
    </row>
    <row r="413" spans="1:201" s="905" customFormat="1" ht="15" customHeight="1" x14ac:dyDescent="0.25">
      <c r="A413" s="27">
        <v>1</v>
      </c>
      <c r="B413" s="27">
        <v>1</v>
      </c>
      <c r="C413" s="16" t="s">
        <v>112</v>
      </c>
      <c r="D413" s="906">
        <f>'2 уровень'!F1120</f>
        <v>0</v>
      </c>
      <c r="E413" s="906">
        <f>'2 уровень'!G1120</f>
        <v>0</v>
      </c>
      <c r="F413" s="906">
        <f>'2 уровень'!H1120</f>
        <v>0</v>
      </c>
      <c r="G413" s="923">
        <f>'2 уровень'!I1120</f>
        <v>0</v>
      </c>
      <c r="H413" s="924">
        <f>'2 уровень'!J1120</f>
        <v>0</v>
      </c>
      <c r="I413" s="924">
        <f>'2 уровень'!K1120</f>
        <v>0</v>
      </c>
      <c r="J413" s="33">
        <f>'2 уровень'!L1120</f>
        <v>0</v>
      </c>
      <c r="K413" s="33">
        <f>'2 уровень'!M1120</f>
        <v>0</v>
      </c>
      <c r="L413" s="33">
        <f>'2 уровень'!N1120</f>
        <v>0</v>
      </c>
      <c r="M413" s="33">
        <f>'2 уровень'!O1120</f>
        <v>0</v>
      </c>
      <c r="N413" s="33">
        <f>'2 уровень'!P1120</f>
        <v>0</v>
      </c>
      <c r="O413" s="33">
        <f>'2 уровень'!Q1120</f>
        <v>0</v>
      </c>
      <c r="P413" s="30">
        <f>'2 уровень'!R1120</f>
        <v>325193.16495360003</v>
      </c>
      <c r="Q413" s="30">
        <f>'2 уровень'!S1120</f>
        <v>325193.16495360003</v>
      </c>
      <c r="R413" s="30">
        <f>'2 уровень'!T1120</f>
        <v>325193.16495360003</v>
      </c>
      <c r="S413" s="30">
        <f>'2 уровень'!U1120</f>
        <v>325193.16495360003</v>
      </c>
      <c r="T413" s="30">
        <f>'2 уровень'!V1120</f>
        <v>325193.16495360003</v>
      </c>
      <c r="U413" s="30">
        <f>'2 уровень'!W1120</f>
        <v>325193.16495360003</v>
      </c>
      <c r="V413" s="30">
        <f>'2 уровень'!X1120</f>
        <v>162596.58247680002</v>
      </c>
      <c r="W413" s="30">
        <f>'2 уровень'!Y1120</f>
        <v>162036.93604999999</v>
      </c>
      <c r="X413" s="30">
        <f>'2 уровень'!Z1120</f>
        <v>-116.29669999999999</v>
      </c>
      <c r="Y413" s="30">
        <f>'2 уровень'!AA1120</f>
        <v>-559.64642680001452</v>
      </c>
      <c r="Z413" s="30">
        <f>'2 уровень'!AB1120</f>
        <v>-1910.0482399999996</v>
      </c>
      <c r="AA413" s="911">
        <f>'2 уровень'!AC1120</f>
        <v>160010.59110999998</v>
      </c>
      <c r="AB413" s="30">
        <f t="shared" ref="AB413:AB414" si="38">W413/V413*100</f>
        <v>99.655806771412387</v>
      </c>
      <c r="AC413" s="30">
        <f t="shared" ref="AC413:AC414" si="39">AA413/V413*100</f>
        <v>98.409565977704958</v>
      </c>
      <c r="AD413" s="906">
        <f>'2 уровень'!AD1120</f>
        <v>0</v>
      </c>
      <c r="AE413" s="906">
        <f>'2 уровень'!AE1120</f>
        <v>771964.2</v>
      </c>
      <c r="AF413" s="906">
        <f>'2 уровень'!AF1120</f>
        <v>771.96420000000001</v>
      </c>
      <c r="AG413" s="2479"/>
      <c r="AH413" s="2479"/>
      <c r="AI413" s="1874"/>
    </row>
    <row r="414" spans="1:201" s="905" customFormat="1" ht="15" customHeight="1" x14ac:dyDescent="0.25">
      <c r="A414" s="27">
        <v>1</v>
      </c>
      <c r="B414" s="27">
        <v>1</v>
      </c>
      <c r="C414" s="2695" t="s">
        <v>93</v>
      </c>
      <c r="D414" s="30">
        <f>'2 уровень'!F1121</f>
        <v>2736</v>
      </c>
      <c r="E414" s="30">
        <f>'2 уровень'!G1121</f>
        <v>1368</v>
      </c>
      <c r="F414" s="30">
        <f>'2 уровень'!H1121</f>
        <v>1365</v>
      </c>
      <c r="G414" s="909">
        <f>'2 уровень'!I1121</f>
        <v>99.780701754385973</v>
      </c>
      <c r="H414" s="30">
        <f>'2 уровень'!J1121</f>
        <v>10.262426900584796</v>
      </c>
      <c r="I414" s="30">
        <f>'2 уровень'!K1121</f>
        <v>9.9421245421245423</v>
      </c>
      <c r="J414" s="30">
        <f>'2 уровень'!L1121</f>
        <v>28078</v>
      </c>
      <c r="K414" s="30">
        <f>'2 уровень'!M1121</f>
        <v>14039</v>
      </c>
      <c r="L414" s="30">
        <f>'2 уровень'!N1121</f>
        <v>13571</v>
      </c>
      <c r="M414" s="30">
        <f>'2 уровень'!O1121</f>
        <v>96.666429232851343</v>
      </c>
      <c r="N414" s="30">
        <f>'2 уровень'!P1121</f>
        <v>83.449264705882356</v>
      </c>
      <c r="O414" s="30">
        <f>'2 уровень'!Q1121</f>
        <v>325.25151774149492</v>
      </c>
      <c r="P414" s="30">
        <f>'2 уровень'!R1121</f>
        <v>81318.641502000028</v>
      </c>
      <c r="Q414" s="30">
        <f>'2 уровень'!S1121</f>
        <v>81318.641502000028</v>
      </c>
      <c r="R414" s="30">
        <f>'2 уровень'!T1121</f>
        <v>81318.641502000028</v>
      </c>
      <c r="S414" s="30">
        <f>'2 уровень'!U1121</f>
        <v>81318.641502000028</v>
      </c>
      <c r="T414" s="30">
        <f>'2 уровень'!V1121</f>
        <v>81318.641502000028</v>
      </c>
      <c r="U414" s="30">
        <f>'2 уровень'!W1121</f>
        <v>81318.641502000028</v>
      </c>
      <c r="V414" s="30">
        <f>'2 уровень'!X1121</f>
        <v>40659.320751000014</v>
      </c>
      <c r="W414" s="30">
        <f>'2 уровень'!Y1121</f>
        <v>40606.394739999996</v>
      </c>
      <c r="X414" s="30">
        <f>'2 уровень'!Z1121</f>
        <v>-116.29669999999999</v>
      </c>
      <c r="Y414" s="30">
        <f>'2 уровень'!AA1121</f>
        <v>-52.926011000017752</v>
      </c>
      <c r="Z414" s="30">
        <f>'2 уровень'!AB1121</f>
        <v>-857.98938999999984</v>
      </c>
      <c r="AA414" s="911">
        <f>'2 уровень'!AC1121</f>
        <v>39632.108649999995</v>
      </c>
      <c r="AB414" s="30">
        <f t="shared" si="38"/>
        <v>99.869830557858691</v>
      </c>
      <c r="AC414" s="30">
        <f t="shared" si="39"/>
        <v>97.473612244309919</v>
      </c>
      <c r="AD414" s="30">
        <f>'2 уровень'!AD1121</f>
        <v>0</v>
      </c>
      <c r="AE414" s="30">
        <f>'2 уровень'!AE1121</f>
        <v>0</v>
      </c>
      <c r="AF414" s="30">
        <f>'2 уровень'!AF1121</f>
        <v>0</v>
      </c>
      <c r="AG414" s="2479"/>
      <c r="AH414" s="2479"/>
      <c r="AI414" s="1874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</row>
    <row r="415" spans="1:201" x14ac:dyDescent="0.25">
      <c r="A415" s="27">
        <v>1</v>
      </c>
      <c r="B415" s="27">
        <v>1</v>
      </c>
      <c r="C415" s="2651" t="s">
        <v>313</v>
      </c>
      <c r="D415" s="43">
        <f>'2 уровень'!F1122</f>
        <v>0</v>
      </c>
      <c r="E415" s="43">
        <f>'2 уровень'!G1122</f>
        <v>0</v>
      </c>
      <c r="F415" s="43">
        <f>'2 уровень'!H1122</f>
        <v>0</v>
      </c>
      <c r="G415" s="912">
        <f>'2 уровень'!I1122</f>
        <v>0</v>
      </c>
      <c r="H415" s="934">
        <f>'2 уровень'!J1122</f>
        <v>0</v>
      </c>
      <c r="I415" s="934">
        <f>'2 уровень'!K1122</f>
        <v>0</v>
      </c>
      <c r="J415" s="926">
        <f>'2 уровень'!L1122</f>
        <v>0</v>
      </c>
      <c r="K415" s="926">
        <f>'2 уровень'!M1122</f>
        <v>0</v>
      </c>
      <c r="L415" s="926">
        <f>'2 уровень'!N1122</f>
        <v>0</v>
      </c>
      <c r="M415" s="926">
        <f>'2 уровень'!O1122</f>
        <v>0</v>
      </c>
      <c r="N415" s="926">
        <f>'2 уровень'!P1122</f>
        <v>0</v>
      </c>
      <c r="O415" s="926">
        <f>'2 уровень'!Q1122</f>
        <v>0</v>
      </c>
      <c r="P415" s="43">
        <f>'2 уровень'!R1122</f>
        <v>0</v>
      </c>
      <c r="Q415" s="43">
        <f>'2 уровень'!S1122</f>
        <v>0</v>
      </c>
      <c r="R415" s="43">
        <f>'2 уровень'!T1122</f>
        <v>0</v>
      </c>
      <c r="S415" s="43">
        <f>'2 уровень'!U1122</f>
        <v>0</v>
      </c>
      <c r="T415" s="43">
        <f>'2 уровень'!V1122</f>
        <v>0</v>
      </c>
      <c r="U415" s="43">
        <f>'2 уровень'!W1122</f>
        <v>0</v>
      </c>
      <c r="V415" s="43">
        <f>'2 уровень'!X1122</f>
        <v>0</v>
      </c>
      <c r="W415" s="43">
        <f>'2 уровень'!Y1122</f>
        <v>0</v>
      </c>
      <c r="X415" s="43">
        <f>'2 уровень'!Z1122</f>
        <v>0</v>
      </c>
      <c r="Y415" s="43">
        <f>'2 уровень'!AA1122</f>
        <v>0</v>
      </c>
      <c r="Z415" s="43">
        <f>'2 уровень'!AB1122</f>
        <v>0</v>
      </c>
      <c r="AA415" s="954">
        <f>'2 уровень'!AC1122</f>
        <v>0</v>
      </c>
      <c r="AB415" s="43"/>
      <c r="AC415" s="43"/>
      <c r="AD415" s="43">
        <f>'2 уровень'!AD1122</f>
        <v>0</v>
      </c>
      <c r="AE415" s="43">
        <f>'2 уровень'!AE1122</f>
        <v>0</v>
      </c>
      <c r="AF415" s="43">
        <f>'2 уровень'!AF1122</f>
        <v>0</v>
      </c>
      <c r="AG415" s="2486"/>
      <c r="AH415" s="2486"/>
      <c r="AI415" s="1874"/>
    </row>
    <row r="416" spans="1:201" x14ac:dyDescent="0.25">
      <c r="A416" s="27">
        <v>1</v>
      </c>
      <c r="B416" s="27">
        <v>1</v>
      </c>
      <c r="C416" s="1415" t="s">
        <v>302</v>
      </c>
      <c r="D416" s="43">
        <f>'2 уровень'!F1123</f>
        <v>0</v>
      </c>
      <c r="E416" s="43">
        <f>'2 уровень'!G1123</f>
        <v>0</v>
      </c>
      <c r="F416" s="43">
        <f>'2 уровень'!H1123</f>
        <v>0</v>
      </c>
      <c r="G416" s="912">
        <f>'2 уровень'!I1123</f>
        <v>0</v>
      </c>
      <c r="H416" s="934">
        <f>'2 уровень'!J1123</f>
        <v>0</v>
      </c>
      <c r="I416" s="934">
        <f>'2 уровень'!K1123</f>
        <v>0</v>
      </c>
      <c r="J416" s="926">
        <f>'2 уровень'!L1123</f>
        <v>0</v>
      </c>
      <c r="K416" s="926">
        <f>'2 уровень'!M1123</f>
        <v>0</v>
      </c>
      <c r="L416" s="926">
        <f>'2 уровень'!N1123</f>
        <v>0</v>
      </c>
      <c r="M416" s="926">
        <f>'2 уровень'!O1123</f>
        <v>0</v>
      </c>
      <c r="N416" s="926">
        <f>'2 уровень'!P1123</f>
        <v>0</v>
      </c>
      <c r="O416" s="926">
        <f>'2 уровень'!Q1123</f>
        <v>0</v>
      </c>
      <c r="P416" s="43">
        <f>'2 уровень'!R1123</f>
        <v>0</v>
      </c>
      <c r="Q416" s="43">
        <f>'2 уровень'!S1123</f>
        <v>0</v>
      </c>
      <c r="R416" s="43">
        <f>'2 уровень'!T1123</f>
        <v>0</v>
      </c>
      <c r="S416" s="43">
        <f>'2 уровень'!U1123</f>
        <v>0</v>
      </c>
      <c r="T416" s="43">
        <f>'2 уровень'!V1123</f>
        <v>0</v>
      </c>
      <c r="U416" s="43">
        <f>'2 уровень'!W1123</f>
        <v>0</v>
      </c>
      <c r="V416" s="43">
        <f>'2 уровень'!X1123</f>
        <v>0</v>
      </c>
      <c r="W416" s="43">
        <f>'2 уровень'!Y1123</f>
        <v>0</v>
      </c>
      <c r="X416" s="43">
        <f>'2 уровень'!Z1123</f>
        <v>0</v>
      </c>
      <c r="Y416" s="43">
        <f>'2 уровень'!AA1123</f>
        <v>0</v>
      </c>
      <c r="Z416" s="43">
        <f>'2 уровень'!AB1123</f>
        <v>0</v>
      </c>
      <c r="AA416" s="954">
        <f>'2 уровень'!AC1123</f>
        <v>0</v>
      </c>
      <c r="AB416" s="43"/>
      <c r="AC416" s="43"/>
      <c r="AD416" s="43">
        <f>'2 уровень'!AD1123</f>
        <v>0</v>
      </c>
      <c r="AE416" s="43">
        <f>'2 уровень'!AE1123</f>
        <v>0</v>
      </c>
      <c r="AF416" s="43">
        <f>'2 уровень'!AF1123</f>
        <v>0</v>
      </c>
      <c r="AG416" s="2486"/>
      <c r="AH416" s="2486"/>
      <c r="AI416" s="1874"/>
    </row>
    <row r="417" spans="2:35" ht="30" x14ac:dyDescent="0.25">
      <c r="B417" s="27">
        <v>1</v>
      </c>
      <c r="C417" s="1418" t="s">
        <v>198</v>
      </c>
      <c r="D417" s="43">
        <f>'2 уровень'!F1124</f>
        <v>9965.7777777777774</v>
      </c>
      <c r="E417" s="43">
        <f>'2 уровень'!G1124</f>
        <v>4982.8888888888887</v>
      </c>
      <c r="F417" s="43">
        <f>'2 уровень'!H1124</f>
        <v>6086.4444444444443</v>
      </c>
      <c r="G417" s="912">
        <f>'2 уровень'!I1124</f>
        <v>122.14690273380012</v>
      </c>
      <c r="H417" s="934">
        <f>'2 уровень'!J1124</f>
        <v>0</v>
      </c>
      <c r="I417" s="934">
        <f>'2 уровень'!K1124</f>
        <v>0</v>
      </c>
      <c r="J417" s="926">
        <f>'2 уровень'!L1124</f>
        <v>0</v>
      </c>
      <c r="K417" s="926">
        <f>'2 уровень'!M1124</f>
        <v>0</v>
      </c>
      <c r="L417" s="926">
        <f>'2 уровень'!N1124</f>
        <v>0</v>
      </c>
      <c r="M417" s="926">
        <f>'2 уровень'!O1124</f>
        <v>0</v>
      </c>
      <c r="N417" s="926">
        <f>'2 уровень'!P1124</f>
        <v>0</v>
      </c>
      <c r="O417" s="926">
        <f>'2 уровень'!Q1124</f>
        <v>0</v>
      </c>
      <c r="P417" s="43">
        <f>'2 уровень'!R1124</f>
        <v>0</v>
      </c>
      <c r="Q417" s="43">
        <f>'2 уровень'!S1124</f>
        <v>0</v>
      </c>
      <c r="R417" s="43">
        <f>'2 уровень'!T1124</f>
        <v>0</v>
      </c>
      <c r="S417" s="43">
        <f>'2 уровень'!U1124</f>
        <v>0</v>
      </c>
      <c r="T417" s="43">
        <f>'2 уровень'!V1124</f>
        <v>0</v>
      </c>
      <c r="U417" s="43">
        <f>'2 уровень'!W1124</f>
        <v>0</v>
      </c>
      <c r="V417" s="43">
        <f>'2 уровень'!X1124</f>
        <v>0</v>
      </c>
      <c r="W417" s="43">
        <f>'2 уровень'!Y1124</f>
        <v>0</v>
      </c>
      <c r="X417" s="43">
        <f>'2 уровень'!Z1124</f>
        <v>0</v>
      </c>
      <c r="Y417" s="43">
        <f>'2 уровень'!AA1124</f>
        <v>0</v>
      </c>
      <c r="Z417" s="43">
        <f>'2 уровень'!AB1124</f>
        <v>0</v>
      </c>
      <c r="AA417" s="954">
        <f>'2 уровень'!AC1124</f>
        <v>0</v>
      </c>
      <c r="AB417" s="43"/>
      <c r="AC417" s="43"/>
      <c r="AD417" s="43">
        <f>'2 уровень'!AD1124</f>
        <v>1</v>
      </c>
      <c r="AE417" s="43">
        <f>'2 уровень'!AE1124</f>
        <v>894.53</v>
      </c>
      <c r="AF417" s="43">
        <f>'2 уровень'!AF1124</f>
        <v>0.89452999999999994</v>
      </c>
      <c r="AG417" s="2486"/>
      <c r="AH417" s="2486"/>
      <c r="AI417" s="1874"/>
    </row>
    <row r="418" spans="2:35" x14ac:dyDescent="0.25">
      <c r="B418" s="27">
        <v>1</v>
      </c>
      <c r="C418" s="1418" t="s">
        <v>469</v>
      </c>
      <c r="D418" s="43">
        <f>'2 уровень'!F1125</f>
        <v>48</v>
      </c>
      <c r="E418" s="43">
        <f>'2 уровень'!G1125</f>
        <v>24</v>
      </c>
      <c r="F418" s="43">
        <f>'2 уровень'!H1125</f>
        <v>30.9</v>
      </c>
      <c r="G418" s="912">
        <f>'2 уровень'!I1125</f>
        <v>0</v>
      </c>
      <c r="H418" s="934">
        <f>'2 уровень'!J1125</f>
        <v>0</v>
      </c>
      <c r="I418" s="934">
        <f>'2 уровень'!K1125</f>
        <v>0</v>
      </c>
      <c r="J418" s="926">
        <f>'2 уровень'!L1125</f>
        <v>0</v>
      </c>
      <c r="K418" s="926">
        <f>'2 уровень'!M1125</f>
        <v>0</v>
      </c>
      <c r="L418" s="926">
        <f>'2 уровень'!N1125</f>
        <v>0</v>
      </c>
      <c r="M418" s="926">
        <f>'2 уровень'!O1125</f>
        <v>0</v>
      </c>
      <c r="N418" s="926">
        <f>'2 уровень'!P1125</f>
        <v>0</v>
      </c>
      <c r="O418" s="926">
        <f>'2 уровень'!Q1125</f>
        <v>0</v>
      </c>
      <c r="P418" s="43">
        <f>'2 уровень'!R1125</f>
        <v>0</v>
      </c>
      <c r="Q418" s="43">
        <f>'2 уровень'!S1125</f>
        <v>0</v>
      </c>
      <c r="R418" s="43">
        <f>'2 уровень'!T1125</f>
        <v>0</v>
      </c>
      <c r="S418" s="43">
        <f>'2 уровень'!U1125</f>
        <v>0</v>
      </c>
      <c r="T418" s="43">
        <f>'2 уровень'!V1125</f>
        <v>0</v>
      </c>
      <c r="U418" s="43">
        <f>'2 уровень'!W1125</f>
        <v>0</v>
      </c>
      <c r="V418" s="43">
        <f>'2 уровень'!X1125</f>
        <v>0</v>
      </c>
      <c r="W418" s="43">
        <f>'2 уровень'!Y1125</f>
        <v>0</v>
      </c>
      <c r="X418" s="43">
        <f>'2 уровень'!Z1125</f>
        <v>0</v>
      </c>
      <c r="Y418" s="43">
        <f>'2 уровень'!AA1125</f>
        <v>0</v>
      </c>
      <c r="Z418" s="43">
        <f>'2 уровень'!AB1125</f>
        <v>0</v>
      </c>
      <c r="AA418" s="954">
        <f>'2 уровень'!AC1125</f>
        <v>0</v>
      </c>
      <c r="AB418" s="43"/>
      <c r="AC418" s="43"/>
      <c r="AD418" s="43">
        <f>'2 уровень'!AD1125</f>
        <v>0</v>
      </c>
      <c r="AE418" s="43">
        <f>'2 уровень'!AE1125</f>
        <v>0</v>
      </c>
      <c r="AF418" s="43">
        <f>'2 уровень'!AF1125</f>
        <v>0</v>
      </c>
      <c r="AG418" s="2486"/>
      <c r="AH418" s="2486"/>
      <c r="AI418" s="1874"/>
    </row>
    <row r="419" spans="2:35" ht="30" x14ac:dyDescent="0.25">
      <c r="B419" s="27">
        <v>1</v>
      </c>
      <c r="C419" s="1418" t="s">
        <v>303</v>
      </c>
      <c r="D419" s="43">
        <f>'2 уровень'!F1126</f>
        <v>0</v>
      </c>
      <c r="E419" s="43">
        <f>'2 уровень'!G1126</f>
        <v>0</v>
      </c>
      <c r="F419" s="43">
        <f>'2 уровень'!H1126</f>
        <v>0</v>
      </c>
      <c r="G419" s="912">
        <f>'2 уровень'!I1126</f>
        <v>0</v>
      </c>
      <c r="H419" s="934">
        <f>'2 уровень'!J1126</f>
        <v>0</v>
      </c>
      <c r="I419" s="934">
        <f>'2 уровень'!K1126</f>
        <v>0</v>
      </c>
      <c r="J419" s="926">
        <f>'2 уровень'!L1126</f>
        <v>0</v>
      </c>
      <c r="K419" s="926">
        <f>'2 уровень'!M1126</f>
        <v>0</v>
      </c>
      <c r="L419" s="926">
        <f>'2 уровень'!N1126</f>
        <v>0</v>
      </c>
      <c r="M419" s="926">
        <f>'2 уровень'!O1126</f>
        <v>0</v>
      </c>
      <c r="N419" s="926">
        <f>'2 уровень'!P1126</f>
        <v>0</v>
      </c>
      <c r="O419" s="926">
        <f>'2 уровень'!Q1126</f>
        <v>0</v>
      </c>
      <c r="P419" s="43">
        <f>'2 уровень'!R1126</f>
        <v>0</v>
      </c>
      <c r="Q419" s="43">
        <f>'2 уровень'!S1126</f>
        <v>0</v>
      </c>
      <c r="R419" s="43">
        <f>'2 уровень'!T1126</f>
        <v>0</v>
      </c>
      <c r="S419" s="43">
        <f>'2 уровень'!U1126</f>
        <v>0</v>
      </c>
      <c r="T419" s="43">
        <f>'2 уровень'!V1126</f>
        <v>0</v>
      </c>
      <c r="U419" s="43">
        <f>'2 уровень'!W1126</f>
        <v>0</v>
      </c>
      <c r="V419" s="43">
        <f>'2 уровень'!X1126</f>
        <v>0</v>
      </c>
      <c r="W419" s="43">
        <f>'2 уровень'!Y1126</f>
        <v>0</v>
      </c>
      <c r="X419" s="43">
        <f>'2 уровень'!Z1126</f>
        <v>0</v>
      </c>
      <c r="Y419" s="43">
        <f>'2 уровень'!AA1126</f>
        <v>0</v>
      </c>
      <c r="Z419" s="43">
        <f>'2 уровень'!AB1126</f>
        <v>0</v>
      </c>
      <c r="AA419" s="954">
        <f>'2 уровень'!AC1126</f>
        <v>0</v>
      </c>
      <c r="AB419" s="43"/>
      <c r="AC419" s="43"/>
      <c r="AD419" s="43">
        <f>'2 уровень'!AD1126</f>
        <v>0</v>
      </c>
      <c r="AE419" s="43">
        <f>'2 уровень'!AE1126</f>
        <v>0</v>
      </c>
      <c r="AF419" s="43">
        <f>'2 уровень'!AF1126</f>
        <v>0</v>
      </c>
      <c r="AG419" s="2486"/>
      <c r="AH419" s="2486"/>
      <c r="AI419" s="1874"/>
    </row>
    <row r="420" spans="2:35" ht="30" x14ac:dyDescent="0.25">
      <c r="B420" s="27">
        <v>1</v>
      </c>
      <c r="C420" s="1418" t="s">
        <v>304</v>
      </c>
      <c r="D420" s="43">
        <f>'2 уровень'!F1127</f>
        <v>214</v>
      </c>
      <c r="E420" s="43">
        <f>'2 уровень'!G1127</f>
        <v>107</v>
      </c>
      <c r="F420" s="43">
        <f>'2 уровень'!H1127</f>
        <v>282</v>
      </c>
      <c r="G420" s="912">
        <f>'2 уровень'!I1127</f>
        <v>263.55140186915889</v>
      </c>
      <c r="H420" s="934">
        <f>'2 уровень'!J1127</f>
        <v>0</v>
      </c>
      <c r="I420" s="934">
        <f>'2 уровень'!K1127</f>
        <v>0</v>
      </c>
      <c r="J420" s="926">
        <f>'2 уровень'!L1127</f>
        <v>0</v>
      </c>
      <c r="K420" s="926">
        <f>'2 уровень'!M1127</f>
        <v>0</v>
      </c>
      <c r="L420" s="926">
        <f>'2 уровень'!N1127</f>
        <v>0</v>
      </c>
      <c r="M420" s="926">
        <f>'2 уровень'!O1127</f>
        <v>0</v>
      </c>
      <c r="N420" s="926">
        <f>'2 уровень'!P1127</f>
        <v>0</v>
      </c>
      <c r="O420" s="926">
        <f>'2 уровень'!Q1127</f>
        <v>0</v>
      </c>
      <c r="P420" s="43">
        <f>'2 уровень'!R1127</f>
        <v>0</v>
      </c>
      <c r="Q420" s="43">
        <f>'2 уровень'!S1127</f>
        <v>0</v>
      </c>
      <c r="R420" s="43">
        <f>'2 уровень'!T1127</f>
        <v>0</v>
      </c>
      <c r="S420" s="43">
        <f>'2 уровень'!U1127</f>
        <v>0</v>
      </c>
      <c r="T420" s="43">
        <f>'2 уровень'!V1127</f>
        <v>0</v>
      </c>
      <c r="U420" s="43">
        <f>'2 уровень'!W1127</f>
        <v>0</v>
      </c>
      <c r="V420" s="43">
        <f>'2 уровень'!X1127</f>
        <v>0</v>
      </c>
      <c r="W420" s="43">
        <f>'2 уровень'!Y1127</f>
        <v>0</v>
      </c>
      <c r="X420" s="43">
        <f>'2 уровень'!Z1127</f>
        <v>0</v>
      </c>
      <c r="Y420" s="43">
        <f>'2 уровень'!AA1127</f>
        <v>0</v>
      </c>
      <c r="Z420" s="43">
        <f>'2 уровень'!AB1127</f>
        <v>0</v>
      </c>
      <c r="AA420" s="954">
        <f>'2 уровень'!AC1127</f>
        <v>0</v>
      </c>
      <c r="AB420" s="43"/>
      <c r="AC420" s="43"/>
      <c r="AD420" s="43">
        <f>'2 уровень'!AD1127</f>
        <v>0</v>
      </c>
      <c r="AE420" s="43">
        <f>'2 уровень'!AE1127</f>
        <v>0</v>
      </c>
      <c r="AF420" s="43">
        <f>'2 уровень'!AF1127</f>
        <v>0</v>
      </c>
      <c r="AG420" s="2486"/>
      <c r="AH420" s="2486"/>
      <c r="AI420" s="1874"/>
    </row>
    <row r="421" spans="2:35" ht="30" x14ac:dyDescent="0.25">
      <c r="B421" s="27">
        <v>1</v>
      </c>
      <c r="C421" s="1418" t="s">
        <v>305</v>
      </c>
      <c r="D421" s="43">
        <f>'2 уровень'!F1128</f>
        <v>100</v>
      </c>
      <c r="E421" s="43">
        <f>'2 уровень'!G1128</f>
        <v>50</v>
      </c>
      <c r="F421" s="43">
        <f>'2 уровень'!H1128</f>
        <v>0</v>
      </c>
      <c r="G421" s="912">
        <f>'2 уровень'!I1128</f>
        <v>0</v>
      </c>
      <c r="H421" s="934">
        <f>'2 уровень'!J1128</f>
        <v>0</v>
      </c>
      <c r="I421" s="934">
        <f>'2 уровень'!K1128</f>
        <v>0</v>
      </c>
      <c r="J421" s="926">
        <f>'2 уровень'!L1128</f>
        <v>0</v>
      </c>
      <c r="K421" s="926">
        <f>'2 уровень'!M1128</f>
        <v>0</v>
      </c>
      <c r="L421" s="926">
        <f>'2 уровень'!N1128</f>
        <v>0</v>
      </c>
      <c r="M421" s="926">
        <f>'2 уровень'!O1128</f>
        <v>0</v>
      </c>
      <c r="N421" s="926">
        <f>'2 уровень'!P1128</f>
        <v>0</v>
      </c>
      <c r="O421" s="926">
        <f>'2 уровень'!Q1128</f>
        <v>0</v>
      </c>
      <c r="P421" s="43">
        <f>'2 уровень'!R1128</f>
        <v>0</v>
      </c>
      <c r="Q421" s="43">
        <f>'2 уровень'!S1128</f>
        <v>0</v>
      </c>
      <c r="R421" s="43">
        <f>'2 уровень'!T1128</f>
        <v>0</v>
      </c>
      <c r="S421" s="43">
        <f>'2 уровень'!U1128</f>
        <v>0</v>
      </c>
      <c r="T421" s="43">
        <f>'2 уровень'!V1128</f>
        <v>0</v>
      </c>
      <c r="U421" s="43">
        <f>'2 уровень'!W1128</f>
        <v>0</v>
      </c>
      <c r="V421" s="43">
        <f>'2 уровень'!X1128</f>
        <v>0</v>
      </c>
      <c r="W421" s="43">
        <f>'2 уровень'!Y1128</f>
        <v>0</v>
      </c>
      <c r="X421" s="43">
        <f>'2 уровень'!Z1128</f>
        <v>0</v>
      </c>
      <c r="Y421" s="43">
        <f>'2 уровень'!AA1128</f>
        <v>0</v>
      </c>
      <c r="Z421" s="43">
        <f>'2 уровень'!AB1128</f>
        <v>0</v>
      </c>
      <c r="AA421" s="954">
        <f>'2 уровень'!AC1128</f>
        <v>0</v>
      </c>
      <c r="AB421" s="43"/>
      <c r="AC421" s="43"/>
      <c r="AD421" s="43">
        <f>'2 уровень'!AD1128</f>
        <v>0</v>
      </c>
      <c r="AE421" s="43">
        <f>'2 уровень'!AE1128</f>
        <v>0</v>
      </c>
      <c r="AF421" s="43">
        <f>'2 уровень'!AF1128</f>
        <v>0</v>
      </c>
      <c r="AG421" s="2486"/>
      <c r="AH421" s="2486"/>
      <c r="AI421" s="1874"/>
    </row>
    <row r="422" spans="2:35" x14ac:dyDescent="0.25">
      <c r="B422" s="27">
        <v>1</v>
      </c>
      <c r="C422" s="1418" t="s">
        <v>306</v>
      </c>
      <c r="D422" s="43">
        <f>'2 уровень'!F1129</f>
        <v>9634</v>
      </c>
      <c r="E422" s="43">
        <f>'2 уровень'!G1129</f>
        <v>4817</v>
      </c>
      <c r="F422" s="43">
        <f>'2 уровень'!H1129</f>
        <v>5793</v>
      </c>
      <c r="G422" s="912">
        <f>'2 уровень'!I1129</f>
        <v>120.26157359352294</v>
      </c>
      <c r="H422" s="934">
        <f>'2 уровень'!J1129</f>
        <v>0</v>
      </c>
      <c r="I422" s="934">
        <f>'2 уровень'!K1129</f>
        <v>0</v>
      </c>
      <c r="J422" s="926">
        <f>'2 уровень'!L1129</f>
        <v>0</v>
      </c>
      <c r="K422" s="926">
        <f>'2 уровень'!M1129</f>
        <v>0</v>
      </c>
      <c r="L422" s="926">
        <f>'2 уровень'!N1129</f>
        <v>0</v>
      </c>
      <c r="M422" s="926">
        <f>'2 уровень'!O1129</f>
        <v>0</v>
      </c>
      <c r="N422" s="926">
        <f>'2 уровень'!P1129</f>
        <v>0</v>
      </c>
      <c r="O422" s="926">
        <f>'2 уровень'!Q1129</f>
        <v>0</v>
      </c>
      <c r="P422" s="43">
        <f>'2 уровень'!R1129</f>
        <v>0</v>
      </c>
      <c r="Q422" s="43">
        <f>'2 уровень'!S1129</f>
        <v>0</v>
      </c>
      <c r="R422" s="43">
        <f>'2 уровень'!T1129</f>
        <v>0</v>
      </c>
      <c r="S422" s="43">
        <f>'2 уровень'!U1129</f>
        <v>0</v>
      </c>
      <c r="T422" s="43">
        <f>'2 уровень'!V1129</f>
        <v>0</v>
      </c>
      <c r="U422" s="43">
        <f>'2 уровень'!W1129</f>
        <v>0</v>
      </c>
      <c r="V422" s="43">
        <f>'2 уровень'!X1129</f>
        <v>0</v>
      </c>
      <c r="W422" s="43">
        <f>'2 уровень'!Y1129</f>
        <v>0</v>
      </c>
      <c r="X422" s="43">
        <f>'2 уровень'!Z1129</f>
        <v>0</v>
      </c>
      <c r="Y422" s="43">
        <f>'2 уровень'!AA1129</f>
        <v>0</v>
      </c>
      <c r="Z422" s="43">
        <f>'2 уровень'!AB1129</f>
        <v>0</v>
      </c>
      <c r="AA422" s="954">
        <f>'2 уровень'!AC1129</f>
        <v>0</v>
      </c>
      <c r="AB422" s="43"/>
      <c r="AC422" s="43"/>
      <c r="AD422" s="43">
        <f>'2 уровень'!AD1129</f>
        <v>1</v>
      </c>
      <c r="AE422" s="43">
        <f>'2 уровень'!AE1129</f>
        <v>894.53</v>
      </c>
      <c r="AF422" s="43">
        <f>'2 уровень'!AF1129</f>
        <v>0.89452999999999994</v>
      </c>
      <c r="AG422" s="2486"/>
      <c r="AH422" s="2486"/>
      <c r="AI422" s="1874"/>
    </row>
    <row r="423" spans="2:35" ht="29.25" customHeight="1" x14ac:dyDescent="0.25">
      <c r="B423" s="27">
        <v>1</v>
      </c>
      <c r="C423" s="1418" t="s">
        <v>552</v>
      </c>
      <c r="D423" s="43">
        <f>'2 уровень'!F1130</f>
        <v>1738</v>
      </c>
      <c r="E423" s="43">
        <f>'2 уровень'!G1130</f>
        <v>248.28571428571428</v>
      </c>
      <c r="F423" s="43">
        <f>'2 уровень'!H1130</f>
        <v>0</v>
      </c>
      <c r="G423" s="912">
        <f>F423/E423*100</f>
        <v>0</v>
      </c>
      <c r="H423" s="934"/>
      <c r="I423" s="934"/>
      <c r="J423" s="926"/>
      <c r="K423" s="926"/>
      <c r="L423" s="926"/>
      <c r="M423" s="926"/>
      <c r="N423" s="926"/>
      <c r="O423" s="926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954"/>
      <c r="AB423" s="43"/>
      <c r="AC423" s="43"/>
      <c r="AD423" s="43"/>
      <c r="AE423" s="43"/>
      <c r="AF423" s="43"/>
      <c r="AG423" s="2486"/>
      <c r="AH423" s="2486"/>
      <c r="AI423" s="1874"/>
    </row>
    <row r="424" spans="2:35" x14ac:dyDescent="0.25">
      <c r="B424" s="27">
        <v>1</v>
      </c>
      <c r="C424" s="1418" t="s">
        <v>157</v>
      </c>
      <c r="D424" s="43">
        <f>'2 уровень'!F1131</f>
        <v>50950.647058823532</v>
      </c>
      <c r="E424" s="43">
        <f>'2 уровень'!G1131</f>
        <v>25475.823529411766</v>
      </c>
      <c r="F424" s="43">
        <f>'2 уровень'!H1131</f>
        <v>25384.05176470588</v>
      </c>
      <c r="G424" s="912">
        <f>'2 уровень'!I1131</f>
        <v>99.639769192937237</v>
      </c>
      <c r="H424" s="934">
        <f>'2 уровень'!J1131</f>
        <v>0</v>
      </c>
      <c r="I424" s="934">
        <f>'2 уровень'!K1131</f>
        <v>0</v>
      </c>
      <c r="J424" s="926">
        <f>'2 уровень'!L1131</f>
        <v>0</v>
      </c>
      <c r="K424" s="926">
        <f>'2 уровень'!M1131</f>
        <v>0</v>
      </c>
      <c r="L424" s="926">
        <f>'2 уровень'!N1131</f>
        <v>0</v>
      </c>
      <c r="M424" s="926">
        <f>'2 уровень'!O1131</f>
        <v>0</v>
      </c>
      <c r="N424" s="926">
        <f>'2 уровень'!P1131</f>
        <v>0</v>
      </c>
      <c r="O424" s="926">
        <f>'2 уровень'!Q1131</f>
        <v>0</v>
      </c>
      <c r="P424" s="43">
        <f>'2 уровень'!R1131</f>
        <v>0</v>
      </c>
      <c r="Q424" s="43">
        <f>'2 уровень'!S1131</f>
        <v>0</v>
      </c>
      <c r="R424" s="43">
        <f>'2 уровень'!T1131</f>
        <v>0</v>
      </c>
      <c r="S424" s="43">
        <f>'2 уровень'!U1131</f>
        <v>0</v>
      </c>
      <c r="T424" s="43">
        <f>'2 уровень'!V1131</f>
        <v>0</v>
      </c>
      <c r="U424" s="43">
        <f>'2 уровень'!W1131</f>
        <v>0</v>
      </c>
      <c r="V424" s="43">
        <f>'2 уровень'!X1131</f>
        <v>0</v>
      </c>
      <c r="W424" s="43">
        <f>'2 уровень'!Y1131</f>
        <v>0</v>
      </c>
      <c r="X424" s="43">
        <f>'2 уровень'!Z1131</f>
        <v>0</v>
      </c>
      <c r="Y424" s="43">
        <f>'2 уровень'!AA1131</f>
        <v>0</v>
      </c>
      <c r="Z424" s="43">
        <f>'2 уровень'!AB1131</f>
        <v>0</v>
      </c>
      <c r="AA424" s="954">
        <f>'2 уровень'!AC1131</f>
        <v>0</v>
      </c>
      <c r="AB424" s="43"/>
      <c r="AC424" s="43"/>
      <c r="AD424" s="43">
        <f>'2 уровень'!AD1131</f>
        <v>228</v>
      </c>
      <c r="AE424" s="43">
        <f>'2 уровень'!AE1131</f>
        <v>687395.79</v>
      </c>
      <c r="AF424" s="43">
        <f>'2 уровень'!AF1131</f>
        <v>687.39579000000003</v>
      </c>
      <c r="AG424" s="2486"/>
      <c r="AH424" s="2486"/>
      <c r="AI424" s="1874"/>
    </row>
    <row r="425" spans="2:35" x14ac:dyDescent="0.25">
      <c r="B425" s="27">
        <v>1</v>
      </c>
      <c r="C425" s="1418" t="s">
        <v>449</v>
      </c>
      <c r="D425" s="43">
        <f>'2 уровень'!F1132</f>
        <v>45121</v>
      </c>
      <c r="E425" s="43">
        <f>'2 уровень'!G1132</f>
        <v>22561</v>
      </c>
      <c r="F425" s="43">
        <f>'2 уровень'!H1132</f>
        <v>22804</v>
      </c>
      <c r="G425" s="912">
        <f>'2 уровень'!I1132</f>
        <v>101.07707991667037</v>
      </c>
      <c r="H425" s="934">
        <f>'2 уровень'!J1132</f>
        <v>0</v>
      </c>
      <c r="I425" s="934">
        <f>'2 уровень'!K1132</f>
        <v>0</v>
      </c>
      <c r="J425" s="926">
        <f>'2 уровень'!L1132</f>
        <v>0</v>
      </c>
      <c r="K425" s="926">
        <f>'2 уровень'!M1132</f>
        <v>0</v>
      </c>
      <c r="L425" s="926">
        <f>'2 уровень'!N1132</f>
        <v>0</v>
      </c>
      <c r="M425" s="926">
        <f>'2 уровень'!O1132</f>
        <v>0</v>
      </c>
      <c r="N425" s="926">
        <f>'2 уровень'!P1132</f>
        <v>0</v>
      </c>
      <c r="O425" s="926">
        <f>'2 уровень'!Q1132</f>
        <v>0</v>
      </c>
      <c r="P425" s="43">
        <f>'2 уровень'!R1132</f>
        <v>0</v>
      </c>
      <c r="Q425" s="43">
        <f>'2 уровень'!S1132</f>
        <v>0</v>
      </c>
      <c r="R425" s="43">
        <f>'2 уровень'!T1132</f>
        <v>0</v>
      </c>
      <c r="S425" s="43">
        <f>'2 уровень'!U1132</f>
        <v>0</v>
      </c>
      <c r="T425" s="43">
        <f>'2 уровень'!V1132</f>
        <v>0</v>
      </c>
      <c r="U425" s="43">
        <f>'2 уровень'!W1132</f>
        <v>0</v>
      </c>
      <c r="V425" s="43">
        <f>'2 уровень'!X1132</f>
        <v>0</v>
      </c>
      <c r="W425" s="43">
        <f>'2 уровень'!Y1132</f>
        <v>0</v>
      </c>
      <c r="X425" s="43">
        <f>'2 уровень'!Z1132</f>
        <v>0</v>
      </c>
      <c r="Y425" s="43">
        <f>'2 уровень'!AA1132</f>
        <v>0</v>
      </c>
      <c r="Z425" s="43">
        <f>'2 уровень'!AB1132</f>
        <v>0</v>
      </c>
      <c r="AA425" s="954">
        <f>'2 уровень'!AC1132</f>
        <v>0</v>
      </c>
      <c r="AB425" s="43"/>
      <c r="AC425" s="43"/>
      <c r="AD425" s="43">
        <f>'2 уровень'!AD1132</f>
        <v>228</v>
      </c>
      <c r="AE425" s="43">
        <f>'2 уровень'!AE1132</f>
        <v>687395.79</v>
      </c>
      <c r="AF425" s="43">
        <f>'2 уровень'!AF1132</f>
        <v>687.39579000000003</v>
      </c>
      <c r="AG425" s="2486"/>
      <c r="AH425" s="2486"/>
      <c r="AI425" s="1874"/>
    </row>
    <row r="426" spans="2:35" x14ac:dyDescent="0.25">
      <c r="B426" s="27">
        <v>1</v>
      </c>
      <c r="C426" s="1418" t="s">
        <v>453</v>
      </c>
      <c r="D426" s="43">
        <f>'2 уровень'!F1133</f>
        <v>49552</v>
      </c>
      <c r="E426" s="43">
        <f>'2 уровень'!G1133</f>
        <v>24776</v>
      </c>
      <c r="F426" s="43">
        <f>'2 уровень'!H1133</f>
        <v>21930.44</v>
      </c>
      <c r="G426" s="912">
        <f>'2 уровень'!I1133</f>
        <v>88.514853083629305</v>
      </c>
      <c r="H426" s="934">
        <f>'2 уровень'!J1133</f>
        <v>0</v>
      </c>
      <c r="I426" s="934">
        <f>'2 уровень'!K1133</f>
        <v>0</v>
      </c>
      <c r="J426" s="926">
        <f>'2 уровень'!L1133</f>
        <v>0</v>
      </c>
      <c r="K426" s="926">
        <f>'2 уровень'!M1133</f>
        <v>0</v>
      </c>
      <c r="L426" s="926">
        <f>'2 уровень'!N1133</f>
        <v>0</v>
      </c>
      <c r="M426" s="926">
        <f>'2 уровень'!O1133</f>
        <v>0</v>
      </c>
      <c r="N426" s="926">
        <f>'2 уровень'!P1133</f>
        <v>0</v>
      </c>
      <c r="O426" s="926">
        <f>'2 уровень'!Q1133</f>
        <v>0</v>
      </c>
      <c r="P426" s="43">
        <f>'2 уровень'!R1133</f>
        <v>0</v>
      </c>
      <c r="Q426" s="43">
        <f>'2 уровень'!S1133</f>
        <v>0</v>
      </c>
      <c r="R426" s="43">
        <f>'2 уровень'!T1133</f>
        <v>0</v>
      </c>
      <c r="S426" s="43">
        <f>'2 уровень'!U1133</f>
        <v>0</v>
      </c>
      <c r="T426" s="43">
        <f>'2 уровень'!V1133</f>
        <v>0</v>
      </c>
      <c r="U426" s="43">
        <f>'2 уровень'!W1133</f>
        <v>0</v>
      </c>
      <c r="V426" s="43">
        <f>'2 уровень'!X1133</f>
        <v>0</v>
      </c>
      <c r="W426" s="43">
        <f>'2 уровень'!Y1133</f>
        <v>0</v>
      </c>
      <c r="X426" s="43">
        <f>'2 уровень'!Z1133</f>
        <v>0</v>
      </c>
      <c r="Y426" s="43">
        <f>'2 уровень'!AA1133</f>
        <v>0</v>
      </c>
      <c r="Z426" s="43">
        <f>'2 уровень'!AB1133</f>
        <v>0</v>
      </c>
      <c r="AA426" s="954">
        <f>'2 уровень'!AC1133</f>
        <v>0</v>
      </c>
      <c r="AB426" s="43"/>
      <c r="AC426" s="43"/>
      <c r="AD426" s="43">
        <f>'2 уровень'!AD1133</f>
        <v>0</v>
      </c>
      <c r="AE426" s="43">
        <f>'2 уровень'!AE1133</f>
        <v>0</v>
      </c>
      <c r="AF426" s="43">
        <f>'2 уровень'!AF1133</f>
        <v>0</v>
      </c>
      <c r="AG426" s="2486"/>
      <c r="AH426" s="2486"/>
      <c r="AI426" s="1874"/>
    </row>
    <row r="427" spans="2:35" x14ac:dyDescent="0.25">
      <c r="B427" s="27">
        <v>1</v>
      </c>
      <c r="C427" s="1420" t="s">
        <v>168</v>
      </c>
      <c r="D427" s="43">
        <f>'2 уровень'!F1134</f>
        <v>167058.61880341882</v>
      </c>
      <c r="E427" s="43">
        <f>'2 уровень'!G1134</f>
        <v>83530.909401709403</v>
      </c>
      <c r="F427" s="43">
        <f>'2 уровень'!H1134</f>
        <v>84682.434188034182</v>
      </c>
      <c r="G427" s="912">
        <f>'2 уровень'!I1134</f>
        <v>101.37856129494169</v>
      </c>
      <c r="H427" s="934">
        <f>'2 уровень'!J1134</f>
        <v>0</v>
      </c>
      <c r="I427" s="934">
        <f>'2 уровень'!K1134</f>
        <v>0</v>
      </c>
      <c r="J427" s="926">
        <f>'2 уровень'!L1134</f>
        <v>0</v>
      </c>
      <c r="K427" s="926">
        <f>'2 уровень'!M1134</f>
        <v>0</v>
      </c>
      <c r="L427" s="926">
        <f>'2 уровень'!N1134</f>
        <v>0</v>
      </c>
      <c r="M427" s="926">
        <f>'2 уровень'!O1134</f>
        <v>0</v>
      </c>
      <c r="N427" s="926">
        <f>'2 уровень'!P1134</f>
        <v>0</v>
      </c>
      <c r="O427" s="926">
        <f>'2 уровень'!Q1134</f>
        <v>0</v>
      </c>
      <c r="P427" s="43">
        <f>'2 уровень'!R1134</f>
        <v>137542.2555</v>
      </c>
      <c r="Q427" s="43">
        <f>'2 уровень'!S1134</f>
        <v>137542.2555</v>
      </c>
      <c r="R427" s="43">
        <f>'2 уровень'!T1134</f>
        <v>137542.2555</v>
      </c>
      <c r="S427" s="43">
        <f>'2 уровень'!U1134</f>
        <v>137542.2555</v>
      </c>
      <c r="T427" s="43">
        <f>'2 уровень'!V1134</f>
        <v>137542.2555</v>
      </c>
      <c r="U427" s="43">
        <f>'2 уровень'!W1134</f>
        <v>137542.2555</v>
      </c>
      <c r="V427" s="43">
        <f>'2 уровень'!X1134</f>
        <v>68771.12775</v>
      </c>
      <c r="W427" s="43">
        <f>'2 уровень'!Y1134</f>
        <v>68461.657739999995</v>
      </c>
      <c r="X427" s="43">
        <f>'2 уровень'!Z1134</f>
        <v>0</v>
      </c>
      <c r="Y427" s="43">
        <f>'2 уровень'!AA1134</f>
        <v>-309.47001000000455</v>
      </c>
      <c r="Z427" s="43">
        <f>'2 уровень'!AB1134</f>
        <v>-495.06416999999971</v>
      </c>
      <c r="AA427" s="954">
        <f>'2 уровень'!AC1134</f>
        <v>67966.593569999997</v>
      </c>
      <c r="AB427" s="43">
        <f t="shared" ref="AB427" si="40">W427/V427*100</f>
        <v>99.550000094334635</v>
      </c>
      <c r="AC427" s="43">
        <f t="shared" ref="AC427" si="41">AA427/V427*100</f>
        <v>98.830127982014943</v>
      </c>
      <c r="AD427" s="43">
        <f>'2 уровень'!AD1134</f>
        <v>730.6</v>
      </c>
      <c r="AE427" s="43">
        <f>'2 уровень'!AE1134</f>
        <v>688290.32000000007</v>
      </c>
      <c r="AF427" s="43">
        <f>'2 уровень'!AF1134</f>
        <v>688.29032000000007</v>
      </c>
      <c r="AG427" s="2486"/>
      <c r="AH427" s="2486"/>
      <c r="AI427" s="1874"/>
    </row>
    <row r="428" spans="2:35" x14ac:dyDescent="0.25">
      <c r="B428" s="27">
        <v>1</v>
      </c>
      <c r="C428" s="1415" t="s">
        <v>307</v>
      </c>
      <c r="D428" s="43">
        <f>'2 уровень'!F1135</f>
        <v>0</v>
      </c>
      <c r="E428" s="43">
        <f>'2 уровень'!G1135</f>
        <v>0</v>
      </c>
      <c r="F428" s="43">
        <f>'2 уровень'!H1135</f>
        <v>0</v>
      </c>
      <c r="G428" s="912">
        <f>'2 уровень'!I1135</f>
        <v>0</v>
      </c>
      <c r="H428" s="934">
        <f>'2 уровень'!J1135</f>
        <v>0</v>
      </c>
      <c r="I428" s="934">
        <f>'2 уровень'!K1135</f>
        <v>0</v>
      </c>
      <c r="J428" s="926">
        <f>'2 уровень'!L1135</f>
        <v>0</v>
      </c>
      <c r="K428" s="926">
        <f>'2 уровень'!M1135</f>
        <v>0</v>
      </c>
      <c r="L428" s="926">
        <f>'2 уровень'!N1135</f>
        <v>0</v>
      </c>
      <c r="M428" s="926">
        <f>'2 уровень'!O1135</f>
        <v>0</v>
      </c>
      <c r="N428" s="926">
        <f>'2 уровень'!P1135</f>
        <v>0</v>
      </c>
      <c r="O428" s="926">
        <f>'2 уровень'!Q1135</f>
        <v>0</v>
      </c>
      <c r="P428" s="43">
        <f>'2 уровень'!R1135</f>
        <v>0</v>
      </c>
      <c r="Q428" s="43">
        <f>'2 уровень'!S1135</f>
        <v>0</v>
      </c>
      <c r="R428" s="43">
        <f>'2 уровень'!T1135</f>
        <v>0</v>
      </c>
      <c r="S428" s="43">
        <f>'2 уровень'!U1135</f>
        <v>0</v>
      </c>
      <c r="T428" s="43">
        <f>'2 уровень'!V1135</f>
        <v>0</v>
      </c>
      <c r="U428" s="43">
        <f>'2 уровень'!W1135</f>
        <v>0</v>
      </c>
      <c r="V428" s="43">
        <f>'2 уровень'!X1135</f>
        <v>0</v>
      </c>
      <c r="W428" s="43">
        <f>'2 уровень'!Y1135</f>
        <v>0</v>
      </c>
      <c r="X428" s="43">
        <f>'2 уровень'!Z1135</f>
        <v>0</v>
      </c>
      <c r="Y428" s="43">
        <f>'2 уровень'!AA1135</f>
        <v>0</v>
      </c>
      <c r="Z428" s="43">
        <f>'2 уровень'!AB1135</f>
        <v>0</v>
      </c>
      <c r="AA428" s="954">
        <f>'2 уровень'!AC1135</f>
        <v>0</v>
      </c>
      <c r="AB428" s="43"/>
      <c r="AC428" s="43"/>
      <c r="AD428" s="43">
        <f>'2 уровень'!AD1135</f>
        <v>0</v>
      </c>
      <c r="AE428" s="43">
        <f>'2 уровень'!AE1135</f>
        <v>0</v>
      </c>
      <c r="AF428" s="43">
        <f>'2 уровень'!AF1135</f>
        <v>0</v>
      </c>
      <c r="AG428" s="2486"/>
      <c r="AH428" s="2486"/>
      <c r="AI428" s="1874"/>
    </row>
    <row r="429" spans="2:35" ht="30" x14ac:dyDescent="0.25">
      <c r="B429" s="27">
        <v>1</v>
      </c>
      <c r="C429" s="1418" t="s">
        <v>198</v>
      </c>
      <c r="D429" s="43">
        <f>'2 уровень'!F1136</f>
        <v>32064</v>
      </c>
      <c r="E429" s="43">
        <f>'2 уровень'!G1136</f>
        <v>16034</v>
      </c>
      <c r="F429" s="43">
        <f>'2 уровень'!H1136</f>
        <v>19449</v>
      </c>
      <c r="G429" s="912">
        <f>'2 уровень'!I1136</f>
        <v>121.2984907072471</v>
      </c>
      <c r="H429" s="934">
        <f>'2 уровень'!J1136</f>
        <v>0</v>
      </c>
      <c r="I429" s="934">
        <f>'2 уровень'!K1136</f>
        <v>0</v>
      </c>
      <c r="J429" s="926">
        <f>'2 уровень'!L1136</f>
        <v>0</v>
      </c>
      <c r="K429" s="926">
        <f>'2 уровень'!M1136</f>
        <v>0</v>
      </c>
      <c r="L429" s="926">
        <f>'2 уровень'!N1136</f>
        <v>0</v>
      </c>
      <c r="M429" s="926">
        <f>'2 уровень'!O1136</f>
        <v>0</v>
      </c>
      <c r="N429" s="926">
        <f>'2 уровень'!P1136</f>
        <v>0</v>
      </c>
      <c r="O429" s="926">
        <f>'2 уровень'!Q1136</f>
        <v>0</v>
      </c>
      <c r="P429" s="43">
        <f>'2 уровень'!R1136</f>
        <v>0</v>
      </c>
      <c r="Q429" s="43">
        <f>'2 уровень'!S1136</f>
        <v>0</v>
      </c>
      <c r="R429" s="43">
        <f>'2 уровень'!T1136</f>
        <v>0</v>
      </c>
      <c r="S429" s="43">
        <f>'2 уровень'!U1136</f>
        <v>0</v>
      </c>
      <c r="T429" s="43">
        <f>'2 уровень'!V1136</f>
        <v>0</v>
      </c>
      <c r="U429" s="43">
        <f>'2 уровень'!W1136</f>
        <v>0</v>
      </c>
      <c r="V429" s="43">
        <f>'2 уровень'!X1136</f>
        <v>0</v>
      </c>
      <c r="W429" s="43">
        <f>'2 уровень'!Y1136</f>
        <v>0</v>
      </c>
      <c r="X429" s="43">
        <f>'2 уровень'!Z1136</f>
        <v>0</v>
      </c>
      <c r="Y429" s="43">
        <f>'2 уровень'!AA1136</f>
        <v>0</v>
      </c>
      <c r="Z429" s="43">
        <f>'2 уровень'!AB1136</f>
        <v>0</v>
      </c>
      <c r="AA429" s="954">
        <f>'2 уровень'!AC1136</f>
        <v>0</v>
      </c>
      <c r="AB429" s="43"/>
      <c r="AC429" s="43"/>
      <c r="AD429" s="43">
        <f>'2 уровень'!AD1136</f>
        <v>0</v>
      </c>
      <c r="AE429" s="43">
        <f>'2 уровень'!AE1136</f>
        <v>0</v>
      </c>
      <c r="AF429" s="43">
        <f>'2 уровень'!AF1136</f>
        <v>0</v>
      </c>
      <c r="AG429" s="2486"/>
      <c r="AH429" s="2486"/>
      <c r="AI429" s="1874"/>
    </row>
    <row r="430" spans="2:35" ht="30" x14ac:dyDescent="0.25">
      <c r="B430" s="27">
        <v>1</v>
      </c>
      <c r="C430" s="1418" t="s">
        <v>303</v>
      </c>
      <c r="D430" s="43">
        <f>'2 уровень'!F1137</f>
        <v>0</v>
      </c>
      <c r="E430" s="43">
        <f>'2 уровень'!G1137</f>
        <v>0</v>
      </c>
      <c r="F430" s="43">
        <f>'2 уровень'!H1137</f>
        <v>0</v>
      </c>
      <c r="G430" s="912">
        <f>'2 уровень'!I1137</f>
        <v>0</v>
      </c>
      <c r="H430" s="934">
        <f>'2 уровень'!J1137</f>
        <v>0</v>
      </c>
      <c r="I430" s="934">
        <f>'2 уровень'!K1137</f>
        <v>0</v>
      </c>
      <c r="J430" s="926">
        <f>'2 уровень'!L1137</f>
        <v>0</v>
      </c>
      <c r="K430" s="926">
        <f>'2 уровень'!M1137</f>
        <v>0</v>
      </c>
      <c r="L430" s="926">
        <f>'2 уровень'!N1137</f>
        <v>0</v>
      </c>
      <c r="M430" s="926">
        <f>'2 уровень'!O1137</f>
        <v>0</v>
      </c>
      <c r="N430" s="926">
        <f>'2 уровень'!P1137</f>
        <v>0</v>
      </c>
      <c r="O430" s="926">
        <f>'2 уровень'!Q1137</f>
        <v>0</v>
      </c>
      <c r="P430" s="43">
        <f>'2 уровень'!R1137</f>
        <v>0</v>
      </c>
      <c r="Q430" s="43">
        <f>'2 уровень'!S1137</f>
        <v>0</v>
      </c>
      <c r="R430" s="43">
        <f>'2 уровень'!T1137</f>
        <v>0</v>
      </c>
      <c r="S430" s="43">
        <f>'2 уровень'!U1137</f>
        <v>0</v>
      </c>
      <c r="T430" s="43">
        <f>'2 уровень'!V1137</f>
        <v>0</v>
      </c>
      <c r="U430" s="43">
        <f>'2 уровень'!W1137</f>
        <v>0</v>
      </c>
      <c r="V430" s="43">
        <f>'2 уровень'!X1137</f>
        <v>0</v>
      </c>
      <c r="W430" s="43">
        <f>'2 уровень'!Y1137</f>
        <v>0</v>
      </c>
      <c r="X430" s="43">
        <f>'2 уровень'!Z1137</f>
        <v>0</v>
      </c>
      <c r="Y430" s="43">
        <f>'2 уровень'!AA1137</f>
        <v>0</v>
      </c>
      <c r="Z430" s="43">
        <f>'2 уровень'!AB1137</f>
        <v>0</v>
      </c>
      <c r="AA430" s="954">
        <f>'2 уровень'!AC1137</f>
        <v>0</v>
      </c>
      <c r="AB430" s="43"/>
      <c r="AC430" s="43"/>
      <c r="AD430" s="43">
        <f>'2 уровень'!AD1137</f>
        <v>0</v>
      </c>
      <c r="AE430" s="43">
        <f>'2 уровень'!AE1137</f>
        <v>0</v>
      </c>
      <c r="AF430" s="43">
        <f>'2 уровень'!AF1137</f>
        <v>0</v>
      </c>
      <c r="AG430" s="2486"/>
      <c r="AH430" s="2486"/>
      <c r="AI430" s="1874"/>
    </row>
    <row r="431" spans="2:35" ht="45" x14ac:dyDescent="0.25">
      <c r="B431" s="27">
        <v>1</v>
      </c>
      <c r="C431" s="1418" t="s">
        <v>308</v>
      </c>
      <c r="D431" s="43">
        <f>'2 уровень'!F1138</f>
        <v>7053</v>
      </c>
      <c r="E431" s="43">
        <f>'2 уровень'!G1138</f>
        <v>3528</v>
      </c>
      <c r="F431" s="43">
        <f>'2 уровень'!H1138</f>
        <v>5059</v>
      </c>
      <c r="G431" s="912">
        <f>'2 уровень'!I1138</f>
        <v>143.39569160997732</v>
      </c>
      <c r="H431" s="934">
        <f>'2 уровень'!J1138</f>
        <v>0</v>
      </c>
      <c r="I431" s="934">
        <f>'2 уровень'!K1138</f>
        <v>0</v>
      </c>
      <c r="J431" s="926">
        <f>'2 уровень'!L1138</f>
        <v>0</v>
      </c>
      <c r="K431" s="926">
        <f>'2 уровень'!M1138</f>
        <v>0</v>
      </c>
      <c r="L431" s="926">
        <f>'2 уровень'!N1138</f>
        <v>0</v>
      </c>
      <c r="M431" s="926">
        <f>'2 уровень'!O1138</f>
        <v>0</v>
      </c>
      <c r="N431" s="926">
        <f>'2 уровень'!P1138</f>
        <v>0</v>
      </c>
      <c r="O431" s="926">
        <f>'2 уровень'!Q1138</f>
        <v>0</v>
      </c>
      <c r="P431" s="43">
        <f>'2 уровень'!R1138</f>
        <v>0</v>
      </c>
      <c r="Q431" s="43">
        <f>'2 уровень'!S1138</f>
        <v>0</v>
      </c>
      <c r="R431" s="43">
        <f>'2 уровень'!T1138</f>
        <v>0</v>
      </c>
      <c r="S431" s="43">
        <f>'2 уровень'!U1138</f>
        <v>0</v>
      </c>
      <c r="T431" s="43">
        <f>'2 уровень'!V1138</f>
        <v>0</v>
      </c>
      <c r="U431" s="43">
        <f>'2 уровень'!W1138</f>
        <v>0</v>
      </c>
      <c r="V431" s="43">
        <f>'2 уровень'!X1138</f>
        <v>0</v>
      </c>
      <c r="W431" s="43">
        <f>'2 уровень'!Y1138</f>
        <v>0</v>
      </c>
      <c r="X431" s="43">
        <f>'2 уровень'!Z1138</f>
        <v>0</v>
      </c>
      <c r="Y431" s="43">
        <f>'2 уровень'!AA1138</f>
        <v>0</v>
      </c>
      <c r="Z431" s="43">
        <f>'2 уровень'!AB1138</f>
        <v>0</v>
      </c>
      <c r="AA431" s="954">
        <f>'2 уровень'!AC1138</f>
        <v>0</v>
      </c>
      <c r="AB431" s="43"/>
      <c r="AC431" s="43"/>
      <c r="AD431" s="43">
        <f>'2 уровень'!AD1138</f>
        <v>0</v>
      </c>
      <c r="AE431" s="43">
        <f>'2 уровень'!AE1138</f>
        <v>0</v>
      </c>
      <c r="AF431" s="43">
        <f>'2 уровень'!AF1138</f>
        <v>0</v>
      </c>
      <c r="AG431" s="2486"/>
      <c r="AH431" s="2486"/>
      <c r="AI431" s="1874"/>
    </row>
    <row r="432" spans="2:35" ht="30" x14ac:dyDescent="0.25">
      <c r="B432" s="27">
        <v>1</v>
      </c>
      <c r="C432" s="1418" t="s">
        <v>309</v>
      </c>
      <c r="D432" s="43">
        <f>'2 уровень'!F1139</f>
        <v>3917</v>
      </c>
      <c r="E432" s="43">
        <f>'2 уровень'!G1139</f>
        <v>1959</v>
      </c>
      <c r="F432" s="43">
        <f>'2 уровень'!H1139</f>
        <v>2565</v>
      </c>
      <c r="G432" s="912">
        <f>'2 уровень'!I1139</f>
        <v>130.93415007656967</v>
      </c>
      <c r="H432" s="934">
        <f>'2 уровень'!J1139</f>
        <v>0</v>
      </c>
      <c r="I432" s="934">
        <f>'2 уровень'!K1139</f>
        <v>0</v>
      </c>
      <c r="J432" s="926">
        <f>'2 уровень'!L1139</f>
        <v>0</v>
      </c>
      <c r="K432" s="926">
        <f>'2 уровень'!M1139</f>
        <v>0</v>
      </c>
      <c r="L432" s="926">
        <f>'2 уровень'!N1139</f>
        <v>0</v>
      </c>
      <c r="M432" s="926">
        <f>'2 уровень'!O1139</f>
        <v>0</v>
      </c>
      <c r="N432" s="926">
        <f>'2 уровень'!P1139</f>
        <v>0</v>
      </c>
      <c r="O432" s="926">
        <f>'2 уровень'!Q1139</f>
        <v>0</v>
      </c>
      <c r="P432" s="43">
        <f>'2 уровень'!R1139</f>
        <v>0</v>
      </c>
      <c r="Q432" s="43">
        <f>'2 уровень'!S1139</f>
        <v>0</v>
      </c>
      <c r="R432" s="43">
        <f>'2 уровень'!T1139</f>
        <v>0</v>
      </c>
      <c r="S432" s="43">
        <f>'2 уровень'!U1139</f>
        <v>0</v>
      </c>
      <c r="T432" s="43">
        <f>'2 уровень'!V1139</f>
        <v>0</v>
      </c>
      <c r="U432" s="43">
        <f>'2 уровень'!W1139</f>
        <v>0</v>
      </c>
      <c r="V432" s="43">
        <f>'2 уровень'!X1139</f>
        <v>0</v>
      </c>
      <c r="W432" s="43">
        <f>'2 уровень'!Y1139</f>
        <v>0</v>
      </c>
      <c r="X432" s="43">
        <f>'2 уровень'!Z1139</f>
        <v>0</v>
      </c>
      <c r="Y432" s="43">
        <f>'2 уровень'!AA1139</f>
        <v>0</v>
      </c>
      <c r="Z432" s="43">
        <f>'2 уровень'!AB1139</f>
        <v>0</v>
      </c>
      <c r="AA432" s="954">
        <f>'2 уровень'!AC1139</f>
        <v>0</v>
      </c>
      <c r="AB432" s="43"/>
      <c r="AC432" s="43"/>
      <c r="AD432" s="43">
        <f>'2 уровень'!AD1139</f>
        <v>0</v>
      </c>
      <c r="AE432" s="43">
        <f>'2 уровень'!AE1139</f>
        <v>0</v>
      </c>
      <c r="AF432" s="43">
        <f>'2 уровень'!AF1139</f>
        <v>0</v>
      </c>
      <c r="AG432" s="2486"/>
      <c r="AH432" s="2486"/>
      <c r="AI432" s="1874"/>
    </row>
    <row r="433" spans="1:35" ht="30" x14ac:dyDescent="0.25">
      <c r="B433" s="27">
        <v>1</v>
      </c>
      <c r="C433" s="1418" t="s">
        <v>310</v>
      </c>
      <c r="D433" s="43">
        <f>'2 уровень'!F1140</f>
        <v>1175</v>
      </c>
      <c r="E433" s="43">
        <f>'2 уровень'!G1140</f>
        <v>588</v>
      </c>
      <c r="F433" s="43">
        <f>'2 уровень'!H1140</f>
        <v>407</v>
      </c>
      <c r="G433" s="912">
        <f>'2 уровень'!I1140</f>
        <v>69.217687074829939</v>
      </c>
      <c r="H433" s="934">
        <f>'2 уровень'!J1140</f>
        <v>0</v>
      </c>
      <c r="I433" s="934">
        <f>'2 уровень'!K1140</f>
        <v>0</v>
      </c>
      <c r="J433" s="926">
        <f>'2 уровень'!L1140</f>
        <v>0</v>
      </c>
      <c r="K433" s="926">
        <f>'2 уровень'!M1140</f>
        <v>0</v>
      </c>
      <c r="L433" s="926">
        <f>'2 уровень'!N1140</f>
        <v>0</v>
      </c>
      <c r="M433" s="926">
        <f>'2 уровень'!O1140</f>
        <v>0</v>
      </c>
      <c r="N433" s="926">
        <f>'2 уровень'!P1140</f>
        <v>0</v>
      </c>
      <c r="O433" s="926">
        <f>'2 уровень'!Q1140</f>
        <v>0</v>
      </c>
      <c r="P433" s="43">
        <f>'2 уровень'!R1140</f>
        <v>0</v>
      </c>
      <c r="Q433" s="43">
        <f>'2 уровень'!S1140</f>
        <v>0</v>
      </c>
      <c r="R433" s="43">
        <f>'2 уровень'!T1140</f>
        <v>0</v>
      </c>
      <c r="S433" s="43">
        <f>'2 уровень'!U1140</f>
        <v>0</v>
      </c>
      <c r="T433" s="43">
        <f>'2 уровень'!V1140</f>
        <v>0</v>
      </c>
      <c r="U433" s="43">
        <f>'2 уровень'!W1140</f>
        <v>0</v>
      </c>
      <c r="V433" s="43">
        <f>'2 уровень'!X1140</f>
        <v>0</v>
      </c>
      <c r="W433" s="43">
        <f>'2 уровень'!Y1140</f>
        <v>0</v>
      </c>
      <c r="X433" s="43">
        <f>'2 уровень'!Z1140</f>
        <v>0</v>
      </c>
      <c r="Y433" s="43">
        <f>'2 уровень'!AA1140</f>
        <v>0</v>
      </c>
      <c r="Z433" s="43">
        <f>'2 уровень'!AB1140</f>
        <v>0</v>
      </c>
      <c r="AA433" s="954">
        <f>'2 уровень'!AC1140</f>
        <v>0</v>
      </c>
      <c r="AB433" s="43"/>
      <c r="AC433" s="43"/>
      <c r="AD433" s="43">
        <f>'2 уровень'!AD1140</f>
        <v>0</v>
      </c>
      <c r="AE433" s="43">
        <f>'2 уровень'!AE1140</f>
        <v>0</v>
      </c>
      <c r="AF433" s="43">
        <f>'2 уровень'!AF1140</f>
        <v>0</v>
      </c>
      <c r="AG433" s="2486"/>
      <c r="AH433" s="2486"/>
      <c r="AI433" s="1874"/>
    </row>
    <row r="434" spans="1:35" ht="45" x14ac:dyDescent="0.25">
      <c r="B434" s="27">
        <v>1</v>
      </c>
      <c r="C434" s="1418" t="s">
        <v>354</v>
      </c>
      <c r="D434" s="43">
        <f>'2 уровень'!F1141</f>
        <v>510</v>
      </c>
      <c r="E434" s="43">
        <f>'2 уровень'!G1141</f>
        <v>255</v>
      </c>
      <c r="F434" s="43">
        <f>'2 уровень'!H1141</f>
        <v>502</v>
      </c>
      <c r="G434" s="912">
        <f>'2 уровень'!I1141</f>
        <v>196.8627450980392</v>
      </c>
      <c r="H434" s="934">
        <f>'2 уровень'!J1141</f>
        <v>0</v>
      </c>
      <c r="I434" s="934">
        <f>'2 уровень'!K1141</f>
        <v>0</v>
      </c>
      <c r="J434" s="926">
        <f>'2 уровень'!L1141</f>
        <v>0</v>
      </c>
      <c r="K434" s="926">
        <f>'2 уровень'!M1141</f>
        <v>0</v>
      </c>
      <c r="L434" s="926">
        <f>'2 уровень'!N1141</f>
        <v>0</v>
      </c>
      <c r="M434" s="926">
        <f>'2 уровень'!O1141</f>
        <v>0</v>
      </c>
      <c r="N434" s="926">
        <f>'2 уровень'!P1141</f>
        <v>0</v>
      </c>
      <c r="O434" s="926">
        <f>'2 уровень'!Q1141</f>
        <v>0</v>
      </c>
      <c r="P434" s="43">
        <f>'2 уровень'!R1141</f>
        <v>0</v>
      </c>
      <c r="Q434" s="43">
        <f>'2 уровень'!S1141</f>
        <v>0</v>
      </c>
      <c r="R434" s="43">
        <f>'2 уровень'!T1141</f>
        <v>0</v>
      </c>
      <c r="S434" s="43">
        <f>'2 уровень'!U1141</f>
        <v>0</v>
      </c>
      <c r="T434" s="43">
        <f>'2 уровень'!V1141</f>
        <v>0</v>
      </c>
      <c r="U434" s="43">
        <f>'2 уровень'!W1141</f>
        <v>0</v>
      </c>
      <c r="V434" s="43">
        <f>'2 уровень'!X1141</f>
        <v>0</v>
      </c>
      <c r="W434" s="43">
        <f>'2 уровень'!Y1141</f>
        <v>0</v>
      </c>
      <c r="X434" s="43">
        <f>'2 уровень'!Z1141</f>
        <v>0</v>
      </c>
      <c r="Y434" s="43">
        <f>'2 уровень'!AA1141</f>
        <v>0</v>
      </c>
      <c r="Z434" s="43">
        <f>'2 уровень'!AB1141</f>
        <v>0</v>
      </c>
      <c r="AA434" s="954">
        <f>'2 уровень'!AC1141</f>
        <v>0</v>
      </c>
      <c r="AB434" s="43"/>
      <c r="AC434" s="43"/>
      <c r="AD434" s="43">
        <f>'2 уровень'!AD1141</f>
        <v>0</v>
      </c>
      <c r="AE434" s="43">
        <f>'2 уровень'!AE1141</f>
        <v>0</v>
      </c>
      <c r="AF434" s="43">
        <f>'2 уровень'!AF1141</f>
        <v>0</v>
      </c>
      <c r="AG434" s="2486"/>
      <c r="AH434" s="2486"/>
      <c r="AI434" s="1874"/>
    </row>
    <row r="435" spans="1:35" ht="30" x14ac:dyDescent="0.25">
      <c r="A435" s="27">
        <v>1</v>
      </c>
      <c r="B435" s="27">
        <v>1</v>
      </c>
      <c r="C435" s="1418" t="s">
        <v>355</v>
      </c>
      <c r="D435" s="43">
        <f>'2 уровень'!F1142</f>
        <v>1451</v>
      </c>
      <c r="E435" s="43">
        <f>'2 уровень'!G1142</f>
        <v>726</v>
      </c>
      <c r="F435" s="43">
        <f>'2 уровень'!H1142</f>
        <v>1585</v>
      </c>
      <c r="G435" s="912">
        <f>'2 уровень'!I1142</f>
        <v>218.31955922865012</v>
      </c>
      <c r="H435" s="934">
        <f>'2 уровень'!J1142</f>
        <v>0</v>
      </c>
      <c r="I435" s="934">
        <f>'2 уровень'!K1142</f>
        <v>0</v>
      </c>
      <c r="J435" s="926">
        <f>'2 уровень'!L1142</f>
        <v>0</v>
      </c>
      <c r="K435" s="926">
        <f>'2 уровень'!M1142</f>
        <v>0</v>
      </c>
      <c r="L435" s="926">
        <f>'2 уровень'!N1142</f>
        <v>0</v>
      </c>
      <c r="M435" s="926">
        <f>'2 уровень'!O1142</f>
        <v>0</v>
      </c>
      <c r="N435" s="926">
        <f>'2 уровень'!P1142</f>
        <v>0</v>
      </c>
      <c r="O435" s="926">
        <f>'2 уровень'!Q1142</f>
        <v>0</v>
      </c>
      <c r="P435" s="43">
        <f>'2 уровень'!R1142</f>
        <v>0</v>
      </c>
      <c r="Q435" s="43">
        <f>'2 уровень'!S1142</f>
        <v>0</v>
      </c>
      <c r="R435" s="43">
        <f>'2 уровень'!T1142</f>
        <v>0</v>
      </c>
      <c r="S435" s="43">
        <f>'2 уровень'!U1142</f>
        <v>0</v>
      </c>
      <c r="T435" s="43">
        <f>'2 уровень'!V1142</f>
        <v>0</v>
      </c>
      <c r="U435" s="43">
        <f>'2 уровень'!W1142</f>
        <v>0</v>
      </c>
      <c r="V435" s="43">
        <f>'2 уровень'!X1142</f>
        <v>0</v>
      </c>
      <c r="W435" s="43">
        <f>'2 уровень'!Y1142</f>
        <v>0</v>
      </c>
      <c r="X435" s="43">
        <f>'2 уровень'!Z1142</f>
        <v>0</v>
      </c>
      <c r="Y435" s="43">
        <f>'2 уровень'!AA1142</f>
        <v>0</v>
      </c>
      <c r="Z435" s="43">
        <f>'2 уровень'!AB1142</f>
        <v>0</v>
      </c>
      <c r="AA435" s="954">
        <f>'2 уровень'!AC1142</f>
        <v>0</v>
      </c>
      <c r="AB435" s="43"/>
      <c r="AC435" s="43"/>
      <c r="AD435" s="43">
        <f>'2 уровень'!AD1142</f>
        <v>0</v>
      </c>
      <c r="AE435" s="43">
        <f>'2 уровень'!AE1142</f>
        <v>0</v>
      </c>
      <c r="AF435" s="43">
        <f>'2 уровень'!AF1142</f>
        <v>0</v>
      </c>
      <c r="AG435" s="2486"/>
      <c r="AH435" s="2486"/>
      <c r="AI435" s="1874"/>
    </row>
    <row r="436" spans="1:35" ht="45" x14ac:dyDescent="0.25">
      <c r="A436" s="27">
        <v>1</v>
      </c>
      <c r="B436" s="27">
        <v>1</v>
      </c>
      <c r="C436" s="1418" t="s">
        <v>311</v>
      </c>
      <c r="D436" s="43">
        <f>'2 уровень'!F1143</f>
        <v>25011</v>
      </c>
      <c r="E436" s="43">
        <f>'2 уровень'!G1143</f>
        <v>12506</v>
      </c>
      <c r="F436" s="43">
        <f>'2 уровень'!H1143</f>
        <v>14390</v>
      </c>
      <c r="G436" s="912">
        <f>'2 уровень'!I1143</f>
        <v>115.06476891092277</v>
      </c>
      <c r="H436" s="934">
        <f>'2 уровень'!J1143</f>
        <v>0</v>
      </c>
      <c r="I436" s="934">
        <f>'2 уровень'!K1143</f>
        <v>0</v>
      </c>
      <c r="J436" s="926">
        <f>'2 уровень'!L1143</f>
        <v>0</v>
      </c>
      <c r="K436" s="926">
        <f>'2 уровень'!M1143</f>
        <v>0</v>
      </c>
      <c r="L436" s="926">
        <f>'2 уровень'!N1143</f>
        <v>0</v>
      </c>
      <c r="M436" s="926">
        <f>'2 уровень'!O1143</f>
        <v>0</v>
      </c>
      <c r="N436" s="926">
        <f>'2 уровень'!P1143</f>
        <v>0</v>
      </c>
      <c r="O436" s="926">
        <f>'2 уровень'!Q1143</f>
        <v>0</v>
      </c>
      <c r="P436" s="43">
        <f>'2 уровень'!R1143</f>
        <v>0</v>
      </c>
      <c r="Q436" s="43">
        <f>'2 уровень'!S1143</f>
        <v>0</v>
      </c>
      <c r="R436" s="43">
        <f>'2 уровень'!T1143</f>
        <v>0</v>
      </c>
      <c r="S436" s="43">
        <f>'2 уровень'!U1143</f>
        <v>0</v>
      </c>
      <c r="T436" s="43">
        <f>'2 уровень'!V1143</f>
        <v>0</v>
      </c>
      <c r="U436" s="43">
        <f>'2 уровень'!W1143</f>
        <v>0</v>
      </c>
      <c r="V436" s="43">
        <f>'2 уровень'!X1143</f>
        <v>0</v>
      </c>
      <c r="W436" s="43">
        <f>'2 уровень'!Y1143</f>
        <v>0</v>
      </c>
      <c r="X436" s="43">
        <f>'2 уровень'!Z1143</f>
        <v>0</v>
      </c>
      <c r="Y436" s="43">
        <f>'2 уровень'!AA1143</f>
        <v>0</v>
      </c>
      <c r="Z436" s="43">
        <f>'2 уровень'!AB1143</f>
        <v>0</v>
      </c>
      <c r="AA436" s="954">
        <f>'2 уровень'!AC1143</f>
        <v>0</v>
      </c>
      <c r="AB436" s="43"/>
      <c r="AC436" s="43"/>
      <c r="AD436" s="43">
        <f>'2 уровень'!AD1143</f>
        <v>0</v>
      </c>
      <c r="AE436" s="43">
        <f>'2 уровень'!AE1143</f>
        <v>0</v>
      </c>
      <c r="AF436" s="43">
        <f>'2 уровень'!AF1143</f>
        <v>0</v>
      </c>
      <c r="AG436" s="2486"/>
      <c r="AH436" s="2486"/>
      <c r="AI436" s="1874"/>
    </row>
    <row r="437" spans="1:35" ht="30" x14ac:dyDescent="0.25">
      <c r="A437" s="27">
        <v>1</v>
      </c>
      <c r="B437" s="27">
        <v>1</v>
      </c>
      <c r="C437" s="1418" t="s">
        <v>312</v>
      </c>
      <c r="D437" s="43">
        <f>'2 уровень'!F1144</f>
        <v>2900</v>
      </c>
      <c r="E437" s="43">
        <f>'2 уровень'!G1144</f>
        <v>1450</v>
      </c>
      <c r="F437" s="43">
        <f>'2 уровень'!H1144</f>
        <v>1315</v>
      </c>
      <c r="G437" s="912">
        <f>'2 уровень'!I1144</f>
        <v>90.689655172413794</v>
      </c>
      <c r="H437" s="934">
        <f>'2 уровень'!J1144</f>
        <v>0</v>
      </c>
      <c r="I437" s="934">
        <f>'2 уровень'!K1144</f>
        <v>0</v>
      </c>
      <c r="J437" s="926">
        <f>'2 уровень'!L1144</f>
        <v>0</v>
      </c>
      <c r="K437" s="926">
        <f>'2 уровень'!M1144</f>
        <v>0</v>
      </c>
      <c r="L437" s="926">
        <f>'2 уровень'!N1144</f>
        <v>0</v>
      </c>
      <c r="M437" s="926">
        <f>'2 уровень'!O1144</f>
        <v>0</v>
      </c>
      <c r="N437" s="926">
        <f>'2 уровень'!P1144</f>
        <v>0</v>
      </c>
      <c r="O437" s="926">
        <f>'2 уровень'!Q1144</f>
        <v>0</v>
      </c>
      <c r="P437" s="43">
        <f>'2 уровень'!R1144</f>
        <v>0</v>
      </c>
      <c r="Q437" s="43">
        <f>'2 уровень'!S1144</f>
        <v>0</v>
      </c>
      <c r="R437" s="43">
        <f>'2 уровень'!T1144</f>
        <v>0</v>
      </c>
      <c r="S437" s="43">
        <f>'2 уровень'!U1144</f>
        <v>0</v>
      </c>
      <c r="T437" s="43">
        <f>'2 уровень'!V1144</f>
        <v>0</v>
      </c>
      <c r="U437" s="43">
        <f>'2 уровень'!W1144</f>
        <v>0</v>
      </c>
      <c r="V437" s="43">
        <f>'2 уровень'!X1144</f>
        <v>0</v>
      </c>
      <c r="W437" s="43">
        <f>'2 уровень'!Y1144</f>
        <v>0</v>
      </c>
      <c r="X437" s="43">
        <f>'2 уровень'!Z1144</f>
        <v>0</v>
      </c>
      <c r="Y437" s="43">
        <f>'2 уровень'!AA1144</f>
        <v>0</v>
      </c>
      <c r="Z437" s="43">
        <f>'2 уровень'!AB1144</f>
        <v>0</v>
      </c>
      <c r="AA437" s="954">
        <f>'2 уровень'!AC1144</f>
        <v>0</v>
      </c>
      <c r="AB437" s="43"/>
      <c r="AC437" s="43"/>
      <c r="AD437" s="43">
        <f>'2 уровень'!AD1144</f>
        <v>0</v>
      </c>
      <c r="AE437" s="43">
        <f>'2 уровень'!AE1144</f>
        <v>0</v>
      </c>
      <c r="AF437" s="43">
        <f>'2 уровень'!AF1144</f>
        <v>0</v>
      </c>
      <c r="AG437" s="2486"/>
      <c r="AH437" s="2486"/>
      <c r="AI437" s="1874"/>
    </row>
    <row r="438" spans="1:35" ht="60" x14ac:dyDescent="0.25">
      <c r="A438" s="27">
        <v>1</v>
      </c>
      <c r="B438" s="27">
        <v>1</v>
      </c>
      <c r="C438" s="1418" t="s">
        <v>321</v>
      </c>
      <c r="D438" s="43">
        <f>'2 уровень'!F1145</f>
        <v>20311</v>
      </c>
      <c r="E438" s="43">
        <f>'2 уровень'!G1145</f>
        <v>10156</v>
      </c>
      <c r="F438" s="43">
        <f>'2 уровень'!H1145</f>
        <v>12723</v>
      </c>
      <c r="G438" s="912">
        <f>'2 уровень'!I1145</f>
        <v>125.27569909413154</v>
      </c>
      <c r="H438" s="934">
        <f>'2 уровень'!J1145</f>
        <v>0</v>
      </c>
      <c r="I438" s="934">
        <f>'2 уровень'!K1145</f>
        <v>0</v>
      </c>
      <c r="J438" s="926">
        <f>'2 уровень'!L1145</f>
        <v>0</v>
      </c>
      <c r="K438" s="926">
        <f>'2 уровень'!M1145</f>
        <v>0</v>
      </c>
      <c r="L438" s="926">
        <f>'2 уровень'!N1145</f>
        <v>0</v>
      </c>
      <c r="M438" s="926">
        <f>'2 уровень'!O1145</f>
        <v>0</v>
      </c>
      <c r="N438" s="926">
        <f>'2 уровень'!P1145</f>
        <v>0</v>
      </c>
      <c r="O438" s="926">
        <f>'2 уровень'!Q1145</f>
        <v>0</v>
      </c>
      <c r="P438" s="43">
        <f>'2 уровень'!R1145</f>
        <v>0</v>
      </c>
      <c r="Q438" s="43">
        <f>'2 уровень'!S1145</f>
        <v>0</v>
      </c>
      <c r="R438" s="43">
        <f>'2 уровень'!T1145</f>
        <v>0</v>
      </c>
      <c r="S438" s="43">
        <f>'2 уровень'!U1145</f>
        <v>0</v>
      </c>
      <c r="T438" s="43">
        <f>'2 уровень'!V1145</f>
        <v>0</v>
      </c>
      <c r="U438" s="43">
        <f>'2 уровень'!W1145</f>
        <v>0</v>
      </c>
      <c r="V438" s="43">
        <f>'2 уровень'!X1145</f>
        <v>0</v>
      </c>
      <c r="W438" s="43">
        <f>'2 уровень'!Y1145</f>
        <v>0</v>
      </c>
      <c r="X438" s="43">
        <f>'2 уровень'!Z1145</f>
        <v>0</v>
      </c>
      <c r="Y438" s="43">
        <f>'2 уровень'!AA1145</f>
        <v>0</v>
      </c>
      <c r="Z438" s="43">
        <f>'2 уровень'!AB1145</f>
        <v>0</v>
      </c>
      <c r="AA438" s="954">
        <f>'2 уровень'!AC1145</f>
        <v>0</v>
      </c>
      <c r="AB438" s="43"/>
      <c r="AC438" s="43"/>
      <c r="AD438" s="43">
        <f>'2 уровень'!AD1145</f>
        <v>0</v>
      </c>
      <c r="AE438" s="43">
        <f>'2 уровень'!AE1145</f>
        <v>0</v>
      </c>
      <c r="AF438" s="43">
        <f>'2 уровень'!AF1145</f>
        <v>0</v>
      </c>
      <c r="AG438" s="2486"/>
      <c r="AH438" s="2486"/>
      <c r="AI438" s="1874"/>
    </row>
    <row r="439" spans="1:35" ht="45" x14ac:dyDescent="0.25">
      <c r="A439" s="27">
        <v>1</v>
      </c>
      <c r="B439" s="27">
        <v>1</v>
      </c>
      <c r="C439" s="1418" t="s">
        <v>322</v>
      </c>
      <c r="D439" s="43">
        <f>'2 уровень'!F1146</f>
        <v>1800</v>
      </c>
      <c r="E439" s="43">
        <f>'2 уровень'!G1146</f>
        <v>900</v>
      </c>
      <c r="F439" s="43">
        <f>'2 уровень'!H1146</f>
        <v>352</v>
      </c>
      <c r="G439" s="912">
        <f>'2 уровень'!I1146</f>
        <v>39.111111111111114</v>
      </c>
      <c r="H439" s="934">
        <f>'2 уровень'!J1146</f>
        <v>0</v>
      </c>
      <c r="I439" s="934">
        <f>'2 уровень'!K1146</f>
        <v>0</v>
      </c>
      <c r="J439" s="926">
        <f>'2 уровень'!L1146</f>
        <v>0</v>
      </c>
      <c r="K439" s="926">
        <f>'2 уровень'!M1146</f>
        <v>0</v>
      </c>
      <c r="L439" s="926">
        <f>'2 уровень'!N1146</f>
        <v>0</v>
      </c>
      <c r="M439" s="926">
        <f>'2 уровень'!O1146</f>
        <v>0</v>
      </c>
      <c r="N439" s="926">
        <f>'2 уровень'!P1146</f>
        <v>0</v>
      </c>
      <c r="O439" s="926">
        <f>'2 уровень'!Q1146</f>
        <v>0</v>
      </c>
      <c r="P439" s="43">
        <f>'2 уровень'!R1146</f>
        <v>0</v>
      </c>
      <c r="Q439" s="43">
        <f>'2 уровень'!S1146</f>
        <v>0</v>
      </c>
      <c r="R439" s="43">
        <f>'2 уровень'!T1146</f>
        <v>0</v>
      </c>
      <c r="S439" s="43">
        <f>'2 уровень'!U1146</f>
        <v>0</v>
      </c>
      <c r="T439" s="43">
        <f>'2 уровень'!V1146</f>
        <v>0</v>
      </c>
      <c r="U439" s="43">
        <f>'2 уровень'!W1146</f>
        <v>0</v>
      </c>
      <c r="V439" s="43">
        <f>'2 уровень'!X1146</f>
        <v>0</v>
      </c>
      <c r="W439" s="43">
        <f>'2 уровень'!Y1146</f>
        <v>0</v>
      </c>
      <c r="X439" s="43">
        <f>'2 уровень'!Z1146</f>
        <v>0</v>
      </c>
      <c r="Y439" s="43">
        <f>'2 уровень'!AA1146</f>
        <v>0</v>
      </c>
      <c r="Z439" s="43">
        <f>'2 уровень'!AB1146</f>
        <v>0</v>
      </c>
      <c r="AA439" s="954">
        <f>'2 уровень'!AC1146</f>
        <v>0</v>
      </c>
      <c r="AB439" s="43"/>
      <c r="AC439" s="43"/>
      <c r="AD439" s="43">
        <f>'2 уровень'!AD1146</f>
        <v>0</v>
      </c>
      <c r="AE439" s="43">
        <f>'2 уровень'!AE1146</f>
        <v>0</v>
      </c>
      <c r="AF439" s="43">
        <f>'2 уровень'!AF1146</f>
        <v>0</v>
      </c>
      <c r="AG439" s="2486"/>
      <c r="AH439" s="2486"/>
      <c r="AI439" s="1874"/>
    </row>
    <row r="440" spans="1:35" x14ac:dyDescent="0.25">
      <c r="A440" s="27">
        <v>1</v>
      </c>
      <c r="B440" s="27">
        <v>1</v>
      </c>
      <c r="C440" s="1418" t="s">
        <v>157</v>
      </c>
      <c r="D440" s="43">
        <f>'2 уровень'!F1147</f>
        <v>0</v>
      </c>
      <c r="E440" s="43">
        <f>'2 уровень'!G1147</f>
        <v>0</v>
      </c>
      <c r="F440" s="43">
        <f>'2 уровень'!H1147</f>
        <v>0</v>
      </c>
      <c r="G440" s="912">
        <f>'2 уровень'!I1147</f>
        <v>0</v>
      </c>
      <c r="H440" s="934">
        <f>'2 уровень'!J1147</f>
        <v>0</v>
      </c>
      <c r="I440" s="934">
        <f>'2 уровень'!K1147</f>
        <v>0</v>
      </c>
      <c r="J440" s="926">
        <f>'2 уровень'!L1147</f>
        <v>0</v>
      </c>
      <c r="K440" s="926">
        <f>'2 уровень'!M1147</f>
        <v>0</v>
      </c>
      <c r="L440" s="926">
        <f>'2 уровень'!N1147</f>
        <v>0</v>
      </c>
      <c r="M440" s="926">
        <f>'2 уровень'!O1147</f>
        <v>0</v>
      </c>
      <c r="N440" s="926">
        <f>'2 уровень'!P1147</f>
        <v>0</v>
      </c>
      <c r="O440" s="926">
        <f>'2 уровень'!Q1147</f>
        <v>0</v>
      </c>
      <c r="P440" s="43">
        <f>'2 уровень'!R1147</f>
        <v>0</v>
      </c>
      <c r="Q440" s="43">
        <f>'2 уровень'!S1147</f>
        <v>0</v>
      </c>
      <c r="R440" s="43">
        <f>'2 уровень'!T1147</f>
        <v>0</v>
      </c>
      <c r="S440" s="43">
        <f>'2 уровень'!U1147</f>
        <v>0</v>
      </c>
      <c r="T440" s="43">
        <f>'2 уровень'!V1147</f>
        <v>0</v>
      </c>
      <c r="U440" s="43">
        <f>'2 уровень'!W1147</f>
        <v>0</v>
      </c>
      <c r="V440" s="43">
        <f>'2 уровень'!X1147</f>
        <v>0</v>
      </c>
      <c r="W440" s="43">
        <f>'2 уровень'!Y1147</f>
        <v>0</v>
      </c>
      <c r="X440" s="43">
        <f>'2 уровень'!Z1147</f>
        <v>0</v>
      </c>
      <c r="Y440" s="43">
        <f>'2 уровень'!AA1147</f>
        <v>0</v>
      </c>
      <c r="Z440" s="43">
        <f>'2 уровень'!AB1147</f>
        <v>0</v>
      </c>
      <c r="AA440" s="954">
        <f>'2 уровень'!AC1147</f>
        <v>0</v>
      </c>
      <c r="AB440" s="43"/>
      <c r="AC440" s="43"/>
      <c r="AD440" s="43">
        <f>'2 уровень'!AD1147</f>
        <v>0</v>
      </c>
      <c r="AE440" s="43">
        <f>'2 уровень'!AE1147</f>
        <v>0</v>
      </c>
      <c r="AF440" s="43">
        <f>'2 уровень'!AF1147</f>
        <v>0</v>
      </c>
      <c r="AG440" s="2486"/>
      <c r="AH440" s="2486"/>
      <c r="AI440" s="1874"/>
    </row>
    <row r="441" spans="1:35" ht="30" x14ac:dyDescent="0.25">
      <c r="A441" s="27">
        <v>1</v>
      </c>
      <c r="B441" s="27">
        <v>1</v>
      </c>
      <c r="C441" s="1418" t="s">
        <v>158</v>
      </c>
      <c r="D441" s="43">
        <f>'2 уровень'!F1148</f>
        <v>12000</v>
      </c>
      <c r="E441" s="43">
        <f>'2 уровень'!G1148</f>
        <v>6000</v>
      </c>
      <c r="F441" s="43">
        <f>'2 уровень'!H1148</f>
        <v>5615</v>
      </c>
      <c r="G441" s="912">
        <f>'2 уровень'!I1148</f>
        <v>93.583333333333329</v>
      </c>
      <c r="H441" s="934">
        <f>'2 уровень'!J1148</f>
        <v>0</v>
      </c>
      <c r="I441" s="934">
        <f>'2 уровень'!K1148</f>
        <v>0</v>
      </c>
      <c r="J441" s="926">
        <f>'2 уровень'!L1148</f>
        <v>0</v>
      </c>
      <c r="K441" s="926">
        <f>'2 уровень'!M1148</f>
        <v>0</v>
      </c>
      <c r="L441" s="926">
        <f>'2 уровень'!N1148</f>
        <v>0</v>
      </c>
      <c r="M441" s="926">
        <f>'2 уровень'!O1148</f>
        <v>0</v>
      </c>
      <c r="N441" s="926">
        <f>'2 уровень'!P1148</f>
        <v>0</v>
      </c>
      <c r="O441" s="926">
        <f>'2 уровень'!Q1148</f>
        <v>0</v>
      </c>
      <c r="P441" s="43">
        <f>'2 уровень'!R1148</f>
        <v>0</v>
      </c>
      <c r="Q441" s="43">
        <f>'2 уровень'!S1148</f>
        <v>0</v>
      </c>
      <c r="R441" s="43">
        <f>'2 уровень'!T1148</f>
        <v>0</v>
      </c>
      <c r="S441" s="43">
        <f>'2 уровень'!U1148</f>
        <v>0</v>
      </c>
      <c r="T441" s="43">
        <f>'2 уровень'!V1148</f>
        <v>0</v>
      </c>
      <c r="U441" s="43">
        <f>'2 уровень'!W1148</f>
        <v>0</v>
      </c>
      <c r="V441" s="43">
        <f>'2 уровень'!X1148</f>
        <v>0</v>
      </c>
      <c r="W441" s="43">
        <f>'2 уровень'!Y1148</f>
        <v>0</v>
      </c>
      <c r="X441" s="43">
        <f>'2 уровень'!Z1148</f>
        <v>0</v>
      </c>
      <c r="Y441" s="43">
        <f>'2 уровень'!AA1148</f>
        <v>0</v>
      </c>
      <c r="Z441" s="43">
        <f>'2 уровень'!AB1148</f>
        <v>0</v>
      </c>
      <c r="AA441" s="954">
        <f>'2 уровень'!AC1148</f>
        <v>0</v>
      </c>
      <c r="AB441" s="43"/>
      <c r="AC441" s="43"/>
      <c r="AD441" s="43">
        <f>'2 уровень'!AD1148</f>
        <v>16</v>
      </c>
      <c r="AE441" s="43">
        <f>'2 уровень'!AE1148</f>
        <v>12945.44</v>
      </c>
      <c r="AF441" s="43">
        <f>'2 уровень'!AF1148</f>
        <v>12.945440000000001</v>
      </c>
      <c r="AG441" s="2486"/>
      <c r="AH441" s="2486"/>
      <c r="AI441" s="1874"/>
    </row>
    <row r="442" spans="1:35" ht="30" x14ac:dyDescent="0.25">
      <c r="A442" s="27">
        <v>1</v>
      </c>
      <c r="B442" s="27">
        <v>1</v>
      </c>
      <c r="C442" s="1418" t="s">
        <v>320</v>
      </c>
      <c r="D442" s="43">
        <f>'2 уровень'!F1149</f>
        <v>0</v>
      </c>
      <c r="E442" s="43">
        <f>'2 уровень'!G1149</f>
        <v>0</v>
      </c>
      <c r="F442" s="43">
        <f>'2 уровень'!H1149</f>
        <v>0</v>
      </c>
      <c r="G442" s="912">
        <f>'2 уровень'!I1149</f>
        <v>0</v>
      </c>
      <c r="H442" s="934">
        <f>'2 уровень'!J1149</f>
        <v>0</v>
      </c>
      <c r="I442" s="934">
        <f>'2 уровень'!K1149</f>
        <v>0</v>
      </c>
      <c r="J442" s="926">
        <f>'2 уровень'!L1149</f>
        <v>0</v>
      </c>
      <c r="K442" s="926">
        <f>'2 уровень'!M1149</f>
        <v>0</v>
      </c>
      <c r="L442" s="926">
        <f>'2 уровень'!N1149</f>
        <v>0</v>
      </c>
      <c r="M442" s="926">
        <f>'2 уровень'!O1149</f>
        <v>0</v>
      </c>
      <c r="N442" s="926">
        <f>'2 уровень'!P1149</f>
        <v>0</v>
      </c>
      <c r="O442" s="926">
        <f>'2 уровень'!Q1149</f>
        <v>0</v>
      </c>
      <c r="P442" s="43">
        <f>'2 уровень'!R1149</f>
        <v>0</v>
      </c>
      <c r="Q442" s="43">
        <f>'2 уровень'!S1149</f>
        <v>0</v>
      </c>
      <c r="R442" s="43">
        <f>'2 уровень'!T1149</f>
        <v>0</v>
      </c>
      <c r="S442" s="43">
        <f>'2 уровень'!U1149</f>
        <v>0</v>
      </c>
      <c r="T442" s="43">
        <f>'2 уровень'!V1149</f>
        <v>0</v>
      </c>
      <c r="U442" s="43">
        <f>'2 уровень'!W1149</f>
        <v>0</v>
      </c>
      <c r="V442" s="43">
        <f>'2 уровень'!X1149</f>
        <v>0</v>
      </c>
      <c r="W442" s="43">
        <f>'2 уровень'!Y1149</f>
        <v>0</v>
      </c>
      <c r="X442" s="43">
        <f>'2 уровень'!Z1149</f>
        <v>0</v>
      </c>
      <c r="Y442" s="43">
        <f>'2 уровень'!AA1149</f>
        <v>0</v>
      </c>
      <c r="Z442" s="43">
        <f>'2 уровень'!AB1149</f>
        <v>0</v>
      </c>
      <c r="AA442" s="954">
        <f>'2 уровень'!AC1149</f>
        <v>0</v>
      </c>
      <c r="AB442" s="43"/>
      <c r="AC442" s="43"/>
      <c r="AD442" s="43">
        <f>'2 уровень'!AD1149</f>
        <v>0</v>
      </c>
      <c r="AE442" s="43">
        <f>'2 уровень'!AE1149</f>
        <v>0</v>
      </c>
      <c r="AF442" s="43">
        <f>'2 уровень'!AF1149</f>
        <v>0</v>
      </c>
      <c r="AG442" s="2486"/>
      <c r="AH442" s="2486"/>
      <c r="AI442" s="1874"/>
    </row>
    <row r="443" spans="1:35" x14ac:dyDescent="0.25">
      <c r="A443" s="27">
        <v>1</v>
      </c>
      <c r="B443" s="27">
        <v>1</v>
      </c>
      <c r="C443" s="1420" t="s">
        <v>165</v>
      </c>
      <c r="D443" s="43">
        <f>'2 уровень'!F1150</f>
        <v>44064</v>
      </c>
      <c r="E443" s="43">
        <f>'2 уровень'!G1150</f>
        <v>22034</v>
      </c>
      <c r="F443" s="43">
        <f>'2 уровень'!H1150</f>
        <v>25064</v>
      </c>
      <c r="G443" s="912">
        <f>'2 уровень'!I1150</f>
        <v>113.75147499319233</v>
      </c>
      <c r="H443" s="934">
        <f>'2 уровень'!J1150</f>
        <v>0</v>
      </c>
      <c r="I443" s="934">
        <f>'2 уровень'!K1150</f>
        <v>0</v>
      </c>
      <c r="J443" s="926">
        <f>'2 уровень'!L1150</f>
        <v>0</v>
      </c>
      <c r="K443" s="926">
        <f>'2 уровень'!M1150</f>
        <v>0</v>
      </c>
      <c r="L443" s="926">
        <f>'2 уровень'!N1150</f>
        <v>0</v>
      </c>
      <c r="M443" s="926">
        <f>'2 уровень'!O1150</f>
        <v>0</v>
      </c>
      <c r="N443" s="926">
        <f>'2 уровень'!P1150</f>
        <v>0</v>
      </c>
      <c r="O443" s="926">
        <f>'2 уровень'!Q1150</f>
        <v>0</v>
      </c>
      <c r="P443" s="43">
        <f>'2 уровень'!R1150</f>
        <v>44875.856289999996</v>
      </c>
      <c r="Q443" s="43">
        <f>'2 уровень'!S1150</f>
        <v>44875.856289999996</v>
      </c>
      <c r="R443" s="43">
        <f>'2 уровень'!T1150</f>
        <v>44875.856289999996</v>
      </c>
      <c r="S443" s="43">
        <f>'2 уровень'!U1150</f>
        <v>44875.856289999996</v>
      </c>
      <c r="T443" s="43">
        <f>'2 уровень'!V1150</f>
        <v>44875.856289999996</v>
      </c>
      <c r="U443" s="43">
        <f>'2 уровень'!W1150</f>
        <v>44875.856289999996</v>
      </c>
      <c r="V443" s="43">
        <f>'2 уровень'!X1150</f>
        <v>22437.928144999998</v>
      </c>
      <c r="W443" s="43">
        <f>'2 уровень'!Y1150</f>
        <v>22406.208930000001</v>
      </c>
      <c r="X443" s="43">
        <f>'2 уровень'!Z1150</f>
        <v>0</v>
      </c>
      <c r="Y443" s="43">
        <f>'2 уровень'!AA1150</f>
        <v>-31.719214999997348</v>
      </c>
      <c r="Z443" s="43">
        <f>'2 уровень'!AB1150</f>
        <v>-198.36070000000001</v>
      </c>
      <c r="AA443" s="954">
        <f>'2 уровень'!AC1150</f>
        <v>22207.84823</v>
      </c>
      <c r="AB443" s="43">
        <f t="shared" ref="AB443" si="42">W443/V443*100</f>
        <v>99.85863572253632</v>
      </c>
      <c r="AC443" s="43">
        <f t="shared" ref="AC443" si="43">AA443/V443*100</f>
        <v>98.974593761450876</v>
      </c>
      <c r="AD443" s="43">
        <f>'2 уровень'!AD1150</f>
        <v>16</v>
      </c>
      <c r="AE443" s="43">
        <f>'2 уровень'!AE1150</f>
        <v>12945.44</v>
      </c>
      <c r="AF443" s="43">
        <f>'2 уровень'!AF1150</f>
        <v>12.945440000000001</v>
      </c>
      <c r="AG443" s="2486"/>
      <c r="AH443" s="2486"/>
      <c r="AI443" s="1874"/>
    </row>
    <row r="444" spans="1:35" ht="15.75" x14ac:dyDescent="0.25">
      <c r="A444" s="27">
        <v>1</v>
      </c>
      <c r="B444" s="27">
        <v>1</v>
      </c>
      <c r="C444" s="2644" t="s">
        <v>14</v>
      </c>
      <c r="D444" s="43">
        <f>'2 уровень'!F1151</f>
        <v>0</v>
      </c>
      <c r="E444" s="43">
        <f>'2 уровень'!G1151</f>
        <v>0</v>
      </c>
      <c r="F444" s="43">
        <f>'2 уровень'!H1151</f>
        <v>0</v>
      </c>
      <c r="G444" s="912">
        <f>'2 уровень'!I1151</f>
        <v>0</v>
      </c>
      <c r="H444" s="934">
        <f>'2 уровень'!J1151</f>
        <v>0</v>
      </c>
      <c r="I444" s="934">
        <f>'2 уровень'!K1151</f>
        <v>0</v>
      </c>
      <c r="J444" s="926">
        <f>'2 уровень'!L1151</f>
        <v>0</v>
      </c>
      <c r="K444" s="926">
        <f>'2 уровень'!M1151</f>
        <v>0</v>
      </c>
      <c r="L444" s="926">
        <f>'2 уровень'!N1151</f>
        <v>0</v>
      </c>
      <c r="M444" s="926">
        <f>'2 уровень'!O1151</f>
        <v>0</v>
      </c>
      <c r="N444" s="926">
        <f>'2 уровень'!P1151</f>
        <v>0</v>
      </c>
      <c r="O444" s="926">
        <f>'2 уровень'!Q1151</f>
        <v>0</v>
      </c>
      <c r="P444" s="43">
        <f>'2 уровень'!R1151</f>
        <v>0</v>
      </c>
      <c r="Q444" s="43">
        <f>'2 уровень'!S1151</f>
        <v>0</v>
      </c>
      <c r="R444" s="43">
        <f>'2 уровень'!T1151</f>
        <v>0</v>
      </c>
      <c r="S444" s="43">
        <f>'2 уровень'!U1151</f>
        <v>0</v>
      </c>
      <c r="T444" s="43">
        <f>'2 уровень'!V1151</f>
        <v>0</v>
      </c>
      <c r="U444" s="43">
        <f>'2 уровень'!W1151</f>
        <v>0</v>
      </c>
      <c r="V444" s="43">
        <f>'2 уровень'!X1151</f>
        <v>0</v>
      </c>
      <c r="W444" s="43">
        <f>'2 уровень'!Y1151</f>
        <v>0</v>
      </c>
      <c r="X444" s="43">
        <f>'2 уровень'!Z1151</f>
        <v>0</v>
      </c>
      <c r="Y444" s="43">
        <f>'2 уровень'!AA1151</f>
        <v>0</v>
      </c>
      <c r="Z444" s="43">
        <f>'2 уровень'!AB1151</f>
        <v>0</v>
      </c>
      <c r="AA444" s="954">
        <f>'2 уровень'!AC1151</f>
        <v>0</v>
      </c>
      <c r="AB444" s="43"/>
      <c r="AC444" s="43"/>
      <c r="AD444" s="43">
        <f>'2 уровень'!AD1151</f>
        <v>0</v>
      </c>
      <c r="AE444" s="43">
        <f>'2 уровень'!AE1151</f>
        <v>0</v>
      </c>
      <c r="AF444" s="43">
        <f>'2 уровень'!AF1151</f>
        <v>0</v>
      </c>
      <c r="AG444" s="2486"/>
      <c r="AH444" s="2486"/>
      <c r="AI444" s="1874"/>
    </row>
    <row r="445" spans="1:35" ht="29.25" x14ac:dyDescent="0.25">
      <c r="A445" s="27">
        <v>1</v>
      </c>
      <c r="B445" s="27">
        <v>1</v>
      </c>
      <c r="C445" s="2695" t="s">
        <v>198</v>
      </c>
      <c r="D445" s="43">
        <f>'2 уровень'!F1152</f>
        <v>42029.777777777781</v>
      </c>
      <c r="E445" s="43">
        <f>'2 уровень'!G1152</f>
        <v>21016.888888888891</v>
      </c>
      <c r="F445" s="43">
        <f>'2 уровень'!H1152</f>
        <v>25535.444444444445</v>
      </c>
      <c r="G445" s="912">
        <f>'2 уровень'!I1152</f>
        <v>121.4996405007613</v>
      </c>
      <c r="H445" s="934">
        <f>'2 уровень'!J1152</f>
        <v>0</v>
      </c>
      <c r="I445" s="934">
        <f>'2 уровень'!K1152</f>
        <v>0</v>
      </c>
      <c r="J445" s="926">
        <f>'2 уровень'!L1152</f>
        <v>0</v>
      </c>
      <c r="K445" s="926">
        <f>'2 уровень'!M1152</f>
        <v>0</v>
      </c>
      <c r="L445" s="926">
        <f>'2 уровень'!N1152</f>
        <v>0</v>
      </c>
      <c r="M445" s="926">
        <f>'2 уровень'!O1152</f>
        <v>0</v>
      </c>
      <c r="N445" s="926">
        <f>'2 уровень'!P1152</f>
        <v>0</v>
      </c>
      <c r="O445" s="926">
        <f>'2 уровень'!Q1152</f>
        <v>0</v>
      </c>
      <c r="P445" s="43">
        <f>'2 уровень'!R1152</f>
        <v>0</v>
      </c>
      <c r="Q445" s="43">
        <f>'2 уровень'!S1152</f>
        <v>0</v>
      </c>
      <c r="R445" s="43">
        <f>'2 уровень'!T1152</f>
        <v>0</v>
      </c>
      <c r="S445" s="43">
        <f>'2 уровень'!U1152</f>
        <v>0</v>
      </c>
      <c r="T445" s="43">
        <f>'2 уровень'!V1152</f>
        <v>0</v>
      </c>
      <c r="U445" s="43">
        <f>'2 уровень'!W1152</f>
        <v>0</v>
      </c>
      <c r="V445" s="43">
        <f>'2 уровень'!X1152</f>
        <v>0</v>
      </c>
      <c r="W445" s="43">
        <f>'2 уровень'!Y1152</f>
        <v>0</v>
      </c>
      <c r="X445" s="43">
        <f>'2 уровень'!Z1152</f>
        <v>0</v>
      </c>
      <c r="Y445" s="43">
        <f>'2 уровень'!AA1152</f>
        <v>0</v>
      </c>
      <c r="Z445" s="43">
        <f>'2 уровень'!AB1152</f>
        <v>0</v>
      </c>
      <c r="AA445" s="954">
        <f>'2 уровень'!AC1152</f>
        <v>0</v>
      </c>
      <c r="AB445" s="43"/>
      <c r="AC445" s="43"/>
      <c r="AD445" s="43">
        <f>'2 уровень'!AD1152</f>
        <v>1</v>
      </c>
      <c r="AE445" s="43">
        <f>'2 уровень'!AE1152</f>
        <v>894.53</v>
      </c>
      <c r="AF445" s="43">
        <f>'2 уровень'!AF1152</f>
        <v>0.89452999999999994</v>
      </c>
      <c r="AG445" s="2486"/>
      <c r="AH445" s="2486"/>
      <c r="AI445" s="1874"/>
    </row>
    <row r="446" spans="1:35" x14ac:dyDescent="0.25">
      <c r="A446" s="27">
        <v>1</v>
      </c>
      <c r="B446" s="27">
        <v>1</v>
      </c>
      <c r="C446" s="2695" t="s">
        <v>157</v>
      </c>
      <c r="D446" s="43">
        <f>'2 уровень'!F1153</f>
        <v>50950.647058823532</v>
      </c>
      <c r="E446" s="43">
        <f>'2 уровень'!G1153</f>
        <v>25475.823529411766</v>
      </c>
      <c r="F446" s="43">
        <f>'2 уровень'!H1153</f>
        <v>25384.05176470588</v>
      </c>
      <c r="G446" s="912">
        <f>'2 уровень'!I1153</f>
        <v>99.639769192937237</v>
      </c>
      <c r="H446" s="934">
        <f>'2 уровень'!J1153</f>
        <v>0</v>
      </c>
      <c r="I446" s="934">
        <f>'2 уровень'!K1153</f>
        <v>0</v>
      </c>
      <c r="J446" s="926">
        <f>'2 уровень'!L1153</f>
        <v>0</v>
      </c>
      <c r="K446" s="926">
        <f>'2 уровень'!M1153</f>
        <v>0</v>
      </c>
      <c r="L446" s="926">
        <f>'2 уровень'!N1153</f>
        <v>0</v>
      </c>
      <c r="M446" s="926">
        <f>'2 уровень'!O1153</f>
        <v>0</v>
      </c>
      <c r="N446" s="926">
        <f>'2 уровень'!P1153</f>
        <v>0</v>
      </c>
      <c r="O446" s="926">
        <f>'2 уровень'!Q1153</f>
        <v>0</v>
      </c>
      <c r="P446" s="43">
        <f>'2 уровень'!R1153</f>
        <v>0</v>
      </c>
      <c r="Q446" s="43">
        <f>'2 уровень'!S1153</f>
        <v>0</v>
      </c>
      <c r="R446" s="43">
        <f>'2 уровень'!T1153</f>
        <v>0</v>
      </c>
      <c r="S446" s="43">
        <f>'2 уровень'!U1153</f>
        <v>0</v>
      </c>
      <c r="T446" s="43">
        <f>'2 уровень'!V1153</f>
        <v>0</v>
      </c>
      <c r="U446" s="43">
        <f>'2 уровень'!W1153</f>
        <v>0</v>
      </c>
      <c r="V446" s="43">
        <f>'2 уровень'!X1153</f>
        <v>0</v>
      </c>
      <c r="W446" s="43">
        <f>'2 уровень'!Y1153</f>
        <v>0</v>
      </c>
      <c r="X446" s="43">
        <f>'2 уровень'!Z1153</f>
        <v>0</v>
      </c>
      <c r="Y446" s="43">
        <f>'2 уровень'!AA1153</f>
        <v>0</v>
      </c>
      <c r="Z446" s="43">
        <f>'2 уровень'!AB1153</f>
        <v>0</v>
      </c>
      <c r="AA446" s="954">
        <f>'2 уровень'!AC1153</f>
        <v>0</v>
      </c>
      <c r="AB446" s="43"/>
      <c r="AC446" s="43"/>
      <c r="AD446" s="43">
        <f>'2 уровень'!AD1153</f>
        <v>228</v>
      </c>
      <c r="AE446" s="43">
        <f>'2 уровень'!AE1153</f>
        <v>687395.79</v>
      </c>
      <c r="AF446" s="43">
        <f>'2 уровень'!AF1153</f>
        <v>687.39579000000003</v>
      </c>
      <c r="AG446" s="2486"/>
      <c r="AH446" s="2486"/>
      <c r="AI446" s="1874"/>
    </row>
    <row r="447" spans="1:35" ht="29.25" x14ac:dyDescent="0.25">
      <c r="A447" s="27">
        <v>1</v>
      </c>
      <c r="B447" s="27">
        <v>1</v>
      </c>
      <c r="C447" s="2695" t="s">
        <v>158</v>
      </c>
      <c r="D447" s="43">
        <f>'2 уровень'!F1154</f>
        <v>12000</v>
      </c>
      <c r="E447" s="43">
        <f>'2 уровень'!G1154</f>
        <v>6000</v>
      </c>
      <c r="F447" s="43">
        <f>'2 уровень'!H1154</f>
        <v>5615</v>
      </c>
      <c r="G447" s="912">
        <f>'2 уровень'!I1154</f>
        <v>93.583333333333329</v>
      </c>
      <c r="H447" s="934">
        <f>'2 уровень'!J1154</f>
        <v>0</v>
      </c>
      <c r="I447" s="934">
        <f>'2 уровень'!K1154</f>
        <v>0</v>
      </c>
      <c r="J447" s="926">
        <f>'2 уровень'!L1154</f>
        <v>0</v>
      </c>
      <c r="K447" s="926">
        <f>'2 уровень'!M1154</f>
        <v>0</v>
      </c>
      <c r="L447" s="926">
        <f>'2 уровень'!N1154</f>
        <v>0</v>
      </c>
      <c r="M447" s="926">
        <f>'2 уровень'!O1154</f>
        <v>0</v>
      </c>
      <c r="N447" s="926">
        <f>'2 уровень'!P1154</f>
        <v>0</v>
      </c>
      <c r="O447" s="926">
        <f>'2 уровень'!Q1154</f>
        <v>0</v>
      </c>
      <c r="P447" s="43">
        <f>'2 уровень'!R1154</f>
        <v>0</v>
      </c>
      <c r="Q447" s="43">
        <f>'2 уровень'!S1154</f>
        <v>0</v>
      </c>
      <c r="R447" s="43">
        <f>'2 уровень'!T1154</f>
        <v>0</v>
      </c>
      <c r="S447" s="43">
        <f>'2 уровень'!U1154</f>
        <v>0</v>
      </c>
      <c r="T447" s="43">
        <f>'2 уровень'!V1154</f>
        <v>0</v>
      </c>
      <c r="U447" s="43">
        <f>'2 уровень'!W1154</f>
        <v>0</v>
      </c>
      <c r="V447" s="43">
        <f>'2 уровень'!X1154</f>
        <v>0</v>
      </c>
      <c r="W447" s="43">
        <f>'2 уровень'!Y1154</f>
        <v>0</v>
      </c>
      <c r="X447" s="43">
        <f>'2 уровень'!Z1154</f>
        <v>0</v>
      </c>
      <c r="Y447" s="43">
        <f>'2 уровень'!AA1154</f>
        <v>0</v>
      </c>
      <c r="Z447" s="43">
        <f>'2 уровень'!AB1154</f>
        <v>0</v>
      </c>
      <c r="AA447" s="954">
        <f>'2 уровень'!AC1154</f>
        <v>0</v>
      </c>
      <c r="AB447" s="43"/>
      <c r="AC447" s="43"/>
      <c r="AD447" s="43">
        <f>'2 уровень'!AD1154</f>
        <v>16</v>
      </c>
      <c r="AE447" s="43">
        <f>'2 уровень'!AE1154</f>
        <v>12945.44</v>
      </c>
      <c r="AF447" s="43">
        <f>'2 уровень'!AF1154</f>
        <v>12.945440000000001</v>
      </c>
      <c r="AG447" s="2486"/>
      <c r="AH447" s="2486"/>
      <c r="AI447" s="1874"/>
    </row>
    <row r="448" spans="1:35" x14ac:dyDescent="0.25">
      <c r="A448" s="27">
        <v>1</v>
      </c>
      <c r="B448" s="27">
        <v>1</v>
      </c>
      <c r="C448" s="2626" t="s">
        <v>88</v>
      </c>
      <c r="D448" s="43">
        <f>'2 уровень'!F1155</f>
        <v>211122.61880341882</v>
      </c>
      <c r="E448" s="43">
        <f>'2 уровень'!G1155</f>
        <v>105564.9094017094</v>
      </c>
      <c r="F448" s="43">
        <f>'2 уровень'!H1155</f>
        <v>109746.43418803418</v>
      </c>
      <c r="G448" s="912">
        <f>'2 уровень'!I1155</f>
        <v>103.96109352058713</v>
      </c>
      <c r="H448" s="934">
        <f>'2 уровень'!J1155</f>
        <v>0</v>
      </c>
      <c r="I448" s="934">
        <f>'2 уровень'!K1155</f>
        <v>0</v>
      </c>
      <c r="J448" s="926">
        <f>'2 уровень'!L1155</f>
        <v>0</v>
      </c>
      <c r="K448" s="926">
        <f>'2 уровень'!M1155</f>
        <v>0</v>
      </c>
      <c r="L448" s="926">
        <f>'2 уровень'!N1155</f>
        <v>0</v>
      </c>
      <c r="M448" s="926">
        <f>'2 уровень'!O1155</f>
        <v>0</v>
      </c>
      <c r="N448" s="926">
        <f>'2 уровень'!P1155</f>
        <v>0</v>
      </c>
      <c r="O448" s="926">
        <f>'2 уровень'!Q1155</f>
        <v>0</v>
      </c>
      <c r="P448" s="43">
        <f>'2 уровень'!R1155</f>
        <v>182418.11179</v>
      </c>
      <c r="Q448" s="43">
        <f>'2 уровень'!S1155</f>
        <v>182418.11179</v>
      </c>
      <c r="R448" s="43">
        <f>'2 уровень'!T1155</f>
        <v>182418.11179</v>
      </c>
      <c r="S448" s="43">
        <f>'2 уровень'!U1155</f>
        <v>182418.11179</v>
      </c>
      <c r="T448" s="43">
        <f>'2 уровень'!V1155</f>
        <v>182418.11179</v>
      </c>
      <c r="U448" s="43">
        <f>'2 уровень'!W1155</f>
        <v>182418.11179</v>
      </c>
      <c r="V448" s="43">
        <f>'2 уровень'!X1155</f>
        <v>91209.055894999998</v>
      </c>
      <c r="W448" s="43">
        <f>'2 уровень'!Y1155</f>
        <v>90867.866669999989</v>
      </c>
      <c r="X448" s="43">
        <f>'2 уровень'!Z1155</f>
        <v>0</v>
      </c>
      <c r="Y448" s="43">
        <f>'2 уровень'!AA1155</f>
        <v>-341.1892250000019</v>
      </c>
      <c r="Z448" s="43">
        <f>'2 уровень'!AB1155</f>
        <v>-693.42486999999971</v>
      </c>
      <c r="AA448" s="954">
        <f>'2 уровень'!AC1155</f>
        <v>90174.441800000001</v>
      </c>
      <c r="AB448" s="43">
        <f t="shared" ref="AB448" si="44">W448/V448*100</f>
        <v>99.625926152121579</v>
      </c>
      <c r="AC448" s="43">
        <f t="shared" ref="AC448" si="45">AA448/V448*100</f>
        <v>98.865667356330221</v>
      </c>
      <c r="AD448" s="43">
        <f>'2 уровень'!AD1155</f>
        <v>746.6</v>
      </c>
      <c r="AE448" s="43">
        <f>'2 уровень'!AE1155</f>
        <v>701235.76</v>
      </c>
      <c r="AF448" s="43">
        <f>'2 уровень'!AF1155</f>
        <v>701.23576000000003</v>
      </c>
      <c r="AG448" s="2486"/>
      <c r="AH448" s="2486"/>
      <c r="AI448" s="1874"/>
    </row>
    <row r="449" spans="1:201" x14ac:dyDescent="0.25">
      <c r="A449" s="27">
        <v>1</v>
      </c>
      <c r="B449" s="27">
        <v>1</v>
      </c>
      <c r="C449" s="1513" t="s">
        <v>31</v>
      </c>
      <c r="D449" s="43">
        <f>'2 уровень'!F1156</f>
        <v>0</v>
      </c>
      <c r="E449" s="43">
        <f>'2 уровень'!G1156</f>
        <v>0</v>
      </c>
      <c r="F449" s="43">
        <f>'2 уровень'!H1156</f>
        <v>0</v>
      </c>
      <c r="G449" s="912">
        <f>'2 уровень'!I1156</f>
        <v>0</v>
      </c>
      <c r="H449" s="934">
        <f>'2 уровень'!J1156</f>
        <v>0</v>
      </c>
      <c r="I449" s="934">
        <f>'2 уровень'!K1156</f>
        <v>0</v>
      </c>
      <c r="J449" s="926">
        <f>'2 уровень'!L1156</f>
        <v>0</v>
      </c>
      <c r="K449" s="926">
        <f>'2 уровень'!M1156</f>
        <v>0</v>
      </c>
      <c r="L449" s="926">
        <f>'2 уровень'!N1156</f>
        <v>0</v>
      </c>
      <c r="M449" s="926">
        <f>'2 уровень'!O1156</f>
        <v>0</v>
      </c>
      <c r="N449" s="926">
        <f>'2 уровень'!P1156</f>
        <v>0</v>
      </c>
      <c r="O449" s="926">
        <f>'2 уровень'!Q1156</f>
        <v>0</v>
      </c>
      <c r="P449" s="43">
        <f>'2 уровень'!R1156</f>
        <v>0</v>
      </c>
      <c r="Q449" s="43">
        <f>'2 уровень'!S1156</f>
        <v>0</v>
      </c>
      <c r="R449" s="43">
        <f>'2 уровень'!T1156</f>
        <v>0</v>
      </c>
      <c r="S449" s="43">
        <f>'2 уровень'!U1156</f>
        <v>0</v>
      </c>
      <c r="T449" s="43">
        <f>'2 уровень'!V1156</f>
        <v>0</v>
      </c>
      <c r="U449" s="43">
        <f>'2 уровень'!W1156</f>
        <v>0</v>
      </c>
      <c r="V449" s="43">
        <f>'2 уровень'!X1156</f>
        <v>0</v>
      </c>
      <c r="W449" s="43">
        <f>'2 уровень'!Y1156</f>
        <v>0</v>
      </c>
      <c r="X449" s="43">
        <f>'2 уровень'!Z1156</f>
        <v>0</v>
      </c>
      <c r="Y449" s="43">
        <f>'2 уровень'!AA1156</f>
        <v>0</v>
      </c>
      <c r="Z449" s="43">
        <f>'2 уровень'!AB1156</f>
        <v>0</v>
      </c>
      <c r="AA449" s="954">
        <f>'2 уровень'!AC1156</f>
        <v>0</v>
      </c>
      <c r="AB449" s="43"/>
      <c r="AC449" s="43"/>
      <c r="AD449" s="43">
        <f>'2 уровень'!AD1156</f>
        <v>0</v>
      </c>
      <c r="AE449" s="43">
        <f>'2 уровень'!AE1156</f>
        <v>0</v>
      </c>
      <c r="AF449" s="43">
        <f>'2 уровень'!AF1156</f>
        <v>0</v>
      </c>
      <c r="AG449" s="2486"/>
      <c r="AH449" s="2486"/>
      <c r="AI449" s="1874"/>
    </row>
    <row r="450" spans="1:201" x14ac:dyDescent="0.25">
      <c r="A450" s="27">
        <v>1</v>
      </c>
      <c r="B450" s="27">
        <v>1</v>
      </c>
      <c r="C450" s="2696" t="s">
        <v>79</v>
      </c>
      <c r="D450" s="43">
        <f>'2 уровень'!F1157</f>
        <v>245</v>
      </c>
      <c r="E450" s="43">
        <f>'2 уровень'!G1157</f>
        <v>123</v>
      </c>
      <c r="F450" s="43">
        <f>'2 уровень'!H1157</f>
        <v>146</v>
      </c>
      <c r="G450" s="912">
        <f>'2 уровень'!I1157</f>
        <v>118.69918699186992</v>
      </c>
      <c r="H450" s="934">
        <f>'2 уровень'!J1157</f>
        <v>10.375510204081632</v>
      </c>
      <c r="I450" s="934">
        <f>'2 уровень'!K1157</f>
        <v>9.4452054794520546</v>
      </c>
      <c r="J450" s="926">
        <f>'2 уровень'!L1157</f>
        <v>2542</v>
      </c>
      <c r="K450" s="926">
        <f>'2 уровень'!M1157</f>
        <v>1271</v>
      </c>
      <c r="L450" s="926">
        <f>'2 уровень'!N1157</f>
        <v>1379</v>
      </c>
      <c r="M450" s="926">
        <f>'2 уровень'!O1157</f>
        <v>108.49724626278521</v>
      </c>
      <c r="N450" s="926">
        <f>'2 уровень'!P1157</f>
        <v>8.4733333333333327</v>
      </c>
      <c r="O450" s="926">
        <f>'2 уровень'!Q1157</f>
        <v>325.49173878835563</v>
      </c>
      <c r="P450" s="43">
        <f>'2 уровень'!R1157</f>
        <v>0</v>
      </c>
      <c r="Q450" s="43">
        <f>'2 уровень'!S1157</f>
        <v>0</v>
      </c>
      <c r="R450" s="43">
        <f>'2 уровень'!T1157</f>
        <v>0</v>
      </c>
      <c r="S450" s="43">
        <f>'2 уровень'!U1157</f>
        <v>0</v>
      </c>
      <c r="T450" s="43">
        <f>'2 уровень'!V1157</f>
        <v>0</v>
      </c>
      <c r="U450" s="43">
        <f>'2 уровень'!W1157</f>
        <v>0</v>
      </c>
      <c r="V450" s="43">
        <f>'2 уровень'!X1157</f>
        <v>0</v>
      </c>
      <c r="W450" s="43">
        <f>'2 уровень'!Y1157</f>
        <v>0</v>
      </c>
      <c r="X450" s="43">
        <f>'2 уровень'!Z1157</f>
        <v>0</v>
      </c>
      <c r="Y450" s="43">
        <f>'2 уровень'!AA1157</f>
        <v>0</v>
      </c>
      <c r="Z450" s="43">
        <f>'2 уровень'!AB1157</f>
        <v>0</v>
      </c>
      <c r="AA450" s="954">
        <f>'2 уровень'!AC1157</f>
        <v>0</v>
      </c>
      <c r="AB450" s="43"/>
      <c r="AC450" s="43"/>
      <c r="AD450" s="43">
        <f>'2 уровень'!AD1157</f>
        <v>0</v>
      </c>
      <c r="AE450" s="43">
        <f>'2 уровень'!AE1157</f>
        <v>0</v>
      </c>
      <c r="AF450" s="43">
        <f>'2 уровень'!AF1157</f>
        <v>0</v>
      </c>
      <c r="AG450" s="2486"/>
      <c r="AH450" s="2486"/>
      <c r="AI450" s="1874"/>
    </row>
    <row r="451" spans="1:201" x14ac:dyDescent="0.25">
      <c r="A451" s="27">
        <v>1</v>
      </c>
      <c r="B451" s="27">
        <v>1</v>
      </c>
      <c r="C451" s="2697" t="s">
        <v>16</v>
      </c>
      <c r="D451" s="43">
        <f>'2 уровень'!F1158</f>
        <v>2000</v>
      </c>
      <c r="E451" s="43">
        <f>'2 уровень'!G1158</f>
        <v>1000</v>
      </c>
      <c r="F451" s="43">
        <f>'2 уровень'!H1158</f>
        <v>959</v>
      </c>
      <c r="G451" s="912">
        <f>'2 уровень'!I1158</f>
        <v>95.899999999999991</v>
      </c>
      <c r="H451" s="934">
        <f>'2 уровень'!J1158</f>
        <v>8</v>
      </c>
      <c r="I451" s="934">
        <f>'2 уровень'!K1158</f>
        <v>8.2679874869655894</v>
      </c>
      <c r="J451" s="926">
        <f>'2 уровень'!L1158</f>
        <v>16000</v>
      </c>
      <c r="K451" s="926">
        <f>'2 уровень'!M1158</f>
        <v>8000</v>
      </c>
      <c r="L451" s="926">
        <f>'2 уровень'!N1158</f>
        <v>7929</v>
      </c>
      <c r="M451" s="926">
        <f>'2 уровень'!O1158</f>
        <v>99.112499999999997</v>
      </c>
      <c r="N451" s="926">
        <f>'2 уровень'!P1158</f>
        <v>66.666666666666657</v>
      </c>
      <c r="O451" s="926">
        <f>'2 уровень'!Q1158</f>
        <v>237.87000000000003</v>
      </c>
      <c r="P451" s="43">
        <f>'2 уровень'!R1158</f>
        <v>0</v>
      </c>
      <c r="Q451" s="43">
        <f>'2 уровень'!S1158</f>
        <v>0</v>
      </c>
      <c r="R451" s="43">
        <f>'2 уровень'!T1158</f>
        <v>0</v>
      </c>
      <c r="S451" s="43">
        <f>'2 уровень'!U1158</f>
        <v>0</v>
      </c>
      <c r="T451" s="43">
        <f>'2 уровень'!V1158</f>
        <v>0</v>
      </c>
      <c r="U451" s="43">
        <f>'2 уровень'!W1158</f>
        <v>0</v>
      </c>
      <c r="V451" s="43">
        <f>'2 уровень'!X1158</f>
        <v>0</v>
      </c>
      <c r="W451" s="43">
        <f>'2 уровень'!Y1158</f>
        <v>0</v>
      </c>
      <c r="X451" s="43">
        <f>'2 уровень'!Z1158</f>
        <v>0</v>
      </c>
      <c r="Y451" s="43">
        <f>'2 уровень'!AA1158</f>
        <v>0</v>
      </c>
      <c r="Z451" s="43">
        <f>'2 уровень'!AB1158</f>
        <v>0</v>
      </c>
      <c r="AA451" s="954">
        <f>'2 уровень'!AC1158</f>
        <v>0</v>
      </c>
      <c r="AB451" s="43"/>
      <c r="AC451" s="43"/>
      <c r="AD451" s="43">
        <f>'2 уровень'!AD1158</f>
        <v>0</v>
      </c>
      <c r="AE451" s="43">
        <f>'2 уровень'!AE1158</f>
        <v>0</v>
      </c>
      <c r="AF451" s="43">
        <f>'2 уровень'!AF1158</f>
        <v>0</v>
      </c>
      <c r="AG451" s="2486"/>
      <c r="AH451" s="2486"/>
      <c r="AI451" s="1874"/>
    </row>
    <row r="452" spans="1:201" ht="29.25" x14ac:dyDescent="0.25">
      <c r="A452" s="27">
        <v>1</v>
      </c>
      <c r="B452" s="27">
        <v>1</v>
      </c>
      <c r="C452" s="2635" t="s">
        <v>173</v>
      </c>
      <c r="D452" s="43">
        <f>'2 уровень'!F1159</f>
        <v>2245</v>
      </c>
      <c r="E452" s="43">
        <f>'2 уровень'!G1159</f>
        <v>1123</v>
      </c>
      <c r="F452" s="43">
        <f>'2 уровень'!H1159</f>
        <v>1105</v>
      </c>
      <c r="G452" s="912">
        <f>'2 уровень'!I1159</f>
        <v>98.397150489759582</v>
      </c>
      <c r="H452" s="934">
        <f>'2 уровень'!J1159</f>
        <v>8.2592427616926507</v>
      </c>
      <c r="I452" s="934">
        <f>'2 уровень'!K1159</f>
        <v>8.4235294117647062</v>
      </c>
      <c r="J452" s="926">
        <f>'2 уровень'!L1159</f>
        <v>18542</v>
      </c>
      <c r="K452" s="926">
        <f>'2 уровень'!M1159</f>
        <v>9271</v>
      </c>
      <c r="L452" s="926">
        <f>'2 уровень'!N1159</f>
        <v>9308</v>
      </c>
      <c r="M452" s="926">
        <f>'2 уровень'!O1159</f>
        <v>100.39909394887283</v>
      </c>
      <c r="N452" s="926">
        <f>'2 уровень'!P1159</f>
        <v>75.139999999999986</v>
      </c>
      <c r="O452" s="926">
        <f>'2 уровень'!Q1159</f>
        <v>247.75086505190316</v>
      </c>
      <c r="P452" s="43">
        <f>'2 уровень'!R1159</f>
        <v>39215.885721599996</v>
      </c>
      <c r="Q452" s="43">
        <f>'2 уровень'!S1159</f>
        <v>39215.885721599996</v>
      </c>
      <c r="R452" s="43">
        <f>'2 уровень'!T1159</f>
        <v>39215.885721599996</v>
      </c>
      <c r="S452" s="43">
        <f>'2 уровень'!U1159</f>
        <v>39215.885721599996</v>
      </c>
      <c r="T452" s="43">
        <f>'2 уровень'!V1159</f>
        <v>39215.885721599996</v>
      </c>
      <c r="U452" s="43">
        <f>'2 уровень'!W1159</f>
        <v>39215.885721599996</v>
      </c>
      <c r="V452" s="43">
        <f>'2 уровень'!X1159</f>
        <v>19607.942860799998</v>
      </c>
      <c r="W452" s="43">
        <f>'2 уровень'!Y1159</f>
        <v>19603.623620000002</v>
      </c>
      <c r="X452" s="43">
        <f>'2 уровень'!Z1159</f>
        <v>0</v>
      </c>
      <c r="Y452" s="43">
        <f>'2 уровень'!AA1159</f>
        <v>-4.3192407999958959</v>
      </c>
      <c r="Z452" s="43">
        <f>'2 уровень'!AB1159</f>
        <v>-300.38147999999995</v>
      </c>
      <c r="AA452" s="954">
        <f>'2 уровень'!AC1159</f>
        <v>19303.242140000002</v>
      </c>
      <c r="AB452" s="43">
        <f t="shared" ref="AB452" si="46">W452/V452*100</f>
        <v>99.97797198395233</v>
      </c>
      <c r="AC452" s="43">
        <f t="shared" ref="AC452" si="47">AA452/V452*100</f>
        <v>98.446034227235785</v>
      </c>
      <c r="AD452" s="43">
        <f>'2 уровень'!AD1159</f>
        <v>0</v>
      </c>
      <c r="AE452" s="43">
        <f>'2 уровень'!AE1159</f>
        <v>0</v>
      </c>
      <c r="AF452" s="43">
        <f>'2 уровень'!AF1159</f>
        <v>0</v>
      </c>
      <c r="AG452" s="2486"/>
      <c r="AH452" s="2486"/>
      <c r="AI452" s="1874"/>
    </row>
    <row r="453" spans="1:201" x14ac:dyDescent="0.25">
      <c r="A453" s="27">
        <v>1</v>
      </c>
      <c r="B453" s="27">
        <v>1</v>
      </c>
      <c r="C453" s="2679" t="s">
        <v>326</v>
      </c>
      <c r="D453" s="43">
        <f>'2 уровень'!F1160</f>
        <v>6300</v>
      </c>
      <c r="E453" s="43">
        <f>'2 уровень'!G1160</f>
        <v>3150</v>
      </c>
      <c r="F453" s="43">
        <f>'2 уровень'!H1160</f>
        <v>3360</v>
      </c>
      <c r="G453" s="912">
        <f>'2 уровень'!I1160</f>
        <v>106.66666666666667</v>
      </c>
      <c r="H453" s="934">
        <f>'2 уровень'!J1160</f>
        <v>0</v>
      </c>
      <c r="I453" s="934">
        <f>'2 уровень'!K1160</f>
        <v>0</v>
      </c>
      <c r="J453" s="926">
        <f>'2 уровень'!L1160</f>
        <v>0</v>
      </c>
      <c r="K453" s="926">
        <f>'2 уровень'!M1160</f>
        <v>0</v>
      </c>
      <c r="L453" s="926">
        <f>'2 уровень'!N1160</f>
        <v>0</v>
      </c>
      <c r="M453" s="926">
        <f>'2 уровень'!O1160</f>
        <v>0</v>
      </c>
      <c r="N453" s="926">
        <f>'2 уровень'!P1160</f>
        <v>0</v>
      </c>
      <c r="O453" s="926">
        <f>'2 уровень'!Q1160</f>
        <v>0</v>
      </c>
      <c r="P453" s="43">
        <f>'2 уровень'!R1160</f>
        <v>0</v>
      </c>
      <c r="Q453" s="43">
        <f>'2 уровень'!S1160</f>
        <v>0</v>
      </c>
      <c r="R453" s="43">
        <f>'2 уровень'!T1160</f>
        <v>0</v>
      </c>
      <c r="S453" s="43">
        <f>'2 уровень'!U1160</f>
        <v>0</v>
      </c>
      <c r="T453" s="43">
        <f>'2 уровень'!V1160</f>
        <v>0</v>
      </c>
      <c r="U453" s="43">
        <f>'2 уровень'!W1160</f>
        <v>0</v>
      </c>
      <c r="V453" s="43">
        <f>'2 уровень'!X1160</f>
        <v>0</v>
      </c>
      <c r="W453" s="43">
        <f>'2 уровень'!Y1160</f>
        <v>0</v>
      </c>
      <c r="X453" s="43">
        <f>'2 уровень'!Z1160</f>
        <v>0</v>
      </c>
      <c r="Y453" s="43">
        <f>'2 уровень'!AA1160</f>
        <v>0</v>
      </c>
      <c r="Z453" s="43">
        <f>'2 уровень'!AB1160</f>
        <v>0</v>
      </c>
      <c r="AA453" s="954">
        <f>'2 уровень'!AC1160</f>
        <v>0</v>
      </c>
      <c r="AB453" s="43"/>
      <c r="AC453" s="43"/>
      <c r="AD453" s="43">
        <f>'2 уровень'!AD1160</f>
        <v>31</v>
      </c>
      <c r="AE453" s="43">
        <f>'2 уровень'!AE1160</f>
        <v>0</v>
      </c>
      <c r="AF453" s="43">
        <f>'2 уровень'!AF1160</f>
        <v>0</v>
      </c>
      <c r="AG453" s="2486"/>
      <c r="AH453" s="2486"/>
      <c r="AI453" s="1874"/>
    </row>
    <row r="454" spans="1:201" x14ac:dyDescent="0.25">
      <c r="A454" s="27">
        <v>1</v>
      </c>
      <c r="B454" s="27">
        <v>1</v>
      </c>
      <c r="C454" s="2674" t="s">
        <v>327</v>
      </c>
      <c r="D454" s="43">
        <f>'2 уровень'!F1161</f>
        <v>6300</v>
      </c>
      <c r="E454" s="43">
        <f>'2 уровень'!G1161</f>
        <v>3150</v>
      </c>
      <c r="F454" s="43">
        <f>'2 уровень'!H1161</f>
        <v>3360</v>
      </c>
      <c r="G454" s="912">
        <f>'2 уровень'!I1161</f>
        <v>106.66666666666667</v>
      </c>
      <c r="H454" s="934">
        <f>'2 уровень'!J1161</f>
        <v>0</v>
      </c>
      <c r="I454" s="934">
        <f>'2 уровень'!K1161</f>
        <v>0</v>
      </c>
      <c r="J454" s="926">
        <f>'2 уровень'!L1161</f>
        <v>0</v>
      </c>
      <c r="K454" s="926">
        <f>'2 уровень'!M1161</f>
        <v>0</v>
      </c>
      <c r="L454" s="926">
        <f>'2 уровень'!N1161</f>
        <v>0</v>
      </c>
      <c r="M454" s="926">
        <f>'2 уровень'!O1161</f>
        <v>0</v>
      </c>
      <c r="N454" s="926">
        <f>'2 уровень'!P1161</f>
        <v>0</v>
      </c>
      <c r="O454" s="926">
        <f>'2 уровень'!Q1161</f>
        <v>0</v>
      </c>
      <c r="P454" s="43">
        <f>'2 уровень'!R1161</f>
        <v>0</v>
      </c>
      <c r="Q454" s="43">
        <f>'2 уровень'!S1161</f>
        <v>0</v>
      </c>
      <c r="R454" s="43">
        <f>'2 уровень'!T1161</f>
        <v>0</v>
      </c>
      <c r="S454" s="43">
        <f>'2 уровень'!U1161</f>
        <v>0</v>
      </c>
      <c r="T454" s="43">
        <f>'2 уровень'!V1161</f>
        <v>0</v>
      </c>
      <c r="U454" s="43">
        <f>'2 уровень'!W1161</f>
        <v>0</v>
      </c>
      <c r="V454" s="43">
        <f>'2 уровень'!X1161</f>
        <v>0</v>
      </c>
      <c r="W454" s="43">
        <f>'2 уровень'!Y1161</f>
        <v>0</v>
      </c>
      <c r="X454" s="43">
        <f>'2 уровень'!Z1161</f>
        <v>0</v>
      </c>
      <c r="Y454" s="43">
        <f>'2 уровень'!AA1161</f>
        <v>0</v>
      </c>
      <c r="Z454" s="43">
        <f>'2 уровень'!AB1161</f>
        <v>0</v>
      </c>
      <c r="AA454" s="954">
        <f>'2 уровень'!AC1161</f>
        <v>0</v>
      </c>
      <c r="AB454" s="43"/>
      <c r="AC454" s="43"/>
      <c r="AD454" s="43">
        <f>'2 уровень'!AD1161</f>
        <v>0</v>
      </c>
      <c r="AE454" s="43">
        <f>'2 уровень'!AE1161</f>
        <v>0</v>
      </c>
      <c r="AF454" s="43">
        <f>'2 уровень'!AF1161</f>
        <v>0</v>
      </c>
      <c r="AG454" s="2486"/>
      <c r="AH454" s="2486"/>
      <c r="AI454" s="1874"/>
    </row>
    <row r="455" spans="1:201" x14ac:dyDescent="0.25">
      <c r="A455" s="27">
        <v>1</v>
      </c>
      <c r="B455" s="27">
        <v>1</v>
      </c>
      <c r="C455" s="2647" t="s">
        <v>328</v>
      </c>
      <c r="D455" s="43">
        <f>'2 уровень'!F1162</f>
        <v>10</v>
      </c>
      <c r="E455" s="43">
        <f>'2 уровень'!G1162</f>
        <v>5</v>
      </c>
      <c r="F455" s="43">
        <f>'2 уровень'!H1162</f>
        <v>2</v>
      </c>
      <c r="G455" s="912">
        <f>'2 уровень'!I1162</f>
        <v>40</v>
      </c>
      <c r="H455" s="934">
        <f>'2 уровень'!J1162</f>
        <v>0</v>
      </c>
      <c r="I455" s="934">
        <f>'2 уровень'!K1162</f>
        <v>0</v>
      </c>
      <c r="J455" s="926">
        <f>'2 уровень'!L1162</f>
        <v>0</v>
      </c>
      <c r="K455" s="926">
        <f>'2 уровень'!M1162</f>
        <v>0</v>
      </c>
      <c r="L455" s="926">
        <f>'2 уровень'!N1162</f>
        <v>0</v>
      </c>
      <c r="M455" s="926">
        <f>'2 уровень'!O1162</f>
        <v>0</v>
      </c>
      <c r="N455" s="926">
        <f>'2 уровень'!P1162</f>
        <v>0</v>
      </c>
      <c r="O455" s="926">
        <f>'2 уровень'!Q1162</f>
        <v>0</v>
      </c>
      <c r="P455" s="43">
        <f>'2 уровень'!R1162</f>
        <v>0</v>
      </c>
      <c r="Q455" s="43">
        <f>'2 уровень'!S1162</f>
        <v>0</v>
      </c>
      <c r="R455" s="43">
        <f>'2 уровень'!T1162</f>
        <v>0</v>
      </c>
      <c r="S455" s="43">
        <f>'2 уровень'!U1162</f>
        <v>0</v>
      </c>
      <c r="T455" s="43">
        <f>'2 уровень'!V1162</f>
        <v>0</v>
      </c>
      <c r="U455" s="43">
        <f>'2 уровень'!W1162</f>
        <v>0</v>
      </c>
      <c r="V455" s="43">
        <f>'2 уровень'!X1162</f>
        <v>0</v>
      </c>
      <c r="W455" s="43">
        <f>'2 уровень'!Y1162</f>
        <v>0</v>
      </c>
      <c r="X455" s="43">
        <f>'2 уровень'!Z1162</f>
        <v>0</v>
      </c>
      <c r="Y455" s="43">
        <f>'2 уровень'!AA1162</f>
        <v>0</v>
      </c>
      <c r="Z455" s="43">
        <f>'2 уровень'!AB1162</f>
        <v>0</v>
      </c>
      <c r="AA455" s="954">
        <f>'2 уровень'!AC1162</f>
        <v>0</v>
      </c>
      <c r="AB455" s="43"/>
      <c r="AC455" s="43"/>
      <c r="AD455" s="43">
        <f>'2 уровень'!AD1162</f>
        <v>0</v>
      </c>
      <c r="AE455" s="43">
        <f>'2 уровень'!AE1162</f>
        <v>0</v>
      </c>
      <c r="AF455" s="43">
        <f>'2 уровень'!AF1162</f>
        <v>0</v>
      </c>
      <c r="AG455" s="2486"/>
      <c r="AH455" s="2486"/>
      <c r="AI455" s="1874"/>
    </row>
    <row r="456" spans="1:201" ht="30" x14ac:dyDescent="0.25">
      <c r="B456" s="27">
        <v>1</v>
      </c>
      <c r="C456" s="2675" t="s">
        <v>329</v>
      </c>
      <c r="D456" s="43">
        <f>'2 уровень'!F1163</f>
        <v>10</v>
      </c>
      <c r="E456" s="43">
        <f>'2 уровень'!G1163</f>
        <v>5</v>
      </c>
      <c r="F456" s="43">
        <f>'2 уровень'!H1163</f>
        <v>2</v>
      </c>
      <c r="G456" s="912">
        <f>'2 уровень'!I1163</f>
        <v>40</v>
      </c>
      <c r="H456" s="934">
        <f>'2 уровень'!J1163</f>
        <v>0</v>
      </c>
      <c r="I456" s="934">
        <f>'2 уровень'!K1163</f>
        <v>0</v>
      </c>
      <c r="J456" s="926">
        <f>'2 уровень'!L1163</f>
        <v>0</v>
      </c>
      <c r="K456" s="926">
        <f>'2 уровень'!M1163</f>
        <v>0</v>
      </c>
      <c r="L456" s="926">
        <f>'2 уровень'!N1163</f>
        <v>0</v>
      </c>
      <c r="M456" s="926">
        <f>'2 уровень'!O1163</f>
        <v>0</v>
      </c>
      <c r="N456" s="926">
        <f>'2 уровень'!P1163</f>
        <v>0</v>
      </c>
      <c r="O456" s="926">
        <f>'2 уровень'!Q1163</f>
        <v>0</v>
      </c>
      <c r="P456" s="43">
        <f>'2 уровень'!R1163</f>
        <v>0</v>
      </c>
      <c r="Q456" s="43">
        <f>'2 уровень'!S1163</f>
        <v>0</v>
      </c>
      <c r="R456" s="43">
        <f>'2 уровень'!T1163</f>
        <v>0</v>
      </c>
      <c r="S456" s="43">
        <f>'2 уровень'!U1163</f>
        <v>0</v>
      </c>
      <c r="T456" s="43">
        <f>'2 уровень'!V1163</f>
        <v>0</v>
      </c>
      <c r="U456" s="43">
        <f>'2 уровень'!W1163</f>
        <v>0</v>
      </c>
      <c r="V456" s="43">
        <f>'2 уровень'!X1163</f>
        <v>0</v>
      </c>
      <c r="W456" s="43">
        <f>'2 уровень'!Y1163</f>
        <v>0</v>
      </c>
      <c r="X456" s="43">
        <f>'2 уровень'!Z1163</f>
        <v>0</v>
      </c>
      <c r="Y456" s="43">
        <f>'2 уровень'!AA1163</f>
        <v>0</v>
      </c>
      <c r="Z456" s="43">
        <f>'2 уровень'!AB1163</f>
        <v>0</v>
      </c>
      <c r="AA456" s="954">
        <f>'2 уровень'!AC1163</f>
        <v>0</v>
      </c>
      <c r="AB456" s="43"/>
      <c r="AC456" s="43"/>
      <c r="AD456" s="43">
        <f>'2 уровень'!AD1163</f>
        <v>0</v>
      </c>
      <c r="AE456" s="43">
        <f>'2 уровень'!AE1163</f>
        <v>0</v>
      </c>
      <c r="AF456" s="43">
        <f>'2 уровень'!AF1163</f>
        <v>0</v>
      </c>
      <c r="AG456" s="2486"/>
      <c r="AH456" s="2486"/>
      <c r="AI456" s="1874"/>
    </row>
    <row r="457" spans="1:201" ht="15.75" thickBot="1" x14ac:dyDescent="0.3">
      <c r="A457" s="27">
        <v>1</v>
      </c>
      <c r="B457" s="27">
        <v>1</v>
      </c>
      <c r="C457" s="2679" t="s">
        <v>344</v>
      </c>
      <c r="D457" s="43">
        <f>'2 уровень'!F1164</f>
        <v>6310</v>
      </c>
      <c r="E457" s="43">
        <f>'2 уровень'!G1164</f>
        <v>3155</v>
      </c>
      <c r="F457" s="43">
        <f>'2 уровень'!H1164</f>
        <v>3362</v>
      </c>
      <c r="G457" s="912">
        <f>'2 уровень'!I1164</f>
        <v>106.5610142630745</v>
      </c>
      <c r="H457" s="934">
        <f>'2 уровень'!J1164</f>
        <v>0</v>
      </c>
      <c r="I457" s="934">
        <f>'2 уровень'!K1164</f>
        <v>0</v>
      </c>
      <c r="J457" s="926">
        <f>'2 уровень'!L1164</f>
        <v>0</v>
      </c>
      <c r="K457" s="926">
        <f>'2 уровень'!M1164</f>
        <v>0</v>
      </c>
      <c r="L457" s="926">
        <f>'2 уровень'!N1164</f>
        <v>0</v>
      </c>
      <c r="M457" s="926">
        <f>'2 уровень'!O1164</f>
        <v>0</v>
      </c>
      <c r="N457" s="926">
        <f>'2 уровень'!P1164</f>
        <v>0</v>
      </c>
      <c r="O457" s="926">
        <f>'2 уровень'!Q1164</f>
        <v>0</v>
      </c>
      <c r="P457" s="43">
        <f>'2 уровень'!R1164</f>
        <v>22240.52594</v>
      </c>
      <c r="Q457" s="43">
        <f>'2 уровень'!S1164</f>
        <v>22240.52594</v>
      </c>
      <c r="R457" s="43">
        <f>'2 уровень'!T1164</f>
        <v>22240.52594</v>
      </c>
      <c r="S457" s="43">
        <f>'2 уровень'!U1164</f>
        <v>22240.52594</v>
      </c>
      <c r="T457" s="43">
        <f>'2 уровень'!V1164</f>
        <v>22240.52594</v>
      </c>
      <c r="U457" s="43">
        <f>'2 уровень'!W1164</f>
        <v>22240.52594</v>
      </c>
      <c r="V457" s="43">
        <f>'2 уровень'!X1164</f>
        <v>11120.26297</v>
      </c>
      <c r="W457" s="43">
        <f>'2 уровень'!Y1164</f>
        <v>10959.051020000001</v>
      </c>
      <c r="X457" s="43">
        <f>'2 уровень'!Z1164</f>
        <v>0</v>
      </c>
      <c r="Y457" s="43">
        <f>'2 уровень'!AA1164</f>
        <v>-161.21194999999898</v>
      </c>
      <c r="Z457" s="43">
        <f>'2 уровень'!AB1164</f>
        <v>-58.252499999999998</v>
      </c>
      <c r="AA457" s="954">
        <f>'2 уровень'!AC1164</f>
        <v>10900.79852</v>
      </c>
      <c r="AB457" s="43">
        <f t="shared" ref="AB457" si="48">W457/V457*100</f>
        <v>98.550286531578308</v>
      </c>
      <c r="AC457" s="43">
        <f t="shared" ref="AC457" si="49">AA457/V457*100</f>
        <v>98.026445502304526</v>
      </c>
      <c r="AD457" s="43">
        <f>'2 уровень'!AD1164</f>
        <v>31</v>
      </c>
      <c r="AE457" s="43">
        <f>'2 уровень'!AE1164</f>
        <v>70728.439999999988</v>
      </c>
      <c r="AF457" s="43">
        <f>'2 уровень'!AF1164</f>
        <v>70.728439999999992</v>
      </c>
      <c r="AG457" s="2486"/>
      <c r="AH457" s="2486"/>
      <c r="AI457" s="1874"/>
    </row>
    <row r="458" spans="1:201" ht="15" customHeight="1" x14ac:dyDescent="0.25">
      <c r="A458" s="27">
        <v>1</v>
      </c>
      <c r="B458" s="27">
        <v>1</v>
      </c>
      <c r="C458" s="6" t="s">
        <v>120</v>
      </c>
      <c r="D458" s="935"/>
      <c r="E458" s="935"/>
      <c r="F458" s="935"/>
      <c r="G458" s="936"/>
      <c r="H458" s="937"/>
      <c r="I458" s="937"/>
      <c r="J458" s="37"/>
      <c r="K458" s="37"/>
      <c r="L458" s="37"/>
      <c r="M458" s="37"/>
      <c r="N458" s="37"/>
      <c r="O458" s="37"/>
      <c r="P458" s="44">
        <f t="shared" ref="P458:U458" si="50">P459-P460-P494-P497-P502</f>
        <v>0</v>
      </c>
      <c r="Q458" s="44">
        <f t="shared" si="50"/>
        <v>0</v>
      </c>
      <c r="R458" s="44">
        <f t="shared" si="50"/>
        <v>0</v>
      </c>
      <c r="S458" s="44">
        <f t="shared" si="50"/>
        <v>0</v>
      </c>
      <c r="T458" s="44">
        <f t="shared" si="50"/>
        <v>0</v>
      </c>
      <c r="U458" s="44">
        <f t="shared" si="50"/>
        <v>0</v>
      </c>
      <c r="V458" s="44">
        <f t="shared" ref="V458:AA458" si="51">V459-V460-V494-V497-V502</f>
        <v>0</v>
      </c>
      <c r="W458" s="44">
        <f t="shared" si="51"/>
        <v>0</v>
      </c>
      <c r="X458" s="44">
        <f t="shared" si="51"/>
        <v>0</v>
      </c>
      <c r="Y458" s="44">
        <f t="shared" si="51"/>
        <v>-2.2737367544323206E-13</v>
      </c>
      <c r="Z458" s="44">
        <f t="shared" si="51"/>
        <v>6.7501559897209518E-14</v>
      </c>
      <c r="AA458" s="44">
        <f t="shared" si="51"/>
        <v>1.6370904631912708E-11</v>
      </c>
      <c r="AB458" s="44"/>
      <c r="AC458" s="44"/>
      <c r="AD458" s="935"/>
      <c r="AE458" s="935"/>
      <c r="AF458" s="935"/>
      <c r="AG458" s="2490"/>
      <c r="AH458" s="2490"/>
      <c r="AI458" s="1874"/>
      <c r="AJ458" s="905"/>
      <c r="AK458" s="905"/>
      <c r="AL458" s="905"/>
      <c r="AM458" s="905"/>
      <c r="AN458" s="905"/>
      <c r="AO458" s="905"/>
      <c r="AP458" s="905"/>
      <c r="AQ458" s="905"/>
      <c r="AR458" s="905"/>
      <c r="AS458" s="905"/>
      <c r="AT458" s="905"/>
      <c r="AU458" s="905"/>
      <c r="AV458" s="905"/>
      <c r="AW458" s="905"/>
      <c r="AX458" s="905"/>
      <c r="AY458" s="905"/>
      <c r="AZ458" s="905"/>
      <c r="BA458" s="905"/>
      <c r="BB458" s="905"/>
      <c r="BC458" s="905"/>
      <c r="BD458" s="905"/>
      <c r="BE458" s="905"/>
      <c r="BF458" s="905"/>
      <c r="BG458" s="905"/>
      <c r="BH458" s="905"/>
      <c r="BI458" s="905"/>
      <c r="BJ458" s="905"/>
      <c r="BK458" s="905"/>
      <c r="BL458" s="905"/>
      <c r="BM458" s="905"/>
      <c r="BN458" s="905"/>
      <c r="BO458" s="905"/>
      <c r="BP458" s="905"/>
      <c r="BQ458" s="905"/>
      <c r="BR458" s="905"/>
      <c r="BS458" s="905"/>
      <c r="BT458" s="905"/>
      <c r="BU458" s="905"/>
      <c r="BV458" s="905"/>
      <c r="BW458" s="905"/>
      <c r="BX458" s="905"/>
      <c r="BY458" s="905"/>
      <c r="BZ458" s="905"/>
      <c r="CA458" s="905"/>
      <c r="CB458" s="905"/>
      <c r="CC458" s="905"/>
      <c r="CD458" s="905"/>
      <c r="CE458" s="905"/>
      <c r="CF458" s="905"/>
      <c r="CG458" s="905"/>
      <c r="CH458" s="905"/>
      <c r="CI458" s="905"/>
      <c r="CJ458" s="905"/>
      <c r="CK458" s="905"/>
      <c r="CL458" s="905"/>
      <c r="CM458" s="905"/>
      <c r="CN458" s="905"/>
      <c r="CO458" s="905"/>
      <c r="CP458" s="905"/>
      <c r="CQ458" s="905"/>
      <c r="CR458" s="905"/>
      <c r="CS458" s="905"/>
      <c r="CT458" s="905"/>
      <c r="CU458" s="905"/>
      <c r="CV458" s="905"/>
      <c r="CW458" s="905"/>
      <c r="CX458" s="905"/>
      <c r="CY458" s="905"/>
      <c r="CZ458" s="905"/>
      <c r="DA458" s="905"/>
      <c r="DB458" s="905"/>
      <c r="DC458" s="905"/>
      <c r="DD458" s="905"/>
      <c r="DE458" s="905"/>
      <c r="DF458" s="905"/>
      <c r="DG458" s="905"/>
      <c r="DH458" s="905"/>
      <c r="DI458" s="905"/>
      <c r="DJ458" s="905"/>
      <c r="DK458" s="905"/>
      <c r="DL458" s="905"/>
      <c r="DM458" s="905"/>
      <c r="DN458" s="905"/>
      <c r="DO458" s="905"/>
      <c r="DP458" s="905"/>
      <c r="DQ458" s="905"/>
      <c r="DR458" s="905"/>
      <c r="DS458" s="905"/>
      <c r="DT458" s="905"/>
      <c r="DU458" s="905"/>
      <c r="DV458" s="905"/>
      <c r="DW458" s="905"/>
      <c r="DX458" s="905"/>
      <c r="DY458" s="905"/>
      <c r="DZ458" s="905"/>
      <c r="EA458" s="905"/>
      <c r="EB458" s="905"/>
      <c r="EC458" s="905"/>
      <c r="ED458" s="905"/>
      <c r="EE458" s="905"/>
      <c r="EF458" s="905"/>
      <c r="EG458" s="905"/>
      <c r="EH458" s="905"/>
      <c r="EI458" s="905"/>
      <c r="EJ458" s="905"/>
      <c r="EK458" s="905"/>
      <c r="EL458" s="905"/>
      <c r="EM458" s="905"/>
      <c r="EN458" s="905"/>
      <c r="EO458" s="905"/>
      <c r="EP458" s="905"/>
      <c r="EQ458" s="905"/>
      <c r="ER458" s="905"/>
      <c r="ES458" s="905"/>
      <c r="ET458" s="905"/>
      <c r="EU458" s="905"/>
      <c r="EV458" s="905"/>
      <c r="EW458" s="905"/>
      <c r="EX458" s="905"/>
      <c r="EY458" s="905"/>
      <c r="EZ458" s="905"/>
      <c r="FA458" s="905"/>
      <c r="FB458" s="905"/>
      <c r="FC458" s="905"/>
      <c r="FD458" s="905"/>
      <c r="FE458" s="905"/>
      <c r="FF458" s="905"/>
      <c r="FG458" s="905"/>
      <c r="FH458" s="905"/>
      <c r="FI458" s="905"/>
      <c r="FJ458" s="905"/>
      <c r="FK458" s="905"/>
      <c r="FL458" s="905"/>
      <c r="FM458" s="905"/>
      <c r="FN458" s="905"/>
      <c r="FO458" s="905"/>
      <c r="FP458" s="905"/>
      <c r="FQ458" s="905"/>
      <c r="FR458" s="905"/>
      <c r="FS458" s="905"/>
      <c r="FT458" s="905"/>
      <c r="FU458" s="905"/>
      <c r="FV458" s="905"/>
      <c r="FW458" s="905"/>
      <c r="FX458" s="905"/>
      <c r="FY458" s="905"/>
      <c r="FZ458" s="905"/>
      <c r="GA458" s="905"/>
      <c r="GB458" s="905"/>
      <c r="GC458" s="905"/>
      <c r="GD458" s="905"/>
      <c r="GE458" s="905"/>
      <c r="GF458" s="905"/>
      <c r="GG458" s="905"/>
      <c r="GH458" s="905"/>
      <c r="GI458" s="905"/>
      <c r="GJ458" s="905"/>
      <c r="GK458" s="905"/>
      <c r="GL458" s="905"/>
      <c r="GM458" s="905"/>
      <c r="GN458" s="905"/>
      <c r="GO458" s="905"/>
      <c r="GP458" s="905"/>
      <c r="GQ458" s="905"/>
      <c r="GR458" s="905"/>
      <c r="GS458" s="905"/>
    </row>
    <row r="459" spans="1:201" s="905" customFormat="1" ht="15" customHeight="1" x14ac:dyDescent="0.25">
      <c r="A459" s="27">
        <v>1</v>
      </c>
      <c r="B459" s="27">
        <v>1</v>
      </c>
      <c r="C459" s="16" t="s">
        <v>112</v>
      </c>
      <c r="D459" s="906">
        <f>'1 уровень'!E2160</f>
        <v>0</v>
      </c>
      <c r="E459" s="906">
        <f>'1 уровень'!F2160</f>
        <v>0</v>
      </c>
      <c r="F459" s="906">
        <f>'1 уровень'!G2160</f>
        <v>0</v>
      </c>
      <c r="G459" s="923">
        <f>'1 уровень'!H2160</f>
        <v>0</v>
      </c>
      <c r="H459" s="924">
        <f>'1 уровень'!I2160</f>
        <v>0</v>
      </c>
      <c r="I459" s="924">
        <f>'1 уровень'!J2160</f>
        <v>0</v>
      </c>
      <c r="J459" s="33">
        <f>'1 уровень'!K2160</f>
        <v>0</v>
      </c>
      <c r="K459" s="33">
        <f>'1 уровень'!L2160</f>
        <v>0</v>
      </c>
      <c r="L459" s="33">
        <f>'1 уровень'!M2160</f>
        <v>0</v>
      </c>
      <c r="M459" s="33">
        <f>'1 уровень'!N2160</f>
        <v>0</v>
      </c>
      <c r="N459" s="33">
        <f>'1 уровень'!O2160</f>
        <v>0</v>
      </c>
      <c r="O459" s="33">
        <f>'1 уровень'!P2160</f>
        <v>0</v>
      </c>
      <c r="P459" s="36">
        <f>'1 уровень'!Q2160</f>
        <v>536572.31077159988</v>
      </c>
      <c r="Q459" s="36">
        <f>'1 уровень'!R2160</f>
        <v>536572.31077159988</v>
      </c>
      <c r="R459" s="36">
        <f>'1 уровень'!S2160</f>
        <v>536572.31077159988</v>
      </c>
      <c r="S459" s="36">
        <f>'1 уровень'!T2160</f>
        <v>536572.31077159988</v>
      </c>
      <c r="T459" s="36">
        <f>'1 уровень'!U2160</f>
        <v>536572.31077159988</v>
      </c>
      <c r="U459" s="36">
        <f>'1 уровень'!V2160</f>
        <v>536572.31077159988</v>
      </c>
      <c r="V459" s="36">
        <f>'1 уровень'!W2160</f>
        <v>268286.15538579994</v>
      </c>
      <c r="W459" s="36">
        <f>'1 уровень'!X2160</f>
        <v>270794.32167999999</v>
      </c>
      <c r="X459" s="36">
        <f>'1 уровень'!Y2160</f>
        <v>-36.794449999999998</v>
      </c>
      <c r="Y459" s="36">
        <f>'1 уровень'!Z2160</f>
        <v>2508.1662942000312</v>
      </c>
      <c r="Z459" s="36">
        <f>'1 уровень'!AA2160</f>
        <v>-1766.3404</v>
      </c>
      <c r="AA459" s="933">
        <f>'1 уровень'!AB2160</f>
        <v>268991.18683000002</v>
      </c>
      <c r="AB459" s="36">
        <f t="shared" ref="AB459:AB460" si="52">W459/V459*100</f>
        <v>100.93488472805959</v>
      </c>
      <c r="AC459" s="36">
        <f t="shared" ref="AC459:AC460" si="53">AA459/V459*100</f>
        <v>100.26279084106528</v>
      </c>
      <c r="AD459" s="906">
        <f>'1 уровень'!AC2160</f>
        <v>0</v>
      </c>
      <c r="AE459" s="906">
        <f>'1 уровень'!AD2160</f>
        <v>1421730.0000000009</v>
      </c>
      <c r="AF459" s="906">
        <f>'1 уровень'!AE2160</f>
        <v>1421.7300000000009</v>
      </c>
      <c r="AG459" s="2482"/>
      <c r="AH459" s="2482"/>
      <c r="AI459" s="1874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</row>
    <row r="460" spans="1:201" s="905" customFormat="1" ht="15" customHeight="1" x14ac:dyDescent="0.25">
      <c r="A460" s="27">
        <v>1</v>
      </c>
      <c r="B460" s="27">
        <v>1</v>
      </c>
      <c r="C460" s="2698" t="s">
        <v>7</v>
      </c>
      <c r="D460" s="30">
        <f>'1 уровень'!E2161</f>
        <v>5500</v>
      </c>
      <c r="E460" s="30">
        <f>'1 уровень'!F2161</f>
        <v>2752</v>
      </c>
      <c r="F460" s="30">
        <f>'1 уровень'!G2161</f>
        <v>2884</v>
      </c>
      <c r="G460" s="909">
        <f>'1 уровень'!H2161</f>
        <v>104.79651162790698</v>
      </c>
      <c r="H460" s="924">
        <f>'1 уровень'!I2161</f>
        <v>8.9898255813953494</v>
      </c>
      <c r="I460" s="924">
        <f>'1 уровень'!J2161</f>
        <v>8.7253814147018023</v>
      </c>
      <c r="J460" s="36">
        <f>'1 уровень'!K2161</f>
        <v>49476</v>
      </c>
      <c r="K460" s="36">
        <f>'1 уровень'!L2161</f>
        <v>24740</v>
      </c>
      <c r="L460" s="36">
        <f>'1 уровень'!M2161</f>
        <v>25164</v>
      </c>
      <c r="M460" s="36">
        <f>'1 уровень'!N2161</f>
        <v>101.71382376717865</v>
      </c>
      <c r="N460" s="36">
        <f>'1 уровень'!O2161</f>
        <v>152</v>
      </c>
      <c r="O460" s="36">
        <f>'1 уровень'!P2161</f>
        <v>331.10526315789474</v>
      </c>
      <c r="P460" s="36">
        <f>'1 уровень'!Q2161</f>
        <v>174982.71248359993</v>
      </c>
      <c r="Q460" s="36">
        <f>'1 уровень'!R2161</f>
        <v>174982.71248359993</v>
      </c>
      <c r="R460" s="36">
        <f>'1 уровень'!S2161</f>
        <v>174982.71248359993</v>
      </c>
      <c r="S460" s="36">
        <f>'1 уровень'!T2161</f>
        <v>174982.71248359993</v>
      </c>
      <c r="T460" s="36">
        <f>'1 уровень'!U2161</f>
        <v>174982.71248359993</v>
      </c>
      <c r="U460" s="36">
        <f>'1 уровень'!V2161</f>
        <v>174982.71248359993</v>
      </c>
      <c r="V460" s="36">
        <f>'1 уровень'!W2161</f>
        <v>87491.356241799964</v>
      </c>
      <c r="W460" s="36">
        <f>'1 уровень'!X2161</f>
        <v>90981.367270000017</v>
      </c>
      <c r="X460" s="36">
        <f>'1 уровень'!Y2161</f>
        <v>-36.794449999999998</v>
      </c>
      <c r="Y460" s="36">
        <f>'1 уровень'!Z2161</f>
        <v>3490.0110282000533</v>
      </c>
      <c r="Z460" s="36">
        <f>'1 уровень'!AA2161</f>
        <v>-971.79532000000006</v>
      </c>
      <c r="AA460" s="933">
        <f>'1 уровень'!AB2161</f>
        <v>89972.777500000011</v>
      </c>
      <c r="AB460" s="36">
        <f t="shared" si="52"/>
        <v>103.98897808665201</v>
      </c>
      <c r="AC460" s="36">
        <f t="shared" si="53"/>
        <v>102.83619018471053</v>
      </c>
      <c r="AD460" s="30">
        <f>'1 уровень'!AC2161</f>
        <v>1</v>
      </c>
      <c r="AE460" s="30">
        <f>'1 уровень'!AD2161</f>
        <v>19126.73</v>
      </c>
      <c r="AF460" s="30">
        <f>'1 уровень'!AE2161</f>
        <v>19.126729999999998</v>
      </c>
      <c r="AG460" s="2482"/>
      <c r="AH460" s="2482"/>
      <c r="AI460" s="1874"/>
    </row>
    <row r="461" spans="1:201" x14ac:dyDescent="0.25">
      <c r="A461" s="27">
        <v>1</v>
      </c>
      <c r="B461" s="27">
        <v>1</v>
      </c>
      <c r="C461" s="1415" t="s">
        <v>302</v>
      </c>
      <c r="D461" s="43">
        <f>'1 уровень'!E2162</f>
        <v>0</v>
      </c>
      <c r="E461" s="43">
        <f>'1 уровень'!F2162</f>
        <v>0</v>
      </c>
      <c r="F461" s="43">
        <f>'1 уровень'!G2162</f>
        <v>0</v>
      </c>
      <c r="G461" s="912">
        <f>'1 уровень'!H2162</f>
        <v>0</v>
      </c>
      <c r="H461" s="934">
        <f>'1 уровень'!I2162</f>
        <v>0</v>
      </c>
      <c r="I461" s="934">
        <f>'1 уровень'!J2162</f>
        <v>0</v>
      </c>
      <c r="J461" s="926">
        <f>'1 уровень'!K2162</f>
        <v>0</v>
      </c>
      <c r="K461" s="926">
        <f>'1 уровень'!L2162</f>
        <v>0</v>
      </c>
      <c r="L461" s="926">
        <f>'1 уровень'!M2162</f>
        <v>0</v>
      </c>
      <c r="M461" s="926">
        <f>'1 уровень'!N2162</f>
        <v>0</v>
      </c>
      <c r="N461" s="926">
        <f>'1 уровень'!O2162</f>
        <v>0</v>
      </c>
      <c r="O461" s="926">
        <f>'1 уровень'!P2162</f>
        <v>0</v>
      </c>
      <c r="P461" s="36">
        <f>'1 уровень'!Q2162</f>
        <v>0</v>
      </c>
      <c r="Q461" s="36">
        <f>'1 уровень'!R2162</f>
        <v>0</v>
      </c>
      <c r="R461" s="36">
        <f>'1 уровень'!S2162</f>
        <v>0</v>
      </c>
      <c r="S461" s="36">
        <f>'1 уровень'!T2162</f>
        <v>0</v>
      </c>
      <c r="T461" s="36">
        <f>'1 уровень'!U2162</f>
        <v>0</v>
      </c>
      <c r="U461" s="36">
        <f>'1 уровень'!V2162</f>
        <v>0</v>
      </c>
      <c r="V461" s="36">
        <f>'1 уровень'!W2162</f>
        <v>0</v>
      </c>
      <c r="W461" s="36">
        <f>'1 уровень'!X2162</f>
        <v>0</v>
      </c>
      <c r="X461" s="36">
        <f>'1 уровень'!Y2162</f>
        <v>0</v>
      </c>
      <c r="Y461" s="36">
        <f>'1 уровень'!Z2162</f>
        <v>0</v>
      </c>
      <c r="Z461" s="36">
        <f>'1 уровень'!AA2162</f>
        <v>0</v>
      </c>
      <c r="AA461" s="933">
        <f>'1 уровень'!AB2162</f>
        <v>0</v>
      </c>
      <c r="AB461" s="36"/>
      <c r="AC461" s="36"/>
      <c r="AD461" s="43">
        <f>'1 уровень'!AC2162</f>
        <v>0</v>
      </c>
      <c r="AE461" s="43">
        <f>'1 уровень'!AD2162</f>
        <v>0</v>
      </c>
      <c r="AF461" s="43">
        <f>'1 уровень'!AE2162</f>
        <v>0</v>
      </c>
      <c r="AG461" s="2482"/>
      <c r="AH461" s="2482"/>
      <c r="AI461" s="1874"/>
      <c r="AJ461" s="905"/>
      <c r="AK461" s="905"/>
      <c r="AL461" s="905"/>
      <c r="AM461" s="905"/>
      <c r="AN461" s="905"/>
      <c r="AO461" s="905"/>
      <c r="AP461" s="905"/>
      <c r="AQ461" s="905"/>
      <c r="AR461" s="905"/>
      <c r="AS461" s="905"/>
      <c r="AT461" s="905"/>
      <c r="AU461" s="905"/>
      <c r="AV461" s="905"/>
      <c r="AW461" s="905"/>
      <c r="AX461" s="905"/>
      <c r="AY461" s="905"/>
      <c r="AZ461" s="905"/>
      <c r="BA461" s="905"/>
      <c r="BB461" s="905"/>
      <c r="BC461" s="905"/>
      <c r="BD461" s="905"/>
      <c r="BE461" s="905"/>
      <c r="BF461" s="905"/>
      <c r="BG461" s="905"/>
      <c r="BH461" s="905"/>
      <c r="BI461" s="905"/>
      <c r="BJ461" s="905"/>
      <c r="BK461" s="905"/>
      <c r="BL461" s="905"/>
      <c r="BM461" s="905"/>
      <c r="BN461" s="905"/>
      <c r="BO461" s="905"/>
      <c r="BP461" s="905"/>
      <c r="BQ461" s="905"/>
      <c r="BR461" s="905"/>
      <c r="BS461" s="905"/>
      <c r="BT461" s="905"/>
      <c r="BU461" s="905"/>
      <c r="BV461" s="905"/>
      <c r="BW461" s="905"/>
      <c r="BX461" s="905"/>
      <c r="BY461" s="905"/>
      <c r="BZ461" s="905"/>
      <c r="CA461" s="905"/>
      <c r="CB461" s="905"/>
      <c r="CC461" s="905"/>
      <c r="CD461" s="905"/>
      <c r="CE461" s="905"/>
      <c r="CF461" s="905"/>
      <c r="CG461" s="905"/>
      <c r="CH461" s="905"/>
      <c r="CI461" s="905"/>
      <c r="CJ461" s="905"/>
      <c r="CK461" s="905"/>
      <c r="CL461" s="905"/>
      <c r="CM461" s="905"/>
      <c r="CN461" s="905"/>
      <c r="CO461" s="905"/>
      <c r="CP461" s="905"/>
      <c r="CQ461" s="905"/>
      <c r="CR461" s="905"/>
      <c r="CS461" s="905"/>
      <c r="CT461" s="905"/>
      <c r="CU461" s="905"/>
      <c r="CV461" s="905"/>
      <c r="CW461" s="905"/>
      <c r="CX461" s="905"/>
      <c r="CY461" s="905"/>
      <c r="CZ461" s="905"/>
      <c r="DA461" s="905"/>
      <c r="DB461" s="905"/>
      <c r="DC461" s="905"/>
      <c r="DD461" s="905"/>
      <c r="DE461" s="905"/>
      <c r="DF461" s="905"/>
      <c r="DG461" s="905"/>
      <c r="DH461" s="905"/>
      <c r="DI461" s="905"/>
      <c r="DJ461" s="905"/>
      <c r="DK461" s="905"/>
      <c r="DL461" s="905"/>
      <c r="DM461" s="905"/>
      <c r="DN461" s="905"/>
      <c r="DO461" s="905"/>
      <c r="DP461" s="905"/>
      <c r="DQ461" s="905"/>
      <c r="DR461" s="905"/>
      <c r="DS461" s="905"/>
      <c r="DT461" s="905"/>
      <c r="DU461" s="905"/>
      <c r="DV461" s="905"/>
      <c r="DW461" s="905"/>
      <c r="DX461" s="905"/>
      <c r="DY461" s="905"/>
      <c r="DZ461" s="905"/>
      <c r="EA461" s="905"/>
      <c r="EB461" s="905"/>
      <c r="EC461" s="905"/>
      <c r="ED461" s="905"/>
      <c r="EE461" s="905"/>
      <c r="EF461" s="905"/>
      <c r="EG461" s="905"/>
      <c r="EH461" s="905"/>
      <c r="EI461" s="905"/>
      <c r="EJ461" s="905"/>
      <c r="EK461" s="905"/>
      <c r="EL461" s="905"/>
      <c r="EM461" s="905"/>
      <c r="EN461" s="905"/>
      <c r="EO461" s="905"/>
      <c r="EP461" s="905"/>
      <c r="EQ461" s="905"/>
      <c r="ER461" s="905"/>
      <c r="ES461" s="905"/>
      <c r="ET461" s="905"/>
      <c r="EU461" s="905"/>
      <c r="EV461" s="905"/>
      <c r="EW461" s="905"/>
      <c r="EX461" s="905"/>
      <c r="EY461" s="905"/>
      <c r="EZ461" s="905"/>
      <c r="FA461" s="905"/>
      <c r="FB461" s="905"/>
      <c r="FC461" s="905"/>
      <c r="FD461" s="905"/>
      <c r="FE461" s="905"/>
      <c r="FF461" s="905"/>
      <c r="FG461" s="905"/>
      <c r="FH461" s="905"/>
      <c r="FI461" s="905"/>
      <c r="FJ461" s="905"/>
      <c r="FK461" s="905"/>
      <c r="FL461" s="905"/>
      <c r="FM461" s="905"/>
      <c r="FN461" s="905"/>
      <c r="FO461" s="905"/>
      <c r="FP461" s="905"/>
      <c r="FQ461" s="905"/>
      <c r="FR461" s="905"/>
      <c r="FS461" s="905"/>
      <c r="FT461" s="905"/>
      <c r="FU461" s="905"/>
      <c r="FV461" s="905"/>
      <c r="FW461" s="905"/>
      <c r="FX461" s="905"/>
      <c r="FY461" s="905"/>
      <c r="FZ461" s="905"/>
      <c r="GA461" s="905"/>
      <c r="GB461" s="905"/>
      <c r="GC461" s="905"/>
      <c r="GD461" s="905"/>
      <c r="GE461" s="905"/>
      <c r="GF461" s="905"/>
      <c r="GG461" s="905"/>
      <c r="GH461" s="905"/>
      <c r="GI461" s="905"/>
      <c r="GJ461" s="905"/>
      <c r="GK461" s="905"/>
      <c r="GL461" s="905"/>
      <c r="GM461" s="905"/>
      <c r="GN461" s="905"/>
      <c r="GO461" s="905"/>
      <c r="GP461" s="905"/>
      <c r="GQ461" s="905"/>
      <c r="GR461" s="905"/>
      <c r="GS461" s="905"/>
    </row>
    <row r="462" spans="1:201" ht="30" x14ac:dyDescent="0.25">
      <c r="A462" s="27">
        <v>1</v>
      </c>
      <c r="B462" s="27">
        <v>1</v>
      </c>
      <c r="C462" s="1418" t="s">
        <v>345</v>
      </c>
      <c r="D462" s="43">
        <f>'1 уровень'!E2163</f>
        <v>33353.111111111109</v>
      </c>
      <c r="E462" s="43">
        <f>'1 уровень'!F2163</f>
        <v>16676.555555555555</v>
      </c>
      <c r="F462" s="43">
        <f>'1 уровень'!G2163</f>
        <v>37308.337037037039</v>
      </c>
      <c r="G462" s="912">
        <f>'1 уровень'!H2163</f>
        <v>223.71728330079713</v>
      </c>
      <c r="H462" s="934">
        <f>'1 уровень'!I2163</f>
        <v>0</v>
      </c>
      <c r="I462" s="934">
        <f>'1 уровень'!J2163</f>
        <v>0</v>
      </c>
      <c r="J462" s="926">
        <f>'1 уровень'!K2163</f>
        <v>0</v>
      </c>
      <c r="K462" s="926">
        <f>'1 уровень'!L2163</f>
        <v>0</v>
      </c>
      <c r="L462" s="926">
        <f>'1 уровень'!M2163</f>
        <v>0</v>
      </c>
      <c r="M462" s="926">
        <f>'1 уровень'!N2163</f>
        <v>0</v>
      </c>
      <c r="N462" s="926">
        <f>'1 уровень'!O2163</f>
        <v>0</v>
      </c>
      <c r="O462" s="926">
        <f>'1 уровень'!P2163</f>
        <v>0</v>
      </c>
      <c r="P462" s="36">
        <f>'1 уровень'!Q2163</f>
        <v>0</v>
      </c>
      <c r="Q462" s="36">
        <f>'1 уровень'!R2163</f>
        <v>0</v>
      </c>
      <c r="R462" s="36">
        <f>'1 уровень'!S2163</f>
        <v>0</v>
      </c>
      <c r="S462" s="36">
        <f>'1 уровень'!T2163</f>
        <v>0</v>
      </c>
      <c r="T462" s="36">
        <f>'1 уровень'!U2163</f>
        <v>0</v>
      </c>
      <c r="U462" s="36">
        <f>'1 уровень'!V2163</f>
        <v>0</v>
      </c>
      <c r="V462" s="36">
        <f>'1 уровень'!W2163</f>
        <v>0</v>
      </c>
      <c r="W462" s="36">
        <f>'1 уровень'!X2163</f>
        <v>0</v>
      </c>
      <c r="X462" s="36">
        <f>'1 уровень'!Y2163</f>
        <v>0</v>
      </c>
      <c r="Y462" s="36">
        <f>'1 уровень'!Z2163</f>
        <v>0</v>
      </c>
      <c r="Z462" s="36">
        <f>'1 уровень'!AA2163</f>
        <v>0</v>
      </c>
      <c r="AA462" s="933">
        <f>'1 уровень'!AB2163</f>
        <v>0</v>
      </c>
      <c r="AB462" s="36"/>
      <c r="AC462" s="36"/>
      <c r="AD462" s="43">
        <f>'1 уровень'!AC2163</f>
        <v>128.97037037037038</v>
      </c>
      <c r="AE462" s="43">
        <f>'1 уровень'!AD2163</f>
        <v>80324.099999999991</v>
      </c>
      <c r="AF462" s="43">
        <f>'1 уровень'!AE2163</f>
        <v>80.324099999999987</v>
      </c>
      <c r="AG462" s="2482"/>
      <c r="AH462" s="2482"/>
      <c r="AI462" s="1874"/>
    </row>
    <row r="463" spans="1:201" x14ac:dyDescent="0.25">
      <c r="B463" s="27">
        <v>1</v>
      </c>
      <c r="C463" s="1418" t="s">
        <v>469</v>
      </c>
      <c r="D463" s="43">
        <f>'1 уровень'!E2164</f>
        <v>2190</v>
      </c>
      <c r="E463" s="43">
        <f>'1 уровень'!F2164</f>
        <v>1095</v>
      </c>
      <c r="F463" s="43">
        <f>'1 уровень'!G2164</f>
        <v>1126.81</v>
      </c>
      <c r="G463" s="912">
        <f>'1 уровень'!H2164</f>
        <v>0</v>
      </c>
      <c r="H463" s="934">
        <f>'1 уровень'!I2164</f>
        <v>0</v>
      </c>
      <c r="I463" s="934">
        <f>'1 уровень'!J2164</f>
        <v>0</v>
      </c>
      <c r="J463" s="926">
        <f>'1 уровень'!K2164</f>
        <v>0</v>
      </c>
      <c r="K463" s="926">
        <f>'1 уровень'!L2164</f>
        <v>0</v>
      </c>
      <c r="L463" s="926">
        <f>'1 уровень'!M2164</f>
        <v>0</v>
      </c>
      <c r="M463" s="926">
        <f>'1 уровень'!N2164</f>
        <v>0</v>
      </c>
      <c r="N463" s="926">
        <f>'1 уровень'!O2164</f>
        <v>0</v>
      </c>
      <c r="O463" s="926">
        <f>'1 уровень'!P2164</f>
        <v>0</v>
      </c>
      <c r="P463" s="36">
        <f>'1 уровень'!Q2164</f>
        <v>0</v>
      </c>
      <c r="Q463" s="36">
        <f>'1 уровень'!R2164</f>
        <v>0</v>
      </c>
      <c r="R463" s="36">
        <f>'1 уровень'!S2164</f>
        <v>0</v>
      </c>
      <c r="S463" s="36">
        <f>'1 уровень'!T2164</f>
        <v>0</v>
      </c>
      <c r="T463" s="36">
        <f>'1 уровень'!U2164</f>
        <v>0</v>
      </c>
      <c r="U463" s="36">
        <f>'1 уровень'!V2164</f>
        <v>0</v>
      </c>
      <c r="V463" s="36">
        <f>'1 уровень'!W2164</f>
        <v>0</v>
      </c>
      <c r="W463" s="36">
        <f>'1 уровень'!X2164</f>
        <v>0</v>
      </c>
      <c r="X463" s="36">
        <f>'1 уровень'!Y2164</f>
        <v>0</v>
      </c>
      <c r="Y463" s="36">
        <f>'1 уровень'!Z2164</f>
        <v>0</v>
      </c>
      <c r="Z463" s="36">
        <f>'1 уровень'!AA2164</f>
        <v>0</v>
      </c>
      <c r="AA463" s="933">
        <f>'1 уровень'!AB2164</f>
        <v>0</v>
      </c>
      <c r="AB463" s="36"/>
      <c r="AC463" s="36"/>
      <c r="AD463" s="43">
        <f>'1 уровень'!AC2164</f>
        <v>10.72</v>
      </c>
      <c r="AE463" s="43">
        <f>'1 уровень'!AD2164</f>
        <v>2101.73</v>
      </c>
      <c r="AF463" s="43">
        <f>'1 уровень'!AE2164</f>
        <v>2.1017299999999999</v>
      </c>
      <c r="AG463" s="2482"/>
      <c r="AH463" s="2482"/>
      <c r="AI463" s="1874"/>
    </row>
    <row r="464" spans="1:201" ht="30" x14ac:dyDescent="0.25">
      <c r="A464" s="27">
        <v>1</v>
      </c>
      <c r="B464" s="27">
        <v>1</v>
      </c>
      <c r="C464" s="1418" t="s">
        <v>303</v>
      </c>
      <c r="D464" s="43">
        <f>'1 уровень'!E2165</f>
        <v>0</v>
      </c>
      <c r="E464" s="43">
        <f>'1 уровень'!F2165</f>
        <v>0</v>
      </c>
      <c r="F464" s="43">
        <f>'1 уровень'!G2165</f>
        <v>0</v>
      </c>
      <c r="G464" s="912">
        <f>'1 уровень'!H2165</f>
        <v>0</v>
      </c>
      <c r="H464" s="934">
        <f>'1 уровень'!I2165</f>
        <v>0</v>
      </c>
      <c r="I464" s="934">
        <f>'1 уровень'!J2165</f>
        <v>0</v>
      </c>
      <c r="J464" s="926">
        <f>'1 уровень'!K2165</f>
        <v>0</v>
      </c>
      <c r="K464" s="926">
        <f>'1 уровень'!L2165</f>
        <v>0</v>
      </c>
      <c r="L464" s="926">
        <f>'1 уровень'!M2165</f>
        <v>0</v>
      </c>
      <c r="M464" s="926">
        <f>'1 уровень'!N2165</f>
        <v>0</v>
      </c>
      <c r="N464" s="926">
        <f>'1 уровень'!O2165</f>
        <v>0</v>
      </c>
      <c r="O464" s="926">
        <f>'1 уровень'!P2165</f>
        <v>0</v>
      </c>
      <c r="P464" s="36">
        <f>'1 уровень'!Q2165</f>
        <v>0</v>
      </c>
      <c r="Q464" s="36">
        <f>'1 уровень'!R2165</f>
        <v>0</v>
      </c>
      <c r="R464" s="36">
        <f>'1 уровень'!S2165</f>
        <v>0</v>
      </c>
      <c r="S464" s="36">
        <f>'1 уровень'!T2165</f>
        <v>0</v>
      </c>
      <c r="T464" s="36">
        <f>'1 уровень'!U2165</f>
        <v>0</v>
      </c>
      <c r="U464" s="36">
        <f>'1 уровень'!V2165</f>
        <v>0</v>
      </c>
      <c r="V464" s="36">
        <f>'1 уровень'!W2165</f>
        <v>0</v>
      </c>
      <c r="W464" s="36">
        <f>'1 уровень'!X2165</f>
        <v>0</v>
      </c>
      <c r="X464" s="36">
        <f>'1 уровень'!Y2165</f>
        <v>0</v>
      </c>
      <c r="Y464" s="36">
        <f>'1 уровень'!Z2165</f>
        <v>0</v>
      </c>
      <c r="Z464" s="36">
        <f>'1 уровень'!AA2165</f>
        <v>0</v>
      </c>
      <c r="AA464" s="933">
        <f>'1 уровень'!AB2165</f>
        <v>0</v>
      </c>
      <c r="AB464" s="36"/>
      <c r="AC464" s="36"/>
      <c r="AD464" s="43">
        <f>'1 уровень'!AC2165</f>
        <v>0</v>
      </c>
      <c r="AE464" s="43">
        <f>'1 уровень'!AD2165</f>
        <v>0</v>
      </c>
      <c r="AF464" s="43">
        <f>'1 уровень'!AE2165</f>
        <v>0</v>
      </c>
      <c r="AG464" s="2482"/>
      <c r="AH464" s="2482"/>
      <c r="AI464" s="1874"/>
    </row>
    <row r="465" spans="1:35" ht="30" x14ac:dyDescent="0.25">
      <c r="A465" s="27">
        <v>1</v>
      </c>
      <c r="B465" s="27">
        <v>1</v>
      </c>
      <c r="C465" s="1418" t="s">
        <v>304</v>
      </c>
      <c r="D465" s="43">
        <f>'1 уровень'!E2166</f>
        <v>12000</v>
      </c>
      <c r="E465" s="43">
        <f>'1 уровень'!F2166</f>
        <v>6000</v>
      </c>
      <c r="F465" s="43">
        <f>'1 уровень'!G2166</f>
        <v>6046</v>
      </c>
      <c r="G465" s="912">
        <f>'1 уровень'!H2166</f>
        <v>100.76666666666667</v>
      </c>
      <c r="H465" s="934">
        <f>'1 уровень'!I2166</f>
        <v>0</v>
      </c>
      <c r="I465" s="934">
        <f>'1 уровень'!J2166</f>
        <v>0</v>
      </c>
      <c r="J465" s="926">
        <f>'1 уровень'!K2166</f>
        <v>0</v>
      </c>
      <c r="K465" s="926">
        <f>'1 уровень'!L2166</f>
        <v>0</v>
      </c>
      <c r="L465" s="926">
        <f>'1 уровень'!M2166</f>
        <v>0</v>
      </c>
      <c r="M465" s="926">
        <f>'1 уровень'!N2166</f>
        <v>0</v>
      </c>
      <c r="N465" s="926">
        <f>'1 уровень'!O2166</f>
        <v>0</v>
      </c>
      <c r="O465" s="926">
        <f>'1 уровень'!P2166</f>
        <v>0</v>
      </c>
      <c r="P465" s="36">
        <f>'1 уровень'!Q2166</f>
        <v>0</v>
      </c>
      <c r="Q465" s="36">
        <f>'1 уровень'!R2166</f>
        <v>0</v>
      </c>
      <c r="R465" s="36">
        <f>'1 уровень'!S2166</f>
        <v>0</v>
      </c>
      <c r="S465" s="36">
        <f>'1 уровень'!T2166</f>
        <v>0</v>
      </c>
      <c r="T465" s="36">
        <f>'1 уровень'!U2166</f>
        <v>0</v>
      </c>
      <c r="U465" s="36">
        <f>'1 уровень'!V2166</f>
        <v>0</v>
      </c>
      <c r="V465" s="36">
        <f>'1 уровень'!W2166</f>
        <v>0</v>
      </c>
      <c r="W465" s="36">
        <f>'1 уровень'!X2166</f>
        <v>0</v>
      </c>
      <c r="X465" s="36">
        <f>'1 уровень'!Y2166</f>
        <v>0</v>
      </c>
      <c r="Y465" s="36">
        <f>'1 уровень'!Z2166</f>
        <v>0</v>
      </c>
      <c r="Z465" s="36">
        <f>'1 уровень'!AA2166</f>
        <v>0</v>
      </c>
      <c r="AA465" s="933">
        <f>'1 уровень'!AB2166</f>
        <v>0</v>
      </c>
      <c r="AB465" s="36"/>
      <c r="AC465" s="36"/>
      <c r="AD465" s="43">
        <f>'1 уровень'!AC2166</f>
        <v>12</v>
      </c>
      <c r="AE465" s="43">
        <f>'1 уровень'!AD2166</f>
        <v>7509.3599999999988</v>
      </c>
      <c r="AF465" s="43">
        <f>'1 уровень'!AE2166</f>
        <v>7.5093599999999991</v>
      </c>
      <c r="AG465" s="2482"/>
      <c r="AH465" s="2482"/>
      <c r="AI465" s="1874"/>
    </row>
    <row r="466" spans="1:35" ht="30" x14ac:dyDescent="0.25">
      <c r="A466" s="27">
        <v>1</v>
      </c>
      <c r="B466" s="27">
        <v>1</v>
      </c>
      <c r="C466" s="1418" t="s">
        <v>305</v>
      </c>
      <c r="D466" s="43">
        <f>'1 уровень'!E2167</f>
        <v>500</v>
      </c>
      <c r="E466" s="43">
        <f>'1 уровень'!F2167</f>
        <v>250</v>
      </c>
      <c r="F466" s="43">
        <f>'1 уровень'!G2167</f>
        <v>279</v>
      </c>
      <c r="G466" s="912">
        <f>'1 уровень'!H2167</f>
        <v>111.60000000000001</v>
      </c>
      <c r="H466" s="934">
        <f>'1 уровень'!I2167</f>
        <v>0</v>
      </c>
      <c r="I466" s="934">
        <f>'1 уровень'!J2167</f>
        <v>0</v>
      </c>
      <c r="J466" s="926">
        <f>'1 уровень'!K2167</f>
        <v>0</v>
      </c>
      <c r="K466" s="926">
        <f>'1 уровень'!L2167</f>
        <v>0</v>
      </c>
      <c r="L466" s="926">
        <f>'1 уровень'!M2167</f>
        <v>0</v>
      </c>
      <c r="M466" s="926">
        <f>'1 уровень'!N2167</f>
        <v>0</v>
      </c>
      <c r="N466" s="926">
        <f>'1 уровень'!O2167</f>
        <v>0</v>
      </c>
      <c r="O466" s="926">
        <f>'1 уровень'!P2167</f>
        <v>0</v>
      </c>
      <c r="P466" s="36">
        <f>'1 уровень'!Q2167</f>
        <v>0</v>
      </c>
      <c r="Q466" s="36">
        <f>'1 уровень'!R2167</f>
        <v>0</v>
      </c>
      <c r="R466" s="36">
        <f>'1 уровень'!S2167</f>
        <v>0</v>
      </c>
      <c r="S466" s="36">
        <f>'1 уровень'!T2167</f>
        <v>0</v>
      </c>
      <c r="T466" s="36">
        <f>'1 уровень'!U2167</f>
        <v>0</v>
      </c>
      <c r="U466" s="36">
        <f>'1 уровень'!V2167</f>
        <v>0</v>
      </c>
      <c r="V466" s="36">
        <f>'1 уровень'!W2167</f>
        <v>0</v>
      </c>
      <c r="W466" s="36">
        <f>'1 уровень'!X2167</f>
        <v>0</v>
      </c>
      <c r="X466" s="36">
        <f>'1 уровень'!Y2167</f>
        <v>0</v>
      </c>
      <c r="Y466" s="36">
        <f>'1 уровень'!Z2167</f>
        <v>0</v>
      </c>
      <c r="Z466" s="36">
        <f>'1 уровень'!AA2167</f>
        <v>0</v>
      </c>
      <c r="AA466" s="933">
        <f>'1 уровень'!AB2167</f>
        <v>0</v>
      </c>
      <c r="AB466" s="36"/>
      <c r="AC466" s="36"/>
      <c r="AD466" s="43">
        <f>'1 уровень'!AC2167</f>
        <v>0</v>
      </c>
      <c r="AE466" s="43">
        <f>'1 уровень'!AD2167</f>
        <v>0</v>
      </c>
      <c r="AF466" s="43">
        <f>'1 уровень'!AE2167</f>
        <v>0</v>
      </c>
      <c r="AG466" s="2482"/>
      <c r="AH466" s="2482"/>
      <c r="AI466" s="1874"/>
    </row>
    <row r="467" spans="1:35" x14ac:dyDescent="0.25">
      <c r="A467" s="27">
        <v>1</v>
      </c>
      <c r="B467" s="27">
        <v>1</v>
      </c>
      <c r="C467" s="1418" t="s">
        <v>306</v>
      </c>
      <c r="D467" s="43">
        <f>'1 уровень'!E2168</f>
        <v>20042</v>
      </c>
      <c r="E467" s="43">
        <f>'1 уровень'!F2168</f>
        <v>10021</v>
      </c>
      <c r="F467" s="43">
        <f>'1 уровень'!G2168</f>
        <v>30566</v>
      </c>
      <c r="G467" s="912">
        <f>'1 уровень'!H2168</f>
        <v>305.01945913581483</v>
      </c>
      <c r="H467" s="934">
        <f>'1 уровень'!I2168</f>
        <v>0</v>
      </c>
      <c r="I467" s="934">
        <f>'1 уровень'!J2168</f>
        <v>0</v>
      </c>
      <c r="J467" s="926">
        <f>'1 уровень'!K2168</f>
        <v>0</v>
      </c>
      <c r="K467" s="926">
        <f>'1 уровень'!L2168</f>
        <v>0</v>
      </c>
      <c r="L467" s="926">
        <f>'1 уровень'!M2168</f>
        <v>0</v>
      </c>
      <c r="M467" s="926">
        <f>'1 уровень'!N2168</f>
        <v>0</v>
      </c>
      <c r="N467" s="926">
        <f>'1 уровень'!O2168</f>
        <v>0</v>
      </c>
      <c r="O467" s="926">
        <f>'1 уровень'!P2168</f>
        <v>0</v>
      </c>
      <c r="P467" s="36">
        <f>'1 уровень'!Q2168</f>
        <v>0</v>
      </c>
      <c r="Q467" s="36">
        <f>'1 уровень'!R2168</f>
        <v>0</v>
      </c>
      <c r="R467" s="36">
        <f>'1 уровень'!S2168</f>
        <v>0</v>
      </c>
      <c r="S467" s="36">
        <f>'1 уровень'!T2168</f>
        <v>0</v>
      </c>
      <c r="T467" s="36">
        <f>'1 уровень'!U2168</f>
        <v>0</v>
      </c>
      <c r="U467" s="36">
        <f>'1 уровень'!V2168</f>
        <v>0</v>
      </c>
      <c r="V467" s="36">
        <f>'1 уровень'!W2168</f>
        <v>0</v>
      </c>
      <c r="W467" s="36">
        <f>'1 уровень'!X2168</f>
        <v>0</v>
      </c>
      <c r="X467" s="36">
        <f>'1 уровень'!Y2168</f>
        <v>0</v>
      </c>
      <c r="Y467" s="36">
        <f>'1 уровень'!Z2168</f>
        <v>0</v>
      </c>
      <c r="Z467" s="36">
        <f>'1 уровень'!AA2168</f>
        <v>0</v>
      </c>
      <c r="AA467" s="933">
        <f>'1 уровень'!AB2168</f>
        <v>0</v>
      </c>
      <c r="AB467" s="36"/>
      <c r="AC467" s="36"/>
      <c r="AD467" s="43">
        <f>'1 уровень'!AC2168</f>
        <v>113</v>
      </c>
      <c r="AE467" s="43">
        <f>'1 уровень'!AD2168</f>
        <v>70713.009999999995</v>
      </c>
      <c r="AF467" s="43">
        <f>'1 уровень'!AE2168</f>
        <v>70.713009999999997</v>
      </c>
      <c r="AG467" s="2482"/>
      <c r="AH467" s="2482"/>
      <c r="AI467" s="1874"/>
    </row>
    <row r="468" spans="1:35" ht="45" customHeight="1" x14ac:dyDescent="0.25">
      <c r="B468" s="27">
        <v>1</v>
      </c>
      <c r="C468" s="1418" t="s">
        <v>552</v>
      </c>
      <c r="D468" s="43">
        <f>'1 уровень'!E2169</f>
        <v>3334</v>
      </c>
      <c r="E468" s="43">
        <f>'1 уровень'!F2169</f>
        <v>476.28571428571428</v>
      </c>
      <c r="F468" s="43">
        <f>'1 уровень'!G2169</f>
        <v>0</v>
      </c>
      <c r="G468" s="912">
        <f>F468/E468*100</f>
        <v>0</v>
      </c>
      <c r="H468" s="934"/>
      <c r="I468" s="934"/>
      <c r="J468" s="926"/>
      <c r="K468" s="926"/>
      <c r="L468" s="926"/>
      <c r="M468" s="926"/>
      <c r="N468" s="926"/>
      <c r="O468" s="926"/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933"/>
      <c r="AB468" s="36"/>
      <c r="AC468" s="36"/>
      <c r="AD468" s="43"/>
      <c r="AE468" s="43"/>
      <c r="AF468" s="43"/>
      <c r="AG468" s="2482"/>
      <c r="AH468" s="2482"/>
      <c r="AI468" s="1874"/>
    </row>
    <row r="469" spans="1:35" x14ac:dyDescent="0.25">
      <c r="A469" s="27">
        <v>1</v>
      </c>
      <c r="B469" s="27">
        <v>1</v>
      </c>
      <c r="C469" s="1419" t="s">
        <v>157</v>
      </c>
      <c r="D469" s="43">
        <f>'1 уровень'!E2170</f>
        <v>90267.058823529413</v>
      </c>
      <c r="E469" s="43">
        <f>'1 уровень'!F2170</f>
        <v>45133.588235294119</v>
      </c>
      <c r="F469" s="43">
        <f>'1 уровень'!G2170</f>
        <v>44617.142352941177</v>
      </c>
      <c r="G469" s="912">
        <f>'1 уровень'!H2170</f>
        <v>98.855739367185777</v>
      </c>
      <c r="H469" s="934">
        <f>'1 уровень'!I2170</f>
        <v>0</v>
      </c>
      <c r="I469" s="934">
        <f>'1 уровень'!J2170</f>
        <v>0</v>
      </c>
      <c r="J469" s="926">
        <f>'1 уровень'!K2170</f>
        <v>0</v>
      </c>
      <c r="K469" s="926">
        <f>'1 уровень'!L2170</f>
        <v>0</v>
      </c>
      <c r="L469" s="926">
        <f>'1 уровень'!M2170</f>
        <v>0</v>
      </c>
      <c r="M469" s="926">
        <f>'1 уровень'!N2170</f>
        <v>0</v>
      </c>
      <c r="N469" s="926">
        <f>'1 уровень'!O2170</f>
        <v>0</v>
      </c>
      <c r="O469" s="926">
        <f>'1 уровень'!P2170</f>
        <v>0</v>
      </c>
      <c r="P469" s="36">
        <f>'1 уровень'!Q2170</f>
        <v>0</v>
      </c>
      <c r="Q469" s="36">
        <f>'1 уровень'!R2170</f>
        <v>0</v>
      </c>
      <c r="R469" s="36">
        <f>'1 уровень'!S2170</f>
        <v>0</v>
      </c>
      <c r="S469" s="36">
        <f>'1 уровень'!T2170</f>
        <v>0</v>
      </c>
      <c r="T469" s="36">
        <f>'1 уровень'!U2170</f>
        <v>0</v>
      </c>
      <c r="U469" s="36">
        <f>'1 уровень'!V2170</f>
        <v>0</v>
      </c>
      <c r="V469" s="36">
        <f>'1 уровень'!W2170</f>
        <v>0</v>
      </c>
      <c r="W469" s="36">
        <f>'1 уровень'!X2170</f>
        <v>0</v>
      </c>
      <c r="X469" s="36">
        <f>'1 уровень'!Y2170</f>
        <v>0</v>
      </c>
      <c r="Y469" s="36">
        <f>'1 уровень'!Z2170</f>
        <v>0</v>
      </c>
      <c r="Z469" s="36">
        <f>'1 уровень'!AA2170</f>
        <v>0</v>
      </c>
      <c r="AA469" s="933">
        <f>'1 уровень'!AB2170</f>
        <v>0</v>
      </c>
      <c r="AB469" s="36"/>
      <c r="AC469" s="36"/>
      <c r="AD469" s="43">
        <f>'1 уровень'!AC2170</f>
        <v>520.69294117647064</v>
      </c>
      <c r="AE469" s="43">
        <f>'1 уровень'!AD2170</f>
        <v>1051661.1300000008</v>
      </c>
      <c r="AF469" s="43">
        <f>'1 уровень'!AE2170</f>
        <v>1051.6611300000009</v>
      </c>
      <c r="AG469" s="2482"/>
      <c r="AH469" s="2482"/>
      <c r="AI469" s="1874"/>
    </row>
    <row r="470" spans="1:35" x14ac:dyDescent="0.25">
      <c r="A470" s="27">
        <v>1</v>
      </c>
      <c r="B470" s="27">
        <v>1</v>
      </c>
      <c r="C470" s="1419" t="s">
        <v>449</v>
      </c>
      <c r="D470" s="43">
        <f>'1 уровень'!E2171</f>
        <v>82138</v>
      </c>
      <c r="E470" s="43">
        <f>'1 уровень'!F2171</f>
        <v>41069</v>
      </c>
      <c r="F470" s="43">
        <f>'1 уровень'!G2171</f>
        <v>38756</v>
      </c>
      <c r="G470" s="912">
        <f>'1 уровень'!H2171</f>
        <v>94.368014804353649</v>
      </c>
      <c r="H470" s="934">
        <f>'1 уровень'!I2171</f>
        <v>0</v>
      </c>
      <c r="I470" s="934">
        <f>'1 уровень'!J2171</f>
        <v>0</v>
      </c>
      <c r="J470" s="926">
        <f>'1 уровень'!K2171</f>
        <v>0</v>
      </c>
      <c r="K470" s="926">
        <f>'1 уровень'!L2171</f>
        <v>0</v>
      </c>
      <c r="L470" s="926">
        <f>'1 уровень'!M2171</f>
        <v>0</v>
      </c>
      <c r="M470" s="926">
        <f>'1 уровень'!N2171</f>
        <v>0</v>
      </c>
      <c r="N470" s="926">
        <f>'1 уровень'!O2171</f>
        <v>0</v>
      </c>
      <c r="O470" s="926">
        <f>'1 уровень'!P2171</f>
        <v>0</v>
      </c>
      <c r="P470" s="36">
        <f>'1 уровень'!Q2171</f>
        <v>0</v>
      </c>
      <c r="Q470" s="36">
        <f>'1 уровень'!R2171</f>
        <v>0</v>
      </c>
      <c r="R470" s="36">
        <f>'1 уровень'!S2171</f>
        <v>0</v>
      </c>
      <c r="S470" s="36">
        <f>'1 уровень'!T2171</f>
        <v>0</v>
      </c>
      <c r="T470" s="36">
        <f>'1 уровень'!U2171</f>
        <v>0</v>
      </c>
      <c r="U470" s="36">
        <f>'1 уровень'!V2171</f>
        <v>0</v>
      </c>
      <c r="V470" s="36">
        <f>'1 уровень'!W2171</f>
        <v>0</v>
      </c>
      <c r="W470" s="36">
        <f>'1 уровень'!X2171</f>
        <v>0</v>
      </c>
      <c r="X470" s="36">
        <f>'1 уровень'!Y2171</f>
        <v>0</v>
      </c>
      <c r="Y470" s="36">
        <f>'1 уровень'!Z2171</f>
        <v>0</v>
      </c>
      <c r="Z470" s="36">
        <f>'1 уровень'!AA2171</f>
        <v>0</v>
      </c>
      <c r="AA470" s="933">
        <f>'1 уровень'!AB2171</f>
        <v>0</v>
      </c>
      <c r="AB470" s="36"/>
      <c r="AC470" s="36"/>
      <c r="AD470" s="43">
        <f>'1 уровень'!AC2171</f>
        <v>463</v>
      </c>
      <c r="AE470" s="43">
        <f>'1 уровень'!AD2171</f>
        <v>955517.42000000074</v>
      </c>
      <c r="AF470" s="43">
        <f>'1 уровень'!AE2171</f>
        <v>955.5174200000007</v>
      </c>
      <c r="AG470" s="2482"/>
      <c r="AH470" s="2482"/>
      <c r="AI470" s="1874"/>
    </row>
    <row r="471" spans="1:35" x14ac:dyDescent="0.25">
      <c r="A471" s="27">
        <v>1</v>
      </c>
      <c r="B471" s="27">
        <v>1</v>
      </c>
      <c r="C471" s="1419" t="s">
        <v>453</v>
      </c>
      <c r="D471" s="43">
        <f>'1 уровень'!E2172</f>
        <v>69097</v>
      </c>
      <c r="E471" s="43">
        <f>'1 уровень'!F2172</f>
        <v>34549</v>
      </c>
      <c r="F471" s="43">
        <f>'1 уровень'!G2172</f>
        <v>49819.710000000006</v>
      </c>
      <c r="G471" s="912">
        <f>'1 уровень'!H2172</f>
        <v>144.20015051086864</v>
      </c>
      <c r="H471" s="934">
        <f>'1 уровень'!I2172</f>
        <v>0</v>
      </c>
      <c r="I471" s="934">
        <f>'1 уровень'!J2172</f>
        <v>0</v>
      </c>
      <c r="J471" s="926">
        <f>'1 уровень'!K2172</f>
        <v>0</v>
      </c>
      <c r="K471" s="926">
        <f>'1 уровень'!L2172</f>
        <v>0</v>
      </c>
      <c r="L471" s="926">
        <f>'1 уровень'!M2172</f>
        <v>0</v>
      </c>
      <c r="M471" s="926">
        <f>'1 уровень'!N2172</f>
        <v>0</v>
      </c>
      <c r="N471" s="926">
        <f>'1 уровень'!O2172</f>
        <v>0</v>
      </c>
      <c r="O471" s="926">
        <f>'1 уровень'!P2172</f>
        <v>0</v>
      </c>
      <c r="P471" s="36">
        <f>'1 уровень'!Q2172</f>
        <v>0</v>
      </c>
      <c r="Q471" s="36">
        <f>'1 уровень'!R2172</f>
        <v>0</v>
      </c>
      <c r="R471" s="36">
        <f>'1 уровень'!S2172</f>
        <v>0</v>
      </c>
      <c r="S471" s="36">
        <f>'1 уровень'!T2172</f>
        <v>0</v>
      </c>
      <c r="T471" s="36">
        <f>'1 уровень'!U2172</f>
        <v>0</v>
      </c>
      <c r="U471" s="36">
        <f>'1 уровень'!V2172</f>
        <v>0</v>
      </c>
      <c r="V471" s="36">
        <f>'1 уровень'!W2172</f>
        <v>0</v>
      </c>
      <c r="W471" s="36">
        <f>'1 уровень'!X2172</f>
        <v>0</v>
      </c>
      <c r="X471" s="36">
        <f>'1 уровень'!Y2172</f>
        <v>0</v>
      </c>
      <c r="Y471" s="36">
        <f>'1 уровень'!Z2172</f>
        <v>0</v>
      </c>
      <c r="Z471" s="36">
        <f>'1 уровень'!AA2172</f>
        <v>0</v>
      </c>
      <c r="AA471" s="933">
        <f>'1 уровень'!AB2172</f>
        <v>0</v>
      </c>
      <c r="AB471" s="36"/>
      <c r="AC471" s="36"/>
      <c r="AD471" s="43">
        <f>'1 уровень'!AC2172</f>
        <v>490.39</v>
      </c>
      <c r="AE471" s="43">
        <f>'1 уровень'!AD2172</f>
        <v>96143.710000000021</v>
      </c>
      <c r="AF471" s="43">
        <f>'1 уровень'!AE2172</f>
        <v>96.143710000000027</v>
      </c>
      <c r="AG471" s="2482"/>
      <c r="AH471" s="2482"/>
      <c r="AI471" s="1874"/>
    </row>
    <row r="472" spans="1:35" x14ac:dyDescent="0.25">
      <c r="A472" s="27">
        <v>1</v>
      </c>
      <c r="B472" s="27">
        <v>1</v>
      </c>
      <c r="C472" s="1420" t="s">
        <v>168</v>
      </c>
      <c r="D472" s="53">
        <f>'1 уровень'!E2173</f>
        <v>313911.89059829066</v>
      </c>
      <c r="E472" s="53">
        <f>'1 уровень'!F2173</f>
        <v>156956.07350427352</v>
      </c>
      <c r="F472" s="43">
        <f>'1 уровень'!G2173</f>
        <v>174101.82165242167</v>
      </c>
      <c r="G472" s="912">
        <f>'1 уровень'!H2173</f>
        <v>110.92391505810784</v>
      </c>
      <c r="H472" s="934">
        <f>'1 уровень'!I2173</f>
        <v>0</v>
      </c>
      <c r="I472" s="934">
        <f>'1 уровень'!J2173</f>
        <v>0</v>
      </c>
      <c r="J472" s="926">
        <f>'1 уровень'!K2173</f>
        <v>0</v>
      </c>
      <c r="K472" s="926">
        <f>'1 уровень'!L2173</f>
        <v>0</v>
      </c>
      <c r="L472" s="926">
        <f>'1 уровень'!M2173</f>
        <v>0</v>
      </c>
      <c r="M472" s="926">
        <f>'1 уровень'!N2173</f>
        <v>0</v>
      </c>
      <c r="N472" s="926">
        <f>'1 уровень'!O2173</f>
        <v>0</v>
      </c>
      <c r="O472" s="926">
        <f>'1 уровень'!P2173</f>
        <v>0</v>
      </c>
      <c r="P472" s="36">
        <f>'1 уровень'!Q2173</f>
        <v>209017.72579999999</v>
      </c>
      <c r="Q472" s="36">
        <f>'1 уровень'!R2173</f>
        <v>209017.72579999999</v>
      </c>
      <c r="R472" s="36">
        <f>'1 уровень'!S2173</f>
        <v>209017.72579999999</v>
      </c>
      <c r="S472" s="36">
        <f>'1 уровень'!T2173</f>
        <v>209017.72579999999</v>
      </c>
      <c r="T472" s="36">
        <f>'1 уровень'!U2173</f>
        <v>209017.72579999999</v>
      </c>
      <c r="U472" s="36">
        <f>'1 уровень'!V2173</f>
        <v>209017.72579999999</v>
      </c>
      <c r="V472" s="36">
        <f>'1 уровень'!W2173</f>
        <v>104508.86290000001</v>
      </c>
      <c r="W472" s="36">
        <f>'1 уровень'!X2173</f>
        <v>104195.33632</v>
      </c>
      <c r="X472" s="36">
        <f>'1 уровень'!Y2173</f>
        <v>0</v>
      </c>
      <c r="Y472" s="36">
        <f>'1 уровень'!Z2173</f>
        <v>-313.5265800000052</v>
      </c>
      <c r="Z472" s="36">
        <f>'1 уровень'!AA2173</f>
        <v>-68.147329999999997</v>
      </c>
      <c r="AA472" s="933">
        <f>'1 уровень'!AB2173</f>
        <v>104127.18899</v>
      </c>
      <c r="AB472" s="36">
        <f t="shared" ref="AB472" si="54">W472/V472*100</f>
        <v>99.70000000832465</v>
      </c>
      <c r="AC472" s="36">
        <f t="shared" ref="AC472" si="55">AA472/V472*100</f>
        <v>99.6347927827277</v>
      </c>
      <c r="AD472" s="43">
        <f>'1 уровень'!AC2173</f>
        <v>1736.311396011396</v>
      </c>
      <c r="AE472" s="43">
        <f>'1 уровень'!AD2173</f>
        <v>1131985.2300000009</v>
      </c>
      <c r="AF472" s="43">
        <f>'1 уровень'!AE2173</f>
        <v>1131.9852300000009</v>
      </c>
      <c r="AG472" s="2482"/>
      <c r="AH472" s="2482"/>
      <c r="AI472" s="1874"/>
    </row>
    <row r="473" spans="1:35" x14ac:dyDescent="0.25">
      <c r="A473" s="27">
        <v>1</v>
      </c>
      <c r="B473" s="27">
        <v>1</v>
      </c>
      <c r="C473" s="1415" t="s">
        <v>307</v>
      </c>
      <c r="D473" s="43">
        <f>'1 уровень'!E2174</f>
        <v>0</v>
      </c>
      <c r="E473" s="43">
        <f>'1 уровень'!F2174</f>
        <v>0</v>
      </c>
      <c r="F473" s="43">
        <f>'1 уровень'!G2174</f>
        <v>0</v>
      </c>
      <c r="G473" s="912">
        <f>'1 уровень'!H2174</f>
        <v>0</v>
      </c>
      <c r="H473" s="934">
        <f>'1 уровень'!I2174</f>
        <v>0</v>
      </c>
      <c r="I473" s="934">
        <f>'1 уровень'!J2174</f>
        <v>0</v>
      </c>
      <c r="J473" s="926">
        <f>'1 уровень'!K2174</f>
        <v>0</v>
      </c>
      <c r="K473" s="926">
        <f>'1 уровень'!L2174</f>
        <v>0</v>
      </c>
      <c r="L473" s="926">
        <f>'1 уровень'!M2174</f>
        <v>0</v>
      </c>
      <c r="M473" s="926">
        <f>'1 уровень'!N2174</f>
        <v>0</v>
      </c>
      <c r="N473" s="926">
        <f>'1 уровень'!O2174</f>
        <v>0</v>
      </c>
      <c r="O473" s="926">
        <f>'1 уровень'!P2174</f>
        <v>0</v>
      </c>
      <c r="P473" s="36">
        <f>'1 уровень'!Q2174</f>
        <v>0</v>
      </c>
      <c r="Q473" s="36">
        <f>'1 уровень'!R2174</f>
        <v>0</v>
      </c>
      <c r="R473" s="36">
        <f>'1 уровень'!S2174</f>
        <v>0</v>
      </c>
      <c r="S473" s="36">
        <f>'1 уровень'!T2174</f>
        <v>0</v>
      </c>
      <c r="T473" s="36">
        <f>'1 уровень'!U2174</f>
        <v>0</v>
      </c>
      <c r="U473" s="36">
        <f>'1 уровень'!V2174</f>
        <v>0</v>
      </c>
      <c r="V473" s="36">
        <f>'1 уровень'!W2174</f>
        <v>0</v>
      </c>
      <c r="W473" s="36">
        <f>'1 уровень'!X2174</f>
        <v>0</v>
      </c>
      <c r="X473" s="36">
        <f>'1 уровень'!Y2174</f>
        <v>0</v>
      </c>
      <c r="Y473" s="36">
        <f>'1 уровень'!Z2174</f>
        <v>0</v>
      </c>
      <c r="Z473" s="36">
        <f>'1 уровень'!AA2174</f>
        <v>0</v>
      </c>
      <c r="AA473" s="933">
        <f>'1 уровень'!AB2174</f>
        <v>0</v>
      </c>
      <c r="AB473" s="36"/>
      <c r="AC473" s="36"/>
      <c r="AD473" s="43">
        <f>'1 уровень'!AC2174</f>
        <v>0</v>
      </c>
      <c r="AE473" s="43">
        <f>'1 уровень'!AD2174</f>
        <v>0</v>
      </c>
      <c r="AF473" s="43">
        <f>'1 уровень'!AE2174</f>
        <v>0</v>
      </c>
      <c r="AG473" s="2482"/>
      <c r="AH473" s="2482"/>
      <c r="AI473" s="1874"/>
    </row>
    <row r="474" spans="1:35" ht="30" x14ac:dyDescent="0.25">
      <c r="B474" s="27">
        <v>1</v>
      </c>
      <c r="C474" s="1418" t="s">
        <v>198</v>
      </c>
      <c r="D474" s="43">
        <f>'1 уровень'!E2175</f>
        <v>46160</v>
      </c>
      <c r="E474" s="43">
        <f>'1 уровень'!F2175</f>
        <v>23081</v>
      </c>
      <c r="F474" s="43">
        <f>'1 уровень'!G2175</f>
        <v>31182</v>
      </c>
      <c r="G474" s="912">
        <f>'1 уровень'!H2175</f>
        <v>135.09813266322951</v>
      </c>
      <c r="H474" s="934">
        <f>'1 уровень'!I2175</f>
        <v>0</v>
      </c>
      <c r="I474" s="934">
        <f>'1 уровень'!J2175</f>
        <v>0</v>
      </c>
      <c r="J474" s="926">
        <f>'1 уровень'!K2175</f>
        <v>0</v>
      </c>
      <c r="K474" s="926">
        <f>'1 уровень'!L2175</f>
        <v>0</v>
      </c>
      <c r="L474" s="926">
        <f>'1 уровень'!M2175</f>
        <v>0</v>
      </c>
      <c r="M474" s="926">
        <f>'1 уровень'!N2175</f>
        <v>0</v>
      </c>
      <c r="N474" s="926">
        <f>'1 уровень'!O2175</f>
        <v>0</v>
      </c>
      <c r="O474" s="926">
        <f>'1 уровень'!P2175</f>
        <v>0</v>
      </c>
      <c r="P474" s="36">
        <f>'1 уровень'!Q2175</f>
        <v>0</v>
      </c>
      <c r="Q474" s="36">
        <f>'1 уровень'!R2175</f>
        <v>0</v>
      </c>
      <c r="R474" s="36">
        <f>'1 уровень'!S2175</f>
        <v>0</v>
      </c>
      <c r="S474" s="36">
        <f>'1 уровень'!T2175</f>
        <v>0</v>
      </c>
      <c r="T474" s="36">
        <f>'1 уровень'!U2175</f>
        <v>0</v>
      </c>
      <c r="U474" s="36">
        <f>'1 уровень'!V2175</f>
        <v>0</v>
      </c>
      <c r="V474" s="36">
        <f>'1 уровень'!W2175</f>
        <v>0</v>
      </c>
      <c r="W474" s="36">
        <f>'1 уровень'!X2175</f>
        <v>0</v>
      </c>
      <c r="X474" s="36">
        <f>'1 уровень'!Y2175</f>
        <v>0</v>
      </c>
      <c r="Y474" s="36">
        <f>'1 уровень'!Z2175</f>
        <v>0</v>
      </c>
      <c r="Z474" s="36">
        <f>'1 уровень'!AA2175</f>
        <v>0</v>
      </c>
      <c r="AA474" s="933">
        <f>'1 уровень'!AB2175</f>
        <v>0</v>
      </c>
      <c r="AB474" s="36"/>
      <c r="AC474" s="36"/>
      <c r="AD474" s="43">
        <f>'1 уровень'!AC2175</f>
        <v>2</v>
      </c>
      <c r="AE474" s="43">
        <f>'1 уровень'!AD2175</f>
        <v>3254.5699999999997</v>
      </c>
      <c r="AF474" s="43">
        <f>'1 уровень'!AE2175</f>
        <v>3.2545700000000002</v>
      </c>
      <c r="AG474" s="2482"/>
      <c r="AH474" s="2482"/>
      <c r="AI474" s="1874"/>
    </row>
    <row r="475" spans="1:35" ht="30" x14ac:dyDescent="0.25">
      <c r="A475" s="27">
        <v>1</v>
      </c>
      <c r="B475" s="27">
        <v>1</v>
      </c>
      <c r="C475" s="1418" t="s">
        <v>303</v>
      </c>
      <c r="D475" s="43">
        <f>'1 уровень'!E2176</f>
        <v>0</v>
      </c>
      <c r="E475" s="43">
        <f>'1 уровень'!F2176</f>
        <v>0</v>
      </c>
      <c r="F475" s="43">
        <f>'1 уровень'!G2176</f>
        <v>0</v>
      </c>
      <c r="G475" s="912">
        <f>'1 уровень'!H2176</f>
        <v>0</v>
      </c>
      <c r="H475" s="934">
        <f>'1 уровень'!I2176</f>
        <v>0</v>
      </c>
      <c r="I475" s="934">
        <f>'1 уровень'!J2176</f>
        <v>0</v>
      </c>
      <c r="J475" s="926">
        <f>'1 уровень'!K2176</f>
        <v>0</v>
      </c>
      <c r="K475" s="926">
        <f>'1 уровень'!L2176</f>
        <v>0</v>
      </c>
      <c r="L475" s="926">
        <f>'1 уровень'!M2176</f>
        <v>0</v>
      </c>
      <c r="M475" s="926">
        <f>'1 уровень'!N2176</f>
        <v>0</v>
      </c>
      <c r="N475" s="926">
        <f>'1 уровень'!O2176</f>
        <v>0</v>
      </c>
      <c r="O475" s="926">
        <f>'1 уровень'!P2176</f>
        <v>0</v>
      </c>
      <c r="P475" s="36">
        <f>'1 уровень'!Q2176</f>
        <v>0</v>
      </c>
      <c r="Q475" s="36">
        <f>'1 уровень'!R2176</f>
        <v>0</v>
      </c>
      <c r="R475" s="36">
        <f>'1 уровень'!S2176</f>
        <v>0</v>
      </c>
      <c r="S475" s="36">
        <f>'1 уровень'!T2176</f>
        <v>0</v>
      </c>
      <c r="T475" s="36">
        <f>'1 уровень'!U2176</f>
        <v>0</v>
      </c>
      <c r="U475" s="36">
        <f>'1 уровень'!V2176</f>
        <v>0</v>
      </c>
      <c r="V475" s="36">
        <f>'1 уровень'!W2176</f>
        <v>0</v>
      </c>
      <c r="W475" s="36">
        <f>'1 уровень'!X2176</f>
        <v>0</v>
      </c>
      <c r="X475" s="36">
        <f>'1 уровень'!Y2176</f>
        <v>0</v>
      </c>
      <c r="Y475" s="36">
        <f>'1 уровень'!Z2176</f>
        <v>0</v>
      </c>
      <c r="Z475" s="36">
        <f>'1 уровень'!AA2176</f>
        <v>0</v>
      </c>
      <c r="AA475" s="933">
        <f>'1 уровень'!AB2176</f>
        <v>0</v>
      </c>
      <c r="AB475" s="36"/>
      <c r="AC475" s="36"/>
      <c r="AD475" s="43">
        <f>'1 уровень'!AC2176</f>
        <v>0</v>
      </c>
      <c r="AE475" s="43">
        <f>'1 уровень'!AD2176</f>
        <v>0</v>
      </c>
      <c r="AF475" s="43">
        <f>'1 уровень'!AE2176</f>
        <v>0</v>
      </c>
      <c r="AG475" s="2482"/>
      <c r="AH475" s="2482"/>
      <c r="AI475" s="1874"/>
    </row>
    <row r="476" spans="1:35" ht="45" x14ac:dyDescent="0.25">
      <c r="B476" s="27">
        <v>1</v>
      </c>
      <c r="C476" s="1418" t="s">
        <v>308</v>
      </c>
      <c r="D476" s="43">
        <f>'1 уровень'!E2177</f>
        <v>10502</v>
      </c>
      <c r="E476" s="43">
        <f>'1 уровень'!F2177</f>
        <v>5252</v>
      </c>
      <c r="F476" s="43">
        <f>'1 уровень'!G2177</f>
        <v>7426</v>
      </c>
      <c r="G476" s="912">
        <f>'1 уровень'!H2177</f>
        <v>141.39375476009138</v>
      </c>
      <c r="H476" s="934">
        <f>'1 уровень'!I2177</f>
        <v>0</v>
      </c>
      <c r="I476" s="934">
        <f>'1 уровень'!J2177</f>
        <v>0</v>
      </c>
      <c r="J476" s="926">
        <f>'1 уровень'!K2177</f>
        <v>0</v>
      </c>
      <c r="K476" s="926">
        <f>'1 уровень'!L2177</f>
        <v>0</v>
      </c>
      <c r="L476" s="926">
        <f>'1 уровень'!M2177</f>
        <v>0</v>
      </c>
      <c r="M476" s="926">
        <f>'1 уровень'!N2177</f>
        <v>0</v>
      </c>
      <c r="N476" s="926">
        <f>'1 уровень'!O2177</f>
        <v>0</v>
      </c>
      <c r="O476" s="926">
        <f>'1 уровень'!P2177</f>
        <v>0</v>
      </c>
      <c r="P476" s="36">
        <f>'1 уровень'!Q2177</f>
        <v>0</v>
      </c>
      <c r="Q476" s="36">
        <f>'1 уровень'!R2177</f>
        <v>0</v>
      </c>
      <c r="R476" s="36">
        <f>'1 уровень'!S2177</f>
        <v>0</v>
      </c>
      <c r="S476" s="36">
        <f>'1 уровень'!T2177</f>
        <v>0</v>
      </c>
      <c r="T476" s="36">
        <f>'1 уровень'!U2177</f>
        <v>0</v>
      </c>
      <c r="U476" s="36">
        <f>'1 уровень'!V2177</f>
        <v>0</v>
      </c>
      <c r="V476" s="36">
        <f>'1 уровень'!W2177</f>
        <v>0</v>
      </c>
      <c r="W476" s="36">
        <f>'1 уровень'!X2177</f>
        <v>0</v>
      </c>
      <c r="X476" s="36">
        <f>'1 уровень'!Y2177</f>
        <v>0</v>
      </c>
      <c r="Y476" s="36">
        <f>'1 уровень'!Z2177</f>
        <v>0</v>
      </c>
      <c r="Z476" s="36">
        <f>'1 уровень'!AA2177</f>
        <v>0</v>
      </c>
      <c r="AA476" s="933">
        <f>'1 уровень'!AB2177</f>
        <v>0</v>
      </c>
      <c r="AB476" s="36"/>
      <c r="AC476" s="36"/>
      <c r="AD476" s="43">
        <f>'1 уровень'!AC2177</f>
        <v>0</v>
      </c>
      <c r="AE476" s="43">
        <f>'1 уровень'!AD2177</f>
        <v>0</v>
      </c>
      <c r="AF476" s="43">
        <f>'1 уровень'!AE2177</f>
        <v>0</v>
      </c>
      <c r="AG476" s="2482"/>
      <c r="AH476" s="2482"/>
      <c r="AI476" s="1874"/>
    </row>
    <row r="477" spans="1:35" ht="30" x14ac:dyDescent="0.25">
      <c r="B477" s="27">
        <v>1</v>
      </c>
      <c r="C477" s="1418" t="s">
        <v>309</v>
      </c>
      <c r="D477" s="43">
        <f>'1 уровень'!E2178</f>
        <v>6003</v>
      </c>
      <c r="E477" s="43">
        <f>'1 уровень'!F2178</f>
        <v>3002</v>
      </c>
      <c r="F477" s="43">
        <f>'1 уровень'!G2178</f>
        <v>3429</v>
      </c>
      <c r="G477" s="912">
        <f>'1 уровень'!H2178</f>
        <v>114.22385076615589</v>
      </c>
      <c r="H477" s="934">
        <f>'1 уровень'!I2178</f>
        <v>0</v>
      </c>
      <c r="I477" s="934">
        <f>'1 уровень'!J2178</f>
        <v>0</v>
      </c>
      <c r="J477" s="926">
        <f>'1 уровень'!K2178</f>
        <v>0</v>
      </c>
      <c r="K477" s="926">
        <f>'1 уровень'!L2178</f>
        <v>0</v>
      </c>
      <c r="L477" s="926">
        <f>'1 уровень'!M2178</f>
        <v>0</v>
      </c>
      <c r="M477" s="926">
        <f>'1 уровень'!N2178</f>
        <v>0</v>
      </c>
      <c r="N477" s="926">
        <f>'1 уровень'!O2178</f>
        <v>0</v>
      </c>
      <c r="O477" s="926">
        <f>'1 уровень'!P2178</f>
        <v>0</v>
      </c>
      <c r="P477" s="36">
        <f>'1 уровень'!Q2178</f>
        <v>0</v>
      </c>
      <c r="Q477" s="36">
        <f>'1 уровень'!R2178</f>
        <v>0</v>
      </c>
      <c r="R477" s="36">
        <f>'1 уровень'!S2178</f>
        <v>0</v>
      </c>
      <c r="S477" s="36">
        <f>'1 уровень'!T2178</f>
        <v>0</v>
      </c>
      <c r="T477" s="36">
        <f>'1 уровень'!U2178</f>
        <v>0</v>
      </c>
      <c r="U477" s="36">
        <f>'1 уровень'!V2178</f>
        <v>0</v>
      </c>
      <c r="V477" s="36">
        <f>'1 уровень'!W2178</f>
        <v>0</v>
      </c>
      <c r="W477" s="36">
        <f>'1 уровень'!X2178</f>
        <v>0</v>
      </c>
      <c r="X477" s="36">
        <f>'1 уровень'!Y2178</f>
        <v>0</v>
      </c>
      <c r="Y477" s="36">
        <f>'1 уровень'!Z2178</f>
        <v>0</v>
      </c>
      <c r="Z477" s="36">
        <f>'1 уровень'!AA2178</f>
        <v>0</v>
      </c>
      <c r="AA477" s="933">
        <f>'1 уровень'!AB2178</f>
        <v>0</v>
      </c>
      <c r="AB477" s="36"/>
      <c r="AC477" s="36"/>
      <c r="AD477" s="43">
        <f>'1 уровень'!AC2178</f>
        <v>0</v>
      </c>
      <c r="AE477" s="43">
        <f>'1 уровень'!AD2178</f>
        <v>0</v>
      </c>
      <c r="AF477" s="43">
        <f>'1 уровень'!AE2178</f>
        <v>0</v>
      </c>
      <c r="AG477" s="2482"/>
      <c r="AH477" s="2482"/>
      <c r="AI477" s="1874"/>
    </row>
    <row r="478" spans="1:35" ht="30" x14ac:dyDescent="0.25">
      <c r="B478" s="27">
        <v>1</v>
      </c>
      <c r="C478" s="1418" t="s">
        <v>310</v>
      </c>
      <c r="D478" s="43">
        <f>'1 уровень'!E2179</f>
        <v>1801</v>
      </c>
      <c r="E478" s="43">
        <f>'1 уровень'!F2179</f>
        <v>901</v>
      </c>
      <c r="F478" s="43">
        <f>'1 уровень'!G2179</f>
        <v>647</v>
      </c>
      <c r="G478" s="912">
        <f>'1 уровень'!H2179</f>
        <v>71.809100998890116</v>
      </c>
      <c r="H478" s="934">
        <f>'1 уровень'!I2179</f>
        <v>0</v>
      </c>
      <c r="I478" s="934">
        <f>'1 уровень'!J2179</f>
        <v>0</v>
      </c>
      <c r="J478" s="926">
        <f>'1 уровень'!K2179</f>
        <v>0</v>
      </c>
      <c r="K478" s="926">
        <f>'1 уровень'!L2179</f>
        <v>0</v>
      </c>
      <c r="L478" s="926">
        <f>'1 уровень'!M2179</f>
        <v>0</v>
      </c>
      <c r="M478" s="926">
        <f>'1 уровень'!N2179</f>
        <v>0</v>
      </c>
      <c r="N478" s="926">
        <f>'1 уровень'!O2179</f>
        <v>0</v>
      </c>
      <c r="O478" s="926">
        <f>'1 уровень'!P2179</f>
        <v>0</v>
      </c>
      <c r="P478" s="36">
        <f>'1 уровень'!Q2179</f>
        <v>0</v>
      </c>
      <c r="Q478" s="36">
        <f>'1 уровень'!R2179</f>
        <v>0</v>
      </c>
      <c r="R478" s="36">
        <f>'1 уровень'!S2179</f>
        <v>0</v>
      </c>
      <c r="S478" s="36">
        <f>'1 уровень'!T2179</f>
        <v>0</v>
      </c>
      <c r="T478" s="36">
        <f>'1 уровень'!U2179</f>
        <v>0</v>
      </c>
      <c r="U478" s="36">
        <f>'1 уровень'!V2179</f>
        <v>0</v>
      </c>
      <c r="V478" s="36">
        <f>'1 уровень'!W2179</f>
        <v>0</v>
      </c>
      <c r="W478" s="36">
        <f>'1 уровень'!X2179</f>
        <v>0</v>
      </c>
      <c r="X478" s="36">
        <f>'1 уровень'!Y2179</f>
        <v>0</v>
      </c>
      <c r="Y478" s="36">
        <f>'1 уровень'!Z2179</f>
        <v>0</v>
      </c>
      <c r="Z478" s="36">
        <f>'1 уровень'!AA2179</f>
        <v>0</v>
      </c>
      <c r="AA478" s="933">
        <f>'1 уровень'!AB2179</f>
        <v>0</v>
      </c>
      <c r="AB478" s="36"/>
      <c r="AC478" s="36"/>
      <c r="AD478" s="43">
        <f>'1 уровень'!AC2179</f>
        <v>0</v>
      </c>
      <c r="AE478" s="43">
        <f>'1 уровень'!AD2179</f>
        <v>0</v>
      </c>
      <c r="AF478" s="43">
        <f>'1 уровень'!AE2179</f>
        <v>0</v>
      </c>
      <c r="AG478" s="2482"/>
      <c r="AH478" s="2482"/>
      <c r="AI478" s="1874"/>
    </row>
    <row r="479" spans="1:35" ht="45" x14ac:dyDescent="0.25">
      <c r="B479" s="27">
        <v>1</v>
      </c>
      <c r="C479" s="1418" t="s">
        <v>354</v>
      </c>
      <c r="D479" s="43">
        <f>'1 уровень'!E2180</f>
        <v>1376</v>
      </c>
      <c r="E479" s="43">
        <f>'1 уровень'!F2180</f>
        <v>688</v>
      </c>
      <c r="F479" s="43">
        <f>'1 уровень'!G2180</f>
        <v>831.99999999999989</v>
      </c>
      <c r="G479" s="912">
        <f>'1 уровень'!H2180</f>
        <v>120.93023255813952</v>
      </c>
      <c r="H479" s="934">
        <f>'1 уровень'!I2180</f>
        <v>0</v>
      </c>
      <c r="I479" s="934">
        <f>'1 уровень'!J2180</f>
        <v>0</v>
      </c>
      <c r="J479" s="926">
        <f>'1 уровень'!K2180</f>
        <v>0</v>
      </c>
      <c r="K479" s="926">
        <f>'1 уровень'!L2180</f>
        <v>0</v>
      </c>
      <c r="L479" s="926">
        <f>'1 уровень'!M2180</f>
        <v>0</v>
      </c>
      <c r="M479" s="926">
        <f>'1 уровень'!N2180</f>
        <v>0</v>
      </c>
      <c r="N479" s="926">
        <f>'1 уровень'!O2180</f>
        <v>0</v>
      </c>
      <c r="O479" s="926">
        <f>'1 уровень'!P2180</f>
        <v>0</v>
      </c>
      <c r="P479" s="36">
        <f>'1 уровень'!Q2180</f>
        <v>0</v>
      </c>
      <c r="Q479" s="36">
        <f>'1 уровень'!R2180</f>
        <v>0</v>
      </c>
      <c r="R479" s="36">
        <f>'1 уровень'!S2180</f>
        <v>0</v>
      </c>
      <c r="S479" s="36">
        <f>'1 уровень'!T2180</f>
        <v>0</v>
      </c>
      <c r="T479" s="36">
        <f>'1 уровень'!U2180</f>
        <v>0</v>
      </c>
      <c r="U479" s="36">
        <f>'1 уровень'!V2180</f>
        <v>0</v>
      </c>
      <c r="V479" s="36">
        <f>'1 уровень'!W2180</f>
        <v>0</v>
      </c>
      <c r="W479" s="36">
        <f>'1 уровень'!X2180</f>
        <v>0</v>
      </c>
      <c r="X479" s="36">
        <f>'1 уровень'!Y2180</f>
        <v>0</v>
      </c>
      <c r="Y479" s="36">
        <f>'1 уровень'!Z2180</f>
        <v>0</v>
      </c>
      <c r="Z479" s="36">
        <f>'1 уровень'!AA2180</f>
        <v>0</v>
      </c>
      <c r="AA479" s="933">
        <f>'1 уровень'!AB2180</f>
        <v>0</v>
      </c>
      <c r="AB479" s="36"/>
      <c r="AC479" s="36"/>
      <c r="AD479" s="43">
        <f>'1 уровень'!AC2180</f>
        <v>0</v>
      </c>
      <c r="AE479" s="43">
        <f>'1 уровень'!AD2180</f>
        <v>0</v>
      </c>
      <c r="AF479" s="43">
        <f>'1 уровень'!AE2180</f>
        <v>0</v>
      </c>
      <c r="AG479" s="2482"/>
      <c r="AH479" s="2482"/>
      <c r="AI479" s="1874"/>
    </row>
    <row r="480" spans="1:35" ht="30" x14ac:dyDescent="0.25">
      <c r="B480" s="27">
        <v>1</v>
      </c>
      <c r="C480" s="1418" t="s">
        <v>355</v>
      </c>
      <c r="D480" s="43">
        <f>'1 уровень'!E2181</f>
        <v>1322</v>
      </c>
      <c r="E480" s="43">
        <f>'1 уровень'!F2181</f>
        <v>661</v>
      </c>
      <c r="F480" s="43">
        <f>'1 уровень'!G2181</f>
        <v>2518</v>
      </c>
      <c r="G480" s="912">
        <f>'1 уровень'!H2181</f>
        <v>380.93797276853252</v>
      </c>
      <c r="H480" s="934">
        <f>'1 уровень'!I2181</f>
        <v>0</v>
      </c>
      <c r="I480" s="934">
        <f>'1 уровень'!J2181</f>
        <v>0</v>
      </c>
      <c r="J480" s="926">
        <f>'1 уровень'!K2181</f>
        <v>0</v>
      </c>
      <c r="K480" s="926">
        <f>'1 уровень'!L2181</f>
        <v>0</v>
      </c>
      <c r="L480" s="926">
        <f>'1 уровень'!M2181</f>
        <v>0</v>
      </c>
      <c r="M480" s="926">
        <f>'1 уровень'!N2181</f>
        <v>0</v>
      </c>
      <c r="N480" s="926">
        <f>'1 уровень'!O2181</f>
        <v>0</v>
      </c>
      <c r="O480" s="926">
        <f>'1 уровень'!P2181</f>
        <v>0</v>
      </c>
      <c r="P480" s="36">
        <f>'1 уровень'!Q2181</f>
        <v>0</v>
      </c>
      <c r="Q480" s="36">
        <f>'1 уровень'!R2181</f>
        <v>0</v>
      </c>
      <c r="R480" s="36">
        <f>'1 уровень'!S2181</f>
        <v>0</v>
      </c>
      <c r="S480" s="36">
        <f>'1 уровень'!T2181</f>
        <v>0</v>
      </c>
      <c r="T480" s="36">
        <f>'1 уровень'!U2181</f>
        <v>0</v>
      </c>
      <c r="U480" s="36">
        <f>'1 уровень'!V2181</f>
        <v>0</v>
      </c>
      <c r="V480" s="36">
        <f>'1 уровень'!W2181</f>
        <v>0</v>
      </c>
      <c r="W480" s="36">
        <f>'1 уровень'!X2181</f>
        <v>0</v>
      </c>
      <c r="X480" s="36">
        <f>'1 уровень'!Y2181</f>
        <v>0</v>
      </c>
      <c r="Y480" s="36">
        <f>'1 уровень'!Z2181</f>
        <v>0</v>
      </c>
      <c r="Z480" s="36">
        <f>'1 уровень'!AA2181</f>
        <v>0</v>
      </c>
      <c r="AA480" s="933">
        <f>'1 уровень'!AB2181</f>
        <v>0</v>
      </c>
      <c r="AB480" s="36"/>
      <c r="AC480" s="36"/>
      <c r="AD480" s="43">
        <f>'1 уровень'!AC2181</f>
        <v>0</v>
      </c>
      <c r="AE480" s="43">
        <f>'1 уровень'!AD2181</f>
        <v>0</v>
      </c>
      <c r="AF480" s="43">
        <f>'1 уровень'!AE2181</f>
        <v>0</v>
      </c>
      <c r="AG480" s="2482"/>
      <c r="AH480" s="2482"/>
      <c r="AI480" s="1874"/>
    </row>
    <row r="481" spans="1:35" ht="45" x14ac:dyDescent="0.25">
      <c r="B481" s="27">
        <v>1</v>
      </c>
      <c r="C481" s="1418" t="s">
        <v>311</v>
      </c>
      <c r="D481" s="43">
        <f>'1 уровень'!E2182</f>
        <v>35658</v>
      </c>
      <c r="E481" s="43">
        <f>'1 уровень'!F2182</f>
        <v>17829</v>
      </c>
      <c r="F481" s="43">
        <f>'1 уровень'!G2182</f>
        <v>23756</v>
      </c>
      <c r="G481" s="912">
        <f>'1 уровень'!H2182</f>
        <v>133.24359190083572</v>
      </c>
      <c r="H481" s="934">
        <f>'1 уровень'!I2182</f>
        <v>0</v>
      </c>
      <c r="I481" s="934">
        <f>'1 уровень'!J2182</f>
        <v>0</v>
      </c>
      <c r="J481" s="926">
        <f>'1 уровень'!K2182</f>
        <v>0</v>
      </c>
      <c r="K481" s="926">
        <f>'1 уровень'!L2182</f>
        <v>0</v>
      </c>
      <c r="L481" s="926">
        <f>'1 уровень'!M2182</f>
        <v>0</v>
      </c>
      <c r="M481" s="926">
        <f>'1 уровень'!N2182</f>
        <v>0</v>
      </c>
      <c r="N481" s="926">
        <f>'1 уровень'!O2182</f>
        <v>0</v>
      </c>
      <c r="O481" s="926">
        <f>'1 уровень'!P2182</f>
        <v>0</v>
      </c>
      <c r="P481" s="36">
        <f>'1 уровень'!Q2182</f>
        <v>0</v>
      </c>
      <c r="Q481" s="36">
        <f>'1 уровень'!R2182</f>
        <v>0</v>
      </c>
      <c r="R481" s="36">
        <f>'1 уровень'!S2182</f>
        <v>0</v>
      </c>
      <c r="S481" s="36">
        <f>'1 уровень'!T2182</f>
        <v>0</v>
      </c>
      <c r="T481" s="36">
        <f>'1 уровень'!U2182</f>
        <v>0</v>
      </c>
      <c r="U481" s="36">
        <f>'1 уровень'!V2182</f>
        <v>0</v>
      </c>
      <c r="V481" s="36">
        <f>'1 уровень'!W2182</f>
        <v>0</v>
      </c>
      <c r="W481" s="36">
        <f>'1 уровень'!X2182</f>
        <v>0</v>
      </c>
      <c r="X481" s="36">
        <f>'1 уровень'!Y2182</f>
        <v>0</v>
      </c>
      <c r="Y481" s="36">
        <f>'1 уровень'!Z2182</f>
        <v>0</v>
      </c>
      <c r="Z481" s="36">
        <f>'1 уровень'!AA2182</f>
        <v>0</v>
      </c>
      <c r="AA481" s="933">
        <f>'1 уровень'!AB2182</f>
        <v>0</v>
      </c>
      <c r="AB481" s="36"/>
      <c r="AC481" s="36"/>
      <c r="AD481" s="43">
        <f>'1 уровень'!AC2182</f>
        <v>2</v>
      </c>
      <c r="AE481" s="43">
        <f>'1 уровень'!AD2182</f>
        <v>3254.5699999999997</v>
      </c>
      <c r="AF481" s="43">
        <f>'1 уровень'!AE2182</f>
        <v>3.2545700000000002</v>
      </c>
      <c r="AG481" s="2482"/>
      <c r="AH481" s="2482"/>
      <c r="AI481" s="1874"/>
    </row>
    <row r="482" spans="1:35" ht="30" x14ac:dyDescent="0.25">
      <c r="B482" s="27">
        <v>1</v>
      </c>
      <c r="C482" s="1418" t="s">
        <v>312</v>
      </c>
      <c r="D482" s="43">
        <f>'1 уровень'!E2183</f>
        <v>3000</v>
      </c>
      <c r="E482" s="43">
        <f>'1 уровень'!F2183</f>
        <v>1500</v>
      </c>
      <c r="F482" s="43">
        <f>'1 уровень'!G2183</f>
        <v>1087</v>
      </c>
      <c r="G482" s="912">
        <f>'1 уровень'!H2183</f>
        <v>72.466666666666669</v>
      </c>
      <c r="H482" s="934">
        <f>'1 уровень'!I2183</f>
        <v>0</v>
      </c>
      <c r="I482" s="934">
        <f>'1 уровень'!J2183</f>
        <v>0</v>
      </c>
      <c r="J482" s="926">
        <f>'1 уровень'!K2183</f>
        <v>0</v>
      </c>
      <c r="K482" s="926">
        <f>'1 уровень'!L2183</f>
        <v>0</v>
      </c>
      <c r="L482" s="926">
        <f>'1 уровень'!M2183</f>
        <v>0</v>
      </c>
      <c r="M482" s="926">
        <f>'1 уровень'!N2183</f>
        <v>0</v>
      </c>
      <c r="N482" s="926">
        <f>'1 уровень'!O2183</f>
        <v>0</v>
      </c>
      <c r="O482" s="926">
        <f>'1 уровень'!P2183</f>
        <v>0</v>
      </c>
      <c r="P482" s="36">
        <f>'1 уровень'!Q2183</f>
        <v>0</v>
      </c>
      <c r="Q482" s="36">
        <f>'1 уровень'!R2183</f>
        <v>0</v>
      </c>
      <c r="R482" s="36">
        <f>'1 уровень'!S2183</f>
        <v>0</v>
      </c>
      <c r="S482" s="36">
        <f>'1 уровень'!T2183</f>
        <v>0</v>
      </c>
      <c r="T482" s="36">
        <f>'1 уровень'!U2183</f>
        <v>0</v>
      </c>
      <c r="U482" s="36">
        <f>'1 уровень'!V2183</f>
        <v>0</v>
      </c>
      <c r="V482" s="36">
        <f>'1 уровень'!W2183</f>
        <v>0</v>
      </c>
      <c r="W482" s="36">
        <f>'1 уровень'!X2183</f>
        <v>0</v>
      </c>
      <c r="X482" s="36">
        <f>'1 уровень'!Y2183</f>
        <v>0</v>
      </c>
      <c r="Y482" s="36">
        <f>'1 уровень'!Z2183</f>
        <v>0</v>
      </c>
      <c r="Z482" s="36">
        <f>'1 уровень'!AA2183</f>
        <v>0</v>
      </c>
      <c r="AA482" s="933">
        <f>'1 уровень'!AB2183</f>
        <v>0</v>
      </c>
      <c r="AB482" s="36"/>
      <c r="AC482" s="36"/>
      <c r="AD482" s="43">
        <f>'1 уровень'!AC2183</f>
        <v>0</v>
      </c>
      <c r="AE482" s="43">
        <f>'1 уровень'!AD2183</f>
        <v>0</v>
      </c>
      <c r="AF482" s="43">
        <f>'1 уровень'!AE2183</f>
        <v>0</v>
      </c>
      <c r="AG482" s="2482"/>
      <c r="AH482" s="2482"/>
      <c r="AI482" s="1874"/>
    </row>
    <row r="483" spans="1:35" ht="60" x14ac:dyDescent="0.25">
      <c r="B483" s="27">
        <v>1</v>
      </c>
      <c r="C483" s="1418" t="s">
        <v>321</v>
      </c>
      <c r="D483" s="43">
        <f>'1 уровень'!E2184</f>
        <v>26590</v>
      </c>
      <c r="E483" s="43">
        <f>'1 уровень'!F2184</f>
        <v>13295</v>
      </c>
      <c r="F483" s="43">
        <f>'1 уровень'!G2184</f>
        <v>19967</v>
      </c>
      <c r="G483" s="912">
        <f>'1 уровень'!H2184</f>
        <v>150.18427980443775</v>
      </c>
      <c r="H483" s="934">
        <f>'1 уровень'!I2184</f>
        <v>0</v>
      </c>
      <c r="I483" s="934">
        <f>'1 уровень'!J2184</f>
        <v>0</v>
      </c>
      <c r="J483" s="926">
        <f>'1 уровень'!K2184</f>
        <v>0</v>
      </c>
      <c r="K483" s="926">
        <f>'1 уровень'!L2184</f>
        <v>0</v>
      </c>
      <c r="L483" s="926">
        <f>'1 уровень'!M2184</f>
        <v>0</v>
      </c>
      <c r="M483" s="926">
        <f>'1 уровень'!N2184</f>
        <v>0</v>
      </c>
      <c r="N483" s="926">
        <f>'1 уровень'!O2184</f>
        <v>0</v>
      </c>
      <c r="O483" s="926">
        <f>'1 уровень'!P2184</f>
        <v>0</v>
      </c>
      <c r="P483" s="36">
        <f>'1 уровень'!Q2184</f>
        <v>0</v>
      </c>
      <c r="Q483" s="36">
        <f>'1 уровень'!R2184</f>
        <v>0</v>
      </c>
      <c r="R483" s="36">
        <f>'1 уровень'!S2184</f>
        <v>0</v>
      </c>
      <c r="S483" s="36">
        <f>'1 уровень'!T2184</f>
        <v>0</v>
      </c>
      <c r="T483" s="36">
        <f>'1 уровень'!U2184</f>
        <v>0</v>
      </c>
      <c r="U483" s="36">
        <f>'1 уровень'!V2184</f>
        <v>0</v>
      </c>
      <c r="V483" s="36">
        <f>'1 уровень'!W2184</f>
        <v>0</v>
      </c>
      <c r="W483" s="36">
        <f>'1 уровень'!X2184</f>
        <v>0</v>
      </c>
      <c r="X483" s="36">
        <f>'1 уровень'!Y2184</f>
        <v>0</v>
      </c>
      <c r="Y483" s="36">
        <f>'1 уровень'!Z2184</f>
        <v>0</v>
      </c>
      <c r="Z483" s="36">
        <f>'1 уровень'!AA2184</f>
        <v>0</v>
      </c>
      <c r="AA483" s="933">
        <f>'1 уровень'!AB2184</f>
        <v>0</v>
      </c>
      <c r="AB483" s="36"/>
      <c r="AC483" s="36"/>
      <c r="AD483" s="43">
        <f>'1 уровень'!AC2184</f>
        <v>1</v>
      </c>
      <c r="AE483" s="43">
        <f>'1 уровень'!AD2184</f>
        <v>2620.66</v>
      </c>
      <c r="AF483" s="43">
        <f>'1 уровень'!AE2184</f>
        <v>2.62066</v>
      </c>
      <c r="AG483" s="2482"/>
      <c r="AH483" s="2482"/>
      <c r="AI483" s="1874"/>
    </row>
    <row r="484" spans="1:35" ht="45" x14ac:dyDescent="0.25">
      <c r="B484" s="27">
        <v>1</v>
      </c>
      <c r="C484" s="1418" t="s">
        <v>322</v>
      </c>
      <c r="D484" s="43">
        <f>'1 уровень'!E2185</f>
        <v>6068</v>
      </c>
      <c r="E484" s="43">
        <f>'1 уровень'!F2185</f>
        <v>3034</v>
      </c>
      <c r="F484" s="43">
        <f>'1 уровень'!G2185</f>
        <v>2702</v>
      </c>
      <c r="G484" s="912">
        <f>'1 уровень'!H2185</f>
        <v>89.057350032959789</v>
      </c>
      <c r="H484" s="934">
        <f>'1 уровень'!I2185</f>
        <v>0</v>
      </c>
      <c r="I484" s="934">
        <f>'1 уровень'!J2185</f>
        <v>0</v>
      </c>
      <c r="J484" s="926">
        <f>'1 уровень'!K2185</f>
        <v>0</v>
      </c>
      <c r="K484" s="926">
        <f>'1 уровень'!L2185</f>
        <v>0</v>
      </c>
      <c r="L484" s="926">
        <f>'1 уровень'!M2185</f>
        <v>0</v>
      </c>
      <c r="M484" s="926">
        <f>'1 уровень'!N2185</f>
        <v>0</v>
      </c>
      <c r="N484" s="926">
        <f>'1 уровень'!O2185</f>
        <v>0</v>
      </c>
      <c r="O484" s="926">
        <f>'1 уровень'!P2185</f>
        <v>0</v>
      </c>
      <c r="P484" s="36">
        <f>'1 уровень'!Q2185</f>
        <v>0</v>
      </c>
      <c r="Q484" s="36">
        <f>'1 уровень'!R2185</f>
        <v>0</v>
      </c>
      <c r="R484" s="36">
        <f>'1 уровень'!S2185</f>
        <v>0</v>
      </c>
      <c r="S484" s="36">
        <f>'1 уровень'!T2185</f>
        <v>0</v>
      </c>
      <c r="T484" s="36">
        <f>'1 уровень'!U2185</f>
        <v>0</v>
      </c>
      <c r="U484" s="36">
        <f>'1 уровень'!V2185</f>
        <v>0</v>
      </c>
      <c r="V484" s="36">
        <f>'1 уровень'!W2185</f>
        <v>0</v>
      </c>
      <c r="W484" s="36">
        <f>'1 уровень'!X2185</f>
        <v>0</v>
      </c>
      <c r="X484" s="36">
        <f>'1 уровень'!Y2185</f>
        <v>0</v>
      </c>
      <c r="Y484" s="36">
        <f>'1 уровень'!Z2185</f>
        <v>0</v>
      </c>
      <c r="Z484" s="36">
        <f>'1 уровень'!AA2185</f>
        <v>0</v>
      </c>
      <c r="AA484" s="933">
        <f>'1 уровень'!AB2185</f>
        <v>0</v>
      </c>
      <c r="AB484" s="36"/>
      <c r="AC484" s="36"/>
      <c r="AD484" s="43">
        <f>'1 уровень'!AC2185</f>
        <v>1</v>
      </c>
      <c r="AE484" s="43">
        <f>'1 уровень'!AD2185</f>
        <v>633.91</v>
      </c>
      <c r="AF484" s="43">
        <f>'1 уровень'!AE2185</f>
        <v>0.63390999999999997</v>
      </c>
      <c r="AG484" s="2482"/>
      <c r="AH484" s="2482"/>
      <c r="AI484" s="1874"/>
    </row>
    <row r="485" spans="1:35" ht="30" x14ac:dyDescent="0.25">
      <c r="B485" s="27">
        <v>1</v>
      </c>
      <c r="C485" s="1419" t="s">
        <v>158</v>
      </c>
      <c r="D485" s="43">
        <f>'1 уровень'!E2186</f>
        <v>33786</v>
      </c>
      <c r="E485" s="43">
        <f>'1 уровень'!F2186</f>
        <v>16893</v>
      </c>
      <c r="F485" s="43">
        <f>'1 уровень'!G2186</f>
        <v>16884</v>
      </c>
      <c r="G485" s="912">
        <f>'1 уровень'!H2186</f>
        <v>99.946723494938723</v>
      </c>
      <c r="H485" s="934">
        <f>'1 уровень'!I2186</f>
        <v>0</v>
      </c>
      <c r="I485" s="934">
        <f>'1 уровень'!J2186</f>
        <v>0</v>
      </c>
      <c r="J485" s="926">
        <f>'1 уровень'!K2186</f>
        <v>0</v>
      </c>
      <c r="K485" s="926">
        <f>'1 уровень'!L2186</f>
        <v>0</v>
      </c>
      <c r="L485" s="926">
        <f>'1 уровень'!M2186</f>
        <v>0</v>
      </c>
      <c r="M485" s="926">
        <f>'1 уровень'!N2186</f>
        <v>0</v>
      </c>
      <c r="N485" s="926">
        <f>'1 уровень'!O2186</f>
        <v>0</v>
      </c>
      <c r="O485" s="926">
        <f>'1 уровень'!P2186</f>
        <v>0</v>
      </c>
      <c r="P485" s="36">
        <f>'1 уровень'!Q2186</f>
        <v>0</v>
      </c>
      <c r="Q485" s="36">
        <f>'1 уровень'!R2186</f>
        <v>0</v>
      </c>
      <c r="R485" s="36">
        <f>'1 уровень'!S2186</f>
        <v>0</v>
      </c>
      <c r="S485" s="36">
        <f>'1 уровень'!T2186</f>
        <v>0</v>
      </c>
      <c r="T485" s="36">
        <f>'1 уровень'!U2186</f>
        <v>0</v>
      </c>
      <c r="U485" s="36">
        <f>'1 уровень'!V2186</f>
        <v>0</v>
      </c>
      <c r="V485" s="36">
        <f>'1 уровень'!W2186</f>
        <v>0</v>
      </c>
      <c r="W485" s="36">
        <f>'1 уровень'!X2186</f>
        <v>0</v>
      </c>
      <c r="X485" s="36">
        <f>'1 уровень'!Y2186</f>
        <v>0</v>
      </c>
      <c r="Y485" s="36">
        <f>'1 уровень'!Z2186</f>
        <v>0</v>
      </c>
      <c r="Z485" s="36">
        <f>'1 уровень'!AA2186</f>
        <v>0</v>
      </c>
      <c r="AA485" s="933">
        <f>'1 уровень'!AB2186</f>
        <v>0</v>
      </c>
      <c r="AB485" s="36"/>
      <c r="AC485" s="36"/>
      <c r="AD485" s="43">
        <f>'1 уровень'!AC2186</f>
        <v>53</v>
      </c>
      <c r="AE485" s="43">
        <f>'1 уровень'!AD2186</f>
        <v>35734.719999999994</v>
      </c>
      <c r="AF485" s="43">
        <f>'1 уровень'!AE2186</f>
        <v>35.734719999999996</v>
      </c>
      <c r="AG485" s="2482"/>
      <c r="AH485" s="2482"/>
      <c r="AI485" s="1874"/>
    </row>
    <row r="486" spans="1:35" ht="30" x14ac:dyDescent="0.25">
      <c r="B486" s="27">
        <v>1</v>
      </c>
      <c r="C486" s="2683" t="s">
        <v>299</v>
      </c>
      <c r="D486" s="43">
        <f>'1 уровень'!E2187</f>
        <v>670</v>
      </c>
      <c r="E486" s="43">
        <f>'1 уровень'!F2187</f>
        <v>335</v>
      </c>
      <c r="F486" s="43">
        <f>'1 уровень'!G2187</f>
        <v>408</v>
      </c>
      <c r="G486" s="912">
        <f>'1 уровень'!H2187</f>
        <v>121.79104477611939</v>
      </c>
      <c r="H486" s="934">
        <f>'1 уровень'!I2187</f>
        <v>0</v>
      </c>
      <c r="I486" s="934">
        <f>'1 уровень'!J2187</f>
        <v>0</v>
      </c>
      <c r="J486" s="926">
        <f>'1 уровень'!K2187</f>
        <v>0</v>
      </c>
      <c r="K486" s="926">
        <f>'1 уровень'!L2187</f>
        <v>0</v>
      </c>
      <c r="L486" s="926">
        <f>'1 уровень'!M2187</f>
        <v>0</v>
      </c>
      <c r="M486" s="926">
        <f>'1 уровень'!N2187</f>
        <v>0</v>
      </c>
      <c r="N486" s="926">
        <f>'1 уровень'!O2187</f>
        <v>0</v>
      </c>
      <c r="O486" s="926">
        <f>'1 уровень'!P2187</f>
        <v>0</v>
      </c>
      <c r="P486" s="36">
        <f>'1 уровень'!Q2187</f>
        <v>0</v>
      </c>
      <c r="Q486" s="36">
        <f>'1 уровень'!R2187</f>
        <v>0</v>
      </c>
      <c r="R486" s="36">
        <f>'1 уровень'!S2187</f>
        <v>0</v>
      </c>
      <c r="S486" s="36">
        <f>'1 уровень'!T2187</f>
        <v>0</v>
      </c>
      <c r="T486" s="36">
        <f>'1 уровень'!U2187</f>
        <v>0</v>
      </c>
      <c r="U486" s="36">
        <f>'1 уровень'!V2187</f>
        <v>0</v>
      </c>
      <c r="V486" s="36">
        <f>'1 уровень'!W2187</f>
        <v>0</v>
      </c>
      <c r="W486" s="36">
        <f>'1 уровень'!X2187</f>
        <v>0</v>
      </c>
      <c r="X486" s="36">
        <f>'1 уровень'!Y2187</f>
        <v>0</v>
      </c>
      <c r="Y486" s="36">
        <f>'1 уровень'!Z2187</f>
        <v>0</v>
      </c>
      <c r="Z486" s="36">
        <f>'1 уровень'!AA2187</f>
        <v>0</v>
      </c>
      <c r="AA486" s="933">
        <f>'1 уровень'!AB2187</f>
        <v>0</v>
      </c>
      <c r="AB486" s="36"/>
      <c r="AC486" s="36"/>
      <c r="AD486" s="43">
        <f>'1 уровень'!AC2187</f>
        <v>5</v>
      </c>
      <c r="AE486" s="43">
        <f>'1 уровень'!AD2187</f>
        <v>3371.2</v>
      </c>
      <c r="AF486" s="43">
        <f>'1 уровень'!AE2187</f>
        <v>3.3712</v>
      </c>
      <c r="AG486" s="2482"/>
      <c r="AH486" s="2482"/>
      <c r="AI486" s="1874"/>
    </row>
    <row r="487" spans="1:35" ht="30" x14ac:dyDescent="0.25">
      <c r="B487" s="27">
        <v>1</v>
      </c>
      <c r="C487" s="1421" t="s">
        <v>356</v>
      </c>
      <c r="D487" s="43">
        <f>'1 уровень'!E2188</f>
        <v>400</v>
      </c>
      <c r="E487" s="43">
        <f>'1 уровень'!F2188</f>
        <v>200</v>
      </c>
      <c r="F487" s="43">
        <f>'1 уровень'!G2188</f>
        <v>437</v>
      </c>
      <c r="G487" s="912">
        <f>'1 уровень'!H2188</f>
        <v>218.5</v>
      </c>
      <c r="H487" s="934">
        <f>'1 уровень'!I2188</f>
        <v>0</v>
      </c>
      <c r="I487" s="934">
        <f>'1 уровень'!J2188</f>
        <v>0</v>
      </c>
      <c r="J487" s="926">
        <f>'1 уровень'!K2188</f>
        <v>0</v>
      </c>
      <c r="K487" s="926">
        <f>'1 уровень'!L2188</f>
        <v>0</v>
      </c>
      <c r="L487" s="926">
        <f>'1 уровень'!M2188</f>
        <v>0</v>
      </c>
      <c r="M487" s="926">
        <f>'1 уровень'!N2188</f>
        <v>0</v>
      </c>
      <c r="N487" s="926">
        <f>'1 уровень'!O2188</f>
        <v>0</v>
      </c>
      <c r="O487" s="926">
        <f>'1 уровень'!P2188</f>
        <v>0</v>
      </c>
      <c r="P487" s="36">
        <f>'1 уровень'!Q2188</f>
        <v>0</v>
      </c>
      <c r="Q487" s="36">
        <f>'1 уровень'!R2188</f>
        <v>0</v>
      </c>
      <c r="R487" s="36">
        <f>'1 уровень'!S2188</f>
        <v>0</v>
      </c>
      <c r="S487" s="36">
        <f>'1 уровень'!T2188</f>
        <v>0</v>
      </c>
      <c r="T487" s="36">
        <f>'1 уровень'!U2188</f>
        <v>0</v>
      </c>
      <c r="U487" s="36">
        <f>'1 уровень'!V2188</f>
        <v>0</v>
      </c>
      <c r="V487" s="36">
        <f>'1 уровень'!W2188</f>
        <v>0</v>
      </c>
      <c r="W487" s="36">
        <f>'1 уровень'!X2188</f>
        <v>0</v>
      </c>
      <c r="X487" s="36">
        <f>'1 уровень'!Y2188</f>
        <v>0</v>
      </c>
      <c r="Y487" s="36">
        <f>'1 уровень'!Z2188</f>
        <v>0</v>
      </c>
      <c r="Z487" s="36">
        <f>'1 уровень'!AA2188</f>
        <v>0</v>
      </c>
      <c r="AA487" s="933">
        <f>'1 уровень'!AB2188</f>
        <v>0</v>
      </c>
      <c r="AB487" s="36"/>
      <c r="AC487" s="36"/>
      <c r="AD487" s="43">
        <f>'1 уровень'!AC2188</f>
        <v>0</v>
      </c>
      <c r="AE487" s="43">
        <f>'1 уровень'!AD2188</f>
        <v>0</v>
      </c>
      <c r="AF487" s="43">
        <f>'1 уровень'!AE2188</f>
        <v>0</v>
      </c>
      <c r="AG487" s="2482"/>
      <c r="AH487" s="2482"/>
      <c r="AI487" s="1874"/>
    </row>
    <row r="488" spans="1:35" x14ac:dyDescent="0.25">
      <c r="B488" s="27">
        <v>1</v>
      </c>
      <c r="C488" s="1420" t="s">
        <v>165</v>
      </c>
      <c r="D488" s="53">
        <f>'1 уровень'!E2189</f>
        <v>79946</v>
      </c>
      <c r="E488" s="53">
        <f>'1 уровень'!F2189</f>
        <v>39974</v>
      </c>
      <c r="F488" s="53">
        <f>'1 уровень'!G2189</f>
        <v>48066</v>
      </c>
      <c r="G488" s="912">
        <f>'1 уровень'!H2189</f>
        <v>120.24315805273427</v>
      </c>
      <c r="H488" s="934">
        <f>'1 уровень'!I2189</f>
        <v>0</v>
      </c>
      <c r="I488" s="934">
        <f>'1 уровень'!J2189</f>
        <v>0</v>
      </c>
      <c r="J488" s="926">
        <f>'1 уровень'!K2189</f>
        <v>0</v>
      </c>
      <c r="K488" s="926">
        <f>'1 уровень'!L2189</f>
        <v>0</v>
      </c>
      <c r="L488" s="926">
        <f>'1 уровень'!M2189</f>
        <v>0</v>
      </c>
      <c r="M488" s="926">
        <f>'1 уровень'!N2189</f>
        <v>0</v>
      </c>
      <c r="N488" s="926">
        <f>'1 уровень'!O2189</f>
        <v>0</v>
      </c>
      <c r="O488" s="926">
        <f>'1 уровень'!P2189</f>
        <v>0</v>
      </c>
      <c r="P488" s="36">
        <f>'1 уровень'!Q2189</f>
        <v>70165.695960000012</v>
      </c>
      <c r="Q488" s="36">
        <f>'1 уровень'!R2189</f>
        <v>70165.695960000012</v>
      </c>
      <c r="R488" s="36">
        <f>'1 уровень'!S2189</f>
        <v>70165.695960000012</v>
      </c>
      <c r="S488" s="36">
        <f>'1 уровень'!T2189</f>
        <v>70165.695960000012</v>
      </c>
      <c r="T488" s="36">
        <f>'1 уровень'!U2189</f>
        <v>70165.695960000012</v>
      </c>
      <c r="U488" s="36">
        <f>'1 уровень'!V2189</f>
        <v>70165.695960000012</v>
      </c>
      <c r="V488" s="36">
        <f>'1 уровень'!W2189</f>
        <v>35082.847980000006</v>
      </c>
      <c r="W488" s="36">
        <f>'1 уровень'!X2189</f>
        <v>34178.022569999994</v>
      </c>
      <c r="X488" s="36">
        <f>'1 уровень'!Y2189</f>
        <v>0</v>
      </c>
      <c r="Y488" s="36">
        <f>'1 уровень'!Z2189</f>
        <v>-904.8254100000122</v>
      </c>
      <c r="Z488" s="36">
        <f>'1 уровень'!AA2189</f>
        <v>-632.61589000000004</v>
      </c>
      <c r="AA488" s="933">
        <f>'1 уровень'!AB2189</f>
        <v>33545.406679999993</v>
      </c>
      <c r="AB488" s="36">
        <f t="shared" ref="AB488" si="56">W488/V488*100</f>
        <v>97.4208895169633</v>
      </c>
      <c r="AC488" s="36">
        <f t="shared" ref="AC488" si="57">AA488/V488*100</f>
        <v>95.617683886791411</v>
      </c>
      <c r="AD488" s="53">
        <f>'1 уровень'!AC2189</f>
        <v>55</v>
      </c>
      <c r="AE488" s="53">
        <f>'1 уровень'!AD2189</f>
        <v>38989.289999999994</v>
      </c>
      <c r="AF488" s="53">
        <f>'1 уровень'!AE2189</f>
        <v>38.989289999999997</v>
      </c>
      <c r="AG488" s="2482"/>
      <c r="AH488" s="2482"/>
      <c r="AI488" s="1874"/>
    </row>
    <row r="489" spans="1:35" ht="15.75" x14ac:dyDescent="0.25">
      <c r="B489" s="27">
        <v>1</v>
      </c>
      <c r="C489" s="2644" t="s">
        <v>14</v>
      </c>
      <c r="D489" s="43">
        <f>'1 уровень'!E2190</f>
        <v>0</v>
      </c>
      <c r="E489" s="43">
        <f>'1 уровень'!F2190</f>
        <v>0</v>
      </c>
      <c r="F489" s="43">
        <f>'1 уровень'!G2190</f>
        <v>0</v>
      </c>
      <c r="G489" s="912">
        <f>'1 уровень'!H2190</f>
        <v>0</v>
      </c>
      <c r="H489" s="934">
        <f>'1 уровень'!I2190</f>
        <v>0</v>
      </c>
      <c r="I489" s="934">
        <f>'1 уровень'!J2190</f>
        <v>0</v>
      </c>
      <c r="J489" s="926">
        <f>'1 уровень'!K2190</f>
        <v>0</v>
      </c>
      <c r="K489" s="926">
        <f>'1 уровень'!L2190</f>
        <v>0</v>
      </c>
      <c r="L489" s="926">
        <f>'1 уровень'!M2190</f>
        <v>0</v>
      </c>
      <c r="M489" s="926">
        <f>'1 уровень'!N2190</f>
        <v>0</v>
      </c>
      <c r="N489" s="926">
        <f>'1 уровень'!O2190</f>
        <v>0</v>
      </c>
      <c r="O489" s="926">
        <f>'1 уровень'!P2190</f>
        <v>0</v>
      </c>
      <c r="P489" s="36">
        <f>'1 уровень'!Q2190</f>
        <v>0</v>
      </c>
      <c r="Q489" s="36">
        <f>'1 уровень'!R2190</f>
        <v>0</v>
      </c>
      <c r="R489" s="36">
        <f>'1 уровень'!S2190</f>
        <v>0</v>
      </c>
      <c r="S489" s="36">
        <f>'1 уровень'!T2190</f>
        <v>0</v>
      </c>
      <c r="T489" s="36">
        <f>'1 уровень'!U2190</f>
        <v>0</v>
      </c>
      <c r="U489" s="36">
        <f>'1 уровень'!V2190</f>
        <v>0</v>
      </c>
      <c r="V489" s="36">
        <f>'1 уровень'!W2190</f>
        <v>0</v>
      </c>
      <c r="W489" s="36">
        <f>'1 уровень'!X2190</f>
        <v>0</v>
      </c>
      <c r="X489" s="36">
        <f>'1 уровень'!Y2190</f>
        <v>0</v>
      </c>
      <c r="Y489" s="36">
        <f>'1 уровень'!Z2190</f>
        <v>0</v>
      </c>
      <c r="Z489" s="36">
        <f>'1 уровень'!AA2190</f>
        <v>0</v>
      </c>
      <c r="AA489" s="933">
        <f>'1 уровень'!AB2190</f>
        <v>0</v>
      </c>
      <c r="AB489" s="36"/>
      <c r="AC489" s="36"/>
      <c r="AD489" s="43">
        <f>'1 уровень'!AC2190</f>
        <v>0</v>
      </c>
      <c r="AE489" s="43">
        <f>'1 уровень'!AD2190</f>
        <v>0</v>
      </c>
      <c r="AF489" s="43">
        <f>'1 уровень'!AE2190</f>
        <v>0</v>
      </c>
      <c r="AG489" s="2482"/>
      <c r="AH489" s="2482"/>
      <c r="AI489" s="1874"/>
    </row>
    <row r="490" spans="1:35" ht="29.25" x14ac:dyDescent="0.25">
      <c r="B490" s="27">
        <v>1</v>
      </c>
      <c r="C490" s="2699" t="s">
        <v>198</v>
      </c>
      <c r="D490" s="43">
        <f>'1 уровень'!E2191</f>
        <v>79513.111111111109</v>
      </c>
      <c r="E490" s="43">
        <f>'1 уровень'!F2191</f>
        <v>39757.555555555555</v>
      </c>
      <c r="F490" s="43">
        <f>'1 уровень'!G2191</f>
        <v>68490.337037037039</v>
      </c>
      <c r="G490" s="912">
        <f>'1 уровень'!H2191</f>
        <v>172.2699901439652</v>
      </c>
      <c r="H490" s="934">
        <f>'1 уровень'!I2191</f>
        <v>0</v>
      </c>
      <c r="I490" s="934">
        <f>'1 уровень'!J2191</f>
        <v>0</v>
      </c>
      <c r="J490" s="926">
        <f>'1 уровень'!K2191</f>
        <v>0</v>
      </c>
      <c r="K490" s="926">
        <f>'1 уровень'!L2191</f>
        <v>0</v>
      </c>
      <c r="L490" s="926">
        <f>'1 уровень'!M2191</f>
        <v>0</v>
      </c>
      <c r="M490" s="926">
        <f>'1 уровень'!N2191</f>
        <v>0</v>
      </c>
      <c r="N490" s="926">
        <f>'1 уровень'!O2191</f>
        <v>0</v>
      </c>
      <c r="O490" s="926">
        <f>'1 уровень'!P2191</f>
        <v>0</v>
      </c>
      <c r="P490" s="36">
        <f>'1 уровень'!Q2191</f>
        <v>0</v>
      </c>
      <c r="Q490" s="36">
        <f>'1 уровень'!R2191</f>
        <v>0</v>
      </c>
      <c r="R490" s="36">
        <f>'1 уровень'!S2191</f>
        <v>0</v>
      </c>
      <c r="S490" s="36">
        <f>'1 уровень'!T2191</f>
        <v>0</v>
      </c>
      <c r="T490" s="36">
        <f>'1 уровень'!U2191</f>
        <v>0</v>
      </c>
      <c r="U490" s="36">
        <f>'1 уровень'!V2191</f>
        <v>0</v>
      </c>
      <c r="V490" s="36">
        <f>'1 уровень'!W2191</f>
        <v>0</v>
      </c>
      <c r="W490" s="36">
        <f>'1 уровень'!X2191</f>
        <v>0</v>
      </c>
      <c r="X490" s="36">
        <f>'1 уровень'!Y2191</f>
        <v>0</v>
      </c>
      <c r="Y490" s="36">
        <f>'1 уровень'!Z2191</f>
        <v>0</v>
      </c>
      <c r="Z490" s="36">
        <f>'1 уровень'!AA2191</f>
        <v>0</v>
      </c>
      <c r="AA490" s="933">
        <f>'1 уровень'!AB2191</f>
        <v>0</v>
      </c>
      <c r="AB490" s="36"/>
      <c r="AC490" s="36"/>
      <c r="AD490" s="43">
        <f>'1 уровень'!AC2191</f>
        <v>130.97037037037038</v>
      </c>
      <c r="AE490" s="43">
        <f>'1 уровень'!AD2191</f>
        <v>83578.669999999984</v>
      </c>
      <c r="AF490" s="43">
        <f>'1 уровень'!AE2191</f>
        <v>83.578669999999988</v>
      </c>
      <c r="AG490" s="2482"/>
      <c r="AH490" s="2482"/>
      <c r="AI490" s="1874"/>
    </row>
    <row r="491" spans="1:35" ht="21.75" customHeight="1" x14ac:dyDescent="0.25">
      <c r="B491" s="27">
        <v>1</v>
      </c>
      <c r="C491" s="2699" t="s">
        <v>157</v>
      </c>
      <c r="D491" s="43">
        <f>'1 уровень'!E2192</f>
        <v>90267.058823529413</v>
      </c>
      <c r="E491" s="43">
        <f>'1 уровень'!F2192</f>
        <v>45133.588235294119</v>
      </c>
      <c r="F491" s="43">
        <f>'1 уровень'!G2192</f>
        <v>44617.142352941177</v>
      </c>
      <c r="G491" s="912">
        <f>'1 уровень'!H2192</f>
        <v>98.855739367185777</v>
      </c>
      <c r="H491" s="934">
        <f>'1 уровень'!I2192</f>
        <v>0</v>
      </c>
      <c r="I491" s="934">
        <f>'1 уровень'!J2192</f>
        <v>0</v>
      </c>
      <c r="J491" s="926">
        <f>'1 уровень'!K2192</f>
        <v>0</v>
      </c>
      <c r="K491" s="926">
        <f>'1 уровень'!L2192</f>
        <v>0</v>
      </c>
      <c r="L491" s="926">
        <f>'1 уровень'!M2192</f>
        <v>0</v>
      </c>
      <c r="M491" s="926">
        <f>'1 уровень'!N2192</f>
        <v>0</v>
      </c>
      <c r="N491" s="926">
        <f>'1 уровень'!O2192</f>
        <v>0</v>
      </c>
      <c r="O491" s="926">
        <f>'1 уровень'!P2192</f>
        <v>0</v>
      </c>
      <c r="P491" s="36">
        <f>'1 уровень'!Q2192</f>
        <v>0</v>
      </c>
      <c r="Q491" s="36">
        <f>'1 уровень'!R2192</f>
        <v>0</v>
      </c>
      <c r="R491" s="36">
        <f>'1 уровень'!S2192</f>
        <v>0</v>
      </c>
      <c r="S491" s="36">
        <f>'1 уровень'!T2192</f>
        <v>0</v>
      </c>
      <c r="T491" s="36">
        <f>'1 уровень'!U2192</f>
        <v>0</v>
      </c>
      <c r="U491" s="36">
        <f>'1 уровень'!V2192</f>
        <v>0</v>
      </c>
      <c r="V491" s="36">
        <f>'1 уровень'!W2192</f>
        <v>0</v>
      </c>
      <c r="W491" s="36">
        <f>'1 уровень'!X2192</f>
        <v>0</v>
      </c>
      <c r="X491" s="36">
        <f>'1 уровень'!Y2192</f>
        <v>0</v>
      </c>
      <c r="Y491" s="36">
        <f>'1 уровень'!Z2192</f>
        <v>0</v>
      </c>
      <c r="Z491" s="36">
        <f>'1 уровень'!AA2192</f>
        <v>0</v>
      </c>
      <c r="AA491" s="933">
        <f>'1 уровень'!AB2192</f>
        <v>0</v>
      </c>
      <c r="AB491" s="36"/>
      <c r="AC491" s="36"/>
      <c r="AD491" s="43">
        <f>'1 уровень'!AC2192</f>
        <v>520.69294117647064</v>
      </c>
      <c r="AE491" s="43">
        <f>'1 уровень'!AD2192</f>
        <v>1051661.1300000008</v>
      </c>
      <c r="AF491" s="43">
        <f>'1 уровень'!AE2192</f>
        <v>1051.6611300000009</v>
      </c>
      <c r="AG491" s="2482"/>
      <c r="AH491" s="2482"/>
      <c r="AI491" s="1874"/>
    </row>
    <row r="492" spans="1:35" ht="28.5" customHeight="1" x14ac:dyDescent="0.25">
      <c r="B492" s="27">
        <v>1</v>
      </c>
      <c r="C492" s="2699" t="s">
        <v>158</v>
      </c>
      <c r="D492" s="43">
        <f>'1 уровень'!E2193</f>
        <v>33786</v>
      </c>
      <c r="E492" s="43">
        <f>'1 уровень'!F2193</f>
        <v>16893</v>
      </c>
      <c r="F492" s="43">
        <f>'1 уровень'!G2193</f>
        <v>16884</v>
      </c>
      <c r="G492" s="912">
        <f>'1 уровень'!H2193</f>
        <v>99.946723494938723</v>
      </c>
      <c r="H492" s="934">
        <f>'1 уровень'!I2193</f>
        <v>0</v>
      </c>
      <c r="I492" s="934">
        <f>'1 уровень'!J2193</f>
        <v>0</v>
      </c>
      <c r="J492" s="926">
        <f>'1 уровень'!K2193</f>
        <v>0</v>
      </c>
      <c r="K492" s="926">
        <f>'1 уровень'!L2193</f>
        <v>0</v>
      </c>
      <c r="L492" s="926">
        <f>'1 уровень'!M2193</f>
        <v>0</v>
      </c>
      <c r="M492" s="926">
        <f>'1 уровень'!N2193</f>
        <v>0</v>
      </c>
      <c r="N492" s="926">
        <f>'1 уровень'!O2193</f>
        <v>0</v>
      </c>
      <c r="O492" s="926">
        <f>'1 уровень'!P2193</f>
        <v>0</v>
      </c>
      <c r="P492" s="36">
        <f>'1 уровень'!Q2193</f>
        <v>0</v>
      </c>
      <c r="Q492" s="36">
        <f>'1 уровень'!R2193</f>
        <v>0</v>
      </c>
      <c r="R492" s="36">
        <f>'1 уровень'!S2193</f>
        <v>0</v>
      </c>
      <c r="S492" s="36">
        <f>'1 уровень'!T2193</f>
        <v>0</v>
      </c>
      <c r="T492" s="36">
        <f>'1 уровень'!U2193</f>
        <v>0</v>
      </c>
      <c r="U492" s="36">
        <f>'1 уровень'!V2193</f>
        <v>0</v>
      </c>
      <c r="V492" s="36">
        <f>'1 уровень'!W2193</f>
        <v>0</v>
      </c>
      <c r="W492" s="36">
        <f>'1 уровень'!X2193</f>
        <v>0</v>
      </c>
      <c r="X492" s="36">
        <f>'1 уровень'!Y2193</f>
        <v>0</v>
      </c>
      <c r="Y492" s="36">
        <f>'1 уровень'!Z2193</f>
        <v>0</v>
      </c>
      <c r="Z492" s="36">
        <f>'1 уровень'!AA2193</f>
        <v>0</v>
      </c>
      <c r="AA492" s="933">
        <f>'1 уровень'!AB2193</f>
        <v>0</v>
      </c>
      <c r="AB492" s="36"/>
      <c r="AC492" s="36"/>
      <c r="AD492" s="43">
        <f>'1 уровень'!AC2193</f>
        <v>53</v>
      </c>
      <c r="AE492" s="43">
        <f>'1 уровень'!AD2193</f>
        <v>35734.719999999994</v>
      </c>
      <c r="AF492" s="43">
        <f>'1 уровень'!AE2193</f>
        <v>35.734719999999996</v>
      </c>
      <c r="AG492" s="2482"/>
      <c r="AH492" s="2482"/>
      <c r="AI492" s="1874"/>
    </row>
    <row r="493" spans="1:35" x14ac:dyDescent="0.25">
      <c r="B493" s="27">
        <v>1</v>
      </c>
      <c r="C493" s="2700" t="s">
        <v>160</v>
      </c>
      <c r="D493" s="43">
        <f>'1 уровень'!E2194</f>
        <v>1200</v>
      </c>
      <c r="E493" s="43">
        <f>'1 уровень'!F2194</f>
        <v>600</v>
      </c>
      <c r="F493" s="43">
        <f>'1 уровень'!G2194</f>
        <v>655</v>
      </c>
      <c r="G493" s="912">
        <f>'1 уровень'!H2194</f>
        <v>109.16666666666666</v>
      </c>
      <c r="H493" s="934">
        <f>'1 уровень'!I2194</f>
        <v>0</v>
      </c>
      <c r="I493" s="934">
        <f>'1 уровень'!J2194</f>
        <v>0</v>
      </c>
      <c r="J493" s="926">
        <f>'1 уровень'!K2194</f>
        <v>0</v>
      </c>
      <c r="K493" s="926">
        <f>'1 уровень'!L2194</f>
        <v>0</v>
      </c>
      <c r="L493" s="926">
        <f>'1 уровень'!M2194</f>
        <v>0</v>
      </c>
      <c r="M493" s="926">
        <f>'1 уровень'!N2194</f>
        <v>0</v>
      </c>
      <c r="N493" s="926">
        <f>'1 уровень'!O2194</f>
        <v>0</v>
      </c>
      <c r="O493" s="926">
        <f>'1 уровень'!P2194</f>
        <v>0</v>
      </c>
      <c r="P493" s="36">
        <f>'1 уровень'!Q2194</f>
        <v>2696.7339999999999</v>
      </c>
      <c r="Q493" s="36">
        <f>'1 уровень'!R2194</f>
        <v>2696.7339999999999</v>
      </c>
      <c r="R493" s="36">
        <f>'1 уровень'!S2194</f>
        <v>2696.7339999999999</v>
      </c>
      <c r="S493" s="36">
        <f>'1 уровень'!T2194</f>
        <v>2696.7339999999999</v>
      </c>
      <c r="T493" s="36">
        <f>'1 уровень'!U2194</f>
        <v>2696.7339999999999</v>
      </c>
      <c r="U493" s="36">
        <f>'1 уровень'!V2194</f>
        <v>2696.7339999999999</v>
      </c>
      <c r="V493" s="36">
        <f>'1 уровень'!W2194</f>
        <v>1348.367</v>
      </c>
      <c r="W493" s="36">
        <f>'1 уровень'!X2194</f>
        <v>1417.2446799999998</v>
      </c>
      <c r="X493" s="36">
        <f>'1 уровень'!Y2194</f>
        <v>0</v>
      </c>
      <c r="Y493" s="36">
        <f>'1 уровень'!Z2194</f>
        <v>68.877679999999827</v>
      </c>
      <c r="Z493" s="36">
        <f>'1 уровень'!AA2194</f>
        <v>0</v>
      </c>
      <c r="AA493" s="933">
        <f>'1 уровень'!AB2194</f>
        <v>1417.2446799999998</v>
      </c>
      <c r="AB493" s="36">
        <f t="shared" ref="AB493:AB494" si="58">W493/V493*100</f>
        <v>105.10822943605116</v>
      </c>
      <c r="AC493" s="36">
        <f t="shared" ref="AC493:AC494" si="59">AA493/V493*100</f>
        <v>105.10822943605116</v>
      </c>
      <c r="AD493" s="43">
        <f>'1 уровень'!AC2194</f>
        <v>0</v>
      </c>
      <c r="AE493" s="43">
        <f>'1 уровень'!AD2194</f>
        <v>0</v>
      </c>
      <c r="AF493" s="43">
        <f>'1 уровень'!AE2194</f>
        <v>0</v>
      </c>
      <c r="AG493" s="2482"/>
      <c r="AH493" s="2482"/>
      <c r="AI493" s="1874"/>
    </row>
    <row r="494" spans="1:35" x14ac:dyDescent="0.25">
      <c r="B494" s="27">
        <v>1</v>
      </c>
      <c r="C494" s="2631" t="s">
        <v>343</v>
      </c>
      <c r="D494" s="43">
        <f>'1 уровень'!E2195</f>
        <v>393857.89059829066</v>
      </c>
      <c r="E494" s="43">
        <f>'1 уровень'!F2195</f>
        <v>196930.07350427352</v>
      </c>
      <c r="F494" s="43">
        <f>'1 уровень'!G2195</f>
        <v>222167.82165242167</v>
      </c>
      <c r="G494" s="912">
        <f>'1 уровень'!H2195</f>
        <v>112.81558864984656</v>
      </c>
      <c r="H494" s="934">
        <f>'1 уровень'!I2195</f>
        <v>0</v>
      </c>
      <c r="I494" s="934">
        <f>'1 уровень'!J2195</f>
        <v>0</v>
      </c>
      <c r="J494" s="926">
        <f>'1 уровень'!K2195</f>
        <v>0</v>
      </c>
      <c r="K494" s="926">
        <f>'1 уровень'!L2195</f>
        <v>0</v>
      </c>
      <c r="L494" s="926">
        <f>'1 уровень'!M2195</f>
        <v>0</v>
      </c>
      <c r="M494" s="926">
        <f>'1 уровень'!N2195</f>
        <v>0</v>
      </c>
      <c r="N494" s="926">
        <f>'1 уровень'!O2195</f>
        <v>0</v>
      </c>
      <c r="O494" s="926">
        <f>'1 уровень'!P2195</f>
        <v>0</v>
      </c>
      <c r="P494" s="36">
        <f>'1 уровень'!Q2195</f>
        <v>281880.15575999999</v>
      </c>
      <c r="Q494" s="36">
        <f>'1 уровень'!R2195</f>
        <v>281880.15575999999</v>
      </c>
      <c r="R494" s="36">
        <f>'1 уровень'!S2195</f>
        <v>281880.15575999999</v>
      </c>
      <c r="S494" s="36">
        <f>'1 уровень'!T2195</f>
        <v>281880.15575999999</v>
      </c>
      <c r="T494" s="36">
        <f>'1 уровень'!U2195</f>
        <v>281880.15575999999</v>
      </c>
      <c r="U494" s="36">
        <f>'1 уровень'!V2195</f>
        <v>281880.15575999999</v>
      </c>
      <c r="V494" s="36">
        <f>'1 уровень'!W2195</f>
        <v>140940.07788</v>
      </c>
      <c r="W494" s="36">
        <f>'1 уровень'!X2195</f>
        <v>139790.60356999998</v>
      </c>
      <c r="X494" s="36">
        <f>'1 уровень'!Y2195</f>
        <v>0</v>
      </c>
      <c r="Y494" s="36">
        <f>'1 уровень'!Z2195</f>
        <v>-1149.4743100000176</v>
      </c>
      <c r="Z494" s="36">
        <f>'1 уровень'!AA2195</f>
        <v>-700.76322000000005</v>
      </c>
      <c r="AA494" s="933">
        <f>'1 уровень'!AB2195</f>
        <v>139089.84034999998</v>
      </c>
      <c r="AB494" s="36">
        <f t="shared" si="58"/>
        <v>99.184423389506918</v>
      </c>
      <c r="AC494" s="36">
        <f t="shared" si="59"/>
        <v>98.687216895413272</v>
      </c>
      <c r="AD494" s="43">
        <f>'1 уровень'!AC2195</f>
        <v>1791.311396011396</v>
      </c>
      <c r="AE494" s="43">
        <f>'1 уровень'!AD2195</f>
        <v>1170974.5200000009</v>
      </c>
      <c r="AF494" s="43">
        <f>'1 уровень'!AE2195</f>
        <v>1170.9745200000009</v>
      </c>
      <c r="AG494" s="2482"/>
      <c r="AH494" s="2482"/>
      <c r="AI494" s="1874"/>
    </row>
    <row r="495" spans="1:35" x14ac:dyDescent="0.25">
      <c r="B495" s="27">
        <v>1</v>
      </c>
      <c r="C495" s="2695" t="s">
        <v>79</v>
      </c>
      <c r="D495" s="43">
        <f>'1 уровень'!E2196</f>
        <v>1335</v>
      </c>
      <c r="E495" s="43">
        <f>'1 уровень'!F2196</f>
        <v>669</v>
      </c>
      <c r="F495" s="43">
        <f>'1 уровень'!G2196</f>
        <v>698</v>
      </c>
      <c r="G495" s="912">
        <f>'1 уровень'!H2196</f>
        <v>104.33482810164425</v>
      </c>
      <c r="H495" s="934">
        <f>'1 уровень'!I2196</f>
        <v>10.101123595505618</v>
      </c>
      <c r="I495" s="934">
        <f>'1 уровень'!J2196</f>
        <v>10.118911174785101</v>
      </c>
      <c r="J495" s="926">
        <f>'1 уровень'!K2196</f>
        <v>13485</v>
      </c>
      <c r="K495" s="926">
        <f>'1 уровень'!L2196</f>
        <v>6743</v>
      </c>
      <c r="L495" s="926">
        <f>'1 уровень'!M2196</f>
        <v>7063</v>
      </c>
      <c r="M495" s="926">
        <f>'1 уровень'!N2196</f>
        <v>104.74566216817441</v>
      </c>
      <c r="N495" s="926">
        <f>'1 уровень'!O2196</f>
        <v>45</v>
      </c>
      <c r="O495" s="926">
        <f>'1 уровень'!P2196</f>
        <v>313.9111111111111</v>
      </c>
      <c r="P495" s="36">
        <f>'1 уровень'!Q2196</f>
        <v>0</v>
      </c>
      <c r="Q495" s="36">
        <f>'1 уровень'!R2196</f>
        <v>0</v>
      </c>
      <c r="R495" s="36">
        <f>'1 уровень'!S2196</f>
        <v>0</v>
      </c>
      <c r="S495" s="36">
        <f>'1 уровень'!T2196</f>
        <v>0</v>
      </c>
      <c r="T495" s="36">
        <f>'1 уровень'!U2196</f>
        <v>0</v>
      </c>
      <c r="U495" s="36">
        <f>'1 уровень'!V2196</f>
        <v>0</v>
      </c>
      <c r="V495" s="36">
        <f>'1 уровень'!W2196</f>
        <v>0</v>
      </c>
      <c r="W495" s="36">
        <f>'1 уровень'!X2196</f>
        <v>0</v>
      </c>
      <c r="X495" s="36">
        <f>'1 уровень'!Y2196</f>
        <v>0</v>
      </c>
      <c r="Y495" s="36">
        <f>'1 уровень'!Z2196</f>
        <v>0</v>
      </c>
      <c r="Z495" s="36">
        <f>'1 уровень'!AA2196</f>
        <v>0</v>
      </c>
      <c r="AA495" s="933">
        <f>'1 уровень'!AB2196</f>
        <v>0</v>
      </c>
      <c r="AB495" s="36"/>
      <c r="AC495" s="36"/>
      <c r="AD495" s="43">
        <f>'1 уровень'!AC2196</f>
        <v>0</v>
      </c>
      <c r="AE495" s="43">
        <f>'1 уровень'!AD2196</f>
        <v>0</v>
      </c>
      <c r="AF495" s="43">
        <f>'1 уровень'!AE2196</f>
        <v>0</v>
      </c>
      <c r="AG495" s="2482"/>
      <c r="AH495" s="2482"/>
      <c r="AI495" s="1874"/>
    </row>
    <row r="496" spans="1:35" ht="29.25" x14ac:dyDescent="0.25">
      <c r="A496" s="27">
        <v>1</v>
      </c>
      <c r="B496" s="27">
        <v>1</v>
      </c>
      <c r="C496" s="2701" t="s">
        <v>16</v>
      </c>
      <c r="D496" s="43">
        <f>'1 уровень'!E2197</f>
        <v>2000</v>
      </c>
      <c r="E496" s="43">
        <f>'1 уровень'!F2197</f>
        <v>1000</v>
      </c>
      <c r="F496" s="43">
        <f>'1 уровень'!G2197</f>
        <v>1069</v>
      </c>
      <c r="G496" s="912">
        <f>'1 уровень'!H2197</f>
        <v>106.89999999999999</v>
      </c>
      <c r="H496" s="934">
        <f>'1 уровень'!I2197</f>
        <v>6.25</v>
      </c>
      <c r="I496" s="934">
        <f>'1 уровень'!J2197</f>
        <v>7.1562207670720301</v>
      </c>
      <c r="J496" s="926">
        <f>'1 уровень'!K2197</f>
        <v>12500</v>
      </c>
      <c r="K496" s="926">
        <f>'1 уровень'!L2197</f>
        <v>6250</v>
      </c>
      <c r="L496" s="926">
        <f>'1 уровень'!M2197</f>
        <v>7650</v>
      </c>
      <c r="M496" s="926">
        <f>'1 уровень'!N2197</f>
        <v>122.39999999999999</v>
      </c>
      <c r="N496" s="926">
        <f>'1 уровень'!O2197</f>
        <v>52.083333333333336</v>
      </c>
      <c r="O496" s="926">
        <f>'1 уровень'!P2197</f>
        <v>293.76</v>
      </c>
      <c r="P496" s="36">
        <f>'1 уровень'!Q2197</f>
        <v>0</v>
      </c>
      <c r="Q496" s="36">
        <f>'1 уровень'!R2197</f>
        <v>0</v>
      </c>
      <c r="R496" s="36">
        <f>'1 уровень'!S2197</f>
        <v>0</v>
      </c>
      <c r="S496" s="36">
        <f>'1 уровень'!T2197</f>
        <v>0</v>
      </c>
      <c r="T496" s="36">
        <f>'1 уровень'!U2197</f>
        <v>0</v>
      </c>
      <c r="U496" s="36">
        <f>'1 уровень'!V2197</f>
        <v>0</v>
      </c>
      <c r="V496" s="36">
        <f>'1 уровень'!W2197</f>
        <v>0</v>
      </c>
      <c r="W496" s="36">
        <f>'1 уровень'!X2197</f>
        <v>0</v>
      </c>
      <c r="X496" s="36">
        <f>'1 уровень'!Y2197</f>
        <v>0</v>
      </c>
      <c r="Y496" s="36">
        <f>'1 уровень'!Z2197</f>
        <v>0</v>
      </c>
      <c r="Z496" s="36">
        <f>'1 уровень'!AA2197</f>
        <v>0</v>
      </c>
      <c r="AA496" s="933">
        <f>'1 уровень'!AB2197</f>
        <v>0</v>
      </c>
      <c r="AB496" s="36"/>
      <c r="AC496" s="36"/>
      <c r="AD496" s="43">
        <f>'1 уровень'!AC2197</f>
        <v>0</v>
      </c>
      <c r="AE496" s="43">
        <f>'1 уровень'!AD2197</f>
        <v>0</v>
      </c>
      <c r="AF496" s="43">
        <f>'1 уровень'!AE2197</f>
        <v>0</v>
      </c>
      <c r="AG496" s="2482"/>
      <c r="AH496" s="2482"/>
      <c r="AI496" s="1874"/>
    </row>
    <row r="497" spans="1:201" ht="29.25" x14ac:dyDescent="0.25">
      <c r="A497" s="27">
        <v>1</v>
      </c>
      <c r="B497" s="27">
        <v>1</v>
      </c>
      <c r="C497" s="2673" t="s">
        <v>173</v>
      </c>
      <c r="D497" s="53">
        <f>'1 уровень'!E2198</f>
        <v>3335</v>
      </c>
      <c r="E497" s="53">
        <f>'1 уровень'!F2198</f>
        <v>1669</v>
      </c>
      <c r="F497" s="53">
        <f>'1 уровень'!G2198</f>
        <v>1767</v>
      </c>
      <c r="G497" s="912">
        <f>'1 уровень'!H2198</f>
        <v>105.87177950868785</v>
      </c>
      <c r="H497" s="934">
        <f>'1 уровень'!I2198</f>
        <v>16.351123595505619</v>
      </c>
      <c r="I497" s="934">
        <f>'1 уровень'!J2198</f>
        <v>17.275131941857133</v>
      </c>
      <c r="J497" s="926">
        <f>'1 уровень'!K2198</f>
        <v>25985</v>
      </c>
      <c r="K497" s="926">
        <f>'1 уровень'!L2198</f>
        <v>12993</v>
      </c>
      <c r="L497" s="926">
        <f>'1 уровень'!M2198</f>
        <v>14713</v>
      </c>
      <c r="M497" s="926">
        <f>'1 уровень'!N2198</f>
        <v>113.23789732933119</v>
      </c>
      <c r="N497" s="926">
        <f>'1 уровень'!O2198</f>
        <v>97.083333333333343</v>
      </c>
      <c r="O497" s="926">
        <f>'1 уровень'!P2198</f>
        <v>303.10042918454934</v>
      </c>
      <c r="P497" s="36">
        <f>'1 уровень'!Q2198</f>
        <v>47902.660287999999</v>
      </c>
      <c r="Q497" s="36">
        <f>'1 уровень'!R2198</f>
        <v>47902.660287999999</v>
      </c>
      <c r="R497" s="36">
        <f>'1 уровень'!S2198</f>
        <v>47902.660287999999</v>
      </c>
      <c r="S497" s="36">
        <f>'1 уровень'!T2198</f>
        <v>47902.660287999999</v>
      </c>
      <c r="T497" s="36">
        <f>'1 уровень'!U2198</f>
        <v>47902.660287999999</v>
      </c>
      <c r="U497" s="36">
        <f>'1 уровень'!V2198</f>
        <v>47902.660287999999</v>
      </c>
      <c r="V497" s="36">
        <f>'1 уровень'!W2198</f>
        <v>23951.330144</v>
      </c>
      <c r="W497" s="36">
        <f>'1 уровень'!X2198</f>
        <v>23913.730779999998</v>
      </c>
      <c r="X497" s="36">
        <f>'1 уровень'!Y2198</f>
        <v>0</v>
      </c>
      <c r="Y497" s="36">
        <f>'1 уровень'!Z2198</f>
        <v>-37.599364000001515</v>
      </c>
      <c r="Z497" s="36">
        <f>'1 уровень'!AA2198</f>
        <v>-72.050340000000006</v>
      </c>
      <c r="AA497" s="933">
        <f>'1 уровень'!AB2198</f>
        <v>23841.680439999996</v>
      </c>
      <c r="AB497" s="36">
        <f t="shared" ref="AB497" si="60">W497/V497*100</f>
        <v>99.843017637125172</v>
      </c>
      <c r="AC497" s="36">
        <f t="shared" ref="AC497" si="61">AA497/V497*100</f>
        <v>99.542197851473105</v>
      </c>
      <c r="AD497" s="53">
        <f>'1 уровень'!AC2198</f>
        <v>0</v>
      </c>
      <c r="AE497" s="53">
        <f>'1 уровень'!AD2198</f>
        <v>0</v>
      </c>
      <c r="AF497" s="53">
        <f>'1 уровень'!AE2198</f>
        <v>0</v>
      </c>
      <c r="AG497" s="2482"/>
      <c r="AH497" s="2482"/>
      <c r="AI497" s="1874"/>
    </row>
    <row r="498" spans="1:201" ht="15.75" x14ac:dyDescent="0.25">
      <c r="A498" s="27">
        <v>1</v>
      </c>
      <c r="B498" s="27">
        <v>1</v>
      </c>
      <c r="C498" s="2702" t="s">
        <v>326</v>
      </c>
      <c r="D498" s="43">
        <f>'1 уровень'!E2199</f>
        <v>11000</v>
      </c>
      <c r="E498" s="43">
        <f>'1 уровень'!F2199</f>
        <v>5500</v>
      </c>
      <c r="F498" s="43">
        <f>'1 уровень'!G2199</f>
        <v>6027</v>
      </c>
      <c r="G498" s="912">
        <f>'1 уровень'!H2199</f>
        <v>109.58181818181818</v>
      </c>
      <c r="H498" s="934">
        <f>'1 уровень'!I2199</f>
        <v>0</v>
      </c>
      <c r="I498" s="934">
        <f>'1 уровень'!J2199</f>
        <v>0</v>
      </c>
      <c r="J498" s="926">
        <f>'1 уровень'!K2199</f>
        <v>0</v>
      </c>
      <c r="K498" s="926">
        <f>'1 уровень'!L2199</f>
        <v>0</v>
      </c>
      <c r="L498" s="926">
        <f>'1 уровень'!M2199</f>
        <v>0</v>
      </c>
      <c r="M498" s="926">
        <f>'1 уровень'!N2199</f>
        <v>0</v>
      </c>
      <c r="N498" s="926">
        <f>'1 уровень'!O2199</f>
        <v>0</v>
      </c>
      <c r="O498" s="926">
        <f>'1 уровень'!P2199</f>
        <v>0</v>
      </c>
      <c r="P498" s="36">
        <f>'1 уровень'!Q2199</f>
        <v>0</v>
      </c>
      <c r="Q498" s="36">
        <f>'1 уровень'!R2199</f>
        <v>0</v>
      </c>
      <c r="R498" s="36">
        <f>'1 уровень'!S2199</f>
        <v>0</v>
      </c>
      <c r="S498" s="36">
        <f>'1 уровень'!T2199</f>
        <v>0</v>
      </c>
      <c r="T498" s="36">
        <f>'1 уровень'!U2199</f>
        <v>0</v>
      </c>
      <c r="U498" s="36">
        <f>'1 уровень'!V2199</f>
        <v>0</v>
      </c>
      <c r="V498" s="36">
        <f>'1 уровень'!W2199</f>
        <v>0</v>
      </c>
      <c r="W498" s="36">
        <f>'1 уровень'!X2199</f>
        <v>0</v>
      </c>
      <c r="X498" s="36">
        <f>'1 уровень'!Y2199</f>
        <v>0</v>
      </c>
      <c r="Y498" s="36">
        <f>'1 уровень'!Z2199</f>
        <v>0</v>
      </c>
      <c r="Z498" s="36">
        <f>'1 уровень'!AA2199</f>
        <v>0</v>
      </c>
      <c r="AA498" s="933">
        <f>'1 уровень'!AB2199</f>
        <v>0</v>
      </c>
      <c r="AB498" s="36"/>
      <c r="AC498" s="36"/>
      <c r="AD498" s="43">
        <f>'1 уровень'!AC2199</f>
        <v>0</v>
      </c>
      <c r="AE498" s="43">
        <f>'1 уровень'!AD2199</f>
        <v>0</v>
      </c>
      <c r="AF498" s="43">
        <f>'1 уровень'!AE2199</f>
        <v>0</v>
      </c>
      <c r="AG498" s="2482"/>
      <c r="AH498" s="2482"/>
      <c r="AI498" s="1874"/>
    </row>
    <row r="499" spans="1:201" x14ac:dyDescent="0.25">
      <c r="A499" s="27">
        <v>1</v>
      </c>
      <c r="B499" s="27">
        <v>1</v>
      </c>
      <c r="C499" s="2703" t="s">
        <v>327</v>
      </c>
      <c r="D499" s="43">
        <f>'1 уровень'!E2200</f>
        <v>11000</v>
      </c>
      <c r="E499" s="43">
        <f>'1 уровень'!F2200</f>
        <v>5500</v>
      </c>
      <c r="F499" s="43">
        <f>'1 уровень'!G2200</f>
        <v>6027</v>
      </c>
      <c r="G499" s="912">
        <f>'1 уровень'!H2200</f>
        <v>109.58181818181818</v>
      </c>
      <c r="H499" s="934">
        <f>'1 уровень'!I2200</f>
        <v>0</v>
      </c>
      <c r="I499" s="934">
        <f>'1 уровень'!J2200</f>
        <v>0</v>
      </c>
      <c r="J499" s="926">
        <f>'1 уровень'!K2200</f>
        <v>0</v>
      </c>
      <c r="K499" s="926">
        <f>'1 уровень'!L2200</f>
        <v>0</v>
      </c>
      <c r="L499" s="926">
        <f>'1 уровень'!M2200</f>
        <v>0</v>
      </c>
      <c r="M499" s="926">
        <f>'1 уровень'!N2200</f>
        <v>0</v>
      </c>
      <c r="N499" s="926">
        <f>'1 уровень'!O2200</f>
        <v>0</v>
      </c>
      <c r="O499" s="926">
        <f>'1 уровень'!P2200</f>
        <v>0</v>
      </c>
      <c r="P499" s="36">
        <f>'1 уровень'!Q2200</f>
        <v>0</v>
      </c>
      <c r="Q499" s="36">
        <f>'1 уровень'!R2200</f>
        <v>0</v>
      </c>
      <c r="R499" s="36">
        <f>'1 уровень'!S2200</f>
        <v>0</v>
      </c>
      <c r="S499" s="36">
        <f>'1 уровень'!T2200</f>
        <v>0</v>
      </c>
      <c r="T499" s="36">
        <f>'1 уровень'!U2200</f>
        <v>0</v>
      </c>
      <c r="U499" s="36">
        <f>'1 уровень'!V2200</f>
        <v>0</v>
      </c>
      <c r="V499" s="36">
        <f>'1 уровень'!W2200</f>
        <v>0</v>
      </c>
      <c r="W499" s="36">
        <f>'1 уровень'!X2200</f>
        <v>0</v>
      </c>
      <c r="X499" s="36">
        <f>'1 уровень'!Y2200</f>
        <v>0</v>
      </c>
      <c r="Y499" s="36">
        <f>'1 уровень'!Z2200</f>
        <v>0</v>
      </c>
      <c r="Z499" s="36">
        <f>'1 уровень'!AA2200</f>
        <v>0</v>
      </c>
      <c r="AA499" s="933">
        <f>'1 уровень'!AB2200</f>
        <v>0</v>
      </c>
      <c r="AB499" s="36"/>
      <c r="AC499" s="36"/>
      <c r="AD499" s="43">
        <f>'1 уровень'!AC2200</f>
        <v>0</v>
      </c>
      <c r="AE499" s="43">
        <f>'1 уровень'!AD2200</f>
        <v>0</v>
      </c>
      <c r="AF499" s="43">
        <f>'1 уровень'!AE2200</f>
        <v>0</v>
      </c>
      <c r="AG499" s="2482"/>
      <c r="AH499" s="2482"/>
      <c r="AI499" s="1874"/>
    </row>
    <row r="500" spans="1:201" x14ac:dyDescent="0.25">
      <c r="A500" s="27">
        <v>1</v>
      </c>
      <c r="B500" s="27">
        <v>1</v>
      </c>
      <c r="C500" s="2639" t="s">
        <v>328</v>
      </c>
      <c r="D500" s="43">
        <f>'1 уровень'!E2201</f>
        <v>20</v>
      </c>
      <c r="E500" s="43">
        <f>'1 уровень'!F2201</f>
        <v>10</v>
      </c>
      <c r="F500" s="43">
        <f>'1 уровень'!G2201</f>
        <v>12</v>
      </c>
      <c r="G500" s="912">
        <f>'1 уровень'!H2201</f>
        <v>120</v>
      </c>
      <c r="H500" s="934">
        <f>'1 уровень'!I2201</f>
        <v>0</v>
      </c>
      <c r="I500" s="934">
        <f>'1 уровень'!J2201</f>
        <v>0</v>
      </c>
      <c r="J500" s="926">
        <f>'1 уровень'!K2201</f>
        <v>0</v>
      </c>
      <c r="K500" s="926">
        <f>'1 уровень'!L2201</f>
        <v>0</v>
      </c>
      <c r="L500" s="926">
        <f>'1 уровень'!M2201</f>
        <v>0</v>
      </c>
      <c r="M500" s="926">
        <f>'1 уровень'!N2201</f>
        <v>0</v>
      </c>
      <c r="N500" s="926">
        <f>'1 уровень'!O2201</f>
        <v>0</v>
      </c>
      <c r="O500" s="926">
        <f>'1 уровень'!P2201</f>
        <v>0</v>
      </c>
      <c r="P500" s="36">
        <f>'1 уровень'!Q2201</f>
        <v>0</v>
      </c>
      <c r="Q500" s="36">
        <f>'1 уровень'!R2201</f>
        <v>0</v>
      </c>
      <c r="R500" s="36">
        <f>'1 уровень'!S2201</f>
        <v>0</v>
      </c>
      <c r="S500" s="36">
        <f>'1 уровень'!T2201</f>
        <v>0</v>
      </c>
      <c r="T500" s="36">
        <f>'1 уровень'!U2201</f>
        <v>0</v>
      </c>
      <c r="U500" s="36">
        <f>'1 уровень'!V2201</f>
        <v>0</v>
      </c>
      <c r="V500" s="36">
        <f>'1 уровень'!W2201</f>
        <v>0</v>
      </c>
      <c r="W500" s="36">
        <f>'1 уровень'!X2201</f>
        <v>0</v>
      </c>
      <c r="X500" s="36">
        <f>'1 уровень'!Y2201</f>
        <v>0</v>
      </c>
      <c r="Y500" s="36">
        <f>'1 уровень'!Z2201</f>
        <v>0</v>
      </c>
      <c r="Z500" s="36">
        <f>'1 уровень'!AA2201</f>
        <v>0</v>
      </c>
      <c r="AA500" s="933">
        <f>'1 уровень'!AB2201</f>
        <v>0</v>
      </c>
      <c r="AB500" s="36"/>
      <c r="AC500" s="36"/>
      <c r="AD500" s="43">
        <f>'1 уровень'!AC2201</f>
        <v>0</v>
      </c>
      <c r="AE500" s="43">
        <f>'1 уровень'!AD2201</f>
        <v>0</v>
      </c>
      <c r="AF500" s="43">
        <f>'1 уровень'!AE2201</f>
        <v>0</v>
      </c>
      <c r="AG500" s="2482"/>
      <c r="AH500" s="2482"/>
      <c r="AI500" s="1874"/>
    </row>
    <row r="501" spans="1:201" ht="30" x14ac:dyDescent="0.25">
      <c r="B501" s="27">
        <v>1</v>
      </c>
      <c r="C501" s="2697" t="s">
        <v>329</v>
      </c>
      <c r="D501" s="43">
        <f>'1 уровень'!E2202</f>
        <v>20</v>
      </c>
      <c r="E501" s="43">
        <f>'1 уровень'!F2202</f>
        <v>10</v>
      </c>
      <c r="F501" s="43">
        <f>'1 уровень'!G2202</f>
        <v>12</v>
      </c>
      <c r="G501" s="912">
        <f>'1 уровень'!H2202</f>
        <v>120</v>
      </c>
      <c r="H501" s="934">
        <f>'1 уровень'!I2202</f>
        <v>0</v>
      </c>
      <c r="I501" s="934">
        <f>'1 уровень'!J2202</f>
        <v>0</v>
      </c>
      <c r="J501" s="926">
        <f>'1 уровень'!K2202</f>
        <v>0</v>
      </c>
      <c r="K501" s="926">
        <f>'1 уровень'!L2202</f>
        <v>0</v>
      </c>
      <c r="L501" s="926">
        <f>'1 уровень'!M2202</f>
        <v>0</v>
      </c>
      <c r="M501" s="926">
        <f>'1 уровень'!N2202</f>
        <v>0</v>
      </c>
      <c r="N501" s="926">
        <f>'1 уровень'!O2202</f>
        <v>0</v>
      </c>
      <c r="O501" s="926">
        <f>'1 уровень'!P2202</f>
        <v>0</v>
      </c>
      <c r="P501" s="36">
        <f>'1 уровень'!Q2202</f>
        <v>0</v>
      </c>
      <c r="Q501" s="36">
        <f>'1 уровень'!R2202</f>
        <v>0</v>
      </c>
      <c r="R501" s="36">
        <f>'1 уровень'!S2202</f>
        <v>0</v>
      </c>
      <c r="S501" s="36">
        <f>'1 уровень'!T2202</f>
        <v>0</v>
      </c>
      <c r="T501" s="36">
        <f>'1 уровень'!U2202</f>
        <v>0</v>
      </c>
      <c r="U501" s="36">
        <f>'1 уровень'!V2202</f>
        <v>0</v>
      </c>
      <c r="V501" s="36">
        <f>'1 уровень'!W2202</f>
        <v>0</v>
      </c>
      <c r="W501" s="36">
        <f>'1 уровень'!X2202</f>
        <v>0</v>
      </c>
      <c r="X501" s="36">
        <f>'1 уровень'!Y2202</f>
        <v>0</v>
      </c>
      <c r="Y501" s="36">
        <f>'1 уровень'!Z2202</f>
        <v>0</v>
      </c>
      <c r="Z501" s="36">
        <f>'1 уровень'!AA2202</f>
        <v>0</v>
      </c>
      <c r="AA501" s="933">
        <f>'1 уровень'!AB2202</f>
        <v>0</v>
      </c>
      <c r="AB501" s="36"/>
      <c r="AC501" s="36"/>
      <c r="AD501" s="43">
        <f>'1 уровень'!AC2202</f>
        <v>0</v>
      </c>
      <c r="AE501" s="43">
        <f>'1 уровень'!AD2202</f>
        <v>0</v>
      </c>
      <c r="AF501" s="43">
        <f>'1 уровень'!AE2202</f>
        <v>0</v>
      </c>
      <c r="AG501" s="2482"/>
      <c r="AH501" s="2482"/>
      <c r="AI501" s="1874"/>
    </row>
    <row r="502" spans="1:201" ht="29.25" thickBot="1" x14ac:dyDescent="0.3">
      <c r="B502" s="27">
        <v>1</v>
      </c>
      <c r="C502" s="2649" t="s">
        <v>344</v>
      </c>
      <c r="D502" s="53">
        <f>'1 уровень'!E2203</f>
        <v>11020</v>
      </c>
      <c r="E502" s="53">
        <f>'1 уровень'!F2203</f>
        <v>5510</v>
      </c>
      <c r="F502" s="53">
        <f>'1 уровень'!G2203</f>
        <v>6039</v>
      </c>
      <c r="G502" s="912">
        <f>'1 уровень'!H2203</f>
        <v>109.60072595281306</v>
      </c>
      <c r="H502" s="934">
        <f>'1 уровень'!I2203</f>
        <v>0</v>
      </c>
      <c r="I502" s="934">
        <f>'1 уровень'!J2203</f>
        <v>0</v>
      </c>
      <c r="J502" s="926">
        <f>'1 уровень'!K2203</f>
        <v>0</v>
      </c>
      <c r="K502" s="926">
        <f>'1 уровень'!L2203</f>
        <v>0</v>
      </c>
      <c r="L502" s="926">
        <f>'1 уровень'!M2203</f>
        <v>0</v>
      </c>
      <c r="M502" s="926">
        <f>'1 уровень'!N2203</f>
        <v>0</v>
      </c>
      <c r="N502" s="926">
        <f>'1 уровень'!O2203</f>
        <v>0</v>
      </c>
      <c r="O502" s="926">
        <f>'1 уровень'!P2203</f>
        <v>0</v>
      </c>
      <c r="P502" s="36">
        <f>'1 уровень'!Q2203</f>
        <v>31806.78224</v>
      </c>
      <c r="Q502" s="36">
        <f>'1 уровень'!R2203</f>
        <v>31806.78224</v>
      </c>
      <c r="R502" s="36">
        <f>'1 уровень'!S2203</f>
        <v>31806.78224</v>
      </c>
      <c r="S502" s="36">
        <f>'1 уровень'!T2203</f>
        <v>31806.78224</v>
      </c>
      <c r="T502" s="36">
        <f>'1 уровень'!U2203</f>
        <v>31806.78224</v>
      </c>
      <c r="U502" s="36">
        <f>'1 уровень'!V2203</f>
        <v>31806.78224</v>
      </c>
      <c r="V502" s="36">
        <f>'1 уровень'!W2203</f>
        <v>15903.39112</v>
      </c>
      <c r="W502" s="36">
        <f>'1 уровень'!X2203</f>
        <v>16108.620059999997</v>
      </c>
      <c r="X502" s="36">
        <f>'1 уровень'!Y2203</f>
        <v>0</v>
      </c>
      <c r="Y502" s="36">
        <f>'1 уровень'!Z2203</f>
        <v>205.22893999999724</v>
      </c>
      <c r="Z502" s="36">
        <f>'1 уровень'!AA2203</f>
        <v>-21.73152</v>
      </c>
      <c r="AA502" s="933">
        <f>'1 уровень'!AB2203</f>
        <v>16086.888539999998</v>
      </c>
      <c r="AB502" s="36">
        <f t="shared" ref="AB502" si="62">W502/V502*100</f>
        <v>101.29047282086839</v>
      </c>
      <c r="AC502" s="36">
        <f t="shared" ref="AC502" si="63">AA502/V502*100</f>
        <v>101.15382573826805</v>
      </c>
      <c r="AD502" s="53">
        <f>'1 уровень'!AC2203</f>
        <v>138</v>
      </c>
      <c r="AE502" s="53">
        <f>'1 уровень'!AD2203</f>
        <v>231628.74999999997</v>
      </c>
      <c r="AF502" s="53">
        <f>'1 уровень'!AE2203</f>
        <v>231.62874999999997</v>
      </c>
      <c r="AG502" s="2482"/>
      <c r="AH502" s="2482"/>
      <c r="AI502" s="1874"/>
    </row>
    <row r="503" spans="1:201" ht="15" customHeight="1" x14ac:dyDescent="0.25">
      <c r="A503" s="27">
        <v>1</v>
      </c>
      <c r="B503" s="27">
        <v>1</v>
      </c>
      <c r="C503" s="6" t="s">
        <v>121</v>
      </c>
      <c r="D503" s="935"/>
      <c r="E503" s="935"/>
      <c r="F503" s="935"/>
      <c r="G503" s="936"/>
      <c r="H503" s="937"/>
      <c r="I503" s="937"/>
      <c r="J503" s="37"/>
      <c r="K503" s="37"/>
      <c r="L503" s="37"/>
      <c r="M503" s="37"/>
      <c r="N503" s="37"/>
      <c r="O503" s="37"/>
      <c r="P503" s="38">
        <f t="shared" ref="P503:U503" si="64">P504-P505-P538-P541-P546</f>
        <v>0</v>
      </c>
      <c r="Q503" s="38">
        <f t="shared" si="64"/>
        <v>0</v>
      </c>
      <c r="R503" s="38">
        <f t="shared" si="64"/>
        <v>0</v>
      </c>
      <c r="S503" s="38">
        <f t="shared" si="64"/>
        <v>0</v>
      </c>
      <c r="T503" s="38">
        <f t="shared" si="64"/>
        <v>0</v>
      </c>
      <c r="U503" s="38">
        <f t="shared" si="64"/>
        <v>0</v>
      </c>
      <c r="V503" s="38">
        <f t="shared" ref="V503:AA503" si="65">V504-V505-V538-V541-V546</f>
        <v>0</v>
      </c>
      <c r="W503" s="38">
        <f t="shared" si="65"/>
        <v>0</v>
      </c>
      <c r="X503" s="38">
        <f t="shared" si="65"/>
        <v>0</v>
      </c>
      <c r="Y503" s="38">
        <f t="shared" si="65"/>
        <v>0</v>
      </c>
      <c r="Z503" s="38">
        <f t="shared" si="65"/>
        <v>0</v>
      </c>
      <c r="AA503" s="943">
        <f t="shared" si="65"/>
        <v>-9.0949470177292824E-12</v>
      </c>
      <c r="AB503" s="38"/>
      <c r="AC503" s="38"/>
      <c r="AD503" s="935"/>
      <c r="AE503" s="935"/>
      <c r="AF503" s="935"/>
      <c r="AG503" s="2480"/>
      <c r="AH503" s="2480"/>
      <c r="AI503" s="1874"/>
    </row>
    <row r="504" spans="1:201" s="905" customFormat="1" ht="15" customHeight="1" x14ac:dyDescent="0.25">
      <c r="A504" s="27">
        <v>1</v>
      </c>
      <c r="B504" s="27">
        <v>1</v>
      </c>
      <c r="C504" s="16" t="s">
        <v>112</v>
      </c>
      <c r="D504" s="906">
        <f>'1 уровень'!E2261</f>
        <v>0</v>
      </c>
      <c r="E504" s="906">
        <f>'1 уровень'!F2261</f>
        <v>0</v>
      </c>
      <c r="F504" s="906">
        <f>'1 уровень'!G2261</f>
        <v>0</v>
      </c>
      <c r="G504" s="923">
        <f>'1 уровень'!H2261</f>
        <v>0</v>
      </c>
      <c r="H504" s="924">
        <f>'1 уровень'!I2261</f>
        <v>0</v>
      </c>
      <c r="I504" s="924">
        <f>'1 уровень'!J2261</f>
        <v>0</v>
      </c>
      <c r="J504" s="33">
        <f>'1 уровень'!K2261</f>
        <v>0</v>
      </c>
      <c r="K504" s="33">
        <f>'1 уровень'!L2261</f>
        <v>0</v>
      </c>
      <c r="L504" s="33">
        <f>'1 уровень'!M2261</f>
        <v>0</v>
      </c>
      <c r="M504" s="33">
        <f>'1 уровень'!N2261</f>
        <v>0</v>
      </c>
      <c r="N504" s="33">
        <f>'1 уровень'!O2261</f>
        <v>0</v>
      </c>
      <c r="O504" s="33">
        <f>'1 уровень'!P2261</f>
        <v>0</v>
      </c>
      <c r="P504" s="36">
        <f>'1 уровень'!Q2261</f>
        <v>193853.05971959996</v>
      </c>
      <c r="Q504" s="36">
        <f>'1 уровень'!R2261</f>
        <v>193853.05971959996</v>
      </c>
      <c r="R504" s="36">
        <f>'1 уровень'!S2261</f>
        <v>193853.05971959996</v>
      </c>
      <c r="S504" s="36">
        <f>'1 уровень'!T2261</f>
        <v>193853.05971959996</v>
      </c>
      <c r="T504" s="36">
        <f>'1 уровень'!U2261</f>
        <v>193853.05971959996</v>
      </c>
      <c r="U504" s="36">
        <f>'1 уровень'!V2261</f>
        <v>193853.05971959996</v>
      </c>
      <c r="V504" s="36">
        <f>'1 уровень'!W2261</f>
        <v>96926.529859799979</v>
      </c>
      <c r="W504" s="36">
        <f>'1 уровень'!X2261</f>
        <v>90889.39933</v>
      </c>
      <c r="X504" s="36">
        <f>'1 уровень'!Y2261</f>
        <v>-30.582399999999996</v>
      </c>
      <c r="Y504" s="36">
        <f>'1 уровень'!Z2261</f>
        <v>-6037.1305297999806</v>
      </c>
      <c r="Z504" s="36">
        <f>'1 уровень'!AA2261</f>
        <v>-4932.8381900000004</v>
      </c>
      <c r="AA504" s="933">
        <f>'1 уровень'!AB2261</f>
        <v>85925.978739999991</v>
      </c>
      <c r="AB504" s="36">
        <f t="shared" ref="AB504:AB505" si="66">W504/V504*100</f>
        <v>93.771436428671876</v>
      </c>
      <c r="AC504" s="36">
        <f t="shared" ref="AC504:AC505" si="67">AA504/V504*100</f>
        <v>88.650629362557581</v>
      </c>
      <c r="AD504" s="906">
        <f>'1 уровень'!AC2261</f>
        <v>0</v>
      </c>
      <c r="AE504" s="906">
        <f>'1 уровень'!AD2261</f>
        <v>997756.08999999985</v>
      </c>
      <c r="AF504" s="906">
        <f>'1 уровень'!AE2261</f>
        <v>997.75608999999986</v>
      </c>
      <c r="AG504" s="2482"/>
      <c r="AH504" s="2482"/>
      <c r="AI504" s="1874"/>
    </row>
    <row r="505" spans="1:201" s="905" customFormat="1" ht="15" customHeight="1" x14ac:dyDescent="0.25">
      <c r="A505" s="27">
        <v>1</v>
      </c>
      <c r="B505" s="27">
        <v>1</v>
      </c>
      <c r="C505" s="2698" t="s">
        <v>7</v>
      </c>
      <c r="D505" s="30">
        <f>'1 уровень'!E2262</f>
        <v>2345</v>
      </c>
      <c r="E505" s="30">
        <f>'1 уровень'!F2262</f>
        <v>1174</v>
      </c>
      <c r="F505" s="30">
        <f>'1 уровень'!G2262</f>
        <v>1109</v>
      </c>
      <c r="G505" s="909">
        <f>'1 уровень'!H2262</f>
        <v>94.463373083475304</v>
      </c>
      <c r="H505" s="924">
        <f>'1 уровень'!I2262</f>
        <v>8.9080068143100508</v>
      </c>
      <c r="I505" s="924">
        <f>'1 уровень'!J2262</f>
        <v>8.8178539224526595</v>
      </c>
      <c r="J505" s="36">
        <f>'1 уровень'!K2262</f>
        <v>20915</v>
      </c>
      <c r="K505" s="36">
        <f>'1 уровень'!L2262</f>
        <v>10458</v>
      </c>
      <c r="L505" s="36">
        <f>'1 уровень'!M2262</f>
        <v>9779</v>
      </c>
      <c r="M505" s="36">
        <f>'1 уровень'!N2262</f>
        <v>93.507362784471212</v>
      </c>
      <c r="N505" s="36">
        <f>'1 уровень'!O2262</f>
        <v>64.090910823925526</v>
      </c>
      <c r="O505" s="36">
        <f>'1 уровень'!P2262</f>
        <v>305.16027543641775</v>
      </c>
      <c r="P505" s="36">
        <f>'1 уровень'!Q2262</f>
        <v>70911.768653599967</v>
      </c>
      <c r="Q505" s="36">
        <f>'1 уровень'!R2262</f>
        <v>70911.768653599967</v>
      </c>
      <c r="R505" s="36">
        <f>'1 уровень'!S2262</f>
        <v>70911.768653599967</v>
      </c>
      <c r="S505" s="36">
        <f>'1 уровень'!T2262</f>
        <v>70911.768653599967</v>
      </c>
      <c r="T505" s="36">
        <f>'1 уровень'!U2262</f>
        <v>70911.768653599967</v>
      </c>
      <c r="U505" s="36">
        <f>'1 уровень'!V2262</f>
        <v>70911.768653599967</v>
      </c>
      <c r="V505" s="36">
        <f>'1 уровень'!W2262</f>
        <v>35455.884326799984</v>
      </c>
      <c r="W505" s="36">
        <f>'1 уровень'!X2262</f>
        <v>31293.652029999994</v>
      </c>
      <c r="X505" s="36">
        <f>'1 уровень'!Y2262</f>
        <v>-30.582399999999996</v>
      </c>
      <c r="Y505" s="36">
        <f>'1 уровень'!Z2262</f>
        <v>-4162.2322967999899</v>
      </c>
      <c r="Z505" s="36">
        <f>'1 уровень'!AA2262</f>
        <v>-3905.1299100000001</v>
      </c>
      <c r="AA505" s="933">
        <f>'1 уровень'!AB2262</f>
        <v>27357.939719999995</v>
      </c>
      <c r="AB505" s="36">
        <f t="shared" si="66"/>
        <v>88.260813752559855</v>
      </c>
      <c r="AC505" s="36">
        <f t="shared" si="67"/>
        <v>77.160505905985801</v>
      </c>
      <c r="AD505" s="30">
        <f>'1 уровень'!AC2262</f>
        <v>0</v>
      </c>
      <c r="AE505" s="30">
        <f>'1 уровень'!AD2262</f>
        <v>0</v>
      </c>
      <c r="AF505" s="30">
        <f>'1 уровень'!AE2262</f>
        <v>0</v>
      </c>
      <c r="AG505" s="2482"/>
      <c r="AH505" s="2482"/>
      <c r="AI505" s="1874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</row>
    <row r="506" spans="1:201" x14ac:dyDescent="0.25">
      <c r="A506" s="27">
        <v>1</v>
      </c>
      <c r="B506" s="27">
        <v>1</v>
      </c>
      <c r="C506" s="2666" t="s">
        <v>14</v>
      </c>
      <c r="D506" s="43">
        <f>'1 уровень'!E2263</f>
        <v>0</v>
      </c>
      <c r="E506" s="43">
        <f>'1 уровень'!F2263</f>
        <v>0</v>
      </c>
      <c r="F506" s="43">
        <f>'1 уровень'!G2263</f>
        <v>0</v>
      </c>
      <c r="G506" s="912">
        <f>'1 уровень'!H2263</f>
        <v>0</v>
      </c>
      <c r="H506" s="934">
        <f>'1 уровень'!I2263</f>
        <v>0</v>
      </c>
      <c r="I506" s="934">
        <f>'1 уровень'!J2263</f>
        <v>0</v>
      </c>
      <c r="J506" s="926">
        <f>'1 уровень'!K2263</f>
        <v>0</v>
      </c>
      <c r="K506" s="926">
        <f>'1 уровень'!L2263</f>
        <v>0</v>
      </c>
      <c r="L506" s="926">
        <f>'1 уровень'!M2263</f>
        <v>0</v>
      </c>
      <c r="M506" s="926">
        <f>'1 уровень'!N2263</f>
        <v>0</v>
      </c>
      <c r="N506" s="926">
        <f>'1 уровень'!O2263</f>
        <v>0</v>
      </c>
      <c r="O506" s="926">
        <f>'1 уровень'!P2263</f>
        <v>0</v>
      </c>
      <c r="P506" s="36">
        <f>'1 уровень'!Q2263</f>
        <v>0</v>
      </c>
      <c r="Q506" s="36">
        <f>'1 уровень'!R2263</f>
        <v>0</v>
      </c>
      <c r="R506" s="36">
        <f>'1 уровень'!S2263</f>
        <v>0</v>
      </c>
      <c r="S506" s="36">
        <f>'1 уровень'!T2263</f>
        <v>0</v>
      </c>
      <c r="T506" s="36">
        <f>'1 уровень'!U2263</f>
        <v>0</v>
      </c>
      <c r="U506" s="36">
        <f>'1 уровень'!V2263</f>
        <v>0</v>
      </c>
      <c r="V506" s="36">
        <f>'1 уровень'!W2263</f>
        <v>0</v>
      </c>
      <c r="W506" s="36">
        <f>'1 уровень'!X2263</f>
        <v>0</v>
      </c>
      <c r="X506" s="36">
        <f>'1 уровень'!Y2263</f>
        <v>0</v>
      </c>
      <c r="Y506" s="36">
        <f>'1 уровень'!Z2263</f>
        <v>0</v>
      </c>
      <c r="Z506" s="36">
        <f>'1 уровень'!AA2263</f>
        <v>0</v>
      </c>
      <c r="AA506" s="933">
        <f>'1 уровень'!AB2263</f>
        <v>0</v>
      </c>
      <c r="AB506" s="36"/>
      <c r="AC506" s="36"/>
      <c r="AD506" s="43">
        <f>'1 уровень'!AC2263</f>
        <v>0</v>
      </c>
      <c r="AE506" s="43">
        <f>'1 уровень'!AD2263</f>
        <v>0</v>
      </c>
      <c r="AF506" s="43">
        <f>'1 уровень'!AE2263</f>
        <v>0</v>
      </c>
      <c r="AG506" s="2482"/>
      <c r="AH506" s="2482"/>
      <c r="AI506" s="1874"/>
    </row>
    <row r="507" spans="1:201" x14ac:dyDescent="0.25">
      <c r="A507" s="27">
        <v>1</v>
      </c>
      <c r="B507" s="27">
        <v>1</v>
      </c>
      <c r="C507" s="1415" t="s">
        <v>302</v>
      </c>
      <c r="D507" s="43">
        <f>'1 уровень'!E2264</f>
        <v>0</v>
      </c>
      <c r="E507" s="43">
        <f>'1 уровень'!F2264</f>
        <v>0</v>
      </c>
      <c r="F507" s="43">
        <f>'1 уровень'!G2264</f>
        <v>0</v>
      </c>
      <c r="G507" s="912">
        <f>'1 уровень'!H2264</f>
        <v>0</v>
      </c>
      <c r="H507" s="934">
        <f>'1 уровень'!I2264</f>
        <v>0</v>
      </c>
      <c r="I507" s="934">
        <f>'1 уровень'!J2264</f>
        <v>0</v>
      </c>
      <c r="J507" s="926">
        <f>'1 уровень'!K2264</f>
        <v>0</v>
      </c>
      <c r="K507" s="926">
        <f>'1 уровень'!L2264</f>
        <v>0</v>
      </c>
      <c r="L507" s="926">
        <f>'1 уровень'!M2264</f>
        <v>0</v>
      </c>
      <c r="M507" s="926">
        <f>'1 уровень'!N2264</f>
        <v>0</v>
      </c>
      <c r="N507" s="926">
        <f>'1 уровень'!O2264</f>
        <v>0</v>
      </c>
      <c r="O507" s="926">
        <f>'1 уровень'!P2264</f>
        <v>0</v>
      </c>
      <c r="P507" s="36">
        <f>'1 уровень'!Q2264</f>
        <v>0</v>
      </c>
      <c r="Q507" s="36">
        <f>'1 уровень'!R2264</f>
        <v>0</v>
      </c>
      <c r="R507" s="36">
        <f>'1 уровень'!S2264</f>
        <v>0</v>
      </c>
      <c r="S507" s="36">
        <f>'1 уровень'!T2264</f>
        <v>0</v>
      </c>
      <c r="T507" s="36">
        <f>'1 уровень'!U2264</f>
        <v>0</v>
      </c>
      <c r="U507" s="36">
        <f>'1 уровень'!V2264</f>
        <v>0</v>
      </c>
      <c r="V507" s="36">
        <f>'1 уровень'!W2264</f>
        <v>0</v>
      </c>
      <c r="W507" s="36">
        <f>'1 уровень'!X2264</f>
        <v>0</v>
      </c>
      <c r="X507" s="36">
        <f>'1 уровень'!Y2264</f>
        <v>0</v>
      </c>
      <c r="Y507" s="36">
        <f>'1 уровень'!Z2264</f>
        <v>0</v>
      </c>
      <c r="Z507" s="36">
        <f>'1 уровень'!AA2264</f>
        <v>0</v>
      </c>
      <c r="AA507" s="933">
        <f>'1 уровень'!AB2264</f>
        <v>0</v>
      </c>
      <c r="AB507" s="36"/>
      <c r="AC507" s="36"/>
      <c r="AD507" s="43">
        <f>'1 уровень'!AC2264</f>
        <v>0</v>
      </c>
      <c r="AE507" s="43">
        <f>'1 уровень'!AD2264</f>
        <v>0</v>
      </c>
      <c r="AF507" s="43">
        <f>'1 уровень'!AE2264</f>
        <v>0</v>
      </c>
      <c r="AG507" s="2482"/>
      <c r="AH507" s="2482"/>
      <c r="AI507" s="1874"/>
      <c r="AJ507" s="905"/>
      <c r="AK507" s="905"/>
      <c r="AL507" s="905"/>
      <c r="AM507" s="905"/>
      <c r="AN507" s="905"/>
      <c r="AO507" s="905"/>
      <c r="AP507" s="905"/>
      <c r="AQ507" s="905"/>
      <c r="AR507" s="905"/>
      <c r="AS507" s="905"/>
      <c r="AT507" s="905"/>
      <c r="AU507" s="905"/>
      <c r="AV507" s="905"/>
      <c r="AW507" s="905"/>
      <c r="AX507" s="905"/>
      <c r="AY507" s="905"/>
      <c r="AZ507" s="905"/>
      <c r="BA507" s="905"/>
      <c r="BB507" s="905"/>
      <c r="BC507" s="905"/>
      <c r="BD507" s="905"/>
      <c r="BE507" s="905"/>
      <c r="BF507" s="905"/>
      <c r="BG507" s="905"/>
      <c r="BH507" s="905"/>
      <c r="BI507" s="905"/>
      <c r="BJ507" s="905"/>
      <c r="BK507" s="905"/>
      <c r="BL507" s="905"/>
      <c r="BM507" s="905"/>
      <c r="BN507" s="905"/>
      <c r="BO507" s="905"/>
      <c r="BP507" s="905"/>
      <c r="BQ507" s="905"/>
      <c r="BR507" s="905"/>
      <c r="BS507" s="905"/>
      <c r="BT507" s="905"/>
      <c r="BU507" s="905"/>
      <c r="BV507" s="905"/>
      <c r="BW507" s="905"/>
      <c r="BX507" s="905"/>
      <c r="BY507" s="905"/>
      <c r="BZ507" s="905"/>
      <c r="CA507" s="905"/>
      <c r="CB507" s="905"/>
      <c r="CC507" s="905"/>
      <c r="CD507" s="905"/>
      <c r="CE507" s="905"/>
      <c r="CF507" s="905"/>
      <c r="CG507" s="905"/>
      <c r="CH507" s="905"/>
      <c r="CI507" s="905"/>
      <c r="CJ507" s="905"/>
      <c r="CK507" s="905"/>
      <c r="CL507" s="905"/>
      <c r="CM507" s="905"/>
      <c r="CN507" s="905"/>
      <c r="CO507" s="905"/>
      <c r="CP507" s="905"/>
      <c r="CQ507" s="905"/>
      <c r="CR507" s="905"/>
      <c r="CS507" s="905"/>
      <c r="CT507" s="905"/>
      <c r="CU507" s="905"/>
      <c r="CV507" s="905"/>
      <c r="CW507" s="905"/>
      <c r="CX507" s="905"/>
      <c r="CY507" s="905"/>
      <c r="CZ507" s="905"/>
      <c r="DA507" s="905"/>
      <c r="DB507" s="905"/>
      <c r="DC507" s="905"/>
      <c r="DD507" s="905"/>
      <c r="DE507" s="905"/>
      <c r="DF507" s="905"/>
      <c r="DG507" s="905"/>
      <c r="DH507" s="905"/>
      <c r="DI507" s="905"/>
      <c r="DJ507" s="905"/>
      <c r="DK507" s="905"/>
      <c r="DL507" s="905"/>
      <c r="DM507" s="905"/>
      <c r="DN507" s="905"/>
      <c r="DO507" s="905"/>
      <c r="DP507" s="905"/>
      <c r="DQ507" s="905"/>
      <c r="DR507" s="905"/>
      <c r="DS507" s="905"/>
      <c r="DT507" s="905"/>
      <c r="DU507" s="905"/>
      <c r="DV507" s="905"/>
      <c r="DW507" s="905"/>
      <c r="DX507" s="905"/>
      <c r="DY507" s="905"/>
      <c r="DZ507" s="905"/>
      <c r="EA507" s="905"/>
      <c r="EB507" s="905"/>
      <c r="EC507" s="905"/>
      <c r="ED507" s="905"/>
      <c r="EE507" s="905"/>
      <c r="EF507" s="905"/>
      <c r="EG507" s="905"/>
      <c r="EH507" s="905"/>
      <c r="EI507" s="905"/>
      <c r="EJ507" s="905"/>
      <c r="EK507" s="905"/>
      <c r="EL507" s="905"/>
      <c r="EM507" s="905"/>
      <c r="EN507" s="905"/>
      <c r="EO507" s="905"/>
      <c r="EP507" s="905"/>
      <c r="EQ507" s="905"/>
      <c r="ER507" s="905"/>
      <c r="ES507" s="905"/>
      <c r="ET507" s="905"/>
      <c r="EU507" s="905"/>
      <c r="EV507" s="905"/>
      <c r="EW507" s="905"/>
      <c r="EX507" s="905"/>
      <c r="EY507" s="905"/>
      <c r="EZ507" s="905"/>
      <c r="FA507" s="905"/>
      <c r="FB507" s="905"/>
      <c r="FC507" s="905"/>
      <c r="FD507" s="905"/>
      <c r="FE507" s="905"/>
      <c r="FF507" s="905"/>
      <c r="FG507" s="905"/>
      <c r="FH507" s="905"/>
      <c r="FI507" s="905"/>
      <c r="FJ507" s="905"/>
      <c r="FK507" s="905"/>
      <c r="FL507" s="905"/>
      <c r="FM507" s="905"/>
      <c r="FN507" s="905"/>
      <c r="FO507" s="905"/>
      <c r="FP507" s="905"/>
      <c r="FQ507" s="905"/>
      <c r="FR507" s="905"/>
      <c r="FS507" s="905"/>
      <c r="FT507" s="905"/>
      <c r="FU507" s="905"/>
      <c r="FV507" s="905"/>
      <c r="FW507" s="905"/>
      <c r="FX507" s="905"/>
      <c r="FY507" s="905"/>
      <c r="FZ507" s="905"/>
      <c r="GA507" s="905"/>
      <c r="GB507" s="905"/>
      <c r="GC507" s="905"/>
      <c r="GD507" s="905"/>
      <c r="GE507" s="905"/>
      <c r="GF507" s="905"/>
      <c r="GG507" s="905"/>
      <c r="GH507" s="905"/>
      <c r="GI507" s="905"/>
      <c r="GJ507" s="905"/>
      <c r="GK507" s="905"/>
      <c r="GL507" s="905"/>
      <c r="GM507" s="905"/>
      <c r="GN507" s="905"/>
      <c r="GO507" s="905"/>
      <c r="GP507" s="905"/>
      <c r="GQ507" s="905"/>
      <c r="GR507" s="905"/>
      <c r="GS507" s="905"/>
    </row>
    <row r="508" spans="1:201" ht="30" x14ac:dyDescent="0.25">
      <c r="A508" s="27">
        <v>1</v>
      </c>
      <c r="B508" s="27">
        <v>1</v>
      </c>
      <c r="C508" s="1418" t="s">
        <v>345</v>
      </c>
      <c r="D508" s="43">
        <f>'1 уровень'!E2265</f>
        <v>12366.666666666666</v>
      </c>
      <c r="E508" s="43">
        <f>'1 уровень'!F2265</f>
        <v>6183.333333333333</v>
      </c>
      <c r="F508" s="43">
        <f>'1 уровень'!G2265</f>
        <v>5201.2333333333336</v>
      </c>
      <c r="G508" s="912">
        <f>'1 уровень'!H2265</f>
        <v>84.11698113207548</v>
      </c>
      <c r="H508" s="934">
        <f>'1 уровень'!I2265</f>
        <v>0</v>
      </c>
      <c r="I508" s="934">
        <f>'1 уровень'!J2265</f>
        <v>0</v>
      </c>
      <c r="J508" s="926">
        <f>'1 уровень'!K2265</f>
        <v>0</v>
      </c>
      <c r="K508" s="926">
        <f>'1 уровень'!L2265</f>
        <v>0</v>
      </c>
      <c r="L508" s="926">
        <f>'1 уровень'!M2265</f>
        <v>0</v>
      </c>
      <c r="M508" s="926">
        <f>'1 уровень'!N2265</f>
        <v>0</v>
      </c>
      <c r="N508" s="926">
        <f>'1 уровень'!O2265</f>
        <v>0</v>
      </c>
      <c r="O508" s="926">
        <f>'1 уровень'!P2265</f>
        <v>0</v>
      </c>
      <c r="P508" s="36">
        <f>'1 уровень'!Q2265</f>
        <v>0</v>
      </c>
      <c r="Q508" s="36">
        <f>'1 уровень'!R2265</f>
        <v>0</v>
      </c>
      <c r="R508" s="36">
        <f>'1 уровень'!S2265</f>
        <v>0</v>
      </c>
      <c r="S508" s="36">
        <f>'1 уровень'!T2265</f>
        <v>0</v>
      </c>
      <c r="T508" s="36">
        <f>'1 уровень'!U2265</f>
        <v>0</v>
      </c>
      <c r="U508" s="36">
        <f>'1 уровень'!V2265</f>
        <v>0</v>
      </c>
      <c r="V508" s="36">
        <f>'1 уровень'!W2265</f>
        <v>0</v>
      </c>
      <c r="W508" s="36">
        <f>'1 уровень'!X2265</f>
        <v>0</v>
      </c>
      <c r="X508" s="36">
        <f>'1 уровень'!Y2265</f>
        <v>0</v>
      </c>
      <c r="Y508" s="36">
        <f>'1 уровень'!Z2265</f>
        <v>0</v>
      </c>
      <c r="Z508" s="36">
        <f>'1 уровень'!AA2265</f>
        <v>0</v>
      </c>
      <c r="AA508" s="933">
        <f>'1 уровень'!AB2265</f>
        <v>0</v>
      </c>
      <c r="AB508" s="36"/>
      <c r="AC508" s="36"/>
      <c r="AD508" s="43">
        <f>'1 уровень'!AC2265</f>
        <v>32</v>
      </c>
      <c r="AE508" s="43">
        <f>'1 уровень'!AD2265</f>
        <v>31886.71</v>
      </c>
      <c r="AF508" s="43">
        <f>'1 уровень'!AE2265</f>
        <v>31.886710000000001</v>
      </c>
      <c r="AG508" s="2482"/>
      <c r="AH508" s="2482"/>
      <c r="AI508" s="1874"/>
      <c r="AJ508" s="905"/>
      <c r="AK508" s="905"/>
      <c r="AL508" s="905"/>
      <c r="AM508" s="905"/>
      <c r="AN508" s="905"/>
      <c r="AO508" s="905"/>
      <c r="AP508" s="905"/>
      <c r="AQ508" s="905"/>
      <c r="AR508" s="905"/>
      <c r="AS508" s="905"/>
      <c r="AT508" s="905"/>
      <c r="AU508" s="905"/>
      <c r="AV508" s="905"/>
      <c r="AW508" s="905"/>
      <c r="AX508" s="905"/>
      <c r="AY508" s="905"/>
      <c r="AZ508" s="905"/>
      <c r="BA508" s="905"/>
      <c r="BB508" s="905"/>
      <c r="BC508" s="905"/>
      <c r="BD508" s="905"/>
      <c r="BE508" s="905"/>
      <c r="BF508" s="905"/>
      <c r="BG508" s="905"/>
      <c r="BH508" s="905"/>
      <c r="BI508" s="905"/>
      <c r="BJ508" s="905"/>
      <c r="BK508" s="905"/>
      <c r="BL508" s="905"/>
      <c r="BM508" s="905"/>
      <c r="BN508" s="905"/>
      <c r="BO508" s="905"/>
      <c r="BP508" s="905"/>
      <c r="BQ508" s="905"/>
      <c r="BR508" s="905"/>
      <c r="BS508" s="905"/>
      <c r="BT508" s="905"/>
      <c r="BU508" s="905"/>
      <c r="BV508" s="905"/>
      <c r="BW508" s="905"/>
      <c r="BX508" s="905"/>
      <c r="BY508" s="905"/>
      <c r="BZ508" s="905"/>
      <c r="CA508" s="905"/>
      <c r="CB508" s="905"/>
      <c r="CC508" s="905"/>
      <c r="CD508" s="905"/>
      <c r="CE508" s="905"/>
      <c r="CF508" s="905"/>
      <c r="CG508" s="905"/>
      <c r="CH508" s="905"/>
      <c r="CI508" s="905"/>
      <c r="CJ508" s="905"/>
      <c r="CK508" s="905"/>
      <c r="CL508" s="905"/>
      <c r="CM508" s="905"/>
      <c r="CN508" s="905"/>
      <c r="CO508" s="905"/>
      <c r="CP508" s="905"/>
      <c r="CQ508" s="905"/>
      <c r="CR508" s="905"/>
      <c r="CS508" s="905"/>
      <c r="CT508" s="905"/>
      <c r="CU508" s="905"/>
      <c r="CV508" s="905"/>
      <c r="CW508" s="905"/>
      <c r="CX508" s="905"/>
      <c r="CY508" s="905"/>
      <c r="CZ508" s="905"/>
      <c r="DA508" s="905"/>
      <c r="DB508" s="905"/>
      <c r="DC508" s="905"/>
      <c r="DD508" s="905"/>
      <c r="DE508" s="905"/>
      <c r="DF508" s="905"/>
      <c r="DG508" s="905"/>
      <c r="DH508" s="905"/>
      <c r="DI508" s="905"/>
      <c r="DJ508" s="905"/>
      <c r="DK508" s="905"/>
      <c r="DL508" s="905"/>
      <c r="DM508" s="905"/>
      <c r="DN508" s="905"/>
      <c r="DO508" s="905"/>
      <c r="DP508" s="905"/>
      <c r="DQ508" s="905"/>
      <c r="DR508" s="905"/>
      <c r="DS508" s="905"/>
      <c r="DT508" s="905"/>
      <c r="DU508" s="905"/>
      <c r="DV508" s="905"/>
      <c r="DW508" s="905"/>
      <c r="DX508" s="905"/>
      <c r="DY508" s="905"/>
      <c r="DZ508" s="905"/>
      <c r="EA508" s="905"/>
      <c r="EB508" s="905"/>
      <c r="EC508" s="905"/>
      <c r="ED508" s="905"/>
      <c r="EE508" s="905"/>
      <c r="EF508" s="905"/>
      <c r="EG508" s="905"/>
      <c r="EH508" s="905"/>
      <c r="EI508" s="905"/>
      <c r="EJ508" s="905"/>
      <c r="EK508" s="905"/>
      <c r="EL508" s="905"/>
      <c r="EM508" s="905"/>
      <c r="EN508" s="905"/>
      <c r="EO508" s="905"/>
      <c r="EP508" s="905"/>
      <c r="EQ508" s="905"/>
      <c r="ER508" s="905"/>
      <c r="ES508" s="905"/>
      <c r="ET508" s="905"/>
      <c r="EU508" s="905"/>
      <c r="EV508" s="905"/>
      <c r="EW508" s="905"/>
      <c r="EX508" s="905"/>
      <c r="EY508" s="905"/>
      <c r="EZ508" s="905"/>
      <c r="FA508" s="905"/>
      <c r="FB508" s="905"/>
      <c r="FC508" s="905"/>
      <c r="FD508" s="905"/>
      <c r="FE508" s="905"/>
      <c r="FF508" s="905"/>
      <c r="FG508" s="905"/>
      <c r="FH508" s="905"/>
      <c r="FI508" s="905"/>
      <c r="FJ508" s="905"/>
      <c r="FK508" s="905"/>
      <c r="FL508" s="905"/>
      <c r="FM508" s="905"/>
      <c r="FN508" s="905"/>
      <c r="FO508" s="905"/>
      <c r="FP508" s="905"/>
      <c r="FQ508" s="905"/>
      <c r="FR508" s="905"/>
      <c r="FS508" s="905"/>
      <c r="FT508" s="905"/>
      <c r="FU508" s="905"/>
      <c r="FV508" s="905"/>
      <c r="FW508" s="905"/>
      <c r="FX508" s="905"/>
      <c r="FY508" s="905"/>
      <c r="FZ508" s="905"/>
      <c r="GA508" s="905"/>
      <c r="GB508" s="905"/>
      <c r="GC508" s="905"/>
      <c r="GD508" s="905"/>
      <c r="GE508" s="905"/>
      <c r="GF508" s="905"/>
      <c r="GG508" s="905"/>
      <c r="GH508" s="905"/>
      <c r="GI508" s="905"/>
      <c r="GJ508" s="905"/>
      <c r="GK508" s="905"/>
      <c r="GL508" s="905"/>
      <c r="GM508" s="905"/>
      <c r="GN508" s="905"/>
      <c r="GO508" s="905"/>
      <c r="GP508" s="905"/>
      <c r="GQ508" s="905"/>
      <c r="GR508" s="905"/>
      <c r="GS508" s="905"/>
    </row>
    <row r="509" spans="1:201" x14ac:dyDescent="0.25">
      <c r="B509" s="27">
        <v>1</v>
      </c>
      <c r="C509" s="1418" t="s">
        <v>469</v>
      </c>
      <c r="D509" s="43">
        <f>'1 уровень'!E2266</f>
        <v>450</v>
      </c>
      <c r="E509" s="43">
        <f>'1 уровень'!F2266</f>
        <v>225</v>
      </c>
      <c r="F509" s="43">
        <f>'1 уровень'!G2266</f>
        <v>49.23</v>
      </c>
      <c r="G509" s="912">
        <f>'1 уровень'!H2266</f>
        <v>0</v>
      </c>
      <c r="H509" s="934">
        <f>'1 уровень'!I2266</f>
        <v>0</v>
      </c>
      <c r="I509" s="934">
        <f>'1 уровень'!J2266</f>
        <v>0</v>
      </c>
      <c r="J509" s="926">
        <f>'1 уровень'!K2266</f>
        <v>0</v>
      </c>
      <c r="K509" s="926">
        <f>'1 уровень'!L2266</f>
        <v>0</v>
      </c>
      <c r="L509" s="926">
        <f>'1 уровень'!M2266</f>
        <v>0</v>
      </c>
      <c r="M509" s="926">
        <f>'1 уровень'!N2266</f>
        <v>0</v>
      </c>
      <c r="N509" s="926">
        <f>'1 уровень'!O2266</f>
        <v>0</v>
      </c>
      <c r="O509" s="926">
        <f>'1 уровень'!P2266</f>
        <v>0</v>
      </c>
      <c r="P509" s="36">
        <f>'1 уровень'!Q2266</f>
        <v>0</v>
      </c>
      <c r="Q509" s="36">
        <f>'1 уровень'!R2266</f>
        <v>0</v>
      </c>
      <c r="R509" s="36">
        <f>'1 уровень'!S2266</f>
        <v>0</v>
      </c>
      <c r="S509" s="36">
        <f>'1 уровень'!T2266</f>
        <v>0</v>
      </c>
      <c r="T509" s="36">
        <f>'1 уровень'!U2266</f>
        <v>0</v>
      </c>
      <c r="U509" s="36">
        <f>'1 уровень'!V2266</f>
        <v>0</v>
      </c>
      <c r="V509" s="36">
        <f>'1 уровень'!W2266</f>
        <v>0</v>
      </c>
      <c r="W509" s="36">
        <f>'1 уровень'!X2266</f>
        <v>0</v>
      </c>
      <c r="X509" s="36">
        <f>'1 уровень'!Y2266</f>
        <v>0</v>
      </c>
      <c r="Y509" s="36">
        <f>'1 уровень'!Z2266</f>
        <v>0</v>
      </c>
      <c r="Z509" s="36">
        <f>'1 уровень'!AA2266</f>
        <v>0</v>
      </c>
      <c r="AA509" s="933">
        <f>'1 уровень'!AB2266</f>
        <v>0</v>
      </c>
      <c r="AB509" s="36"/>
      <c r="AC509" s="36"/>
      <c r="AD509" s="43">
        <f>'1 уровень'!AC2266</f>
        <v>0</v>
      </c>
      <c r="AE509" s="43">
        <f>'1 уровень'!AD2266</f>
        <v>0</v>
      </c>
      <c r="AF509" s="43">
        <f>'1 уровень'!AE2266</f>
        <v>0</v>
      </c>
      <c r="AG509" s="2482"/>
      <c r="AH509" s="2482"/>
      <c r="AI509" s="1874"/>
      <c r="AJ509" s="905"/>
      <c r="AK509" s="905"/>
      <c r="AL509" s="905"/>
      <c r="AM509" s="905"/>
      <c r="AN509" s="905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</row>
    <row r="510" spans="1:201" ht="30" x14ac:dyDescent="0.25">
      <c r="A510" s="27">
        <v>1</v>
      </c>
      <c r="B510" s="27">
        <v>1</v>
      </c>
      <c r="C510" s="1418" t="s">
        <v>303</v>
      </c>
      <c r="D510" s="43">
        <f>'1 уровень'!E2267</f>
        <v>0</v>
      </c>
      <c r="E510" s="43">
        <f>'1 уровень'!F2267</f>
        <v>0</v>
      </c>
      <c r="F510" s="43">
        <f>'1 уровень'!G2267</f>
        <v>0</v>
      </c>
      <c r="G510" s="912">
        <f>'1 уровень'!H2267</f>
        <v>0</v>
      </c>
      <c r="H510" s="934">
        <f>'1 уровень'!I2267</f>
        <v>0</v>
      </c>
      <c r="I510" s="934">
        <f>'1 уровень'!J2267</f>
        <v>0</v>
      </c>
      <c r="J510" s="926">
        <f>'1 уровень'!K2267</f>
        <v>0</v>
      </c>
      <c r="K510" s="926">
        <f>'1 уровень'!L2267</f>
        <v>0</v>
      </c>
      <c r="L510" s="926">
        <f>'1 уровень'!M2267</f>
        <v>0</v>
      </c>
      <c r="M510" s="926">
        <f>'1 уровень'!N2267</f>
        <v>0</v>
      </c>
      <c r="N510" s="926">
        <f>'1 уровень'!O2267</f>
        <v>0</v>
      </c>
      <c r="O510" s="926">
        <f>'1 уровень'!P2267</f>
        <v>0</v>
      </c>
      <c r="P510" s="36">
        <f>'1 уровень'!Q2267</f>
        <v>0</v>
      </c>
      <c r="Q510" s="36">
        <f>'1 уровень'!R2267</f>
        <v>0</v>
      </c>
      <c r="R510" s="36">
        <f>'1 уровень'!S2267</f>
        <v>0</v>
      </c>
      <c r="S510" s="36">
        <f>'1 уровень'!T2267</f>
        <v>0</v>
      </c>
      <c r="T510" s="36">
        <f>'1 уровень'!U2267</f>
        <v>0</v>
      </c>
      <c r="U510" s="36">
        <f>'1 уровень'!V2267</f>
        <v>0</v>
      </c>
      <c r="V510" s="36">
        <f>'1 уровень'!W2267</f>
        <v>0</v>
      </c>
      <c r="W510" s="36">
        <f>'1 уровень'!X2267</f>
        <v>0</v>
      </c>
      <c r="X510" s="36">
        <f>'1 уровень'!Y2267</f>
        <v>0</v>
      </c>
      <c r="Y510" s="36">
        <f>'1 уровень'!Z2267</f>
        <v>0</v>
      </c>
      <c r="Z510" s="36">
        <f>'1 уровень'!AA2267</f>
        <v>0</v>
      </c>
      <c r="AA510" s="933">
        <f>'1 уровень'!AB2267</f>
        <v>0</v>
      </c>
      <c r="AB510" s="36"/>
      <c r="AC510" s="36"/>
      <c r="AD510" s="43">
        <f>'1 уровень'!AC2267</f>
        <v>0</v>
      </c>
      <c r="AE510" s="43">
        <f>'1 уровень'!AD2267</f>
        <v>0</v>
      </c>
      <c r="AF510" s="43">
        <f>'1 уровень'!AE2267</f>
        <v>0</v>
      </c>
      <c r="AG510" s="2482"/>
      <c r="AH510" s="2482"/>
      <c r="AI510" s="1874"/>
      <c r="AJ510" s="905"/>
      <c r="AK510" s="905"/>
      <c r="AL510" s="905"/>
      <c r="AM510" s="905"/>
      <c r="AN510" s="905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</row>
    <row r="511" spans="1:201" ht="30" x14ac:dyDescent="0.25">
      <c r="A511" s="27">
        <v>1</v>
      </c>
      <c r="B511" s="27">
        <v>1</v>
      </c>
      <c r="C511" s="1418" t="s">
        <v>304</v>
      </c>
      <c r="D511" s="43">
        <f>'1 уровень'!E2268</f>
        <v>3000</v>
      </c>
      <c r="E511" s="43">
        <f>'1 уровень'!F2268</f>
        <v>1500</v>
      </c>
      <c r="F511" s="43">
        <f>'1 уровень'!G2268</f>
        <v>1074</v>
      </c>
      <c r="G511" s="912">
        <f>'1 уровень'!H2268</f>
        <v>71.599999999999994</v>
      </c>
      <c r="H511" s="934">
        <f>'1 уровень'!I2268</f>
        <v>0</v>
      </c>
      <c r="I511" s="934">
        <f>'1 уровень'!J2268</f>
        <v>0</v>
      </c>
      <c r="J511" s="926">
        <f>'1 уровень'!K2268</f>
        <v>0</v>
      </c>
      <c r="K511" s="926">
        <f>'1 уровень'!L2268</f>
        <v>0</v>
      </c>
      <c r="L511" s="926">
        <f>'1 уровень'!M2268</f>
        <v>0</v>
      </c>
      <c r="M511" s="926">
        <f>'1 уровень'!N2268</f>
        <v>0</v>
      </c>
      <c r="N511" s="926">
        <f>'1 уровень'!O2268</f>
        <v>0</v>
      </c>
      <c r="O511" s="926">
        <f>'1 уровень'!P2268</f>
        <v>0</v>
      </c>
      <c r="P511" s="36">
        <f>'1 уровень'!Q2268</f>
        <v>0</v>
      </c>
      <c r="Q511" s="36">
        <f>'1 уровень'!R2268</f>
        <v>0</v>
      </c>
      <c r="R511" s="36">
        <f>'1 уровень'!S2268</f>
        <v>0</v>
      </c>
      <c r="S511" s="36">
        <f>'1 уровень'!T2268</f>
        <v>0</v>
      </c>
      <c r="T511" s="36">
        <f>'1 уровень'!U2268</f>
        <v>0</v>
      </c>
      <c r="U511" s="36">
        <f>'1 уровень'!V2268</f>
        <v>0</v>
      </c>
      <c r="V511" s="36">
        <f>'1 уровень'!W2268</f>
        <v>0</v>
      </c>
      <c r="W511" s="36">
        <f>'1 уровень'!X2268</f>
        <v>0</v>
      </c>
      <c r="X511" s="36">
        <f>'1 уровень'!Y2268</f>
        <v>0</v>
      </c>
      <c r="Y511" s="36">
        <f>'1 уровень'!Z2268</f>
        <v>0</v>
      </c>
      <c r="Z511" s="36">
        <f>'1 уровень'!AA2268</f>
        <v>0</v>
      </c>
      <c r="AA511" s="933">
        <f>'1 уровень'!AB2268</f>
        <v>0</v>
      </c>
      <c r="AB511" s="36"/>
      <c r="AC511" s="36"/>
      <c r="AD511" s="43">
        <f>'1 уровень'!AC2268</f>
        <v>17</v>
      </c>
      <c r="AE511" s="43">
        <f>'1 уровень'!AD2268</f>
        <v>16939.809999999998</v>
      </c>
      <c r="AF511" s="43">
        <f>'1 уровень'!AE2268</f>
        <v>16.939809999999998</v>
      </c>
      <c r="AG511" s="2482"/>
      <c r="AH511" s="2482"/>
      <c r="AI511" s="1874"/>
      <c r="AJ511" s="905"/>
      <c r="AK511" s="905"/>
      <c r="AL511" s="905"/>
      <c r="AM511" s="905"/>
      <c r="AN511" s="905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</row>
    <row r="512" spans="1:201" ht="30" x14ac:dyDescent="0.25">
      <c r="B512" s="27">
        <v>1</v>
      </c>
      <c r="C512" s="1418" t="s">
        <v>305</v>
      </c>
      <c r="D512" s="43">
        <f>'1 уровень'!E2269</f>
        <v>200</v>
      </c>
      <c r="E512" s="43">
        <f>'1 уровень'!F2269</f>
        <v>100</v>
      </c>
      <c r="F512" s="43">
        <f>'1 уровень'!G2269</f>
        <v>98</v>
      </c>
      <c r="G512" s="912">
        <f>'1 уровень'!H2269</f>
        <v>98</v>
      </c>
      <c r="H512" s="934">
        <f>'1 уровень'!I2269</f>
        <v>0</v>
      </c>
      <c r="I512" s="934">
        <f>'1 уровень'!J2269</f>
        <v>0</v>
      </c>
      <c r="J512" s="926">
        <f>'1 уровень'!K2269</f>
        <v>0</v>
      </c>
      <c r="K512" s="926">
        <f>'1 уровень'!L2269</f>
        <v>0</v>
      </c>
      <c r="L512" s="926">
        <f>'1 уровень'!M2269</f>
        <v>0</v>
      </c>
      <c r="M512" s="926">
        <f>'1 уровень'!N2269</f>
        <v>0</v>
      </c>
      <c r="N512" s="926">
        <f>'1 уровень'!O2269</f>
        <v>0</v>
      </c>
      <c r="O512" s="926">
        <f>'1 уровень'!P2269</f>
        <v>0</v>
      </c>
      <c r="P512" s="36">
        <f>'1 уровень'!Q2269</f>
        <v>0</v>
      </c>
      <c r="Q512" s="36">
        <f>'1 уровень'!R2269</f>
        <v>0</v>
      </c>
      <c r="R512" s="36">
        <f>'1 уровень'!S2269</f>
        <v>0</v>
      </c>
      <c r="S512" s="36">
        <f>'1 уровень'!T2269</f>
        <v>0</v>
      </c>
      <c r="T512" s="36">
        <f>'1 уровень'!U2269</f>
        <v>0</v>
      </c>
      <c r="U512" s="36">
        <f>'1 уровень'!V2269</f>
        <v>0</v>
      </c>
      <c r="V512" s="36">
        <f>'1 уровень'!W2269</f>
        <v>0</v>
      </c>
      <c r="W512" s="36">
        <f>'1 уровень'!X2269</f>
        <v>0</v>
      </c>
      <c r="X512" s="36">
        <f>'1 уровень'!Y2269</f>
        <v>0</v>
      </c>
      <c r="Y512" s="36">
        <f>'1 уровень'!Z2269</f>
        <v>0</v>
      </c>
      <c r="Z512" s="36">
        <f>'1 уровень'!AA2269</f>
        <v>0</v>
      </c>
      <c r="AA512" s="933">
        <f>'1 уровень'!AB2269</f>
        <v>0</v>
      </c>
      <c r="AB512" s="36"/>
      <c r="AC512" s="36"/>
      <c r="AD512" s="43">
        <f>'1 уровень'!AC2269</f>
        <v>0</v>
      </c>
      <c r="AE512" s="43">
        <f>'1 уровень'!AD2269</f>
        <v>0</v>
      </c>
      <c r="AF512" s="43">
        <f>'1 уровень'!AE2269</f>
        <v>0</v>
      </c>
      <c r="AG512" s="2482"/>
      <c r="AH512" s="2482"/>
      <c r="AI512" s="1874"/>
      <c r="AJ512" s="905"/>
      <c r="AK512" s="905"/>
      <c r="AL512" s="905"/>
      <c r="AM512" s="905"/>
      <c r="AN512" s="905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</row>
    <row r="513" spans="2:201" x14ac:dyDescent="0.25">
      <c r="B513" s="27">
        <v>1</v>
      </c>
      <c r="C513" s="1418" t="s">
        <v>306</v>
      </c>
      <c r="D513" s="43">
        <f>'1 уровень'!E2270</f>
        <v>9000</v>
      </c>
      <c r="E513" s="43">
        <f>'1 уровень'!F2270</f>
        <v>4500</v>
      </c>
      <c r="F513" s="43">
        <f>'1 уровень'!G2270</f>
        <v>4011</v>
      </c>
      <c r="G513" s="912">
        <f>'1 уровень'!H2270</f>
        <v>89.133333333333326</v>
      </c>
      <c r="H513" s="934">
        <f>'1 уровень'!I2270</f>
        <v>0</v>
      </c>
      <c r="I513" s="934">
        <f>'1 уровень'!J2270</f>
        <v>0</v>
      </c>
      <c r="J513" s="926">
        <f>'1 уровень'!K2270</f>
        <v>0</v>
      </c>
      <c r="K513" s="926">
        <f>'1 уровень'!L2270</f>
        <v>0</v>
      </c>
      <c r="L513" s="926">
        <f>'1 уровень'!M2270</f>
        <v>0</v>
      </c>
      <c r="M513" s="926">
        <f>'1 уровень'!N2270</f>
        <v>0</v>
      </c>
      <c r="N513" s="926">
        <f>'1 уровень'!O2270</f>
        <v>0</v>
      </c>
      <c r="O513" s="926">
        <f>'1 уровень'!P2270</f>
        <v>0</v>
      </c>
      <c r="P513" s="36">
        <f>'1 уровень'!Q2270</f>
        <v>0</v>
      </c>
      <c r="Q513" s="36">
        <f>'1 уровень'!R2270</f>
        <v>0</v>
      </c>
      <c r="R513" s="36">
        <f>'1 уровень'!S2270</f>
        <v>0</v>
      </c>
      <c r="S513" s="36">
        <f>'1 уровень'!T2270</f>
        <v>0</v>
      </c>
      <c r="T513" s="36">
        <f>'1 уровень'!U2270</f>
        <v>0</v>
      </c>
      <c r="U513" s="36">
        <f>'1 уровень'!V2270</f>
        <v>0</v>
      </c>
      <c r="V513" s="36">
        <f>'1 уровень'!W2270</f>
        <v>0</v>
      </c>
      <c r="W513" s="36">
        <f>'1 уровень'!X2270</f>
        <v>0</v>
      </c>
      <c r="X513" s="36">
        <f>'1 уровень'!Y2270</f>
        <v>0</v>
      </c>
      <c r="Y513" s="36">
        <f>'1 уровень'!Z2270</f>
        <v>0</v>
      </c>
      <c r="Z513" s="36">
        <f>'1 уровень'!AA2270</f>
        <v>0</v>
      </c>
      <c r="AA513" s="933">
        <f>'1 уровень'!AB2270</f>
        <v>0</v>
      </c>
      <c r="AB513" s="36"/>
      <c r="AC513" s="36"/>
      <c r="AD513" s="43">
        <f>'1 уровень'!AC2270</f>
        <v>15</v>
      </c>
      <c r="AE513" s="43">
        <f>'1 уровень'!AD2270</f>
        <v>14946.900000000001</v>
      </c>
      <c r="AF513" s="43">
        <f>'1 уровень'!AE2270</f>
        <v>14.946900000000001</v>
      </c>
      <c r="AG513" s="2482"/>
      <c r="AH513" s="2482"/>
      <c r="AI513" s="1874"/>
      <c r="AJ513" s="905"/>
      <c r="AK513" s="905"/>
      <c r="AL513" s="905"/>
      <c r="AM513" s="905"/>
      <c r="AN513" s="905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</row>
    <row r="514" spans="2:201" ht="45" x14ac:dyDescent="0.25">
      <c r="B514" s="27">
        <v>1</v>
      </c>
      <c r="C514" s="1418" t="s">
        <v>552</v>
      </c>
      <c r="D514" s="43">
        <f>'1 уровень'!E2271</f>
        <v>1042</v>
      </c>
      <c r="E514" s="43">
        <f>'1 уровень'!F2271</f>
        <v>148.85714285714286</v>
      </c>
      <c r="F514" s="43">
        <f>'1 уровень'!G2271</f>
        <v>0</v>
      </c>
      <c r="G514" s="912">
        <f>F514/E514*100</f>
        <v>0</v>
      </c>
      <c r="H514" s="934"/>
      <c r="I514" s="934"/>
      <c r="J514" s="926"/>
      <c r="K514" s="926"/>
      <c r="L514" s="926"/>
      <c r="M514" s="926"/>
      <c r="N514" s="926"/>
      <c r="O514" s="926"/>
      <c r="P514" s="36"/>
      <c r="Q514" s="36"/>
      <c r="R514" s="36"/>
      <c r="S514" s="36"/>
      <c r="T514" s="36"/>
      <c r="U514" s="36"/>
      <c r="V514" s="36"/>
      <c r="W514" s="36"/>
      <c r="X514" s="36"/>
      <c r="Y514" s="36"/>
      <c r="Z514" s="36"/>
      <c r="AA514" s="933"/>
      <c r="AB514" s="36"/>
      <c r="AC514" s="36"/>
      <c r="AD514" s="43"/>
      <c r="AE514" s="43"/>
      <c r="AF514" s="43"/>
      <c r="AG514" s="2482"/>
      <c r="AH514" s="2482"/>
      <c r="AI514" s="1874"/>
      <c r="AJ514" s="905"/>
      <c r="AK514" s="905"/>
      <c r="AL514" s="905"/>
      <c r="AM514" s="905"/>
      <c r="AN514" s="905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</row>
    <row r="515" spans="2:201" x14ac:dyDescent="0.25">
      <c r="B515" s="27">
        <v>1</v>
      </c>
      <c r="C515" s="1419" t="s">
        <v>157</v>
      </c>
      <c r="D515" s="43">
        <f>'1 уровень'!E2272</f>
        <v>29157</v>
      </c>
      <c r="E515" s="43">
        <f>'1 уровень'!F2272</f>
        <v>14579</v>
      </c>
      <c r="F515" s="43">
        <f>'1 уровень'!G2272</f>
        <v>11501.51294117647</v>
      </c>
      <c r="G515" s="912">
        <f>'1 уровень'!H2272</f>
        <v>78.890959195942585</v>
      </c>
      <c r="H515" s="934">
        <f>'1 уровень'!I2272</f>
        <v>0</v>
      </c>
      <c r="I515" s="934">
        <f>'1 уровень'!J2272</f>
        <v>0</v>
      </c>
      <c r="J515" s="926">
        <f>'1 уровень'!K2272</f>
        <v>0</v>
      </c>
      <c r="K515" s="926">
        <f>'1 уровень'!L2272</f>
        <v>0</v>
      </c>
      <c r="L515" s="926">
        <f>'1 уровень'!M2272</f>
        <v>0</v>
      </c>
      <c r="M515" s="926">
        <f>'1 уровень'!N2272</f>
        <v>0</v>
      </c>
      <c r="N515" s="926">
        <f>'1 уровень'!O2272</f>
        <v>0</v>
      </c>
      <c r="O515" s="926">
        <f>'1 уровень'!P2272</f>
        <v>0</v>
      </c>
      <c r="P515" s="36">
        <f>'1 уровень'!Q2272</f>
        <v>0</v>
      </c>
      <c r="Q515" s="36">
        <f>'1 уровень'!R2272</f>
        <v>0</v>
      </c>
      <c r="R515" s="36">
        <f>'1 уровень'!S2272</f>
        <v>0</v>
      </c>
      <c r="S515" s="36">
        <f>'1 уровень'!T2272</f>
        <v>0</v>
      </c>
      <c r="T515" s="36">
        <f>'1 уровень'!U2272</f>
        <v>0</v>
      </c>
      <c r="U515" s="36">
        <f>'1 уровень'!V2272</f>
        <v>0</v>
      </c>
      <c r="V515" s="36">
        <f>'1 уровень'!W2272</f>
        <v>0</v>
      </c>
      <c r="W515" s="36">
        <f>'1 уровень'!X2272</f>
        <v>0</v>
      </c>
      <c r="X515" s="36">
        <f>'1 уровень'!Y2272</f>
        <v>0</v>
      </c>
      <c r="Y515" s="36">
        <f>'1 уровень'!Z2272</f>
        <v>0</v>
      </c>
      <c r="Z515" s="36">
        <f>'1 уровень'!AA2272</f>
        <v>0</v>
      </c>
      <c r="AA515" s="933">
        <f>'1 уровень'!AB2272</f>
        <v>0</v>
      </c>
      <c r="AB515" s="36"/>
      <c r="AC515" s="36"/>
      <c r="AD515" s="43">
        <f>'1 уровень'!AC2272</f>
        <v>258.37294117647059</v>
      </c>
      <c r="AE515" s="43">
        <f>'1 уровень'!AD2272</f>
        <v>839902.21999999986</v>
      </c>
      <c r="AF515" s="43">
        <f>'1 уровень'!AE2272</f>
        <v>839.90221999999983</v>
      </c>
      <c r="AG515" s="2482"/>
      <c r="AH515" s="2482"/>
      <c r="AI515" s="1874"/>
      <c r="AJ515" s="905"/>
      <c r="AK515" s="905"/>
      <c r="AL515" s="905"/>
      <c r="AM515" s="905"/>
      <c r="AN515" s="905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</row>
    <row r="516" spans="2:201" x14ac:dyDescent="0.25">
      <c r="B516" s="27">
        <v>1</v>
      </c>
      <c r="C516" s="1419" t="s">
        <v>449</v>
      </c>
      <c r="D516" s="43">
        <f>'1 уровень'!E2273</f>
        <v>27157</v>
      </c>
      <c r="E516" s="43">
        <f>'1 уровень'!F2273</f>
        <v>13579</v>
      </c>
      <c r="F516" s="43">
        <f>'1 уровень'!G2273</f>
        <v>10843</v>
      </c>
      <c r="G516" s="912">
        <f>'1 уровень'!H2273</f>
        <v>79.851240886663234</v>
      </c>
      <c r="H516" s="934">
        <f>'1 уровень'!I2273</f>
        <v>0</v>
      </c>
      <c r="I516" s="934">
        <f>'1 уровень'!J2273</f>
        <v>0</v>
      </c>
      <c r="J516" s="926">
        <f>'1 уровень'!K2273</f>
        <v>0</v>
      </c>
      <c r="K516" s="926">
        <f>'1 уровень'!L2273</f>
        <v>0</v>
      </c>
      <c r="L516" s="926">
        <f>'1 уровень'!M2273</f>
        <v>0</v>
      </c>
      <c r="M516" s="926">
        <f>'1 уровень'!N2273</f>
        <v>0</v>
      </c>
      <c r="N516" s="926">
        <f>'1 уровень'!O2273</f>
        <v>0</v>
      </c>
      <c r="O516" s="926">
        <f>'1 уровень'!P2273</f>
        <v>0</v>
      </c>
      <c r="P516" s="36">
        <f>'1 уровень'!Q2273</f>
        <v>0</v>
      </c>
      <c r="Q516" s="36">
        <f>'1 уровень'!R2273</f>
        <v>0</v>
      </c>
      <c r="R516" s="36">
        <f>'1 уровень'!S2273</f>
        <v>0</v>
      </c>
      <c r="S516" s="36">
        <f>'1 уровень'!T2273</f>
        <v>0</v>
      </c>
      <c r="T516" s="36">
        <f>'1 уровень'!U2273</f>
        <v>0</v>
      </c>
      <c r="U516" s="36">
        <f>'1 уровень'!V2273</f>
        <v>0</v>
      </c>
      <c r="V516" s="36">
        <f>'1 уровень'!W2273</f>
        <v>0</v>
      </c>
      <c r="W516" s="36">
        <f>'1 уровень'!X2273</f>
        <v>0</v>
      </c>
      <c r="X516" s="36">
        <f>'1 уровень'!Y2273</f>
        <v>0</v>
      </c>
      <c r="Y516" s="36">
        <f>'1 уровень'!Z2273</f>
        <v>0</v>
      </c>
      <c r="Z516" s="36">
        <f>'1 уровень'!AA2273</f>
        <v>0</v>
      </c>
      <c r="AA516" s="933">
        <f>'1 уровень'!AB2273</f>
        <v>0</v>
      </c>
      <c r="AB516" s="36"/>
      <c r="AC516" s="36"/>
      <c r="AD516" s="43">
        <f>'1 уровень'!AC2273</f>
        <v>258</v>
      </c>
      <c r="AE516" s="43">
        <f>'1 уровень'!AD2273</f>
        <v>839280.71999999986</v>
      </c>
      <c r="AF516" s="43">
        <f>'1 уровень'!AE2273</f>
        <v>839.28071999999986</v>
      </c>
      <c r="AG516" s="2482"/>
      <c r="AH516" s="2482"/>
      <c r="AI516" s="1874"/>
      <c r="AJ516" s="905"/>
      <c r="AK516" s="905"/>
      <c r="AL516" s="905"/>
      <c r="AM516" s="905"/>
      <c r="AN516" s="905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</row>
    <row r="517" spans="2:201" x14ac:dyDescent="0.25">
      <c r="B517" s="27">
        <v>1</v>
      </c>
      <c r="C517" s="1419" t="s">
        <v>453</v>
      </c>
      <c r="D517" s="43">
        <f>'1 уровень'!E2274</f>
        <v>17000</v>
      </c>
      <c r="E517" s="43">
        <f>'1 уровень'!F2274</f>
        <v>8500</v>
      </c>
      <c r="F517" s="43">
        <f>'1 уровень'!G2274</f>
        <v>5597.36</v>
      </c>
      <c r="G517" s="912">
        <f>'1 уровень'!H2274</f>
        <v>65.851294117647058</v>
      </c>
      <c r="H517" s="934">
        <f>'1 уровень'!I2274</f>
        <v>0</v>
      </c>
      <c r="I517" s="934">
        <f>'1 уровень'!J2274</f>
        <v>0</v>
      </c>
      <c r="J517" s="926">
        <f>'1 уровень'!K2274</f>
        <v>0</v>
      </c>
      <c r="K517" s="926">
        <f>'1 уровень'!L2274</f>
        <v>0</v>
      </c>
      <c r="L517" s="926">
        <f>'1 уровень'!M2274</f>
        <v>0</v>
      </c>
      <c r="M517" s="926">
        <f>'1 уровень'!N2274</f>
        <v>0</v>
      </c>
      <c r="N517" s="926">
        <f>'1 уровень'!O2274</f>
        <v>0</v>
      </c>
      <c r="O517" s="926">
        <f>'1 уровень'!P2274</f>
        <v>0</v>
      </c>
      <c r="P517" s="36">
        <f>'1 уровень'!Q2274</f>
        <v>0</v>
      </c>
      <c r="Q517" s="36">
        <f>'1 уровень'!R2274</f>
        <v>0</v>
      </c>
      <c r="R517" s="36">
        <f>'1 уровень'!S2274</f>
        <v>0</v>
      </c>
      <c r="S517" s="36">
        <f>'1 уровень'!T2274</f>
        <v>0</v>
      </c>
      <c r="T517" s="36">
        <f>'1 уровень'!U2274</f>
        <v>0</v>
      </c>
      <c r="U517" s="36">
        <f>'1 уровень'!V2274</f>
        <v>0</v>
      </c>
      <c r="V517" s="36">
        <f>'1 уровень'!W2274</f>
        <v>0</v>
      </c>
      <c r="W517" s="36">
        <f>'1 уровень'!X2274</f>
        <v>0</v>
      </c>
      <c r="X517" s="36">
        <f>'1 уровень'!Y2274</f>
        <v>0</v>
      </c>
      <c r="Y517" s="36">
        <f>'1 уровень'!Z2274</f>
        <v>0</v>
      </c>
      <c r="Z517" s="36">
        <f>'1 уровень'!AA2274</f>
        <v>0</v>
      </c>
      <c r="AA517" s="933">
        <f>'1 уровень'!AB2274</f>
        <v>0</v>
      </c>
      <c r="AB517" s="36"/>
      <c r="AC517" s="36"/>
      <c r="AD517" s="43">
        <f>'1 уровень'!AC2274</f>
        <v>3.17</v>
      </c>
      <c r="AE517" s="43">
        <f>'1 уровень'!AD2274</f>
        <v>621.5</v>
      </c>
      <c r="AF517" s="43">
        <f>'1 уровень'!AE2274</f>
        <v>0.62150000000000005</v>
      </c>
      <c r="AG517" s="2482"/>
      <c r="AH517" s="2482"/>
      <c r="AI517" s="1874"/>
      <c r="AJ517" s="905"/>
      <c r="AK517" s="905"/>
      <c r="AL517" s="905"/>
      <c r="AM517" s="905"/>
      <c r="AN517" s="905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</row>
    <row r="518" spans="2:201" x14ac:dyDescent="0.25">
      <c r="B518" s="27">
        <v>1</v>
      </c>
      <c r="C518" s="1420" t="s">
        <v>168</v>
      </c>
      <c r="D518" s="43">
        <f>'1 уровень'!E2275</f>
        <v>103628.04102564104</v>
      </c>
      <c r="E518" s="43">
        <f>'1 уровень'!F2275</f>
        <v>51815.620512820518</v>
      </c>
      <c r="F518" s="43">
        <f>'1 уровень'!G2275</f>
        <v>41334.053846153838</v>
      </c>
      <c r="G518" s="912">
        <f>'1 уровень'!H2275</f>
        <v>79.77141533203627</v>
      </c>
      <c r="H518" s="934">
        <f>'1 уровень'!I2275</f>
        <v>0</v>
      </c>
      <c r="I518" s="934">
        <f>'1 уровень'!J2275</f>
        <v>0</v>
      </c>
      <c r="J518" s="926">
        <f>'1 уровень'!K2275</f>
        <v>0</v>
      </c>
      <c r="K518" s="926">
        <f>'1 уровень'!L2275</f>
        <v>0</v>
      </c>
      <c r="L518" s="926">
        <f>'1 уровень'!M2275</f>
        <v>0</v>
      </c>
      <c r="M518" s="926">
        <f>'1 уровень'!N2275</f>
        <v>0</v>
      </c>
      <c r="N518" s="926">
        <f>'1 уровень'!O2275</f>
        <v>0</v>
      </c>
      <c r="O518" s="926">
        <f>'1 уровень'!P2275</f>
        <v>0</v>
      </c>
      <c r="P518" s="36">
        <f>'1 уровень'!Q2275</f>
        <v>70171.969399999987</v>
      </c>
      <c r="Q518" s="36">
        <f>'1 уровень'!R2275</f>
        <v>70171.969399999987</v>
      </c>
      <c r="R518" s="36">
        <f>'1 уровень'!S2275</f>
        <v>70171.969399999987</v>
      </c>
      <c r="S518" s="36">
        <f>'1 уровень'!T2275</f>
        <v>70171.969399999987</v>
      </c>
      <c r="T518" s="36">
        <f>'1 уровень'!U2275</f>
        <v>70171.969399999987</v>
      </c>
      <c r="U518" s="36">
        <f>'1 уровень'!V2275</f>
        <v>70171.969399999987</v>
      </c>
      <c r="V518" s="36">
        <f>'1 уровень'!W2275</f>
        <v>35085.984699999994</v>
      </c>
      <c r="W518" s="36">
        <f>'1 уровень'!X2275</f>
        <v>34577.237940000006</v>
      </c>
      <c r="X518" s="36">
        <f>'1 уровень'!Y2275</f>
        <v>0</v>
      </c>
      <c r="Y518" s="36">
        <f>'1 уровень'!Z2275</f>
        <v>-508.74675999998726</v>
      </c>
      <c r="Z518" s="36">
        <f>'1 уровень'!AA2275</f>
        <v>-98.30028999999999</v>
      </c>
      <c r="AA518" s="933">
        <f>'1 уровень'!AB2275</f>
        <v>34478.937650000007</v>
      </c>
      <c r="AB518" s="36">
        <f t="shared" ref="AB518" si="68">W518/V518*100</f>
        <v>98.550000051730095</v>
      </c>
      <c r="AC518" s="36">
        <f t="shared" ref="AC518" si="69">AA518/V518*100</f>
        <v>98.26983037474794</v>
      </c>
      <c r="AD518" s="43">
        <f>'1 уровень'!AC2275</f>
        <v>858.41282051282053</v>
      </c>
      <c r="AE518" s="43">
        <f>'1 уровень'!AD2275</f>
        <v>871788.92999999982</v>
      </c>
      <c r="AF518" s="43">
        <f>'1 уровень'!AE2275</f>
        <v>871.78892999999982</v>
      </c>
      <c r="AG518" s="2482"/>
      <c r="AH518" s="2482"/>
      <c r="AI518" s="1874"/>
      <c r="AJ518" s="905"/>
      <c r="AK518" s="905"/>
      <c r="AL518" s="905"/>
      <c r="AM518" s="905"/>
      <c r="AN518" s="905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</row>
    <row r="519" spans="2:201" x14ac:dyDescent="0.25">
      <c r="B519" s="27">
        <v>1</v>
      </c>
      <c r="C519" s="1415" t="s">
        <v>307</v>
      </c>
      <c r="D519" s="43">
        <f>'1 уровень'!E2276</f>
        <v>0</v>
      </c>
      <c r="E519" s="43">
        <f>'1 уровень'!F2276</f>
        <v>0</v>
      </c>
      <c r="F519" s="43">
        <f>'1 уровень'!G2276</f>
        <v>0</v>
      </c>
      <c r="G519" s="912">
        <f>'1 уровень'!H2276</f>
        <v>0</v>
      </c>
      <c r="H519" s="934">
        <f>'1 уровень'!I2276</f>
        <v>0</v>
      </c>
      <c r="I519" s="934">
        <f>'1 уровень'!J2276</f>
        <v>0</v>
      </c>
      <c r="J519" s="926">
        <f>'1 уровень'!K2276</f>
        <v>0</v>
      </c>
      <c r="K519" s="926">
        <f>'1 уровень'!L2276</f>
        <v>0</v>
      </c>
      <c r="L519" s="926">
        <f>'1 уровень'!M2276</f>
        <v>0</v>
      </c>
      <c r="M519" s="926">
        <f>'1 уровень'!N2276</f>
        <v>0</v>
      </c>
      <c r="N519" s="926">
        <f>'1 уровень'!O2276</f>
        <v>0</v>
      </c>
      <c r="O519" s="926">
        <f>'1 уровень'!P2276</f>
        <v>0</v>
      </c>
      <c r="P519" s="36">
        <f>'1 уровень'!Q2276</f>
        <v>0</v>
      </c>
      <c r="Q519" s="36">
        <f>'1 уровень'!R2276</f>
        <v>0</v>
      </c>
      <c r="R519" s="36">
        <f>'1 уровень'!S2276</f>
        <v>0</v>
      </c>
      <c r="S519" s="36">
        <f>'1 уровень'!T2276</f>
        <v>0</v>
      </c>
      <c r="T519" s="36">
        <f>'1 уровень'!U2276</f>
        <v>0</v>
      </c>
      <c r="U519" s="36">
        <f>'1 уровень'!V2276</f>
        <v>0</v>
      </c>
      <c r="V519" s="36">
        <f>'1 уровень'!W2276</f>
        <v>0</v>
      </c>
      <c r="W519" s="36">
        <f>'1 уровень'!X2276</f>
        <v>0</v>
      </c>
      <c r="X519" s="36">
        <f>'1 уровень'!Y2276</f>
        <v>0</v>
      </c>
      <c r="Y519" s="36">
        <f>'1 уровень'!Z2276</f>
        <v>0</v>
      </c>
      <c r="Z519" s="36">
        <f>'1 уровень'!AA2276</f>
        <v>0</v>
      </c>
      <c r="AA519" s="933">
        <f>'1 уровень'!AB2276</f>
        <v>0</v>
      </c>
      <c r="AB519" s="36"/>
      <c r="AC519" s="36"/>
      <c r="AD519" s="43">
        <f>'1 уровень'!AC2276</f>
        <v>0</v>
      </c>
      <c r="AE519" s="43">
        <f>'1 уровень'!AD2276</f>
        <v>0</v>
      </c>
      <c r="AF519" s="43">
        <f>'1 уровень'!AE2276</f>
        <v>0</v>
      </c>
      <c r="AG519" s="2482"/>
      <c r="AH519" s="2482"/>
      <c r="AI519" s="1874"/>
      <c r="AJ519" s="905"/>
      <c r="AK519" s="905"/>
      <c r="AL519" s="905"/>
      <c r="AM519" s="905"/>
      <c r="AN519" s="905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</row>
    <row r="520" spans="2:201" ht="30" x14ac:dyDescent="0.25">
      <c r="B520" s="27">
        <v>1</v>
      </c>
      <c r="C520" s="1418" t="s">
        <v>198</v>
      </c>
      <c r="D520" s="43">
        <f>'1 уровень'!E2277</f>
        <v>18755</v>
      </c>
      <c r="E520" s="43">
        <f>'1 уровень'!F2277</f>
        <v>9379</v>
      </c>
      <c r="F520" s="43">
        <f>'1 уровень'!G2277</f>
        <v>11367</v>
      </c>
      <c r="G520" s="912">
        <f>'1 уровень'!H2277</f>
        <v>121.19628958311122</v>
      </c>
      <c r="H520" s="934">
        <f>'1 уровень'!I2277</f>
        <v>0</v>
      </c>
      <c r="I520" s="934">
        <f>'1 уровень'!J2277</f>
        <v>0</v>
      </c>
      <c r="J520" s="926">
        <f>'1 уровень'!K2277</f>
        <v>0</v>
      </c>
      <c r="K520" s="926">
        <f>'1 уровень'!L2277</f>
        <v>0</v>
      </c>
      <c r="L520" s="926">
        <f>'1 уровень'!M2277</f>
        <v>0</v>
      </c>
      <c r="M520" s="926">
        <f>'1 уровень'!N2277</f>
        <v>0</v>
      </c>
      <c r="N520" s="926">
        <f>'1 уровень'!O2277</f>
        <v>0</v>
      </c>
      <c r="O520" s="926">
        <f>'1 уровень'!P2277</f>
        <v>0</v>
      </c>
      <c r="P520" s="36">
        <f>'1 уровень'!Q2277</f>
        <v>0</v>
      </c>
      <c r="Q520" s="36">
        <f>'1 уровень'!R2277</f>
        <v>0</v>
      </c>
      <c r="R520" s="36">
        <f>'1 уровень'!S2277</f>
        <v>0</v>
      </c>
      <c r="S520" s="36">
        <f>'1 уровень'!T2277</f>
        <v>0</v>
      </c>
      <c r="T520" s="36">
        <f>'1 уровень'!U2277</f>
        <v>0</v>
      </c>
      <c r="U520" s="36">
        <f>'1 уровень'!V2277</f>
        <v>0</v>
      </c>
      <c r="V520" s="36">
        <f>'1 уровень'!W2277</f>
        <v>0</v>
      </c>
      <c r="W520" s="36">
        <f>'1 уровень'!X2277</f>
        <v>0</v>
      </c>
      <c r="X520" s="36">
        <f>'1 уровень'!Y2277</f>
        <v>0</v>
      </c>
      <c r="Y520" s="36">
        <f>'1 уровень'!Z2277</f>
        <v>0</v>
      </c>
      <c r="Z520" s="36">
        <f>'1 уровень'!AA2277</f>
        <v>0</v>
      </c>
      <c r="AA520" s="933">
        <f>'1 уровень'!AB2277</f>
        <v>0</v>
      </c>
      <c r="AB520" s="36"/>
      <c r="AC520" s="36"/>
      <c r="AD520" s="43">
        <f>'1 уровень'!AC2277</f>
        <v>3</v>
      </c>
      <c r="AE520" s="43">
        <f>'1 уровень'!AD2277</f>
        <v>3888.4799999999996</v>
      </c>
      <c r="AF520" s="43">
        <f>'1 уровень'!AE2277</f>
        <v>3.8884799999999999</v>
      </c>
      <c r="AG520" s="2482"/>
      <c r="AH520" s="2482"/>
      <c r="AI520" s="1874"/>
      <c r="AJ520" s="905"/>
      <c r="AK520" s="905"/>
      <c r="AL520" s="905"/>
      <c r="AM520" s="905"/>
      <c r="AN520" s="905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</row>
    <row r="521" spans="2:201" ht="30" x14ac:dyDescent="0.25">
      <c r="B521" s="27">
        <v>1</v>
      </c>
      <c r="C521" s="1418" t="s">
        <v>303</v>
      </c>
      <c r="D521" s="43">
        <f>'1 уровень'!E2278</f>
        <v>0</v>
      </c>
      <c r="E521" s="43">
        <f>'1 уровень'!F2278</f>
        <v>0</v>
      </c>
      <c r="F521" s="43">
        <f>'1 уровень'!G2278</f>
        <v>0</v>
      </c>
      <c r="G521" s="912">
        <f>'1 уровень'!H2278</f>
        <v>0</v>
      </c>
      <c r="H521" s="934">
        <f>'1 уровень'!I2278</f>
        <v>0</v>
      </c>
      <c r="I521" s="934">
        <f>'1 уровень'!J2278</f>
        <v>0</v>
      </c>
      <c r="J521" s="926">
        <f>'1 уровень'!K2278</f>
        <v>0</v>
      </c>
      <c r="K521" s="926">
        <f>'1 уровень'!L2278</f>
        <v>0</v>
      </c>
      <c r="L521" s="926">
        <f>'1 уровень'!M2278</f>
        <v>0</v>
      </c>
      <c r="M521" s="926">
        <f>'1 уровень'!N2278</f>
        <v>0</v>
      </c>
      <c r="N521" s="926">
        <f>'1 уровень'!O2278</f>
        <v>0</v>
      </c>
      <c r="O521" s="926">
        <f>'1 уровень'!P2278</f>
        <v>0</v>
      </c>
      <c r="P521" s="36">
        <f>'1 уровень'!Q2278</f>
        <v>0</v>
      </c>
      <c r="Q521" s="36">
        <f>'1 уровень'!R2278</f>
        <v>0</v>
      </c>
      <c r="R521" s="36">
        <f>'1 уровень'!S2278</f>
        <v>0</v>
      </c>
      <c r="S521" s="36">
        <f>'1 уровень'!T2278</f>
        <v>0</v>
      </c>
      <c r="T521" s="36">
        <f>'1 уровень'!U2278</f>
        <v>0</v>
      </c>
      <c r="U521" s="36">
        <f>'1 уровень'!V2278</f>
        <v>0</v>
      </c>
      <c r="V521" s="36">
        <f>'1 уровень'!W2278</f>
        <v>0</v>
      </c>
      <c r="W521" s="36">
        <f>'1 уровень'!X2278</f>
        <v>0</v>
      </c>
      <c r="X521" s="36">
        <f>'1 уровень'!Y2278</f>
        <v>0</v>
      </c>
      <c r="Y521" s="36">
        <f>'1 уровень'!Z2278</f>
        <v>0</v>
      </c>
      <c r="Z521" s="36">
        <f>'1 уровень'!AA2278</f>
        <v>0</v>
      </c>
      <c r="AA521" s="933">
        <f>'1 уровень'!AB2278</f>
        <v>0</v>
      </c>
      <c r="AB521" s="36"/>
      <c r="AC521" s="36"/>
      <c r="AD521" s="43">
        <f>'1 уровень'!AC2278</f>
        <v>0</v>
      </c>
      <c r="AE521" s="43">
        <f>'1 уровень'!AD2278</f>
        <v>0</v>
      </c>
      <c r="AF521" s="43">
        <f>'1 уровень'!AE2278</f>
        <v>0</v>
      </c>
      <c r="AG521" s="2482"/>
      <c r="AH521" s="2482"/>
      <c r="AI521" s="1874"/>
      <c r="AJ521" s="905"/>
      <c r="AK521" s="905"/>
      <c r="AL521" s="905"/>
      <c r="AM521" s="905"/>
      <c r="AN521" s="905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</row>
    <row r="522" spans="2:201" ht="45" x14ac:dyDescent="0.25">
      <c r="B522" s="27">
        <v>1</v>
      </c>
      <c r="C522" s="1418" t="s">
        <v>308</v>
      </c>
      <c r="D522" s="43">
        <f>'1 уровень'!E2279</f>
        <v>4873</v>
      </c>
      <c r="E522" s="43">
        <f>'1 уровень'!F2279</f>
        <v>2437</v>
      </c>
      <c r="F522" s="43">
        <f>'1 уровень'!G2279</f>
        <v>2977</v>
      </c>
      <c r="G522" s="912">
        <f>'1 уровень'!H2279</f>
        <v>122.15839146491587</v>
      </c>
      <c r="H522" s="934">
        <f>'1 уровень'!I2279</f>
        <v>0</v>
      </c>
      <c r="I522" s="934">
        <f>'1 уровень'!J2279</f>
        <v>0</v>
      </c>
      <c r="J522" s="926">
        <f>'1 уровень'!K2279</f>
        <v>0</v>
      </c>
      <c r="K522" s="926">
        <f>'1 уровень'!L2279</f>
        <v>0</v>
      </c>
      <c r="L522" s="926">
        <f>'1 уровень'!M2279</f>
        <v>0</v>
      </c>
      <c r="M522" s="926">
        <f>'1 уровень'!N2279</f>
        <v>0</v>
      </c>
      <c r="N522" s="926">
        <f>'1 уровень'!O2279</f>
        <v>0</v>
      </c>
      <c r="O522" s="926">
        <f>'1 уровень'!P2279</f>
        <v>0</v>
      </c>
      <c r="P522" s="36">
        <f>'1 уровень'!Q2279</f>
        <v>0</v>
      </c>
      <c r="Q522" s="36">
        <f>'1 уровень'!R2279</f>
        <v>0</v>
      </c>
      <c r="R522" s="36">
        <f>'1 уровень'!S2279</f>
        <v>0</v>
      </c>
      <c r="S522" s="36">
        <f>'1 уровень'!T2279</f>
        <v>0</v>
      </c>
      <c r="T522" s="36">
        <f>'1 уровень'!U2279</f>
        <v>0</v>
      </c>
      <c r="U522" s="36">
        <f>'1 уровень'!V2279</f>
        <v>0</v>
      </c>
      <c r="V522" s="36">
        <f>'1 уровень'!W2279</f>
        <v>0</v>
      </c>
      <c r="W522" s="36">
        <f>'1 уровень'!X2279</f>
        <v>0</v>
      </c>
      <c r="X522" s="36">
        <f>'1 уровень'!Y2279</f>
        <v>0</v>
      </c>
      <c r="Y522" s="36">
        <f>'1 уровень'!Z2279</f>
        <v>0</v>
      </c>
      <c r="Z522" s="36">
        <f>'1 уровень'!AA2279</f>
        <v>0</v>
      </c>
      <c r="AA522" s="933">
        <f>'1 уровень'!AB2279</f>
        <v>0</v>
      </c>
      <c r="AB522" s="36"/>
      <c r="AC522" s="36"/>
      <c r="AD522" s="43">
        <f>'1 уровень'!AC2279</f>
        <v>0</v>
      </c>
      <c r="AE522" s="43">
        <f>'1 уровень'!AD2279</f>
        <v>0</v>
      </c>
      <c r="AF522" s="43">
        <f>'1 уровень'!AE2279</f>
        <v>0</v>
      </c>
      <c r="AG522" s="2482"/>
      <c r="AH522" s="2482"/>
      <c r="AI522" s="1874"/>
      <c r="AJ522" s="905"/>
      <c r="AK522" s="905"/>
      <c r="AL522" s="905"/>
      <c r="AM522" s="905"/>
      <c r="AN522" s="905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</row>
    <row r="523" spans="2:201" ht="30" x14ac:dyDescent="0.25">
      <c r="B523" s="27">
        <v>1</v>
      </c>
      <c r="C523" s="1418" t="s">
        <v>309</v>
      </c>
      <c r="D523" s="43">
        <f>'1 уровень'!E2280</f>
        <v>2428</v>
      </c>
      <c r="E523" s="43">
        <f>'1 уровень'!F2280</f>
        <v>1214</v>
      </c>
      <c r="F523" s="43">
        <f>'1 уровень'!G2280</f>
        <v>1075</v>
      </c>
      <c r="G523" s="912">
        <f>'1 уровень'!H2280</f>
        <v>88.550247116968691</v>
      </c>
      <c r="H523" s="934">
        <f>'1 уровень'!I2280</f>
        <v>0</v>
      </c>
      <c r="I523" s="934">
        <f>'1 уровень'!J2280</f>
        <v>0</v>
      </c>
      <c r="J523" s="926">
        <f>'1 уровень'!K2280</f>
        <v>0</v>
      </c>
      <c r="K523" s="926">
        <f>'1 уровень'!L2280</f>
        <v>0</v>
      </c>
      <c r="L523" s="926">
        <f>'1 уровень'!M2280</f>
        <v>0</v>
      </c>
      <c r="M523" s="926">
        <f>'1 уровень'!N2280</f>
        <v>0</v>
      </c>
      <c r="N523" s="926">
        <f>'1 уровень'!O2280</f>
        <v>0</v>
      </c>
      <c r="O523" s="926">
        <f>'1 уровень'!P2280</f>
        <v>0</v>
      </c>
      <c r="P523" s="36">
        <f>'1 уровень'!Q2280</f>
        <v>0</v>
      </c>
      <c r="Q523" s="36">
        <f>'1 уровень'!R2280</f>
        <v>0</v>
      </c>
      <c r="R523" s="36">
        <f>'1 уровень'!S2280</f>
        <v>0</v>
      </c>
      <c r="S523" s="36">
        <f>'1 уровень'!T2280</f>
        <v>0</v>
      </c>
      <c r="T523" s="36">
        <f>'1 уровень'!U2280</f>
        <v>0</v>
      </c>
      <c r="U523" s="36">
        <f>'1 уровень'!V2280</f>
        <v>0</v>
      </c>
      <c r="V523" s="36">
        <f>'1 уровень'!W2280</f>
        <v>0</v>
      </c>
      <c r="W523" s="36">
        <f>'1 уровень'!X2280</f>
        <v>0</v>
      </c>
      <c r="X523" s="36">
        <f>'1 уровень'!Y2280</f>
        <v>0</v>
      </c>
      <c r="Y523" s="36">
        <f>'1 уровень'!Z2280</f>
        <v>0</v>
      </c>
      <c r="Z523" s="36">
        <f>'1 уровень'!AA2280</f>
        <v>0</v>
      </c>
      <c r="AA523" s="933">
        <f>'1 уровень'!AB2280</f>
        <v>0</v>
      </c>
      <c r="AB523" s="36"/>
      <c r="AC523" s="36"/>
      <c r="AD523" s="43">
        <f>'1 уровень'!AC2280</f>
        <v>0</v>
      </c>
      <c r="AE523" s="43">
        <f>'1 уровень'!AD2280</f>
        <v>0</v>
      </c>
      <c r="AF523" s="43">
        <f>'1 уровень'!AE2280</f>
        <v>0</v>
      </c>
      <c r="AG523" s="2482"/>
      <c r="AH523" s="2482"/>
      <c r="AI523" s="1874"/>
      <c r="AJ523" s="905"/>
      <c r="AK523" s="905"/>
      <c r="AL523" s="905"/>
      <c r="AM523" s="905"/>
      <c r="AN523" s="905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</row>
    <row r="524" spans="2:201" ht="30" x14ac:dyDescent="0.25">
      <c r="B524" s="27">
        <v>1</v>
      </c>
      <c r="C524" s="1418" t="s">
        <v>310</v>
      </c>
      <c r="D524" s="43">
        <f>'1 уровень'!E2281</f>
        <v>728</v>
      </c>
      <c r="E524" s="43">
        <f>'1 уровень'!F2281</f>
        <v>364</v>
      </c>
      <c r="F524" s="43">
        <f>'1 уровень'!G2281</f>
        <v>148</v>
      </c>
      <c r="G524" s="912">
        <f>'1 уровень'!H2281</f>
        <v>40.659340659340657</v>
      </c>
      <c r="H524" s="934">
        <f>'1 уровень'!I2281</f>
        <v>0</v>
      </c>
      <c r="I524" s="934">
        <f>'1 уровень'!J2281</f>
        <v>0</v>
      </c>
      <c r="J524" s="926">
        <f>'1 уровень'!K2281</f>
        <v>0</v>
      </c>
      <c r="K524" s="926">
        <f>'1 уровень'!L2281</f>
        <v>0</v>
      </c>
      <c r="L524" s="926">
        <f>'1 уровень'!M2281</f>
        <v>0</v>
      </c>
      <c r="M524" s="926">
        <f>'1 уровень'!N2281</f>
        <v>0</v>
      </c>
      <c r="N524" s="926">
        <f>'1 уровень'!O2281</f>
        <v>0</v>
      </c>
      <c r="O524" s="926">
        <f>'1 уровень'!P2281</f>
        <v>0</v>
      </c>
      <c r="P524" s="36">
        <f>'1 уровень'!Q2281</f>
        <v>0</v>
      </c>
      <c r="Q524" s="36">
        <f>'1 уровень'!R2281</f>
        <v>0</v>
      </c>
      <c r="R524" s="36">
        <f>'1 уровень'!S2281</f>
        <v>0</v>
      </c>
      <c r="S524" s="36">
        <f>'1 уровень'!T2281</f>
        <v>0</v>
      </c>
      <c r="T524" s="36">
        <f>'1 уровень'!U2281</f>
        <v>0</v>
      </c>
      <c r="U524" s="36">
        <f>'1 уровень'!V2281</f>
        <v>0</v>
      </c>
      <c r="V524" s="36">
        <f>'1 уровень'!W2281</f>
        <v>0</v>
      </c>
      <c r="W524" s="36">
        <f>'1 уровень'!X2281</f>
        <v>0</v>
      </c>
      <c r="X524" s="36">
        <f>'1 уровень'!Y2281</f>
        <v>0</v>
      </c>
      <c r="Y524" s="36">
        <f>'1 уровень'!Z2281</f>
        <v>0</v>
      </c>
      <c r="Z524" s="36">
        <f>'1 уровень'!AA2281</f>
        <v>0</v>
      </c>
      <c r="AA524" s="933">
        <f>'1 уровень'!AB2281</f>
        <v>0</v>
      </c>
      <c r="AB524" s="36"/>
      <c r="AC524" s="36"/>
      <c r="AD524" s="43">
        <f>'1 уровень'!AC2281</f>
        <v>0</v>
      </c>
      <c r="AE524" s="43">
        <f>'1 уровень'!AD2281</f>
        <v>0</v>
      </c>
      <c r="AF524" s="43">
        <f>'1 уровень'!AE2281</f>
        <v>0</v>
      </c>
      <c r="AG524" s="2482"/>
      <c r="AH524" s="2482"/>
      <c r="AI524" s="1874"/>
      <c r="AJ524" s="905"/>
      <c r="AK524" s="905"/>
      <c r="AL524" s="905"/>
      <c r="AM524" s="905"/>
      <c r="AN524" s="905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</row>
    <row r="525" spans="2:201" ht="45" x14ac:dyDescent="0.25">
      <c r="B525" s="27">
        <v>1</v>
      </c>
      <c r="C525" s="1418" t="s">
        <v>354</v>
      </c>
      <c r="D525" s="43">
        <f>'1 уровень'!E2282</f>
        <v>324</v>
      </c>
      <c r="E525" s="43">
        <f>'1 уровень'!F2282</f>
        <v>162</v>
      </c>
      <c r="F525" s="43">
        <f>'1 уровень'!G2282</f>
        <v>357</v>
      </c>
      <c r="G525" s="912">
        <f>'1 уровень'!H2282</f>
        <v>220.37037037037038</v>
      </c>
      <c r="H525" s="934">
        <f>'1 уровень'!I2282</f>
        <v>0</v>
      </c>
      <c r="I525" s="934">
        <f>'1 уровень'!J2282</f>
        <v>0</v>
      </c>
      <c r="J525" s="926">
        <f>'1 уровень'!K2282</f>
        <v>0</v>
      </c>
      <c r="K525" s="926">
        <f>'1 уровень'!L2282</f>
        <v>0</v>
      </c>
      <c r="L525" s="926">
        <f>'1 уровень'!M2282</f>
        <v>0</v>
      </c>
      <c r="M525" s="926">
        <f>'1 уровень'!N2282</f>
        <v>0</v>
      </c>
      <c r="N525" s="926">
        <f>'1 уровень'!O2282</f>
        <v>0</v>
      </c>
      <c r="O525" s="926">
        <f>'1 уровень'!P2282</f>
        <v>0</v>
      </c>
      <c r="P525" s="36">
        <f>'1 уровень'!Q2282</f>
        <v>0</v>
      </c>
      <c r="Q525" s="36">
        <f>'1 уровень'!R2282</f>
        <v>0</v>
      </c>
      <c r="R525" s="36">
        <f>'1 уровень'!S2282</f>
        <v>0</v>
      </c>
      <c r="S525" s="36">
        <f>'1 уровень'!T2282</f>
        <v>0</v>
      </c>
      <c r="T525" s="36">
        <f>'1 уровень'!U2282</f>
        <v>0</v>
      </c>
      <c r="U525" s="36">
        <f>'1 уровень'!V2282</f>
        <v>0</v>
      </c>
      <c r="V525" s="36">
        <f>'1 уровень'!W2282</f>
        <v>0</v>
      </c>
      <c r="W525" s="36">
        <f>'1 уровень'!X2282</f>
        <v>0</v>
      </c>
      <c r="X525" s="36">
        <f>'1 уровень'!Y2282</f>
        <v>0</v>
      </c>
      <c r="Y525" s="36">
        <f>'1 уровень'!Z2282</f>
        <v>0</v>
      </c>
      <c r="Z525" s="36">
        <f>'1 уровень'!AA2282</f>
        <v>0</v>
      </c>
      <c r="AA525" s="933">
        <f>'1 уровень'!AB2282</f>
        <v>0</v>
      </c>
      <c r="AB525" s="36"/>
      <c r="AC525" s="36"/>
      <c r="AD525" s="43">
        <f>'1 уровень'!AC2282</f>
        <v>0</v>
      </c>
      <c r="AE525" s="43">
        <f>'1 уровень'!AD2282</f>
        <v>0</v>
      </c>
      <c r="AF525" s="43">
        <f>'1 уровень'!AE2282</f>
        <v>0</v>
      </c>
      <c r="AG525" s="2482"/>
      <c r="AH525" s="2482"/>
      <c r="AI525" s="1874"/>
      <c r="AJ525" s="905"/>
      <c r="AK525" s="905"/>
      <c r="AL525" s="905"/>
      <c r="AM525" s="905"/>
      <c r="AN525" s="905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</row>
    <row r="526" spans="2:201" ht="30" x14ac:dyDescent="0.25">
      <c r="B526" s="27">
        <v>1</v>
      </c>
      <c r="C526" s="1418" t="s">
        <v>355</v>
      </c>
      <c r="D526" s="43">
        <f>'1 уровень'!E2283</f>
        <v>1393</v>
      </c>
      <c r="E526" s="43">
        <f>'1 уровень'!F2283</f>
        <v>697</v>
      </c>
      <c r="F526" s="43">
        <f>'1 уровень'!G2283</f>
        <v>1397</v>
      </c>
      <c r="G526" s="912">
        <f>'1 уровень'!H2283</f>
        <v>200.43041606886658</v>
      </c>
      <c r="H526" s="934">
        <f>'1 уровень'!I2283</f>
        <v>0</v>
      </c>
      <c r="I526" s="934">
        <f>'1 уровень'!J2283</f>
        <v>0</v>
      </c>
      <c r="J526" s="926">
        <f>'1 уровень'!K2283</f>
        <v>0</v>
      </c>
      <c r="K526" s="926">
        <f>'1 уровень'!L2283</f>
        <v>0</v>
      </c>
      <c r="L526" s="926">
        <f>'1 уровень'!M2283</f>
        <v>0</v>
      </c>
      <c r="M526" s="926">
        <f>'1 уровень'!N2283</f>
        <v>0</v>
      </c>
      <c r="N526" s="926">
        <f>'1 уровень'!O2283</f>
        <v>0</v>
      </c>
      <c r="O526" s="926">
        <f>'1 уровень'!P2283</f>
        <v>0</v>
      </c>
      <c r="P526" s="36">
        <f>'1 уровень'!Q2283</f>
        <v>0</v>
      </c>
      <c r="Q526" s="36">
        <f>'1 уровень'!R2283</f>
        <v>0</v>
      </c>
      <c r="R526" s="36">
        <f>'1 уровень'!S2283</f>
        <v>0</v>
      </c>
      <c r="S526" s="36">
        <f>'1 уровень'!T2283</f>
        <v>0</v>
      </c>
      <c r="T526" s="36">
        <f>'1 уровень'!U2283</f>
        <v>0</v>
      </c>
      <c r="U526" s="36">
        <f>'1 уровень'!V2283</f>
        <v>0</v>
      </c>
      <c r="V526" s="36">
        <f>'1 уровень'!W2283</f>
        <v>0</v>
      </c>
      <c r="W526" s="36">
        <f>'1 уровень'!X2283</f>
        <v>0</v>
      </c>
      <c r="X526" s="36">
        <f>'1 уровень'!Y2283</f>
        <v>0</v>
      </c>
      <c r="Y526" s="36">
        <f>'1 уровень'!Z2283</f>
        <v>0</v>
      </c>
      <c r="Z526" s="36">
        <f>'1 уровень'!AA2283</f>
        <v>0</v>
      </c>
      <c r="AA526" s="933">
        <f>'1 уровень'!AB2283</f>
        <v>0</v>
      </c>
      <c r="AB526" s="36"/>
      <c r="AC526" s="36"/>
      <c r="AD526" s="43">
        <f>'1 уровень'!AC2283</f>
        <v>0</v>
      </c>
      <c r="AE526" s="43">
        <f>'1 уровень'!AD2283</f>
        <v>0</v>
      </c>
      <c r="AF526" s="43">
        <f>'1 уровень'!AE2283</f>
        <v>0</v>
      </c>
      <c r="AG526" s="2482"/>
      <c r="AH526" s="2482"/>
      <c r="AI526" s="1874"/>
      <c r="AJ526" s="905"/>
      <c r="AK526" s="905"/>
      <c r="AL526" s="905"/>
      <c r="AM526" s="905"/>
      <c r="AN526" s="905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</row>
    <row r="527" spans="2:201" ht="45" x14ac:dyDescent="0.25">
      <c r="B527" s="27">
        <v>1</v>
      </c>
      <c r="C527" s="1418" t="s">
        <v>311</v>
      </c>
      <c r="D527" s="43">
        <f>'1 уровень'!E2284</f>
        <v>13882</v>
      </c>
      <c r="E527" s="43">
        <f>'1 уровень'!F2284</f>
        <v>6942</v>
      </c>
      <c r="F527" s="43">
        <f>'1 уровень'!G2284</f>
        <v>8390</v>
      </c>
      <c r="G527" s="912">
        <f>'1 уровень'!H2284</f>
        <v>120.85854220685681</v>
      </c>
      <c r="H527" s="934">
        <f>'1 уровень'!I2284</f>
        <v>0</v>
      </c>
      <c r="I527" s="934">
        <f>'1 уровень'!J2284</f>
        <v>0</v>
      </c>
      <c r="J527" s="926">
        <f>'1 уровень'!K2284</f>
        <v>0</v>
      </c>
      <c r="K527" s="926">
        <f>'1 уровень'!L2284</f>
        <v>0</v>
      </c>
      <c r="L527" s="926">
        <f>'1 уровень'!M2284</f>
        <v>0</v>
      </c>
      <c r="M527" s="926">
        <f>'1 уровень'!N2284</f>
        <v>0</v>
      </c>
      <c r="N527" s="926">
        <f>'1 уровень'!O2284</f>
        <v>0</v>
      </c>
      <c r="O527" s="926">
        <f>'1 уровень'!P2284</f>
        <v>0</v>
      </c>
      <c r="P527" s="36">
        <f>'1 уровень'!Q2284</f>
        <v>0</v>
      </c>
      <c r="Q527" s="36">
        <f>'1 уровень'!R2284</f>
        <v>0</v>
      </c>
      <c r="R527" s="36">
        <f>'1 уровень'!S2284</f>
        <v>0</v>
      </c>
      <c r="S527" s="36">
        <f>'1 уровень'!T2284</f>
        <v>0</v>
      </c>
      <c r="T527" s="36">
        <f>'1 уровень'!U2284</f>
        <v>0</v>
      </c>
      <c r="U527" s="36">
        <f>'1 уровень'!V2284</f>
        <v>0</v>
      </c>
      <c r="V527" s="36">
        <f>'1 уровень'!W2284</f>
        <v>0</v>
      </c>
      <c r="W527" s="36">
        <f>'1 уровень'!X2284</f>
        <v>0</v>
      </c>
      <c r="X527" s="36">
        <f>'1 уровень'!Y2284</f>
        <v>0</v>
      </c>
      <c r="Y527" s="36">
        <f>'1 уровень'!Z2284</f>
        <v>0</v>
      </c>
      <c r="Z527" s="36">
        <f>'1 уровень'!AA2284</f>
        <v>0</v>
      </c>
      <c r="AA527" s="933">
        <f>'1 уровень'!AB2284</f>
        <v>0</v>
      </c>
      <c r="AB527" s="36"/>
      <c r="AC527" s="36"/>
      <c r="AD527" s="43">
        <f>'1 уровень'!AC2284</f>
        <v>3</v>
      </c>
      <c r="AE527" s="43">
        <f>'1 уровень'!AD2284</f>
        <v>3888.4799999999996</v>
      </c>
      <c r="AF527" s="43">
        <f>'1 уровень'!AE2284</f>
        <v>3.8884799999999999</v>
      </c>
      <c r="AG527" s="2482"/>
      <c r="AH527" s="2482"/>
      <c r="AI527" s="1874"/>
      <c r="AJ527" s="905"/>
      <c r="AK527" s="905"/>
      <c r="AL527" s="905"/>
      <c r="AM527" s="905"/>
      <c r="AN527" s="905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</row>
    <row r="528" spans="2:201" ht="30" x14ac:dyDescent="0.25">
      <c r="B528" s="27">
        <v>1</v>
      </c>
      <c r="C528" s="1418" t="s">
        <v>312</v>
      </c>
      <c r="D528" s="43">
        <f>'1 уровень'!E2285</f>
        <v>1500</v>
      </c>
      <c r="E528" s="43">
        <f>'1 уровень'!F2285</f>
        <v>750</v>
      </c>
      <c r="F528" s="43">
        <f>'1 уровень'!G2285</f>
        <v>489</v>
      </c>
      <c r="G528" s="912">
        <f>'1 уровень'!H2285</f>
        <v>65.2</v>
      </c>
      <c r="H528" s="934">
        <f>'1 уровень'!I2285</f>
        <v>0</v>
      </c>
      <c r="I528" s="934">
        <f>'1 уровень'!J2285</f>
        <v>0</v>
      </c>
      <c r="J528" s="926">
        <f>'1 уровень'!K2285</f>
        <v>0</v>
      </c>
      <c r="K528" s="926">
        <f>'1 уровень'!L2285</f>
        <v>0</v>
      </c>
      <c r="L528" s="926">
        <f>'1 уровень'!M2285</f>
        <v>0</v>
      </c>
      <c r="M528" s="926">
        <f>'1 уровень'!N2285</f>
        <v>0</v>
      </c>
      <c r="N528" s="926">
        <f>'1 уровень'!O2285</f>
        <v>0</v>
      </c>
      <c r="O528" s="926">
        <f>'1 уровень'!P2285</f>
        <v>0</v>
      </c>
      <c r="P528" s="36">
        <f>'1 уровень'!Q2285</f>
        <v>0</v>
      </c>
      <c r="Q528" s="36">
        <f>'1 уровень'!R2285</f>
        <v>0</v>
      </c>
      <c r="R528" s="36">
        <f>'1 уровень'!S2285</f>
        <v>0</v>
      </c>
      <c r="S528" s="36">
        <f>'1 уровень'!T2285</f>
        <v>0</v>
      </c>
      <c r="T528" s="36">
        <f>'1 уровень'!U2285</f>
        <v>0</v>
      </c>
      <c r="U528" s="36">
        <f>'1 уровень'!V2285</f>
        <v>0</v>
      </c>
      <c r="V528" s="36">
        <f>'1 уровень'!W2285</f>
        <v>0</v>
      </c>
      <c r="W528" s="36">
        <f>'1 уровень'!X2285</f>
        <v>0</v>
      </c>
      <c r="X528" s="36">
        <f>'1 уровень'!Y2285</f>
        <v>0</v>
      </c>
      <c r="Y528" s="36">
        <f>'1 уровень'!Z2285</f>
        <v>0</v>
      </c>
      <c r="Z528" s="36">
        <f>'1 уровень'!AA2285</f>
        <v>0</v>
      </c>
      <c r="AA528" s="933">
        <f>'1 уровень'!AB2285</f>
        <v>0</v>
      </c>
      <c r="AB528" s="36"/>
      <c r="AC528" s="36"/>
      <c r="AD528" s="43">
        <f>'1 уровень'!AC2285</f>
        <v>0</v>
      </c>
      <c r="AE528" s="43">
        <f>'1 уровень'!AD2285</f>
        <v>0</v>
      </c>
      <c r="AF528" s="43">
        <f>'1 уровень'!AE2285</f>
        <v>0</v>
      </c>
      <c r="AG528" s="2482"/>
      <c r="AH528" s="2482"/>
      <c r="AI528" s="1874"/>
      <c r="AJ528" s="905"/>
      <c r="AK528" s="905"/>
      <c r="AL528" s="905"/>
      <c r="AM528" s="905"/>
      <c r="AN528" s="905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</row>
    <row r="529" spans="1:201" ht="60" x14ac:dyDescent="0.25">
      <c r="B529" s="27">
        <v>1</v>
      </c>
      <c r="C529" s="1418" t="s">
        <v>321</v>
      </c>
      <c r="D529" s="43">
        <f>'1 уровень'!E2286</f>
        <v>10371</v>
      </c>
      <c r="E529" s="43">
        <f>'1 уровень'!F2286</f>
        <v>5186</v>
      </c>
      <c r="F529" s="43">
        <f>'1 уровень'!G2286</f>
        <v>7237</v>
      </c>
      <c r="G529" s="912">
        <f>'1 уровень'!H2286</f>
        <v>139.54878519089857</v>
      </c>
      <c r="H529" s="934">
        <f>'1 уровень'!I2286</f>
        <v>0</v>
      </c>
      <c r="I529" s="934">
        <f>'1 уровень'!J2286</f>
        <v>0</v>
      </c>
      <c r="J529" s="926">
        <f>'1 уровень'!K2286</f>
        <v>0</v>
      </c>
      <c r="K529" s="926">
        <f>'1 уровень'!L2286</f>
        <v>0</v>
      </c>
      <c r="L529" s="926">
        <f>'1 уровень'!M2286</f>
        <v>0</v>
      </c>
      <c r="M529" s="926">
        <f>'1 уровень'!N2286</f>
        <v>0</v>
      </c>
      <c r="N529" s="926">
        <f>'1 уровень'!O2286</f>
        <v>0</v>
      </c>
      <c r="O529" s="926">
        <f>'1 уровень'!P2286</f>
        <v>0</v>
      </c>
      <c r="P529" s="36">
        <f>'1 уровень'!Q2286</f>
        <v>0</v>
      </c>
      <c r="Q529" s="36">
        <f>'1 уровень'!R2286</f>
        <v>0</v>
      </c>
      <c r="R529" s="36">
        <f>'1 уровень'!S2286</f>
        <v>0</v>
      </c>
      <c r="S529" s="36">
        <f>'1 уровень'!T2286</f>
        <v>0</v>
      </c>
      <c r="T529" s="36">
        <f>'1 уровень'!U2286</f>
        <v>0</v>
      </c>
      <c r="U529" s="36">
        <f>'1 уровень'!V2286</f>
        <v>0</v>
      </c>
      <c r="V529" s="36">
        <f>'1 уровень'!W2286</f>
        <v>0</v>
      </c>
      <c r="W529" s="36">
        <f>'1 уровень'!X2286</f>
        <v>0</v>
      </c>
      <c r="X529" s="36">
        <f>'1 уровень'!Y2286</f>
        <v>0</v>
      </c>
      <c r="Y529" s="36">
        <f>'1 уровень'!Z2286</f>
        <v>0</v>
      </c>
      <c r="Z529" s="36">
        <f>'1 уровень'!AA2286</f>
        <v>0</v>
      </c>
      <c r="AA529" s="933">
        <f>'1 уровень'!AB2286</f>
        <v>0</v>
      </c>
      <c r="AB529" s="36"/>
      <c r="AC529" s="36"/>
      <c r="AD529" s="43">
        <f>'1 уровень'!AC2286</f>
        <v>1</v>
      </c>
      <c r="AE529" s="43">
        <f>'1 уровень'!AD2286</f>
        <v>2620.66</v>
      </c>
      <c r="AF529" s="43">
        <f>'1 уровень'!AE2286</f>
        <v>2.62066</v>
      </c>
      <c r="AG529" s="2482"/>
      <c r="AH529" s="2482"/>
      <c r="AI529" s="1874"/>
      <c r="AJ529" s="905"/>
      <c r="AK529" s="905"/>
      <c r="AL529" s="905"/>
      <c r="AM529" s="905"/>
      <c r="AN529" s="905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</row>
    <row r="530" spans="1:201" ht="45" x14ac:dyDescent="0.25">
      <c r="B530" s="27">
        <v>1</v>
      </c>
      <c r="C530" s="1418" t="s">
        <v>322</v>
      </c>
      <c r="D530" s="43">
        <f>'1 уровень'!E2287</f>
        <v>2011</v>
      </c>
      <c r="E530" s="43">
        <f>'1 уровень'!F2287</f>
        <v>1006</v>
      </c>
      <c r="F530" s="43">
        <f>'1 уровень'!G2287</f>
        <v>664</v>
      </c>
      <c r="G530" s="912">
        <f>'1 уровень'!H2287</f>
        <v>66.003976143141159</v>
      </c>
      <c r="H530" s="934">
        <f>'1 уровень'!I2287</f>
        <v>0</v>
      </c>
      <c r="I530" s="934">
        <f>'1 уровень'!J2287</f>
        <v>0</v>
      </c>
      <c r="J530" s="926">
        <f>'1 уровень'!K2287</f>
        <v>0</v>
      </c>
      <c r="K530" s="926">
        <f>'1 уровень'!L2287</f>
        <v>0</v>
      </c>
      <c r="L530" s="926">
        <f>'1 уровень'!M2287</f>
        <v>0</v>
      </c>
      <c r="M530" s="926">
        <f>'1 уровень'!N2287</f>
        <v>0</v>
      </c>
      <c r="N530" s="926">
        <f>'1 уровень'!O2287</f>
        <v>0</v>
      </c>
      <c r="O530" s="926">
        <f>'1 уровень'!P2287</f>
        <v>0</v>
      </c>
      <c r="P530" s="36">
        <f>'1 уровень'!Q2287</f>
        <v>0</v>
      </c>
      <c r="Q530" s="36">
        <f>'1 уровень'!R2287</f>
        <v>0</v>
      </c>
      <c r="R530" s="36">
        <f>'1 уровень'!S2287</f>
        <v>0</v>
      </c>
      <c r="S530" s="36">
        <f>'1 уровень'!T2287</f>
        <v>0</v>
      </c>
      <c r="T530" s="36">
        <f>'1 уровень'!U2287</f>
        <v>0</v>
      </c>
      <c r="U530" s="36">
        <f>'1 уровень'!V2287</f>
        <v>0</v>
      </c>
      <c r="V530" s="36">
        <f>'1 уровень'!W2287</f>
        <v>0</v>
      </c>
      <c r="W530" s="36">
        <f>'1 уровень'!X2287</f>
        <v>0</v>
      </c>
      <c r="X530" s="36">
        <f>'1 уровень'!Y2287</f>
        <v>0</v>
      </c>
      <c r="Y530" s="36">
        <f>'1 уровень'!Z2287</f>
        <v>0</v>
      </c>
      <c r="Z530" s="36">
        <f>'1 уровень'!AA2287</f>
        <v>0</v>
      </c>
      <c r="AA530" s="933">
        <f>'1 уровень'!AB2287</f>
        <v>0</v>
      </c>
      <c r="AB530" s="36"/>
      <c r="AC530" s="36"/>
      <c r="AD530" s="43">
        <f>'1 уровень'!AC2287</f>
        <v>2</v>
      </c>
      <c r="AE530" s="43">
        <f>'1 уровень'!AD2287</f>
        <v>1267.82</v>
      </c>
      <c r="AF530" s="43">
        <f>'1 уровень'!AE2287</f>
        <v>1.2678199999999999</v>
      </c>
      <c r="AG530" s="2482"/>
      <c r="AH530" s="2482"/>
      <c r="AI530" s="1874"/>
      <c r="AJ530" s="905"/>
      <c r="AK530" s="905"/>
      <c r="AL530" s="905"/>
      <c r="AM530" s="905"/>
      <c r="AN530" s="905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</row>
    <row r="531" spans="1:201" ht="30" x14ac:dyDescent="0.25">
      <c r="B531" s="27">
        <v>1</v>
      </c>
      <c r="C531" s="1419" t="s">
        <v>158</v>
      </c>
      <c r="D531" s="43">
        <f>'1 уровень'!E2288</f>
        <v>8400</v>
      </c>
      <c r="E531" s="43">
        <f>'1 уровень'!F2288</f>
        <v>4200</v>
      </c>
      <c r="F531" s="43">
        <f>'1 уровень'!G2288</f>
        <v>2735</v>
      </c>
      <c r="G531" s="912">
        <f>'1 уровень'!H2288</f>
        <v>65.11904761904762</v>
      </c>
      <c r="H531" s="934">
        <f>'1 уровень'!I2288</f>
        <v>0</v>
      </c>
      <c r="I531" s="934">
        <f>'1 уровень'!J2288</f>
        <v>0</v>
      </c>
      <c r="J531" s="926">
        <f>'1 уровень'!K2288</f>
        <v>0</v>
      </c>
      <c r="K531" s="926">
        <f>'1 уровень'!L2288</f>
        <v>0</v>
      </c>
      <c r="L531" s="926">
        <f>'1 уровень'!M2288</f>
        <v>0</v>
      </c>
      <c r="M531" s="926">
        <f>'1 уровень'!N2288</f>
        <v>0</v>
      </c>
      <c r="N531" s="926">
        <f>'1 уровень'!O2288</f>
        <v>0</v>
      </c>
      <c r="O531" s="926">
        <f>'1 уровень'!P2288</f>
        <v>0</v>
      </c>
      <c r="P531" s="36">
        <f>'1 уровень'!Q2288</f>
        <v>0</v>
      </c>
      <c r="Q531" s="36">
        <f>'1 уровень'!R2288</f>
        <v>0</v>
      </c>
      <c r="R531" s="36">
        <f>'1 уровень'!S2288</f>
        <v>0</v>
      </c>
      <c r="S531" s="36">
        <f>'1 уровень'!T2288</f>
        <v>0</v>
      </c>
      <c r="T531" s="36">
        <f>'1 уровень'!U2288</f>
        <v>0</v>
      </c>
      <c r="U531" s="36">
        <f>'1 уровень'!V2288</f>
        <v>0</v>
      </c>
      <c r="V531" s="36">
        <f>'1 уровень'!W2288</f>
        <v>0</v>
      </c>
      <c r="W531" s="36">
        <f>'1 уровень'!X2288</f>
        <v>0</v>
      </c>
      <c r="X531" s="36">
        <f>'1 уровень'!Y2288</f>
        <v>0</v>
      </c>
      <c r="Y531" s="36">
        <f>'1 уровень'!Z2288</f>
        <v>0</v>
      </c>
      <c r="Z531" s="36">
        <f>'1 уровень'!AA2288</f>
        <v>0</v>
      </c>
      <c r="AA531" s="933">
        <f>'1 уровень'!AB2288</f>
        <v>0</v>
      </c>
      <c r="AB531" s="36"/>
      <c r="AC531" s="36"/>
      <c r="AD531" s="43">
        <f>'1 уровень'!AC2288</f>
        <v>10</v>
      </c>
      <c r="AE531" s="43">
        <f>'1 уровень'!AD2288</f>
        <v>6742.4</v>
      </c>
      <c r="AF531" s="43">
        <f>'1 уровень'!AE2288</f>
        <v>6.7423999999999999</v>
      </c>
      <c r="AG531" s="2482"/>
      <c r="AH531" s="2482"/>
      <c r="AI531" s="1874"/>
      <c r="AJ531" s="905"/>
      <c r="AK531" s="905"/>
      <c r="AL531" s="905"/>
      <c r="AM531" s="905"/>
      <c r="AN531" s="905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</row>
    <row r="532" spans="1:201" ht="30" x14ac:dyDescent="0.25">
      <c r="A532" s="27">
        <v>1</v>
      </c>
      <c r="B532" s="27">
        <v>1</v>
      </c>
      <c r="C532" s="2683" t="s">
        <v>299</v>
      </c>
      <c r="D532" s="43">
        <f>'1 уровень'!E2289</f>
        <v>0</v>
      </c>
      <c r="E532" s="43">
        <f>'1 уровень'!F2289</f>
        <v>0</v>
      </c>
      <c r="F532" s="43">
        <f>'1 уровень'!G2289</f>
        <v>0</v>
      </c>
      <c r="G532" s="912">
        <f>'1 уровень'!H2289</f>
        <v>0</v>
      </c>
      <c r="H532" s="934">
        <f>'1 уровень'!I2289</f>
        <v>0</v>
      </c>
      <c r="I532" s="934">
        <f>'1 уровень'!J2289</f>
        <v>0</v>
      </c>
      <c r="J532" s="926">
        <f>'1 уровень'!K2289</f>
        <v>0</v>
      </c>
      <c r="K532" s="926">
        <f>'1 уровень'!L2289</f>
        <v>0</v>
      </c>
      <c r="L532" s="926">
        <f>'1 уровень'!M2289</f>
        <v>0</v>
      </c>
      <c r="M532" s="926">
        <f>'1 уровень'!N2289</f>
        <v>0</v>
      </c>
      <c r="N532" s="926">
        <f>'1 уровень'!O2289</f>
        <v>0</v>
      </c>
      <c r="O532" s="926">
        <f>'1 уровень'!P2289</f>
        <v>0</v>
      </c>
      <c r="P532" s="36">
        <f>'1 уровень'!Q2289</f>
        <v>0</v>
      </c>
      <c r="Q532" s="36">
        <f>'1 уровень'!R2289</f>
        <v>0</v>
      </c>
      <c r="R532" s="36">
        <f>'1 уровень'!S2289</f>
        <v>0</v>
      </c>
      <c r="S532" s="36">
        <f>'1 уровень'!T2289</f>
        <v>0</v>
      </c>
      <c r="T532" s="36">
        <f>'1 уровень'!U2289</f>
        <v>0</v>
      </c>
      <c r="U532" s="36">
        <f>'1 уровень'!V2289</f>
        <v>0</v>
      </c>
      <c r="V532" s="36">
        <f>'1 уровень'!W2289</f>
        <v>0</v>
      </c>
      <c r="W532" s="36">
        <f>'1 уровень'!X2289</f>
        <v>0</v>
      </c>
      <c r="X532" s="36">
        <f>'1 уровень'!Y2289</f>
        <v>0</v>
      </c>
      <c r="Y532" s="36">
        <f>'1 уровень'!Z2289</f>
        <v>0</v>
      </c>
      <c r="Z532" s="36">
        <f>'1 уровень'!AA2289</f>
        <v>0</v>
      </c>
      <c r="AA532" s="933">
        <f>'1 уровень'!AB2289</f>
        <v>0</v>
      </c>
      <c r="AB532" s="36"/>
      <c r="AC532" s="36"/>
      <c r="AD532" s="43">
        <f>'1 уровень'!AC2289</f>
        <v>0</v>
      </c>
      <c r="AE532" s="43">
        <f>'1 уровень'!AD2289</f>
        <v>0</v>
      </c>
      <c r="AF532" s="43">
        <f>'1 уровень'!AE2289</f>
        <v>0</v>
      </c>
      <c r="AG532" s="2482"/>
      <c r="AH532" s="2482"/>
      <c r="AI532" s="1874"/>
      <c r="AJ532" s="905"/>
      <c r="AK532" s="905"/>
      <c r="AL532" s="905"/>
      <c r="AM532" s="905"/>
      <c r="AN532" s="905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</row>
    <row r="533" spans="1:201" x14ac:dyDescent="0.25">
      <c r="A533" s="27">
        <v>1</v>
      </c>
      <c r="B533" s="27">
        <v>1</v>
      </c>
      <c r="C533" s="1420" t="s">
        <v>165</v>
      </c>
      <c r="D533" s="43">
        <f>'1 уровень'!E2290</f>
        <v>27155</v>
      </c>
      <c r="E533" s="43">
        <f>'1 уровень'!F2290</f>
        <v>13579</v>
      </c>
      <c r="F533" s="43">
        <f>'1 уровень'!G2290</f>
        <v>14102</v>
      </c>
      <c r="G533" s="912">
        <f>'1 уровень'!H2290</f>
        <v>103.85153545916488</v>
      </c>
      <c r="H533" s="934">
        <f>'1 уровень'!I2290</f>
        <v>0</v>
      </c>
      <c r="I533" s="934">
        <f>'1 уровень'!J2290</f>
        <v>0</v>
      </c>
      <c r="J533" s="926">
        <f>'1 уровень'!K2290</f>
        <v>0</v>
      </c>
      <c r="K533" s="926">
        <f>'1 уровень'!L2290</f>
        <v>0</v>
      </c>
      <c r="L533" s="926">
        <f>'1 уровень'!M2290</f>
        <v>0</v>
      </c>
      <c r="M533" s="926">
        <f>'1 уровень'!N2290</f>
        <v>0</v>
      </c>
      <c r="N533" s="926">
        <f>'1 уровень'!O2290</f>
        <v>0</v>
      </c>
      <c r="O533" s="926">
        <f>'1 уровень'!P2290</f>
        <v>0</v>
      </c>
      <c r="P533" s="36">
        <f>'1 уровень'!Q2290</f>
        <v>22759.057809999998</v>
      </c>
      <c r="Q533" s="36">
        <f>'1 уровень'!R2290</f>
        <v>22759.057809999998</v>
      </c>
      <c r="R533" s="36">
        <f>'1 уровень'!S2290</f>
        <v>22759.057809999998</v>
      </c>
      <c r="S533" s="36">
        <f>'1 уровень'!T2290</f>
        <v>22759.057809999998</v>
      </c>
      <c r="T533" s="36">
        <f>'1 уровень'!U2290</f>
        <v>22759.057809999998</v>
      </c>
      <c r="U533" s="36">
        <f>'1 уровень'!V2290</f>
        <v>22759.057809999998</v>
      </c>
      <c r="V533" s="36">
        <f>'1 уровень'!W2290</f>
        <v>11379.528904999999</v>
      </c>
      <c r="W533" s="36">
        <f>'1 уровень'!X2290</f>
        <v>9885.7833300000002</v>
      </c>
      <c r="X533" s="36">
        <f>'1 уровень'!Y2290</f>
        <v>0</v>
      </c>
      <c r="Y533" s="36">
        <f>'1 уровень'!Z2290</f>
        <v>-1493.745574999999</v>
      </c>
      <c r="Z533" s="36">
        <f>'1 уровень'!AA2290</f>
        <v>-528.62384999999995</v>
      </c>
      <c r="AA533" s="933">
        <f>'1 уровень'!AB2290</f>
        <v>9357.1594800000003</v>
      </c>
      <c r="AB533" s="36">
        <f t="shared" ref="AB533" si="70">W533/V533*100</f>
        <v>86.873397067046696</v>
      </c>
      <c r="AC533" s="36">
        <f t="shared" ref="AC533" si="71">AA533/V533*100</f>
        <v>82.228003972015046</v>
      </c>
      <c r="AD533" s="43">
        <f>'1 уровень'!AC2290</f>
        <v>13</v>
      </c>
      <c r="AE533" s="43">
        <f>'1 уровень'!AD2290</f>
        <v>10630.88</v>
      </c>
      <c r="AF533" s="43">
        <f>'1 уровень'!AE2290</f>
        <v>10.630879999999999</v>
      </c>
      <c r="AG533" s="2482"/>
      <c r="AH533" s="2482"/>
      <c r="AI533" s="1874"/>
      <c r="AJ533" s="905"/>
      <c r="AK533" s="905"/>
      <c r="AL533" s="905"/>
      <c r="AM533" s="905"/>
      <c r="AN533" s="905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</row>
    <row r="534" spans="1:201" ht="15.75" x14ac:dyDescent="0.25">
      <c r="A534" s="27">
        <v>1</v>
      </c>
      <c r="B534" s="27">
        <v>1</v>
      </c>
      <c r="C534" s="2704" t="s">
        <v>14</v>
      </c>
      <c r="D534" s="43">
        <f>'1 уровень'!E2291</f>
        <v>0</v>
      </c>
      <c r="E534" s="43">
        <f>'1 уровень'!F2291</f>
        <v>0</v>
      </c>
      <c r="F534" s="43">
        <f>'1 уровень'!G2291</f>
        <v>0</v>
      </c>
      <c r="G534" s="912">
        <f>'1 уровень'!H2291</f>
        <v>0</v>
      </c>
      <c r="H534" s="934">
        <f>'1 уровень'!I2291</f>
        <v>0</v>
      </c>
      <c r="I534" s="934">
        <f>'1 уровень'!J2291</f>
        <v>0</v>
      </c>
      <c r="J534" s="926">
        <f>'1 уровень'!K2291</f>
        <v>0</v>
      </c>
      <c r="K534" s="926">
        <f>'1 уровень'!L2291</f>
        <v>0</v>
      </c>
      <c r="L534" s="926">
        <f>'1 уровень'!M2291</f>
        <v>0</v>
      </c>
      <c r="M534" s="926">
        <f>'1 уровень'!N2291</f>
        <v>0</v>
      </c>
      <c r="N534" s="926">
        <f>'1 уровень'!O2291</f>
        <v>0</v>
      </c>
      <c r="O534" s="926">
        <f>'1 уровень'!P2291</f>
        <v>0</v>
      </c>
      <c r="P534" s="36">
        <f>'1 уровень'!Q2291</f>
        <v>0</v>
      </c>
      <c r="Q534" s="36">
        <f>'1 уровень'!R2291</f>
        <v>0</v>
      </c>
      <c r="R534" s="36">
        <f>'1 уровень'!S2291</f>
        <v>0</v>
      </c>
      <c r="S534" s="36">
        <f>'1 уровень'!T2291</f>
        <v>0</v>
      </c>
      <c r="T534" s="36">
        <f>'1 уровень'!U2291</f>
        <v>0</v>
      </c>
      <c r="U534" s="36">
        <f>'1 уровень'!V2291</f>
        <v>0</v>
      </c>
      <c r="V534" s="36">
        <f>'1 уровень'!W2291</f>
        <v>0</v>
      </c>
      <c r="W534" s="36">
        <f>'1 уровень'!X2291</f>
        <v>0</v>
      </c>
      <c r="X534" s="36">
        <f>'1 уровень'!Y2291</f>
        <v>0</v>
      </c>
      <c r="Y534" s="36">
        <f>'1 уровень'!Z2291</f>
        <v>0</v>
      </c>
      <c r="Z534" s="36">
        <f>'1 уровень'!AA2291</f>
        <v>0</v>
      </c>
      <c r="AA534" s="933">
        <f>'1 уровень'!AB2291</f>
        <v>0</v>
      </c>
      <c r="AB534" s="36"/>
      <c r="AC534" s="36"/>
      <c r="AD534" s="43">
        <f>'1 уровень'!AC2291</f>
        <v>0</v>
      </c>
      <c r="AE534" s="43">
        <f>'1 уровень'!AD2291</f>
        <v>0</v>
      </c>
      <c r="AF534" s="43">
        <f>'1 уровень'!AE2291</f>
        <v>0</v>
      </c>
      <c r="AG534" s="2482"/>
      <c r="AH534" s="2482"/>
      <c r="AI534" s="1874"/>
      <c r="AJ534" s="905"/>
      <c r="AK534" s="905"/>
      <c r="AL534" s="905"/>
      <c r="AM534" s="905"/>
      <c r="AN534" s="905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</row>
    <row r="535" spans="1:201" x14ac:dyDescent="0.25">
      <c r="A535" s="27">
        <v>1</v>
      </c>
      <c r="B535" s="27">
        <v>1</v>
      </c>
      <c r="C535" s="2645" t="s">
        <v>198</v>
      </c>
      <c r="D535" s="43">
        <f>'1 уровень'!E2292</f>
        <v>31121.666666666664</v>
      </c>
      <c r="E535" s="43">
        <f>'1 уровень'!F2292</f>
        <v>15562.333333333332</v>
      </c>
      <c r="F535" s="43">
        <f>'1 уровень'!G2292</f>
        <v>16568.233333333334</v>
      </c>
      <c r="G535" s="912">
        <f>'1 уровень'!H2292</f>
        <v>106.463683680682</v>
      </c>
      <c r="H535" s="934">
        <f>'1 уровень'!I2292</f>
        <v>0</v>
      </c>
      <c r="I535" s="934">
        <f>'1 уровень'!J2292</f>
        <v>0</v>
      </c>
      <c r="J535" s="926">
        <f>'1 уровень'!K2292</f>
        <v>0</v>
      </c>
      <c r="K535" s="926">
        <f>'1 уровень'!L2292</f>
        <v>0</v>
      </c>
      <c r="L535" s="926">
        <f>'1 уровень'!M2292</f>
        <v>0</v>
      </c>
      <c r="M535" s="926">
        <f>'1 уровень'!N2292</f>
        <v>0</v>
      </c>
      <c r="N535" s="926">
        <f>'1 уровень'!O2292</f>
        <v>0</v>
      </c>
      <c r="O535" s="926">
        <f>'1 уровень'!P2292</f>
        <v>0</v>
      </c>
      <c r="P535" s="36">
        <f>'1 уровень'!Q2292</f>
        <v>0</v>
      </c>
      <c r="Q535" s="36">
        <f>'1 уровень'!R2292</f>
        <v>0</v>
      </c>
      <c r="R535" s="36">
        <f>'1 уровень'!S2292</f>
        <v>0</v>
      </c>
      <c r="S535" s="36">
        <f>'1 уровень'!T2292</f>
        <v>0</v>
      </c>
      <c r="T535" s="36">
        <f>'1 уровень'!U2292</f>
        <v>0</v>
      </c>
      <c r="U535" s="36">
        <f>'1 уровень'!V2292</f>
        <v>0</v>
      </c>
      <c r="V535" s="36">
        <f>'1 уровень'!W2292</f>
        <v>0</v>
      </c>
      <c r="W535" s="36">
        <f>'1 уровень'!X2292</f>
        <v>0</v>
      </c>
      <c r="X535" s="36">
        <f>'1 уровень'!Y2292</f>
        <v>0</v>
      </c>
      <c r="Y535" s="36">
        <f>'1 уровень'!Z2292</f>
        <v>0</v>
      </c>
      <c r="Z535" s="36">
        <f>'1 уровень'!AA2292</f>
        <v>0</v>
      </c>
      <c r="AA535" s="933">
        <f>'1 уровень'!AB2292</f>
        <v>0</v>
      </c>
      <c r="AB535" s="36"/>
      <c r="AC535" s="36"/>
      <c r="AD535" s="43">
        <f>'1 уровень'!AC2292</f>
        <v>35</v>
      </c>
      <c r="AE535" s="43">
        <f>'1 уровень'!AD2292</f>
        <v>35775.19</v>
      </c>
      <c r="AF535" s="43">
        <f>'1 уровень'!AE2292</f>
        <v>35.775190000000002</v>
      </c>
      <c r="AG535" s="2482"/>
      <c r="AH535" s="2482"/>
      <c r="AI535" s="1874"/>
      <c r="AJ535" s="905"/>
      <c r="AK535" s="905"/>
      <c r="AL535" s="905"/>
      <c r="AM535" s="905"/>
      <c r="AN535" s="905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</row>
    <row r="536" spans="1:201" x14ac:dyDescent="0.25">
      <c r="A536" s="27">
        <v>1</v>
      </c>
      <c r="B536" s="27">
        <v>1</v>
      </c>
      <c r="C536" s="2645" t="s">
        <v>157</v>
      </c>
      <c r="D536" s="43">
        <f>'1 уровень'!E2293</f>
        <v>29157</v>
      </c>
      <c r="E536" s="43">
        <f>'1 уровень'!F2293</f>
        <v>14579</v>
      </c>
      <c r="F536" s="43">
        <f>'1 уровень'!G2293</f>
        <v>11501.51294117647</v>
      </c>
      <c r="G536" s="912">
        <f>'1 уровень'!H2293</f>
        <v>78.890959195942585</v>
      </c>
      <c r="H536" s="934">
        <f>'1 уровень'!I2293</f>
        <v>0</v>
      </c>
      <c r="I536" s="934">
        <f>'1 уровень'!J2293</f>
        <v>0</v>
      </c>
      <c r="J536" s="926">
        <f>'1 уровень'!K2293</f>
        <v>0</v>
      </c>
      <c r="K536" s="926">
        <f>'1 уровень'!L2293</f>
        <v>0</v>
      </c>
      <c r="L536" s="926">
        <f>'1 уровень'!M2293</f>
        <v>0</v>
      </c>
      <c r="M536" s="926">
        <f>'1 уровень'!N2293</f>
        <v>0</v>
      </c>
      <c r="N536" s="926">
        <f>'1 уровень'!O2293</f>
        <v>0</v>
      </c>
      <c r="O536" s="926">
        <f>'1 уровень'!P2293</f>
        <v>0</v>
      </c>
      <c r="P536" s="36">
        <f>'1 уровень'!Q2293</f>
        <v>0</v>
      </c>
      <c r="Q536" s="36">
        <f>'1 уровень'!R2293</f>
        <v>0</v>
      </c>
      <c r="R536" s="36">
        <f>'1 уровень'!S2293</f>
        <v>0</v>
      </c>
      <c r="S536" s="36">
        <f>'1 уровень'!T2293</f>
        <v>0</v>
      </c>
      <c r="T536" s="36">
        <f>'1 уровень'!U2293</f>
        <v>0</v>
      </c>
      <c r="U536" s="36">
        <f>'1 уровень'!V2293</f>
        <v>0</v>
      </c>
      <c r="V536" s="36">
        <f>'1 уровень'!W2293</f>
        <v>0</v>
      </c>
      <c r="W536" s="36">
        <f>'1 уровень'!X2293</f>
        <v>0</v>
      </c>
      <c r="X536" s="36">
        <f>'1 уровень'!Y2293</f>
        <v>0</v>
      </c>
      <c r="Y536" s="36">
        <f>'1 уровень'!Z2293</f>
        <v>0</v>
      </c>
      <c r="Z536" s="36">
        <f>'1 уровень'!AA2293</f>
        <v>0</v>
      </c>
      <c r="AA536" s="933">
        <f>'1 уровень'!AB2293</f>
        <v>0</v>
      </c>
      <c r="AB536" s="36"/>
      <c r="AC536" s="36"/>
      <c r="AD536" s="43">
        <f>'1 уровень'!AC2293</f>
        <v>258.37294117647059</v>
      </c>
      <c r="AE536" s="43">
        <f>'1 уровень'!AD2293</f>
        <v>839902.21999999986</v>
      </c>
      <c r="AF536" s="43">
        <f>'1 уровень'!AE2293</f>
        <v>839.90221999999983</v>
      </c>
      <c r="AG536" s="2482"/>
      <c r="AH536" s="2482"/>
      <c r="AI536" s="1874"/>
      <c r="AJ536" s="905"/>
      <c r="AK536" s="905"/>
      <c r="AL536" s="905"/>
      <c r="AM536" s="905"/>
      <c r="AN536" s="905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</row>
    <row r="537" spans="1:201" ht="28.5" customHeight="1" x14ac:dyDescent="0.25">
      <c r="A537" s="27">
        <v>1</v>
      </c>
      <c r="B537" s="27">
        <v>1</v>
      </c>
      <c r="C537" s="2646" t="s">
        <v>158</v>
      </c>
      <c r="D537" s="43">
        <f>'1 уровень'!E2294</f>
        <v>8400</v>
      </c>
      <c r="E537" s="43">
        <f>'1 уровень'!F2294</f>
        <v>4200</v>
      </c>
      <c r="F537" s="43">
        <f>'1 уровень'!G2294</f>
        <v>2735</v>
      </c>
      <c r="G537" s="912">
        <f>'1 уровень'!H2294</f>
        <v>65.11904761904762</v>
      </c>
      <c r="H537" s="934">
        <f>'1 уровень'!I2294</f>
        <v>0</v>
      </c>
      <c r="I537" s="934">
        <f>'1 уровень'!J2294</f>
        <v>0</v>
      </c>
      <c r="J537" s="926">
        <f>'1 уровень'!K2294</f>
        <v>0</v>
      </c>
      <c r="K537" s="926">
        <f>'1 уровень'!L2294</f>
        <v>0</v>
      </c>
      <c r="L537" s="926">
        <f>'1 уровень'!M2294</f>
        <v>0</v>
      </c>
      <c r="M537" s="926">
        <f>'1 уровень'!N2294</f>
        <v>0</v>
      </c>
      <c r="N537" s="926">
        <f>'1 уровень'!O2294</f>
        <v>0</v>
      </c>
      <c r="O537" s="926">
        <f>'1 уровень'!P2294</f>
        <v>0</v>
      </c>
      <c r="P537" s="36">
        <f>'1 уровень'!Q2294</f>
        <v>0</v>
      </c>
      <c r="Q537" s="36">
        <f>'1 уровень'!R2294</f>
        <v>0</v>
      </c>
      <c r="R537" s="36">
        <f>'1 уровень'!S2294</f>
        <v>0</v>
      </c>
      <c r="S537" s="36">
        <f>'1 уровень'!T2294</f>
        <v>0</v>
      </c>
      <c r="T537" s="36">
        <f>'1 уровень'!U2294</f>
        <v>0</v>
      </c>
      <c r="U537" s="36">
        <f>'1 уровень'!V2294</f>
        <v>0</v>
      </c>
      <c r="V537" s="36">
        <f>'1 уровень'!W2294</f>
        <v>0</v>
      </c>
      <c r="W537" s="36">
        <f>'1 уровень'!X2294</f>
        <v>0</v>
      </c>
      <c r="X537" s="36">
        <f>'1 уровень'!Y2294</f>
        <v>0</v>
      </c>
      <c r="Y537" s="36">
        <f>'1 уровень'!Z2294</f>
        <v>0</v>
      </c>
      <c r="Z537" s="36">
        <f>'1 уровень'!AA2294</f>
        <v>0</v>
      </c>
      <c r="AA537" s="933">
        <f>'1 уровень'!AB2294</f>
        <v>0</v>
      </c>
      <c r="AB537" s="36"/>
      <c r="AC537" s="36"/>
      <c r="AD537" s="43">
        <f>'1 уровень'!AC2294</f>
        <v>10</v>
      </c>
      <c r="AE537" s="43">
        <f>'1 уровень'!AD2294</f>
        <v>6742.4</v>
      </c>
      <c r="AF537" s="43">
        <f>'1 уровень'!AE2294</f>
        <v>6.7423999999999999</v>
      </c>
      <c r="AG537" s="2482"/>
      <c r="AH537" s="2482"/>
      <c r="AI537" s="1874"/>
      <c r="AJ537" s="905"/>
      <c r="AK537" s="905"/>
      <c r="AL537" s="905"/>
      <c r="AM537" s="905"/>
      <c r="AN537" s="905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</row>
    <row r="538" spans="1:201" x14ac:dyDescent="0.25">
      <c r="A538" s="27">
        <v>1</v>
      </c>
      <c r="B538" s="27">
        <v>1</v>
      </c>
      <c r="C538" s="1002" t="s">
        <v>343</v>
      </c>
      <c r="D538" s="43">
        <f>'1 уровень'!E2295</f>
        <v>130783.04102564104</v>
      </c>
      <c r="E538" s="43">
        <f>'1 уровень'!F2295</f>
        <v>65394.620512820518</v>
      </c>
      <c r="F538" s="43">
        <f>'1 уровень'!G2295</f>
        <v>55436.053846153838</v>
      </c>
      <c r="G538" s="912">
        <f>'1 уровень'!H2295</f>
        <v>84.77158122706085</v>
      </c>
      <c r="H538" s="934">
        <f>'1 уровень'!I2295</f>
        <v>0</v>
      </c>
      <c r="I538" s="934">
        <f>'1 уровень'!J2295</f>
        <v>0</v>
      </c>
      <c r="J538" s="926">
        <f>'1 уровень'!K2295</f>
        <v>0</v>
      </c>
      <c r="K538" s="926">
        <f>'1 уровень'!L2295</f>
        <v>0</v>
      </c>
      <c r="L538" s="926">
        <f>'1 уровень'!M2295</f>
        <v>0</v>
      </c>
      <c r="M538" s="926">
        <f>'1 уровень'!N2295</f>
        <v>0</v>
      </c>
      <c r="N538" s="926">
        <f>'1 уровень'!O2295</f>
        <v>0</v>
      </c>
      <c r="O538" s="926">
        <f>'1 уровень'!P2295</f>
        <v>0</v>
      </c>
      <c r="P538" s="36">
        <f>'1 уровень'!Q2295</f>
        <v>92931.027209999986</v>
      </c>
      <c r="Q538" s="36">
        <f>'1 уровень'!R2295</f>
        <v>92931.027209999986</v>
      </c>
      <c r="R538" s="36">
        <f>'1 уровень'!S2295</f>
        <v>92931.027209999986</v>
      </c>
      <c r="S538" s="36">
        <f>'1 уровень'!T2295</f>
        <v>92931.027209999986</v>
      </c>
      <c r="T538" s="36">
        <f>'1 уровень'!U2295</f>
        <v>92931.027209999986</v>
      </c>
      <c r="U538" s="36">
        <f>'1 уровень'!V2295</f>
        <v>92931.027209999986</v>
      </c>
      <c r="V538" s="36">
        <f>'1 уровень'!W2295</f>
        <v>46465.513604999993</v>
      </c>
      <c r="W538" s="36">
        <f>'1 уровень'!X2295</f>
        <v>44463.021270000005</v>
      </c>
      <c r="X538" s="36">
        <f>'1 уровень'!Y2295</f>
        <v>0</v>
      </c>
      <c r="Y538" s="36">
        <f>'1 уровень'!Z2295</f>
        <v>-2002.4923349999863</v>
      </c>
      <c r="Z538" s="36">
        <f>'1 уровень'!AA2295</f>
        <v>-626.92413999999997</v>
      </c>
      <c r="AA538" s="933">
        <f>'1 уровень'!AB2295</f>
        <v>43836.097130000009</v>
      </c>
      <c r="AB538" s="36">
        <f t="shared" ref="AB538" si="72">W538/V538*100</f>
        <v>95.690368663471517</v>
      </c>
      <c r="AC538" s="36">
        <f t="shared" ref="AC538" si="73">AA538/V538*100</f>
        <v>94.341144063632939</v>
      </c>
      <c r="AD538" s="43">
        <f>'1 уровень'!AC2295</f>
        <v>871.41282051282053</v>
      </c>
      <c r="AE538" s="43">
        <f>'1 уровень'!AD2295</f>
        <v>882419.80999999982</v>
      </c>
      <c r="AF538" s="43">
        <f>'1 уровень'!AE2295</f>
        <v>882.41980999999987</v>
      </c>
      <c r="AG538" s="2482"/>
      <c r="AH538" s="2482"/>
      <c r="AI538" s="1874"/>
      <c r="AJ538" s="905"/>
      <c r="AK538" s="905"/>
      <c r="AL538" s="905"/>
      <c r="AM538" s="905"/>
      <c r="AN538" s="905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</row>
    <row r="539" spans="1:201" x14ac:dyDescent="0.25">
      <c r="A539" s="27">
        <v>1</v>
      </c>
      <c r="B539" s="27">
        <v>1</v>
      </c>
      <c r="C539" s="1006" t="s">
        <v>79</v>
      </c>
      <c r="D539" s="43">
        <f>'1 уровень'!E2296</f>
        <v>0</v>
      </c>
      <c r="E539" s="43">
        <f>'1 уровень'!F2296</f>
        <v>0</v>
      </c>
      <c r="F539" s="43">
        <f>'1 уровень'!G2296</f>
        <v>0</v>
      </c>
      <c r="G539" s="912">
        <f>'1 уровень'!H2296</f>
        <v>0</v>
      </c>
      <c r="H539" s="934">
        <f>'1 уровень'!I2296</f>
        <v>0</v>
      </c>
      <c r="I539" s="934">
        <f>'1 уровень'!J2296</f>
        <v>0</v>
      </c>
      <c r="J539" s="926">
        <f>'1 уровень'!K2296</f>
        <v>0</v>
      </c>
      <c r="K539" s="926">
        <f>'1 уровень'!L2296</f>
        <v>0</v>
      </c>
      <c r="L539" s="926">
        <f>'1 уровень'!M2296</f>
        <v>0</v>
      </c>
      <c r="M539" s="926">
        <f>'1 уровень'!N2296</f>
        <v>0</v>
      </c>
      <c r="N539" s="926">
        <f>'1 уровень'!O2296</f>
        <v>0</v>
      </c>
      <c r="O539" s="926">
        <f>'1 уровень'!P2296</f>
        <v>0</v>
      </c>
      <c r="P539" s="36">
        <f>'1 уровень'!Q2296</f>
        <v>0</v>
      </c>
      <c r="Q539" s="36">
        <f>'1 уровень'!R2296</f>
        <v>0</v>
      </c>
      <c r="R539" s="36">
        <f>'1 уровень'!S2296</f>
        <v>0</v>
      </c>
      <c r="S539" s="36">
        <f>'1 уровень'!T2296</f>
        <v>0</v>
      </c>
      <c r="T539" s="36">
        <f>'1 уровень'!U2296</f>
        <v>0</v>
      </c>
      <c r="U539" s="36">
        <f>'1 уровень'!V2296</f>
        <v>0</v>
      </c>
      <c r="V539" s="36">
        <f>'1 уровень'!W2296</f>
        <v>0</v>
      </c>
      <c r="W539" s="36">
        <f>'1 уровень'!X2296</f>
        <v>0</v>
      </c>
      <c r="X539" s="36">
        <f>'1 уровень'!Y2296</f>
        <v>0</v>
      </c>
      <c r="Y539" s="36">
        <f>'1 уровень'!Z2296</f>
        <v>0</v>
      </c>
      <c r="Z539" s="36">
        <f>'1 уровень'!AA2296</f>
        <v>0</v>
      </c>
      <c r="AA539" s="933">
        <f>'1 уровень'!AB2296</f>
        <v>0</v>
      </c>
      <c r="AB539" s="36"/>
      <c r="AC539" s="36"/>
      <c r="AD539" s="43">
        <f>'1 уровень'!AC2296</f>
        <v>0</v>
      </c>
      <c r="AE539" s="43">
        <f>'1 уровень'!AD2296</f>
        <v>0</v>
      </c>
      <c r="AF539" s="43">
        <f>'1 уровень'!AE2296</f>
        <v>0</v>
      </c>
      <c r="AG539" s="2482"/>
      <c r="AH539" s="2482"/>
      <c r="AI539" s="1874"/>
      <c r="AJ539" s="905"/>
      <c r="AK539" s="905"/>
      <c r="AL539" s="905"/>
      <c r="AM539" s="905"/>
      <c r="AN539" s="905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</row>
    <row r="540" spans="1:201" x14ac:dyDescent="0.25">
      <c r="A540" s="27">
        <v>1</v>
      </c>
      <c r="B540" s="27">
        <v>1</v>
      </c>
      <c r="C540" s="1009" t="s">
        <v>16</v>
      </c>
      <c r="D540" s="43">
        <f>'1 уровень'!E2297</f>
        <v>1140</v>
      </c>
      <c r="E540" s="43">
        <f>'1 уровень'!F2297</f>
        <v>570</v>
      </c>
      <c r="F540" s="43">
        <f>'1 уровень'!G2297</f>
        <v>580</v>
      </c>
      <c r="G540" s="912">
        <f>'1 уровень'!H2297</f>
        <v>101.75438596491229</v>
      </c>
      <c r="H540" s="934">
        <f>'1 уровень'!I2297</f>
        <v>8</v>
      </c>
      <c r="I540" s="934">
        <f>'1 уровень'!J2297</f>
        <v>7.9275862068965521</v>
      </c>
      <c r="J540" s="926">
        <f>'1 уровень'!K2297</f>
        <v>9120</v>
      </c>
      <c r="K540" s="926">
        <f>'1 уровень'!L2297</f>
        <v>4560</v>
      </c>
      <c r="L540" s="926">
        <f>'1 уровень'!M2297</f>
        <v>4598</v>
      </c>
      <c r="M540" s="926">
        <f>'1 уровень'!N2297</f>
        <v>100.83333333333333</v>
      </c>
      <c r="N540" s="926">
        <f>'1 уровень'!O2297</f>
        <v>38</v>
      </c>
      <c r="O540" s="926">
        <f>'1 уровень'!P2297</f>
        <v>242</v>
      </c>
      <c r="P540" s="36">
        <f>'1 уровень'!Q2297</f>
        <v>0</v>
      </c>
      <c r="Q540" s="36">
        <f>'1 уровень'!R2297</f>
        <v>0</v>
      </c>
      <c r="R540" s="36">
        <f>'1 уровень'!S2297</f>
        <v>0</v>
      </c>
      <c r="S540" s="36">
        <f>'1 уровень'!T2297</f>
        <v>0</v>
      </c>
      <c r="T540" s="36">
        <f>'1 уровень'!U2297</f>
        <v>0</v>
      </c>
      <c r="U540" s="36">
        <f>'1 уровень'!V2297</f>
        <v>0</v>
      </c>
      <c r="V540" s="36">
        <f>'1 уровень'!W2297</f>
        <v>0</v>
      </c>
      <c r="W540" s="36">
        <f>'1 уровень'!X2297</f>
        <v>0</v>
      </c>
      <c r="X540" s="36">
        <f>'1 уровень'!Y2297</f>
        <v>0</v>
      </c>
      <c r="Y540" s="36">
        <f>'1 уровень'!Z2297</f>
        <v>0</v>
      </c>
      <c r="Z540" s="36">
        <f>'1 уровень'!AA2297</f>
        <v>0</v>
      </c>
      <c r="AA540" s="933">
        <f>'1 уровень'!AB2297</f>
        <v>0</v>
      </c>
      <c r="AB540" s="36"/>
      <c r="AC540" s="36"/>
      <c r="AD540" s="43">
        <f>'1 уровень'!AC2297</f>
        <v>0</v>
      </c>
      <c r="AE540" s="43">
        <f>'1 уровень'!AD2297</f>
        <v>0</v>
      </c>
      <c r="AF540" s="43">
        <f>'1 уровень'!AE2297</f>
        <v>0</v>
      </c>
      <c r="AG540" s="2482"/>
      <c r="AH540" s="2482"/>
      <c r="AI540" s="1874"/>
      <c r="AJ540" s="905"/>
      <c r="AK540" s="905"/>
      <c r="AL540" s="905"/>
      <c r="AM540" s="905"/>
      <c r="AN540" s="905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</row>
    <row r="541" spans="1:201" ht="29.25" x14ac:dyDescent="0.25">
      <c r="A541" s="27">
        <v>1</v>
      </c>
      <c r="B541" s="27">
        <v>1</v>
      </c>
      <c r="C541" s="1010" t="s">
        <v>173</v>
      </c>
      <c r="D541" s="43">
        <f>'1 уровень'!E2298</f>
        <v>1140</v>
      </c>
      <c r="E541" s="43">
        <f>'1 уровень'!F2298</f>
        <v>570</v>
      </c>
      <c r="F541" s="43">
        <f>'1 уровень'!G2298</f>
        <v>580</v>
      </c>
      <c r="G541" s="912">
        <f>'1 уровень'!H2298</f>
        <v>101.75438596491229</v>
      </c>
      <c r="H541" s="934">
        <f>'1 уровень'!I2298</f>
        <v>8</v>
      </c>
      <c r="I541" s="934">
        <f>'1 уровень'!J2298</f>
        <v>7.9275862068965521</v>
      </c>
      <c r="J541" s="926">
        <f>'1 уровень'!K2298</f>
        <v>9120</v>
      </c>
      <c r="K541" s="926">
        <f>'1 уровень'!L2298</f>
        <v>4560</v>
      </c>
      <c r="L541" s="926">
        <f>'1 уровень'!M2298</f>
        <v>4598</v>
      </c>
      <c r="M541" s="926">
        <f>'1 уровень'!N2298</f>
        <v>100.83333333333333</v>
      </c>
      <c r="N541" s="926">
        <f>'1 уровень'!O2298</f>
        <v>38</v>
      </c>
      <c r="O541" s="926">
        <f>'1 уровень'!P2298</f>
        <v>242</v>
      </c>
      <c r="P541" s="36">
        <f>'1 уровень'!Q2298</f>
        <v>16174.025056000002</v>
      </c>
      <c r="Q541" s="36">
        <f>'1 уровень'!R2298</f>
        <v>16174.025056000002</v>
      </c>
      <c r="R541" s="36">
        <f>'1 уровень'!S2298</f>
        <v>16174.025056000002</v>
      </c>
      <c r="S541" s="36">
        <f>'1 уровень'!T2298</f>
        <v>16174.025056000002</v>
      </c>
      <c r="T541" s="36">
        <f>'1 уровень'!U2298</f>
        <v>16174.025056000002</v>
      </c>
      <c r="U541" s="36">
        <f>'1 уровень'!V2298</f>
        <v>16174.025056000002</v>
      </c>
      <c r="V541" s="36">
        <f>'1 уровень'!W2298</f>
        <v>8087.0125280000011</v>
      </c>
      <c r="W541" s="36">
        <f>'1 уровень'!X2298</f>
        <v>8427.0644299999985</v>
      </c>
      <c r="X541" s="36">
        <f>'1 уровень'!Y2298</f>
        <v>0</v>
      </c>
      <c r="Y541" s="36">
        <f>'1 уровень'!Z2298</f>
        <v>340.05190199999743</v>
      </c>
      <c r="Z541" s="36">
        <f>'1 уровень'!AA2298</f>
        <v>-124.78773</v>
      </c>
      <c r="AA541" s="933">
        <f>'1 уровень'!AB2298</f>
        <v>8302.2766999999985</v>
      </c>
      <c r="AB541" s="36">
        <f>W541/V541*100</f>
        <v>104.2049137530407</v>
      </c>
      <c r="AC541" s="36">
        <f>AA541/V541*100</f>
        <v>102.66185035888937</v>
      </c>
      <c r="AD541" s="43">
        <f>'1 уровень'!AC2298</f>
        <v>0</v>
      </c>
      <c r="AE541" s="43">
        <f>'1 уровень'!AD2298</f>
        <v>0</v>
      </c>
      <c r="AF541" s="43">
        <f>'1 уровень'!AE2298</f>
        <v>0</v>
      </c>
      <c r="AG541" s="2482"/>
      <c r="AH541" s="2482"/>
      <c r="AI541" s="1874"/>
      <c r="AJ541" s="905"/>
      <c r="AK541" s="905"/>
      <c r="AL541" s="905"/>
      <c r="AM541" s="905"/>
      <c r="AN541" s="905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</row>
    <row r="542" spans="1:201" ht="15.75" x14ac:dyDescent="0.25">
      <c r="A542" s="27">
        <v>1</v>
      </c>
      <c r="B542" s="27">
        <v>1</v>
      </c>
      <c r="C542" s="2705" t="s">
        <v>326</v>
      </c>
      <c r="D542" s="43">
        <f>'1 уровень'!E2299</f>
        <v>5990</v>
      </c>
      <c r="E542" s="43">
        <f>'1 уровень'!F2299</f>
        <v>2995</v>
      </c>
      <c r="F542" s="43">
        <f>'1 уровень'!G2299</f>
        <v>2868</v>
      </c>
      <c r="G542" s="912">
        <f>'1 уровень'!H2299</f>
        <v>95.759599332220375</v>
      </c>
      <c r="H542" s="934">
        <f>'1 уровень'!I2299</f>
        <v>0</v>
      </c>
      <c r="I542" s="934">
        <f>'1 уровень'!J2299</f>
        <v>0</v>
      </c>
      <c r="J542" s="926">
        <f>'1 уровень'!K2299</f>
        <v>0</v>
      </c>
      <c r="K542" s="926">
        <f>'1 уровень'!L2299</f>
        <v>0</v>
      </c>
      <c r="L542" s="926">
        <f>'1 уровень'!M2299</f>
        <v>0</v>
      </c>
      <c r="M542" s="926">
        <f>'1 уровень'!N2299</f>
        <v>0</v>
      </c>
      <c r="N542" s="926">
        <f>'1 уровень'!O2299</f>
        <v>0</v>
      </c>
      <c r="O542" s="926">
        <f>'1 уровень'!P2299</f>
        <v>0</v>
      </c>
      <c r="P542" s="36">
        <f>'1 уровень'!Q2299</f>
        <v>0</v>
      </c>
      <c r="Q542" s="36">
        <f>'1 уровень'!R2299</f>
        <v>0</v>
      </c>
      <c r="R542" s="36">
        <f>'1 уровень'!S2299</f>
        <v>0</v>
      </c>
      <c r="S542" s="36">
        <f>'1 уровень'!T2299</f>
        <v>0</v>
      </c>
      <c r="T542" s="36">
        <f>'1 уровень'!U2299</f>
        <v>0</v>
      </c>
      <c r="U542" s="36">
        <f>'1 уровень'!V2299</f>
        <v>0</v>
      </c>
      <c r="V542" s="36">
        <f>'1 уровень'!W2299</f>
        <v>0</v>
      </c>
      <c r="W542" s="36">
        <f>'1 уровень'!X2299</f>
        <v>0</v>
      </c>
      <c r="X542" s="36">
        <f>'1 уровень'!Y2299</f>
        <v>0</v>
      </c>
      <c r="Y542" s="36">
        <f>'1 уровень'!Z2299</f>
        <v>0</v>
      </c>
      <c r="Z542" s="36">
        <f>'1 уровень'!AA2299</f>
        <v>0</v>
      </c>
      <c r="AA542" s="933">
        <f>'1 уровень'!AB2299</f>
        <v>0</v>
      </c>
      <c r="AB542" s="36"/>
      <c r="AC542" s="36"/>
      <c r="AD542" s="43">
        <f>'1 уровень'!AC2299</f>
        <v>0</v>
      </c>
      <c r="AE542" s="43">
        <f>'1 уровень'!AD2299</f>
        <v>0</v>
      </c>
      <c r="AF542" s="43">
        <f>'1 уровень'!AE2299</f>
        <v>0</v>
      </c>
      <c r="AG542" s="2482"/>
      <c r="AH542" s="2482"/>
      <c r="AI542" s="1874"/>
      <c r="AJ542" s="905"/>
      <c r="AK542" s="905"/>
      <c r="AL542" s="905"/>
      <c r="AM542" s="905"/>
      <c r="AN542" s="905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</row>
    <row r="543" spans="1:201" x14ac:dyDescent="0.25">
      <c r="A543" s="27">
        <v>1</v>
      </c>
      <c r="B543" s="27">
        <v>1</v>
      </c>
      <c r="C543" s="2653" t="s">
        <v>327</v>
      </c>
      <c r="D543" s="43">
        <f>'1 уровень'!E2300</f>
        <v>5990</v>
      </c>
      <c r="E543" s="43">
        <f>'1 уровень'!F2300</f>
        <v>2995</v>
      </c>
      <c r="F543" s="43">
        <f>'1 уровень'!G2300</f>
        <v>2868</v>
      </c>
      <c r="G543" s="912">
        <f>'1 уровень'!H2300</f>
        <v>95.759599332220375</v>
      </c>
      <c r="H543" s="934">
        <f>'1 уровень'!I2300</f>
        <v>0</v>
      </c>
      <c r="I543" s="934">
        <f>'1 уровень'!J2300</f>
        <v>0</v>
      </c>
      <c r="J543" s="926">
        <f>'1 уровень'!K2300</f>
        <v>0</v>
      </c>
      <c r="K543" s="926">
        <f>'1 уровень'!L2300</f>
        <v>0</v>
      </c>
      <c r="L543" s="926">
        <f>'1 уровень'!M2300</f>
        <v>0</v>
      </c>
      <c r="M543" s="926">
        <f>'1 уровень'!N2300</f>
        <v>0</v>
      </c>
      <c r="N543" s="926">
        <f>'1 уровень'!O2300</f>
        <v>0</v>
      </c>
      <c r="O543" s="926">
        <f>'1 уровень'!P2300</f>
        <v>0</v>
      </c>
      <c r="P543" s="36">
        <f>'1 уровень'!Q2300</f>
        <v>0</v>
      </c>
      <c r="Q543" s="36">
        <f>'1 уровень'!R2300</f>
        <v>0</v>
      </c>
      <c r="R543" s="36">
        <f>'1 уровень'!S2300</f>
        <v>0</v>
      </c>
      <c r="S543" s="36">
        <f>'1 уровень'!T2300</f>
        <v>0</v>
      </c>
      <c r="T543" s="36">
        <f>'1 уровень'!U2300</f>
        <v>0</v>
      </c>
      <c r="U543" s="36">
        <f>'1 уровень'!V2300</f>
        <v>0</v>
      </c>
      <c r="V543" s="36">
        <f>'1 уровень'!W2300</f>
        <v>0</v>
      </c>
      <c r="W543" s="36">
        <f>'1 уровень'!X2300</f>
        <v>0</v>
      </c>
      <c r="X543" s="36">
        <f>'1 уровень'!Y2300</f>
        <v>0</v>
      </c>
      <c r="Y543" s="36">
        <f>'1 уровень'!Z2300</f>
        <v>0</v>
      </c>
      <c r="Z543" s="36">
        <f>'1 уровень'!AA2300</f>
        <v>0</v>
      </c>
      <c r="AA543" s="933">
        <f>'1 уровень'!AB2300</f>
        <v>0</v>
      </c>
      <c r="AB543" s="36"/>
      <c r="AC543" s="36"/>
      <c r="AD543" s="43">
        <f>'1 уровень'!AC2300</f>
        <v>0</v>
      </c>
      <c r="AE543" s="43">
        <f>'1 уровень'!AD2300</f>
        <v>0</v>
      </c>
      <c r="AF543" s="43">
        <f>'1 уровень'!AE2300</f>
        <v>0</v>
      </c>
      <c r="AG543" s="2482"/>
      <c r="AH543" s="2482"/>
      <c r="AI543" s="1874"/>
      <c r="AJ543" s="905"/>
      <c r="AK543" s="905"/>
      <c r="AL543" s="905"/>
      <c r="AM543" s="905"/>
      <c r="AN543" s="905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</row>
    <row r="544" spans="1:201" x14ac:dyDescent="0.25">
      <c r="A544" s="27">
        <v>1</v>
      </c>
      <c r="B544" s="27">
        <v>1</v>
      </c>
      <c r="C544" s="2639" t="s">
        <v>328</v>
      </c>
      <c r="D544" s="43">
        <f>'1 уровень'!E2301</f>
        <v>10</v>
      </c>
      <c r="E544" s="43">
        <f>'1 уровень'!F2301</f>
        <v>5</v>
      </c>
      <c r="F544" s="43">
        <f>'1 уровень'!G2301</f>
        <v>1</v>
      </c>
      <c r="G544" s="912">
        <f>'1 уровень'!H2301</f>
        <v>20</v>
      </c>
      <c r="H544" s="934">
        <f>'1 уровень'!I2301</f>
        <v>0</v>
      </c>
      <c r="I544" s="934">
        <f>'1 уровень'!J2301</f>
        <v>0</v>
      </c>
      <c r="J544" s="926">
        <f>'1 уровень'!K2301</f>
        <v>0</v>
      </c>
      <c r="K544" s="926">
        <f>'1 уровень'!L2301</f>
        <v>0</v>
      </c>
      <c r="L544" s="926">
        <f>'1 уровень'!M2301</f>
        <v>0</v>
      </c>
      <c r="M544" s="926">
        <f>'1 уровень'!N2301</f>
        <v>0</v>
      </c>
      <c r="N544" s="926">
        <f>'1 уровень'!O2301</f>
        <v>0</v>
      </c>
      <c r="O544" s="926">
        <f>'1 уровень'!P2301</f>
        <v>0</v>
      </c>
      <c r="P544" s="36">
        <f>'1 уровень'!Q2301</f>
        <v>0</v>
      </c>
      <c r="Q544" s="36">
        <f>'1 уровень'!R2301</f>
        <v>0</v>
      </c>
      <c r="R544" s="36">
        <f>'1 уровень'!S2301</f>
        <v>0</v>
      </c>
      <c r="S544" s="36">
        <f>'1 уровень'!T2301</f>
        <v>0</v>
      </c>
      <c r="T544" s="36">
        <f>'1 уровень'!U2301</f>
        <v>0</v>
      </c>
      <c r="U544" s="36">
        <f>'1 уровень'!V2301</f>
        <v>0</v>
      </c>
      <c r="V544" s="36">
        <f>'1 уровень'!W2301</f>
        <v>0</v>
      </c>
      <c r="W544" s="36">
        <f>'1 уровень'!X2301</f>
        <v>0</v>
      </c>
      <c r="X544" s="36">
        <f>'1 уровень'!Y2301</f>
        <v>0</v>
      </c>
      <c r="Y544" s="36">
        <f>'1 уровень'!Z2301</f>
        <v>0</v>
      </c>
      <c r="Z544" s="36">
        <f>'1 уровень'!AA2301</f>
        <v>0</v>
      </c>
      <c r="AA544" s="933">
        <f>'1 уровень'!AB2301</f>
        <v>0</v>
      </c>
      <c r="AB544" s="36"/>
      <c r="AC544" s="36"/>
      <c r="AD544" s="43">
        <f>'1 уровень'!AC2301</f>
        <v>0</v>
      </c>
      <c r="AE544" s="43">
        <f>'1 уровень'!AD2301</f>
        <v>0</v>
      </c>
      <c r="AF544" s="43">
        <f>'1 уровень'!AE2301</f>
        <v>0</v>
      </c>
      <c r="AG544" s="2482"/>
      <c r="AH544" s="2482"/>
      <c r="AI544" s="1874"/>
      <c r="AJ544" s="905"/>
      <c r="AK544" s="905"/>
      <c r="AL544" s="905"/>
      <c r="AM544" s="905"/>
      <c r="AN544" s="905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</row>
    <row r="545" spans="1:201" x14ac:dyDescent="0.25">
      <c r="B545" s="27">
        <v>1</v>
      </c>
      <c r="C545" s="2638" t="s">
        <v>329</v>
      </c>
      <c r="D545" s="43">
        <f>'1 уровень'!E2302</f>
        <v>10</v>
      </c>
      <c r="E545" s="43">
        <f>'1 уровень'!F2302</f>
        <v>5</v>
      </c>
      <c r="F545" s="43">
        <f>'1 уровень'!G2302</f>
        <v>1</v>
      </c>
      <c r="G545" s="912">
        <f>'1 уровень'!H2302</f>
        <v>20</v>
      </c>
      <c r="H545" s="934">
        <f>'1 уровень'!I2302</f>
        <v>0</v>
      </c>
      <c r="I545" s="934">
        <f>'1 уровень'!J2302</f>
        <v>0</v>
      </c>
      <c r="J545" s="926">
        <f>'1 уровень'!K2302</f>
        <v>0</v>
      </c>
      <c r="K545" s="926">
        <f>'1 уровень'!L2302</f>
        <v>0</v>
      </c>
      <c r="L545" s="926">
        <f>'1 уровень'!M2302</f>
        <v>0</v>
      </c>
      <c r="M545" s="926">
        <f>'1 уровень'!N2302</f>
        <v>0</v>
      </c>
      <c r="N545" s="926">
        <f>'1 уровень'!O2302</f>
        <v>0</v>
      </c>
      <c r="O545" s="926">
        <f>'1 уровень'!P2302</f>
        <v>0</v>
      </c>
      <c r="P545" s="36">
        <f>'1 уровень'!Q2302</f>
        <v>0</v>
      </c>
      <c r="Q545" s="36">
        <f>'1 уровень'!R2302</f>
        <v>0</v>
      </c>
      <c r="R545" s="36">
        <f>'1 уровень'!S2302</f>
        <v>0</v>
      </c>
      <c r="S545" s="36">
        <f>'1 уровень'!T2302</f>
        <v>0</v>
      </c>
      <c r="T545" s="36">
        <f>'1 уровень'!U2302</f>
        <v>0</v>
      </c>
      <c r="U545" s="36">
        <f>'1 уровень'!V2302</f>
        <v>0</v>
      </c>
      <c r="V545" s="36">
        <f>'1 уровень'!W2302</f>
        <v>0</v>
      </c>
      <c r="W545" s="36">
        <f>'1 уровень'!X2302</f>
        <v>0</v>
      </c>
      <c r="X545" s="36">
        <f>'1 уровень'!Y2302</f>
        <v>0</v>
      </c>
      <c r="Y545" s="36">
        <f>'1 уровень'!Z2302</f>
        <v>0</v>
      </c>
      <c r="Z545" s="36">
        <f>'1 уровень'!AA2302</f>
        <v>0</v>
      </c>
      <c r="AA545" s="933">
        <f>'1 уровень'!AB2302</f>
        <v>0</v>
      </c>
      <c r="AB545" s="36"/>
      <c r="AC545" s="36"/>
      <c r="AD545" s="43">
        <f>'1 уровень'!AC2302</f>
        <v>0</v>
      </c>
      <c r="AE545" s="43">
        <f>'1 уровень'!AD2302</f>
        <v>0</v>
      </c>
      <c r="AF545" s="43">
        <f>'1 уровень'!AE2302</f>
        <v>0</v>
      </c>
      <c r="AG545" s="2482"/>
      <c r="AH545" s="2482"/>
      <c r="AI545" s="1874"/>
      <c r="AJ545" s="905"/>
      <c r="AK545" s="905"/>
      <c r="AL545" s="905"/>
      <c r="AM545" s="905"/>
      <c r="AN545" s="905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</row>
    <row r="546" spans="1:201" ht="15.75" thickBot="1" x14ac:dyDescent="0.3">
      <c r="B546" s="27">
        <v>1</v>
      </c>
      <c r="C546" s="2706" t="s">
        <v>344</v>
      </c>
      <c r="D546" s="43">
        <f>'1 уровень'!E2303</f>
        <v>6000</v>
      </c>
      <c r="E546" s="43">
        <f>'1 уровень'!F2303</f>
        <v>3000</v>
      </c>
      <c r="F546" s="43">
        <f>'1 уровень'!G2303</f>
        <v>2869</v>
      </c>
      <c r="G546" s="912">
        <f>'1 уровень'!H2303</f>
        <v>95.63333333333334</v>
      </c>
      <c r="H546" s="934">
        <f>'1 уровень'!I2303</f>
        <v>0</v>
      </c>
      <c r="I546" s="934">
        <f>'1 уровень'!J2303</f>
        <v>0</v>
      </c>
      <c r="J546" s="926">
        <f>'1 уровень'!K2303</f>
        <v>0</v>
      </c>
      <c r="K546" s="926">
        <f>'1 уровень'!L2303</f>
        <v>0</v>
      </c>
      <c r="L546" s="926">
        <f>'1 уровень'!M2303</f>
        <v>0</v>
      </c>
      <c r="M546" s="926">
        <f>'1 уровень'!N2303</f>
        <v>0</v>
      </c>
      <c r="N546" s="926">
        <f>'1 уровень'!O2303</f>
        <v>0</v>
      </c>
      <c r="O546" s="926">
        <f>'1 уровень'!P2303</f>
        <v>0</v>
      </c>
      <c r="P546" s="36">
        <f>'1 уровень'!Q2303</f>
        <v>13836.238800000001</v>
      </c>
      <c r="Q546" s="36">
        <f>'1 уровень'!R2303</f>
        <v>13836.238800000001</v>
      </c>
      <c r="R546" s="36">
        <f>'1 уровень'!S2303</f>
        <v>13836.238800000001</v>
      </c>
      <c r="S546" s="36">
        <f>'1 уровень'!T2303</f>
        <v>13836.238800000001</v>
      </c>
      <c r="T546" s="36">
        <f>'1 уровень'!U2303</f>
        <v>13836.238800000001</v>
      </c>
      <c r="U546" s="36">
        <f>'1 уровень'!V2303</f>
        <v>13836.238800000001</v>
      </c>
      <c r="V546" s="36">
        <f>'1 уровень'!W2303</f>
        <v>6918.1193999999996</v>
      </c>
      <c r="W546" s="36">
        <f>'1 уровень'!X2303</f>
        <v>6705.6615999999976</v>
      </c>
      <c r="X546" s="36">
        <f>'1 уровень'!Y2303</f>
        <v>0</v>
      </c>
      <c r="Y546" s="36">
        <f>'1 уровень'!Z2303</f>
        <v>-212.45780000000195</v>
      </c>
      <c r="Z546" s="36">
        <f>'1 уровень'!AA2303</f>
        <v>-275.99641000000003</v>
      </c>
      <c r="AA546" s="933">
        <f>'1 уровень'!AB2303</f>
        <v>6429.6651899999979</v>
      </c>
      <c r="AB546" s="36">
        <f t="shared" ref="AB546" si="74">W546/V546*100</f>
        <v>96.928965984599785</v>
      </c>
      <c r="AC546" s="36">
        <f t="shared" ref="AC546" si="75">AA546/V546*100</f>
        <v>92.939494366055584</v>
      </c>
      <c r="AD546" s="43">
        <f>'1 уровень'!AC2303</f>
        <v>67</v>
      </c>
      <c r="AE546" s="43">
        <f>'1 уровень'!AD2303</f>
        <v>115336.28</v>
      </c>
      <c r="AF546" s="43">
        <f>'1 уровень'!AE2303</f>
        <v>115.33628</v>
      </c>
      <c r="AG546" s="2482"/>
      <c r="AH546" s="2482"/>
      <c r="AI546" s="1874"/>
      <c r="AJ546" s="905"/>
      <c r="AK546" s="905"/>
      <c r="AL546" s="905"/>
      <c r="AM546" s="905"/>
      <c r="AN546" s="905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</row>
    <row r="547" spans="1:201" x14ac:dyDescent="0.25">
      <c r="A547" s="27">
        <v>1</v>
      </c>
      <c r="B547" s="27">
        <v>1</v>
      </c>
      <c r="C547" s="6" t="s">
        <v>122</v>
      </c>
      <c r="D547" s="935"/>
      <c r="E547" s="935"/>
      <c r="F547" s="935"/>
      <c r="G547" s="936"/>
      <c r="H547" s="937"/>
      <c r="I547" s="937"/>
      <c r="J547" s="955"/>
      <c r="K547" s="955"/>
      <c r="L547" s="955"/>
      <c r="M547" s="955"/>
      <c r="N547" s="955"/>
      <c r="O547" s="955"/>
      <c r="P547" s="38">
        <f t="shared" ref="P547:U547" si="76">P548-P549-P584-P588-P593</f>
        <v>7.2759576141834259E-11</v>
      </c>
      <c r="Q547" s="38">
        <f t="shared" si="76"/>
        <v>7.2759576141834259E-11</v>
      </c>
      <c r="R547" s="38">
        <f t="shared" si="76"/>
        <v>7.2759576141834259E-11</v>
      </c>
      <c r="S547" s="38">
        <f t="shared" si="76"/>
        <v>7.2759576141834259E-11</v>
      </c>
      <c r="T547" s="38">
        <f t="shared" si="76"/>
        <v>7.2759576141834259E-11</v>
      </c>
      <c r="U547" s="38">
        <f t="shared" si="76"/>
        <v>7.2759576141834259E-11</v>
      </c>
      <c r="V547" s="38">
        <f t="shared" ref="V547:AA547" si="77">V548-V549-V584-V588-V593</f>
        <v>0</v>
      </c>
      <c r="W547" s="38">
        <f t="shared" si="77"/>
        <v>1.6370904631912708E-11</v>
      </c>
      <c r="X547" s="38">
        <f t="shared" si="77"/>
        <v>0</v>
      </c>
      <c r="Y547" s="38">
        <f t="shared" si="77"/>
        <v>0</v>
      </c>
      <c r="Z547" s="38">
        <f t="shared" si="77"/>
        <v>-2.1316282072803006E-13</v>
      </c>
      <c r="AA547" s="943">
        <f t="shared" si="77"/>
        <v>0</v>
      </c>
      <c r="AB547" s="38"/>
      <c r="AC547" s="38"/>
      <c r="AD547" s="935"/>
      <c r="AE547" s="935"/>
      <c r="AF547" s="935"/>
      <c r="AG547" s="2480"/>
      <c r="AH547" s="2480"/>
      <c r="AI547" s="1874"/>
      <c r="AJ547" s="905"/>
      <c r="AK547" s="905"/>
      <c r="AL547" s="905"/>
      <c r="AM547" s="905"/>
      <c r="AN547" s="905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</row>
    <row r="548" spans="1:201" s="905" customFormat="1" ht="15" customHeight="1" x14ac:dyDescent="0.25">
      <c r="A548" s="27">
        <v>1</v>
      </c>
      <c r="B548" s="27">
        <v>1</v>
      </c>
      <c r="C548" s="16" t="s">
        <v>112</v>
      </c>
      <c r="D548" s="906">
        <f>'2 уровень'!F1230</f>
        <v>0</v>
      </c>
      <c r="E548" s="906">
        <f>'2 уровень'!G1230</f>
        <v>0</v>
      </c>
      <c r="F548" s="906">
        <f>'2 уровень'!H1230</f>
        <v>0</v>
      </c>
      <c r="G548" s="923">
        <f>'2 уровень'!I1230</f>
        <v>0</v>
      </c>
      <c r="H548" s="924">
        <f>'2 уровень'!J1230</f>
        <v>0</v>
      </c>
      <c r="I548" s="924">
        <f>'2 уровень'!K1230</f>
        <v>0</v>
      </c>
      <c r="J548" s="33">
        <f>'2 уровень'!L1230</f>
        <v>0</v>
      </c>
      <c r="K548" s="33">
        <f>'2 уровень'!M1230</f>
        <v>0</v>
      </c>
      <c r="L548" s="33">
        <f>'2 уровень'!N1230</f>
        <v>0</v>
      </c>
      <c r="M548" s="33">
        <f>'2 уровень'!O1230</f>
        <v>0</v>
      </c>
      <c r="N548" s="33">
        <f>'2 уровень'!P1230</f>
        <v>0</v>
      </c>
      <c r="O548" s="33">
        <f>'2 уровень'!Q1230</f>
        <v>0</v>
      </c>
      <c r="P548" s="36">
        <f>'2 уровень'!R1230</f>
        <v>482051.71554120001</v>
      </c>
      <c r="Q548" s="36">
        <f>'2 уровень'!S1230</f>
        <v>482051.71554120001</v>
      </c>
      <c r="R548" s="36">
        <f>'2 уровень'!T1230</f>
        <v>482051.71554120001</v>
      </c>
      <c r="S548" s="36">
        <f>'2 уровень'!U1230</f>
        <v>482051.71554120001</v>
      </c>
      <c r="T548" s="36">
        <f>'2 уровень'!V1230</f>
        <v>482051.71554120001</v>
      </c>
      <c r="U548" s="36">
        <f>'2 уровень'!W1230</f>
        <v>482051.71554120001</v>
      </c>
      <c r="V548" s="36">
        <f>'2 уровень'!X1230</f>
        <v>241025.85777060001</v>
      </c>
      <c r="W548" s="36">
        <f>'2 уровень'!Y1230</f>
        <v>239083.65219000005</v>
      </c>
      <c r="X548" s="36">
        <f>'2 уровень'!Z1230</f>
        <v>-229.84584999999998</v>
      </c>
      <c r="Y548" s="36">
        <f>'2 уровень'!AA1230</f>
        <v>-1942.2055805999789</v>
      </c>
      <c r="Z548" s="36">
        <f>'2 уровень'!AB1230</f>
        <v>-3328.8266800000001</v>
      </c>
      <c r="AA548" s="933">
        <f>'2 уровень'!AC1230</f>
        <v>235524.97966000001</v>
      </c>
      <c r="AB548" s="36">
        <f t="shared" ref="AB548:AB549" si="78">W548/V548*100</f>
        <v>99.194192026297657</v>
      </c>
      <c r="AC548" s="36">
        <f t="shared" ref="AC548:AC549" si="79">AA548/V548*100</f>
        <v>97.717722836262837</v>
      </c>
      <c r="AD548" s="906">
        <f>'2 уровень'!AD1230</f>
        <v>0</v>
      </c>
      <c r="AE548" s="906">
        <f>'2 уровень'!AE1230</f>
        <v>2835507.78</v>
      </c>
      <c r="AF548" s="906">
        <f>'2 уровень'!AF1230</f>
        <v>2835.5077800000004</v>
      </c>
      <c r="AG548" s="2482"/>
      <c r="AH548" s="2482"/>
      <c r="AI548" s="1874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</row>
    <row r="549" spans="1:201" s="905" customFormat="1" ht="15" customHeight="1" x14ac:dyDescent="0.25">
      <c r="A549" s="27">
        <v>1</v>
      </c>
      <c r="B549" s="27">
        <v>1</v>
      </c>
      <c r="C549" s="1433" t="s">
        <v>7</v>
      </c>
      <c r="D549" s="30">
        <f>'2 уровень'!F1231</f>
        <v>5005</v>
      </c>
      <c r="E549" s="30">
        <f>'2 уровень'!G1231</f>
        <v>2502.5</v>
      </c>
      <c r="F549" s="30">
        <f>'2 уровень'!H1231</f>
        <v>2434</v>
      </c>
      <c r="G549" s="909">
        <f>'2 уровень'!I1231</f>
        <v>97.262737262737261</v>
      </c>
      <c r="H549" s="924">
        <f>'2 уровень'!J1231</f>
        <v>8.9964035964035958</v>
      </c>
      <c r="I549" s="924">
        <f>'2 уровень'!K1231</f>
        <v>8.9716516023007387</v>
      </c>
      <c r="J549" s="36">
        <f>'2 уровень'!L1231</f>
        <v>45027</v>
      </c>
      <c r="K549" s="36">
        <f>'2 уровень'!M1231</f>
        <v>22514</v>
      </c>
      <c r="L549" s="36">
        <f>'2 уровень'!N1231</f>
        <v>21837</v>
      </c>
      <c r="M549" s="36">
        <f>'2 уровень'!O1231</f>
        <v>96.992982144443459</v>
      </c>
      <c r="N549" s="36">
        <f>'2 уровень'!P1231</f>
        <v>138</v>
      </c>
      <c r="O549" s="36">
        <f>'2 уровень'!Q1231</f>
        <v>316.47826086956519</v>
      </c>
      <c r="P549" s="36">
        <f>'2 уровень'!R1231</f>
        <v>212662.02064799998</v>
      </c>
      <c r="Q549" s="36">
        <f>'2 уровень'!S1231</f>
        <v>212662.02064799998</v>
      </c>
      <c r="R549" s="36">
        <f>'2 уровень'!T1231</f>
        <v>212662.02064799998</v>
      </c>
      <c r="S549" s="36">
        <f>'2 уровень'!U1231</f>
        <v>212662.02064799998</v>
      </c>
      <c r="T549" s="36">
        <f>'2 уровень'!V1231</f>
        <v>212662.02064799998</v>
      </c>
      <c r="U549" s="36">
        <f>'2 уровень'!W1231</f>
        <v>212662.02064799998</v>
      </c>
      <c r="V549" s="36">
        <f>'2 уровень'!X1231</f>
        <v>106331.010324</v>
      </c>
      <c r="W549" s="36">
        <f>'2 уровень'!Y1231</f>
        <v>100901.76598000001</v>
      </c>
      <c r="X549" s="36">
        <f>'2 уровень'!Z1231</f>
        <v>-229.84584999999998</v>
      </c>
      <c r="Y549" s="36">
        <f>'2 уровень'!AA1231</f>
        <v>-5429.2443439999915</v>
      </c>
      <c r="Z549" s="36">
        <f>'2 уровень'!AB1231</f>
        <v>-1960.07845</v>
      </c>
      <c r="AA549" s="933">
        <f>'2 уровень'!AC1231</f>
        <v>98711.841680000012</v>
      </c>
      <c r="AB549" s="36">
        <f t="shared" si="78"/>
        <v>94.894016028384755</v>
      </c>
      <c r="AC549" s="36">
        <f t="shared" si="79"/>
        <v>92.834481097486318</v>
      </c>
      <c r="AD549" s="30">
        <f>'2 уровень'!AD1231</f>
        <v>6</v>
      </c>
      <c r="AE549" s="30">
        <f>'2 уровень'!AE1231</f>
        <v>194683.91</v>
      </c>
      <c r="AF549" s="30">
        <f>'2 уровень'!AF1231</f>
        <v>194.68391</v>
      </c>
      <c r="AG549" s="2482"/>
      <c r="AH549" s="2482"/>
      <c r="AI549" s="1874"/>
    </row>
    <row r="550" spans="1:201" x14ac:dyDescent="0.25">
      <c r="A550" s="27">
        <v>1</v>
      </c>
      <c r="B550" s="27">
        <v>1</v>
      </c>
      <c r="C550" s="2651" t="s">
        <v>313</v>
      </c>
      <c r="D550" s="43">
        <f>'2 уровень'!F1232</f>
        <v>0</v>
      </c>
      <c r="E550" s="43">
        <f>'2 уровень'!G1232</f>
        <v>0</v>
      </c>
      <c r="F550" s="43">
        <f>'2 уровень'!H1232</f>
        <v>0</v>
      </c>
      <c r="G550" s="912">
        <f>'2 уровень'!I1232</f>
        <v>0</v>
      </c>
      <c r="H550" s="934">
        <f>'2 уровень'!J1232</f>
        <v>0</v>
      </c>
      <c r="I550" s="934">
        <f>'2 уровень'!K1232</f>
        <v>0</v>
      </c>
      <c r="J550" s="926">
        <f>'2 уровень'!L1232</f>
        <v>0</v>
      </c>
      <c r="K550" s="926">
        <f>'2 уровень'!M1232</f>
        <v>0</v>
      </c>
      <c r="L550" s="926">
        <f>'2 уровень'!N1232</f>
        <v>0</v>
      </c>
      <c r="M550" s="926">
        <f>'2 уровень'!O1232</f>
        <v>0</v>
      </c>
      <c r="N550" s="926">
        <f>'2 уровень'!P1232</f>
        <v>0</v>
      </c>
      <c r="O550" s="926">
        <f>'2 уровень'!Q1232</f>
        <v>0</v>
      </c>
      <c r="P550" s="36">
        <f>'2 уровень'!R1232</f>
        <v>0</v>
      </c>
      <c r="Q550" s="36">
        <f>'2 уровень'!S1232</f>
        <v>0</v>
      </c>
      <c r="R550" s="36">
        <f>'2 уровень'!T1232</f>
        <v>0</v>
      </c>
      <c r="S550" s="36">
        <f>'2 уровень'!U1232</f>
        <v>0</v>
      </c>
      <c r="T550" s="36">
        <f>'2 уровень'!V1232</f>
        <v>0</v>
      </c>
      <c r="U550" s="36">
        <f>'2 уровень'!W1232</f>
        <v>0</v>
      </c>
      <c r="V550" s="36">
        <f>'2 уровень'!X1232</f>
        <v>0</v>
      </c>
      <c r="W550" s="36">
        <f>'2 уровень'!Y1232</f>
        <v>0</v>
      </c>
      <c r="X550" s="36">
        <f>'2 уровень'!Z1232</f>
        <v>0</v>
      </c>
      <c r="Y550" s="36">
        <f>'2 уровень'!AA1232</f>
        <v>0</v>
      </c>
      <c r="Z550" s="36">
        <f>'2 уровень'!AB1232</f>
        <v>0</v>
      </c>
      <c r="AA550" s="933">
        <f>'2 уровень'!AC1232</f>
        <v>0</v>
      </c>
      <c r="AB550" s="36"/>
      <c r="AC550" s="36"/>
      <c r="AD550" s="43">
        <f>'2 уровень'!AD1232</f>
        <v>0</v>
      </c>
      <c r="AE550" s="43">
        <f>'2 уровень'!AE1232</f>
        <v>0</v>
      </c>
      <c r="AF550" s="43">
        <f>'2 уровень'!AF1232</f>
        <v>0</v>
      </c>
      <c r="AG550" s="2482"/>
      <c r="AH550" s="2482"/>
      <c r="AI550" s="1874"/>
      <c r="AJ550" s="905"/>
      <c r="AK550" s="905"/>
      <c r="AL550" s="905"/>
      <c r="AM550" s="905"/>
      <c r="AN550" s="905"/>
      <c r="AO550" s="905"/>
      <c r="AP550" s="905"/>
      <c r="AQ550" s="905"/>
      <c r="AR550" s="905"/>
      <c r="AS550" s="905"/>
      <c r="AT550" s="905"/>
      <c r="AU550" s="905"/>
      <c r="AV550" s="905"/>
      <c r="AW550" s="905"/>
      <c r="AX550" s="905"/>
      <c r="AY550" s="905"/>
      <c r="AZ550" s="905"/>
      <c r="BA550" s="905"/>
      <c r="BB550" s="905"/>
      <c r="BC550" s="905"/>
      <c r="BD550" s="905"/>
      <c r="BE550" s="905"/>
      <c r="BF550" s="905"/>
      <c r="BG550" s="905"/>
      <c r="BH550" s="905"/>
      <c r="BI550" s="905"/>
      <c r="BJ550" s="905"/>
      <c r="BK550" s="905"/>
      <c r="BL550" s="905"/>
      <c r="BM550" s="905"/>
      <c r="BN550" s="905"/>
      <c r="BO550" s="905"/>
      <c r="BP550" s="905"/>
      <c r="BQ550" s="905"/>
      <c r="BR550" s="905"/>
      <c r="BS550" s="905"/>
      <c r="BT550" s="905"/>
      <c r="BU550" s="905"/>
      <c r="BV550" s="905"/>
      <c r="BW550" s="905"/>
      <c r="BX550" s="905"/>
      <c r="BY550" s="905"/>
      <c r="BZ550" s="905"/>
      <c r="CA550" s="905"/>
      <c r="CB550" s="905"/>
      <c r="CC550" s="905"/>
      <c r="CD550" s="905"/>
      <c r="CE550" s="905"/>
      <c r="CF550" s="905"/>
      <c r="CG550" s="905"/>
      <c r="CH550" s="905"/>
      <c r="CI550" s="905"/>
      <c r="CJ550" s="905"/>
      <c r="CK550" s="905"/>
      <c r="CL550" s="905"/>
      <c r="CM550" s="905"/>
      <c r="CN550" s="905"/>
      <c r="CO550" s="905"/>
      <c r="CP550" s="905"/>
      <c r="CQ550" s="905"/>
      <c r="CR550" s="905"/>
      <c r="CS550" s="905"/>
      <c r="CT550" s="905"/>
      <c r="CU550" s="905"/>
      <c r="CV550" s="905"/>
      <c r="CW550" s="905"/>
      <c r="CX550" s="905"/>
      <c r="CY550" s="905"/>
      <c r="CZ550" s="905"/>
      <c r="DA550" s="905"/>
      <c r="DB550" s="905"/>
      <c r="DC550" s="905"/>
      <c r="DD550" s="905"/>
      <c r="DE550" s="905"/>
      <c r="DF550" s="905"/>
      <c r="DG550" s="905"/>
      <c r="DH550" s="905"/>
      <c r="DI550" s="905"/>
      <c r="DJ550" s="905"/>
      <c r="DK550" s="905"/>
      <c r="DL550" s="905"/>
      <c r="DM550" s="905"/>
      <c r="DN550" s="905"/>
      <c r="DO550" s="905"/>
      <c r="DP550" s="905"/>
      <c r="DQ550" s="905"/>
      <c r="DR550" s="905"/>
      <c r="DS550" s="905"/>
      <c r="DT550" s="905"/>
      <c r="DU550" s="905"/>
      <c r="DV550" s="905"/>
      <c r="DW550" s="905"/>
      <c r="DX550" s="905"/>
      <c r="DY550" s="905"/>
      <c r="DZ550" s="905"/>
      <c r="EA550" s="905"/>
      <c r="EB550" s="905"/>
      <c r="EC550" s="905"/>
      <c r="ED550" s="905"/>
      <c r="EE550" s="905"/>
      <c r="EF550" s="905"/>
      <c r="EG550" s="905"/>
      <c r="EH550" s="905"/>
      <c r="EI550" s="905"/>
      <c r="EJ550" s="905"/>
      <c r="EK550" s="905"/>
      <c r="EL550" s="905"/>
      <c r="EM550" s="905"/>
      <c r="EN550" s="905"/>
      <c r="EO550" s="905"/>
      <c r="EP550" s="905"/>
      <c r="EQ550" s="905"/>
      <c r="ER550" s="905"/>
      <c r="ES550" s="905"/>
      <c r="ET550" s="905"/>
      <c r="EU550" s="905"/>
      <c r="EV550" s="905"/>
      <c r="EW550" s="905"/>
      <c r="EX550" s="905"/>
      <c r="EY550" s="905"/>
      <c r="EZ550" s="905"/>
      <c r="FA550" s="905"/>
      <c r="FB550" s="905"/>
      <c r="FC550" s="905"/>
      <c r="FD550" s="905"/>
      <c r="FE550" s="905"/>
      <c r="FF550" s="905"/>
      <c r="FG550" s="905"/>
      <c r="FH550" s="905"/>
      <c r="FI550" s="905"/>
      <c r="FJ550" s="905"/>
      <c r="FK550" s="905"/>
      <c r="FL550" s="905"/>
      <c r="FM550" s="905"/>
      <c r="FN550" s="905"/>
      <c r="FO550" s="905"/>
      <c r="FP550" s="905"/>
      <c r="FQ550" s="905"/>
      <c r="FR550" s="905"/>
      <c r="FS550" s="905"/>
      <c r="FT550" s="905"/>
      <c r="FU550" s="905"/>
      <c r="FV550" s="905"/>
      <c r="FW550" s="905"/>
      <c r="FX550" s="905"/>
      <c r="FY550" s="905"/>
      <c r="FZ550" s="905"/>
      <c r="GA550" s="905"/>
      <c r="GB550" s="905"/>
      <c r="GC550" s="905"/>
      <c r="GD550" s="905"/>
      <c r="GE550" s="905"/>
      <c r="GF550" s="905"/>
      <c r="GG550" s="905"/>
      <c r="GH550" s="905"/>
      <c r="GI550" s="905"/>
      <c r="GJ550" s="905"/>
      <c r="GK550" s="905"/>
      <c r="GL550" s="905"/>
      <c r="GM550" s="905"/>
      <c r="GN550" s="905"/>
      <c r="GO550" s="905"/>
      <c r="GP550" s="905"/>
      <c r="GQ550" s="905"/>
      <c r="GR550" s="905"/>
      <c r="GS550" s="905"/>
    </row>
    <row r="551" spans="1:201" x14ac:dyDescent="0.25">
      <c r="A551" s="27">
        <v>1</v>
      </c>
      <c r="B551" s="27">
        <v>1</v>
      </c>
      <c r="C551" s="1415" t="s">
        <v>302</v>
      </c>
      <c r="D551" s="43">
        <f>'2 уровень'!F1233</f>
        <v>0</v>
      </c>
      <c r="E551" s="43">
        <f>'2 уровень'!G1233</f>
        <v>0</v>
      </c>
      <c r="F551" s="43">
        <f>'2 уровень'!H1233</f>
        <v>0</v>
      </c>
      <c r="G551" s="912">
        <f>'2 уровень'!I1233</f>
        <v>0</v>
      </c>
      <c r="H551" s="934">
        <f>'2 уровень'!J1233</f>
        <v>0</v>
      </c>
      <c r="I551" s="934">
        <f>'2 уровень'!K1233</f>
        <v>0</v>
      </c>
      <c r="J551" s="926">
        <f>'2 уровень'!L1233</f>
        <v>0</v>
      </c>
      <c r="K551" s="926">
        <f>'2 уровень'!M1233</f>
        <v>0</v>
      </c>
      <c r="L551" s="926">
        <f>'2 уровень'!N1233</f>
        <v>0</v>
      </c>
      <c r="M551" s="926">
        <f>'2 уровень'!O1233</f>
        <v>0</v>
      </c>
      <c r="N551" s="926">
        <f>'2 уровень'!P1233</f>
        <v>0</v>
      </c>
      <c r="O551" s="926">
        <f>'2 уровень'!Q1233</f>
        <v>0</v>
      </c>
      <c r="P551" s="36">
        <f>'2 уровень'!R1233</f>
        <v>0</v>
      </c>
      <c r="Q551" s="36">
        <f>'2 уровень'!S1233</f>
        <v>0</v>
      </c>
      <c r="R551" s="36">
        <f>'2 уровень'!T1233</f>
        <v>0</v>
      </c>
      <c r="S551" s="36">
        <f>'2 уровень'!U1233</f>
        <v>0</v>
      </c>
      <c r="T551" s="36">
        <f>'2 уровень'!V1233</f>
        <v>0</v>
      </c>
      <c r="U551" s="36">
        <f>'2 уровень'!W1233</f>
        <v>0</v>
      </c>
      <c r="V551" s="36">
        <f>'2 уровень'!X1233</f>
        <v>0</v>
      </c>
      <c r="W551" s="36">
        <f>'2 уровень'!Y1233</f>
        <v>0</v>
      </c>
      <c r="X551" s="36">
        <f>'2 уровень'!Z1233</f>
        <v>0</v>
      </c>
      <c r="Y551" s="36">
        <f>'2 уровень'!AA1233</f>
        <v>0</v>
      </c>
      <c r="Z551" s="36">
        <f>'2 уровень'!AB1233</f>
        <v>0</v>
      </c>
      <c r="AA551" s="933">
        <f>'2 уровень'!AC1233</f>
        <v>0</v>
      </c>
      <c r="AB551" s="36"/>
      <c r="AC551" s="36"/>
      <c r="AD551" s="43">
        <f>'2 уровень'!AD1233</f>
        <v>0</v>
      </c>
      <c r="AE551" s="43">
        <f>'2 уровень'!AE1233</f>
        <v>0</v>
      </c>
      <c r="AF551" s="43">
        <f>'2 уровень'!AF1233</f>
        <v>0</v>
      </c>
      <c r="AG551" s="2482"/>
      <c r="AH551" s="2482"/>
      <c r="AI551" s="1874"/>
      <c r="AJ551" s="905"/>
      <c r="AK551" s="905"/>
      <c r="AL551" s="905"/>
      <c r="AM551" s="905"/>
      <c r="AN551" s="905"/>
      <c r="AO551" s="905"/>
      <c r="AP551" s="905"/>
      <c r="AQ551" s="905"/>
      <c r="AR551" s="905"/>
      <c r="AS551" s="905"/>
      <c r="AT551" s="905"/>
      <c r="AU551" s="905"/>
      <c r="AV551" s="905"/>
      <c r="AW551" s="905"/>
      <c r="AX551" s="905"/>
      <c r="AY551" s="905"/>
      <c r="AZ551" s="905"/>
      <c r="BA551" s="905"/>
      <c r="BB551" s="905"/>
      <c r="BC551" s="905"/>
      <c r="BD551" s="905"/>
      <c r="BE551" s="905"/>
      <c r="BF551" s="905"/>
      <c r="BG551" s="905"/>
      <c r="BH551" s="905"/>
      <c r="BI551" s="905"/>
      <c r="BJ551" s="905"/>
      <c r="BK551" s="905"/>
      <c r="BL551" s="905"/>
      <c r="BM551" s="905"/>
      <c r="BN551" s="905"/>
      <c r="BO551" s="905"/>
      <c r="BP551" s="905"/>
      <c r="BQ551" s="905"/>
      <c r="BR551" s="905"/>
      <c r="BS551" s="905"/>
      <c r="BT551" s="905"/>
      <c r="BU551" s="905"/>
      <c r="BV551" s="905"/>
      <c r="BW551" s="905"/>
      <c r="BX551" s="905"/>
      <c r="BY551" s="905"/>
      <c r="BZ551" s="905"/>
      <c r="CA551" s="905"/>
      <c r="CB551" s="905"/>
      <c r="CC551" s="905"/>
      <c r="CD551" s="905"/>
      <c r="CE551" s="905"/>
      <c r="CF551" s="905"/>
      <c r="CG551" s="905"/>
      <c r="CH551" s="905"/>
      <c r="CI551" s="905"/>
      <c r="CJ551" s="905"/>
      <c r="CK551" s="905"/>
      <c r="CL551" s="905"/>
      <c r="CM551" s="905"/>
      <c r="CN551" s="905"/>
      <c r="CO551" s="905"/>
      <c r="CP551" s="905"/>
      <c r="CQ551" s="905"/>
      <c r="CR551" s="905"/>
      <c r="CS551" s="905"/>
      <c r="CT551" s="905"/>
      <c r="CU551" s="905"/>
      <c r="CV551" s="905"/>
      <c r="CW551" s="905"/>
      <c r="CX551" s="905"/>
      <c r="CY551" s="905"/>
      <c r="CZ551" s="905"/>
      <c r="DA551" s="905"/>
      <c r="DB551" s="905"/>
      <c r="DC551" s="905"/>
      <c r="DD551" s="905"/>
      <c r="DE551" s="905"/>
      <c r="DF551" s="905"/>
      <c r="DG551" s="905"/>
      <c r="DH551" s="905"/>
      <c r="DI551" s="905"/>
      <c r="DJ551" s="905"/>
      <c r="DK551" s="905"/>
      <c r="DL551" s="905"/>
      <c r="DM551" s="905"/>
      <c r="DN551" s="905"/>
      <c r="DO551" s="905"/>
      <c r="DP551" s="905"/>
      <c r="DQ551" s="905"/>
      <c r="DR551" s="905"/>
      <c r="DS551" s="905"/>
      <c r="DT551" s="905"/>
      <c r="DU551" s="905"/>
      <c r="DV551" s="905"/>
      <c r="DW551" s="905"/>
      <c r="DX551" s="905"/>
      <c r="DY551" s="905"/>
      <c r="DZ551" s="905"/>
      <c r="EA551" s="905"/>
      <c r="EB551" s="905"/>
      <c r="EC551" s="905"/>
      <c r="ED551" s="905"/>
      <c r="EE551" s="905"/>
      <c r="EF551" s="905"/>
      <c r="EG551" s="905"/>
      <c r="EH551" s="905"/>
      <c r="EI551" s="905"/>
      <c r="EJ551" s="905"/>
      <c r="EK551" s="905"/>
      <c r="EL551" s="905"/>
      <c r="EM551" s="905"/>
      <c r="EN551" s="905"/>
      <c r="EO551" s="905"/>
      <c r="EP551" s="905"/>
      <c r="EQ551" s="905"/>
      <c r="ER551" s="905"/>
      <c r="ES551" s="905"/>
      <c r="ET551" s="905"/>
      <c r="EU551" s="905"/>
      <c r="EV551" s="905"/>
      <c r="EW551" s="905"/>
      <c r="EX551" s="905"/>
      <c r="EY551" s="905"/>
      <c r="EZ551" s="905"/>
      <c r="FA551" s="905"/>
      <c r="FB551" s="905"/>
      <c r="FC551" s="905"/>
      <c r="FD551" s="905"/>
      <c r="FE551" s="905"/>
      <c r="FF551" s="905"/>
      <c r="FG551" s="905"/>
      <c r="FH551" s="905"/>
      <c r="FI551" s="905"/>
      <c r="FJ551" s="905"/>
      <c r="FK551" s="905"/>
      <c r="FL551" s="905"/>
      <c r="FM551" s="905"/>
      <c r="FN551" s="905"/>
      <c r="FO551" s="905"/>
      <c r="FP551" s="905"/>
      <c r="FQ551" s="905"/>
      <c r="FR551" s="905"/>
      <c r="FS551" s="905"/>
      <c r="FT551" s="905"/>
      <c r="FU551" s="905"/>
      <c r="FV551" s="905"/>
      <c r="FW551" s="905"/>
      <c r="FX551" s="905"/>
      <c r="FY551" s="905"/>
      <c r="FZ551" s="905"/>
      <c r="GA551" s="905"/>
      <c r="GB551" s="905"/>
      <c r="GC551" s="905"/>
      <c r="GD551" s="905"/>
      <c r="GE551" s="905"/>
      <c r="GF551" s="905"/>
      <c r="GG551" s="905"/>
      <c r="GH551" s="905"/>
      <c r="GI551" s="905"/>
      <c r="GJ551" s="905"/>
      <c r="GK551" s="905"/>
      <c r="GL551" s="905"/>
      <c r="GM551" s="905"/>
      <c r="GN551" s="905"/>
      <c r="GO551" s="905"/>
      <c r="GP551" s="905"/>
      <c r="GQ551" s="905"/>
      <c r="GR551" s="905"/>
      <c r="GS551" s="905"/>
    </row>
    <row r="552" spans="1:201" ht="30" x14ac:dyDescent="0.25">
      <c r="B552" s="27">
        <v>1</v>
      </c>
      <c r="C552" s="1418" t="s">
        <v>198</v>
      </c>
      <c r="D552" s="43">
        <f>'2 уровень'!F1234</f>
        <v>27803.111111111109</v>
      </c>
      <c r="E552" s="43">
        <f>'2 уровень'!G1234</f>
        <v>13901.555555555555</v>
      </c>
      <c r="F552" s="43">
        <f>'2 уровень'!H1234</f>
        <v>39490.866666666669</v>
      </c>
      <c r="G552" s="912">
        <f>'2 уровень'!I1234</f>
        <v>284.07516345093279</v>
      </c>
      <c r="H552" s="934">
        <f>'2 уровень'!J1234</f>
        <v>0</v>
      </c>
      <c r="I552" s="934">
        <f>'2 уровень'!K1234</f>
        <v>0</v>
      </c>
      <c r="J552" s="926">
        <f>'2 уровень'!L1234</f>
        <v>0</v>
      </c>
      <c r="K552" s="926">
        <f>'2 уровень'!M1234</f>
        <v>0</v>
      </c>
      <c r="L552" s="926">
        <f>'2 уровень'!N1234</f>
        <v>0</v>
      </c>
      <c r="M552" s="926">
        <f>'2 уровень'!O1234</f>
        <v>0</v>
      </c>
      <c r="N552" s="926">
        <f>'2 уровень'!P1234</f>
        <v>0</v>
      </c>
      <c r="O552" s="926">
        <f>'2 уровень'!Q1234</f>
        <v>0</v>
      </c>
      <c r="P552" s="36">
        <f>'2 уровень'!R1234</f>
        <v>0</v>
      </c>
      <c r="Q552" s="36">
        <f>'2 уровень'!S1234</f>
        <v>0</v>
      </c>
      <c r="R552" s="36">
        <f>'2 уровень'!T1234</f>
        <v>0</v>
      </c>
      <c r="S552" s="36">
        <f>'2 уровень'!U1234</f>
        <v>0</v>
      </c>
      <c r="T552" s="36">
        <f>'2 уровень'!V1234</f>
        <v>0</v>
      </c>
      <c r="U552" s="36">
        <f>'2 уровень'!W1234</f>
        <v>0</v>
      </c>
      <c r="V552" s="36">
        <f>'2 уровень'!X1234</f>
        <v>0</v>
      </c>
      <c r="W552" s="36">
        <f>'2 уровень'!Y1234</f>
        <v>0</v>
      </c>
      <c r="X552" s="36">
        <f>'2 уровень'!Z1234</f>
        <v>0</v>
      </c>
      <c r="Y552" s="36">
        <f>'2 уровень'!AA1234</f>
        <v>0</v>
      </c>
      <c r="Z552" s="36">
        <f>'2 уровень'!AB1234</f>
        <v>0</v>
      </c>
      <c r="AA552" s="933">
        <f>'2 уровень'!AC1234</f>
        <v>0</v>
      </c>
      <c r="AB552" s="36"/>
      <c r="AC552" s="36"/>
      <c r="AD552" s="43">
        <f>'2 уровень'!AD1234</f>
        <v>573</v>
      </c>
      <c r="AE552" s="43">
        <f>'2 уровень'!AE1234</f>
        <v>740488.16999999993</v>
      </c>
      <c r="AF552" s="43">
        <f>'2 уровень'!AF1234</f>
        <v>740.48816999999997</v>
      </c>
      <c r="AG552" s="2482"/>
      <c r="AH552" s="2482"/>
      <c r="AI552" s="1874"/>
      <c r="AJ552" s="905"/>
      <c r="AK552" s="905"/>
      <c r="AL552" s="905"/>
      <c r="AM552" s="905"/>
      <c r="AN552" s="905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</row>
    <row r="553" spans="1:201" x14ac:dyDescent="0.25">
      <c r="B553" s="27">
        <v>1</v>
      </c>
      <c r="C553" s="1418" t="s">
        <v>469</v>
      </c>
      <c r="D553" s="43">
        <f>'2 уровень'!F1235</f>
        <v>3000</v>
      </c>
      <c r="E553" s="43">
        <f>'2 уровень'!G1235</f>
        <v>1500</v>
      </c>
      <c r="F553" s="43">
        <f>'2 уровень'!H1235</f>
        <v>4238.6400000000003</v>
      </c>
      <c r="G553" s="912">
        <f>'2 уровень'!I1235</f>
        <v>0</v>
      </c>
      <c r="H553" s="934">
        <f>'2 уровень'!J1235</f>
        <v>0</v>
      </c>
      <c r="I553" s="934">
        <f>'2 уровень'!K1235</f>
        <v>0</v>
      </c>
      <c r="J553" s="926">
        <f>'2 уровень'!L1235</f>
        <v>0</v>
      </c>
      <c r="K553" s="926">
        <f>'2 уровень'!M1235</f>
        <v>0</v>
      </c>
      <c r="L553" s="926">
        <f>'2 уровень'!N1235</f>
        <v>0</v>
      </c>
      <c r="M553" s="926">
        <f>'2 уровень'!O1235</f>
        <v>0</v>
      </c>
      <c r="N553" s="926">
        <f>'2 уровень'!P1235</f>
        <v>0</v>
      </c>
      <c r="O553" s="926">
        <f>'2 уровень'!Q1235</f>
        <v>0</v>
      </c>
      <c r="P553" s="36">
        <f>'2 уровень'!R1235</f>
        <v>0</v>
      </c>
      <c r="Q553" s="36">
        <f>'2 уровень'!S1235</f>
        <v>0</v>
      </c>
      <c r="R553" s="36">
        <f>'2 уровень'!T1235</f>
        <v>0</v>
      </c>
      <c r="S553" s="36">
        <f>'2 уровень'!U1235</f>
        <v>0</v>
      </c>
      <c r="T553" s="36">
        <f>'2 уровень'!V1235</f>
        <v>0</v>
      </c>
      <c r="U553" s="36">
        <f>'2 уровень'!W1235</f>
        <v>0</v>
      </c>
      <c r="V553" s="36">
        <f>'2 уровень'!X1235</f>
        <v>0</v>
      </c>
      <c r="W553" s="36">
        <f>'2 уровень'!Y1235</f>
        <v>0</v>
      </c>
      <c r="X553" s="36">
        <f>'2 уровень'!Z1235</f>
        <v>0</v>
      </c>
      <c r="Y553" s="36">
        <f>'2 уровень'!AA1235</f>
        <v>0</v>
      </c>
      <c r="Z553" s="36">
        <f>'2 уровень'!AB1235</f>
        <v>0</v>
      </c>
      <c r="AA553" s="933">
        <f>'2 уровень'!AC1235</f>
        <v>0</v>
      </c>
      <c r="AB553" s="36"/>
      <c r="AC553" s="36"/>
      <c r="AD553" s="43">
        <f>'2 уровень'!AD1235</f>
        <v>0</v>
      </c>
      <c r="AE553" s="43">
        <f>'2 уровень'!AE1235</f>
        <v>0</v>
      </c>
      <c r="AF553" s="43">
        <f>'2 уровень'!AF1235</f>
        <v>0</v>
      </c>
      <c r="AG553" s="2482"/>
      <c r="AH553" s="2482"/>
      <c r="AI553" s="1874"/>
      <c r="AJ553" s="905"/>
      <c r="AK553" s="905"/>
      <c r="AL553" s="905"/>
      <c r="AM553" s="905"/>
      <c r="AN553" s="905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</row>
    <row r="554" spans="1:201" ht="30" x14ac:dyDescent="0.25">
      <c r="B554" s="27">
        <v>1</v>
      </c>
      <c r="C554" s="1418" t="s">
        <v>303</v>
      </c>
      <c r="D554" s="43">
        <f>'2 уровень'!F1236</f>
        <v>0</v>
      </c>
      <c r="E554" s="43">
        <f>'2 уровень'!G1236</f>
        <v>0</v>
      </c>
      <c r="F554" s="43">
        <f>'2 уровень'!H1236</f>
        <v>0</v>
      </c>
      <c r="G554" s="912">
        <f>'2 уровень'!I1236</f>
        <v>0</v>
      </c>
      <c r="H554" s="934">
        <f>'2 уровень'!J1236</f>
        <v>0</v>
      </c>
      <c r="I554" s="934">
        <f>'2 уровень'!K1236</f>
        <v>0</v>
      </c>
      <c r="J554" s="926">
        <f>'2 уровень'!L1236</f>
        <v>0</v>
      </c>
      <c r="K554" s="926">
        <f>'2 уровень'!M1236</f>
        <v>0</v>
      </c>
      <c r="L554" s="926">
        <f>'2 уровень'!N1236</f>
        <v>0</v>
      </c>
      <c r="M554" s="926">
        <f>'2 уровень'!O1236</f>
        <v>0</v>
      </c>
      <c r="N554" s="926">
        <f>'2 уровень'!P1236</f>
        <v>0</v>
      </c>
      <c r="O554" s="926">
        <f>'2 уровень'!Q1236</f>
        <v>0</v>
      </c>
      <c r="P554" s="36">
        <f>'2 уровень'!R1236</f>
        <v>0</v>
      </c>
      <c r="Q554" s="36">
        <f>'2 уровень'!S1236</f>
        <v>0</v>
      </c>
      <c r="R554" s="36">
        <f>'2 уровень'!T1236</f>
        <v>0</v>
      </c>
      <c r="S554" s="36">
        <f>'2 уровень'!U1236</f>
        <v>0</v>
      </c>
      <c r="T554" s="36">
        <f>'2 уровень'!V1236</f>
        <v>0</v>
      </c>
      <c r="U554" s="36">
        <f>'2 уровень'!W1236</f>
        <v>0</v>
      </c>
      <c r="V554" s="36">
        <f>'2 уровень'!X1236</f>
        <v>0</v>
      </c>
      <c r="W554" s="36">
        <f>'2 уровень'!Y1236</f>
        <v>0</v>
      </c>
      <c r="X554" s="36">
        <f>'2 уровень'!Z1236</f>
        <v>0</v>
      </c>
      <c r="Y554" s="36">
        <f>'2 уровень'!AA1236</f>
        <v>0</v>
      </c>
      <c r="Z554" s="36">
        <f>'2 уровень'!AB1236</f>
        <v>0</v>
      </c>
      <c r="AA554" s="933">
        <f>'2 уровень'!AC1236</f>
        <v>0</v>
      </c>
      <c r="AB554" s="36"/>
      <c r="AC554" s="36"/>
      <c r="AD554" s="43">
        <f>'2 уровень'!AD1236</f>
        <v>0</v>
      </c>
      <c r="AE554" s="43">
        <f>'2 уровень'!AE1236</f>
        <v>0</v>
      </c>
      <c r="AF554" s="43">
        <f>'2 уровень'!AF1236</f>
        <v>0</v>
      </c>
      <c r="AG554" s="2482"/>
      <c r="AH554" s="2482"/>
      <c r="AI554" s="1874"/>
      <c r="AJ554" s="905"/>
      <c r="AK554" s="905"/>
      <c r="AL554" s="905"/>
      <c r="AM554" s="905"/>
      <c r="AN554" s="905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</row>
    <row r="555" spans="1:201" ht="30" x14ac:dyDescent="0.25">
      <c r="B555" s="27">
        <v>1</v>
      </c>
      <c r="C555" s="1418" t="s">
        <v>304</v>
      </c>
      <c r="D555" s="43">
        <f>'2 уровень'!F1237</f>
        <v>7800</v>
      </c>
      <c r="E555" s="43">
        <f>'2 уровень'!G1237</f>
        <v>3900</v>
      </c>
      <c r="F555" s="43">
        <f>'2 уровень'!H1237</f>
        <v>6257</v>
      </c>
      <c r="G555" s="912">
        <f>'2 уровень'!I1237</f>
        <v>160.43589743589743</v>
      </c>
      <c r="H555" s="934">
        <f>'2 уровень'!J1237</f>
        <v>0</v>
      </c>
      <c r="I555" s="934">
        <f>'2 уровень'!K1237</f>
        <v>0</v>
      </c>
      <c r="J555" s="926">
        <f>'2 уровень'!L1237</f>
        <v>0</v>
      </c>
      <c r="K555" s="926">
        <f>'2 уровень'!M1237</f>
        <v>0</v>
      </c>
      <c r="L555" s="926">
        <f>'2 уровень'!N1237</f>
        <v>0</v>
      </c>
      <c r="M555" s="926">
        <f>'2 уровень'!O1237</f>
        <v>0</v>
      </c>
      <c r="N555" s="926">
        <f>'2 уровень'!P1237</f>
        <v>0</v>
      </c>
      <c r="O555" s="926">
        <f>'2 уровень'!Q1237</f>
        <v>0</v>
      </c>
      <c r="P555" s="36">
        <f>'2 уровень'!R1237</f>
        <v>0</v>
      </c>
      <c r="Q555" s="36">
        <f>'2 уровень'!S1237</f>
        <v>0</v>
      </c>
      <c r="R555" s="36">
        <f>'2 уровень'!T1237</f>
        <v>0</v>
      </c>
      <c r="S555" s="36">
        <f>'2 уровень'!U1237</f>
        <v>0</v>
      </c>
      <c r="T555" s="36">
        <f>'2 уровень'!V1237</f>
        <v>0</v>
      </c>
      <c r="U555" s="36">
        <f>'2 уровень'!W1237</f>
        <v>0</v>
      </c>
      <c r="V555" s="36">
        <f>'2 уровень'!X1237</f>
        <v>0</v>
      </c>
      <c r="W555" s="36">
        <f>'2 уровень'!Y1237</f>
        <v>0</v>
      </c>
      <c r="X555" s="36">
        <f>'2 уровень'!Z1237</f>
        <v>0</v>
      </c>
      <c r="Y555" s="36">
        <f>'2 уровень'!AA1237</f>
        <v>0</v>
      </c>
      <c r="Z555" s="36">
        <f>'2 уровень'!AB1237</f>
        <v>0</v>
      </c>
      <c r="AA555" s="933">
        <f>'2 уровень'!AC1237</f>
        <v>0</v>
      </c>
      <c r="AB555" s="36"/>
      <c r="AC555" s="36"/>
      <c r="AD555" s="43">
        <f>'2 уровень'!AD1237</f>
        <v>122</v>
      </c>
      <c r="AE555" s="43">
        <f>'2 уровень'!AE1237</f>
        <v>157660.66999999998</v>
      </c>
      <c r="AF555" s="43">
        <f>'2 уровень'!AF1237</f>
        <v>157.66066999999998</v>
      </c>
      <c r="AG555" s="2482"/>
      <c r="AH555" s="2482"/>
      <c r="AI555" s="1874"/>
      <c r="AJ555" s="905"/>
      <c r="AK555" s="905"/>
      <c r="AL555" s="905"/>
      <c r="AM555" s="905"/>
      <c r="AN555" s="905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</row>
    <row r="556" spans="1:201" ht="30" x14ac:dyDescent="0.25">
      <c r="B556" s="27">
        <v>1</v>
      </c>
      <c r="C556" s="1418" t="s">
        <v>305</v>
      </c>
      <c r="D556" s="43">
        <f>'2 уровень'!F1238</f>
        <v>270</v>
      </c>
      <c r="E556" s="43">
        <f>'2 уровень'!G1238</f>
        <v>135</v>
      </c>
      <c r="F556" s="43">
        <f>'2 уровень'!H1238</f>
        <v>37</v>
      </c>
      <c r="G556" s="912">
        <f>'2 уровень'!I1238</f>
        <v>27.407407407407408</v>
      </c>
      <c r="H556" s="934">
        <f>'2 уровень'!J1238</f>
        <v>0</v>
      </c>
      <c r="I556" s="934">
        <f>'2 уровень'!K1238</f>
        <v>0</v>
      </c>
      <c r="J556" s="926">
        <f>'2 уровень'!L1238</f>
        <v>0</v>
      </c>
      <c r="K556" s="926">
        <f>'2 уровень'!M1238</f>
        <v>0</v>
      </c>
      <c r="L556" s="926">
        <f>'2 уровень'!N1238</f>
        <v>0</v>
      </c>
      <c r="M556" s="926">
        <f>'2 уровень'!O1238</f>
        <v>0</v>
      </c>
      <c r="N556" s="926">
        <f>'2 уровень'!P1238</f>
        <v>0</v>
      </c>
      <c r="O556" s="926">
        <f>'2 уровень'!Q1238</f>
        <v>0</v>
      </c>
      <c r="P556" s="36">
        <f>'2 уровень'!R1238</f>
        <v>0</v>
      </c>
      <c r="Q556" s="36">
        <f>'2 уровень'!S1238</f>
        <v>0</v>
      </c>
      <c r="R556" s="36">
        <f>'2 уровень'!T1238</f>
        <v>0</v>
      </c>
      <c r="S556" s="36">
        <f>'2 уровень'!U1238</f>
        <v>0</v>
      </c>
      <c r="T556" s="36">
        <f>'2 уровень'!V1238</f>
        <v>0</v>
      </c>
      <c r="U556" s="36">
        <f>'2 уровень'!W1238</f>
        <v>0</v>
      </c>
      <c r="V556" s="36">
        <f>'2 уровень'!X1238</f>
        <v>0</v>
      </c>
      <c r="W556" s="36">
        <f>'2 уровень'!Y1238</f>
        <v>0</v>
      </c>
      <c r="X556" s="36">
        <f>'2 уровень'!Z1238</f>
        <v>0</v>
      </c>
      <c r="Y556" s="36">
        <f>'2 уровень'!AA1238</f>
        <v>0</v>
      </c>
      <c r="Z556" s="36">
        <f>'2 уровень'!AB1238</f>
        <v>0</v>
      </c>
      <c r="AA556" s="933">
        <f>'2 уровень'!AC1238</f>
        <v>0</v>
      </c>
      <c r="AB556" s="36"/>
      <c r="AC556" s="36"/>
      <c r="AD556" s="43">
        <f>'2 уровень'!AD1238</f>
        <v>0</v>
      </c>
      <c r="AE556" s="43">
        <f>'2 уровень'!AE1238</f>
        <v>0</v>
      </c>
      <c r="AF556" s="43">
        <f>'2 уровень'!AF1238</f>
        <v>0</v>
      </c>
      <c r="AG556" s="2482"/>
      <c r="AH556" s="2482"/>
      <c r="AI556" s="1874"/>
      <c r="AJ556" s="905"/>
      <c r="AK556" s="905"/>
      <c r="AL556" s="905"/>
      <c r="AM556" s="905"/>
      <c r="AN556" s="905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</row>
    <row r="557" spans="1:201" x14ac:dyDescent="0.25">
      <c r="B557" s="27">
        <v>1</v>
      </c>
      <c r="C557" s="1418" t="s">
        <v>306</v>
      </c>
      <c r="D557" s="43">
        <f>'2 уровень'!F1239</f>
        <v>18622</v>
      </c>
      <c r="E557" s="43">
        <f>'2 уровень'!G1239</f>
        <v>9311</v>
      </c>
      <c r="F557" s="43">
        <f>'2 уровень'!H1239</f>
        <v>31627</v>
      </c>
      <c r="G557" s="912">
        <f>'2 уровень'!I1239</f>
        <v>339.67350445709377</v>
      </c>
      <c r="H557" s="934">
        <f>'2 уровень'!J1239</f>
        <v>0</v>
      </c>
      <c r="I557" s="934">
        <f>'2 уровень'!K1239</f>
        <v>0</v>
      </c>
      <c r="J557" s="926">
        <f>'2 уровень'!L1239</f>
        <v>0</v>
      </c>
      <c r="K557" s="926">
        <f>'2 уровень'!M1239</f>
        <v>0</v>
      </c>
      <c r="L557" s="926">
        <f>'2 уровень'!N1239</f>
        <v>0</v>
      </c>
      <c r="M557" s="926">
        <f>'2 уровень'!O1239</f>
        <v>0</v>
      </c>
      <c r="N557" s="926">
        <f>'2 уровень'!P1239</f>
        <v>0</v>
      </c>
      <c r="O557" s="926">
        <f>'2 уровень'!Q1239</f>
        <v>0</v>
      </c>
      <c r="P557" s="36">
        <f>'2 уровень'!R1239</f>
        <v>0</v>
      </c>
      <c r="Q557" s="36">
        <f>'2 уровень'!S1239</f>
        <v>0</v>
      </c>
      <c r="R557" s="36">
        <f>'2 уровень'!T1239</f>
        <v>0</v>
      </c>
      <c r="S557" s="36">
        <f>'2 уровень'!U1239</f>
        <v>0</v>
      </c>
      <c r="T557" s="36">
        <f>'2 уровень'!V1239</f>
        <v>0</v>
      </c>
      <c r="U557" s="36">
        <f>'2 уровень'!W1239</f>
        <v>0</v>
      </c>
      <c r="V557" s="36">
        <f>'2 уровень'!X1239</f>
        <v>0</v>
      </c>
      <c r="W557" s="36">
        <f>'2 уровень'!Y1239</f>
        <v>0</v>
      </c>
      <c r="X557" s="36">
        <f>'2 уровень'!Z1239</f>
        <v>0</v>
      </c>
      <c r="Y557" s="36">
        <f>'2 уровень'!AA1239</f>
        <v>0</v>
      </c>
      <c r="Z557" s="36">
        <f>'2 уровень'!AB1239</f>
        <v>0</v>
      </c>
      <c r="AA557" s="933">
        <f>'2 уровень'!AC1239</f>
        <v>0</v>
      </c>
      <c r="AB557" s="36"/>
      <c r="AC557" s="36"/>
      <c r="AD557" s="43">
        <f>'2 уровень'!AD1239</f>
        <v>451</v>
      </c>
      <c r="AE557" s="43">
        <f>'2 уровень'!AE1239</f>
        <v>582827.5</v>
      </c>
      <c r="AF557" s="43">
        <f>'2 уровень'!AF1239</f>
        <v>582.82749999999999</v>
      </c>
      <c r="AG557" s="2482"/>
      <c r="AH557" s="2482"/>
      <c r="AI557" s="1874"/>
      <c r="AJ557" s="905"/>
      <c r="AK557" s="905"/>
      <c r="AL557" s="905"/>
      <c r="AM557" s="905"/>
      <c r="AN557" s="905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</row>
    <row r="558" spans="1:201" ht="30" customHeight="1" x14ac:dyDescent="0.25">
      <c r="B558" s="27">
        <v>1</v>
      </c>
      <c r="C558" s="1418" t="s">
        <v>552</v>
      </c>
      <c r="D558" s="43">
        <f>'2 уровень'!F1240</f>
        <v>2193</v>
      </c>
      <c r="E558" s="43">
        <f>'2 уровень'!G1240</f>
        <v>313.28571428571428</v>
      </c>
      <c r="F558" s="43">
        <f>'2 уровень'!H1240</f>
        <v>0</v>
      </c>
      <c r="G558" s="912">
        <f>F558/E558*100</f>
        <v>0</v>
      </c>
      <c r="H558" s="934"/>
      <c r="I558" s="934"/>
      <c r="J558" s="926"/>
      <c r="K558" s="926"/>
      <c r="L558" s="926"/>
      <c r="M558" s="926"/>
      <c r="N558" s="926"/>
      <c r="O558" s="926"/>
      <c r="P558" s="36"/>
      <c r="Q558" s="36"/>
      <c r="R558" s="36"/>
      <c r="S558" s="36"/>
      <c r="T558" s="36"/>
      <c r="U558" s="36"/>
      <c r="V558" s="36"/>
      <c r="W558" s="36"/>
      <c r="X558" s="36"/>
      <c r="Y558" s="36"/>
      <c r="Z558" s="36"/>
      <c r="AA558" s="933"/>
      <c r="AB558" s="36"/>
      <c r="AC558" s="36"/>
      <c r="AD558" s="43"/>
      <c r="AE558" s="43"/>
      <c r="AF558" s="43"/>
      <c r="AG558" s="2482"/>
      <c r="AH558" s="2482"/>
      <c r="AI558" s="1874"/>
      <c r="AJ558" s="905"/>
      <c r="AK558" s="905"/>
      <c r="AL558" s="905"/>
      <c r="AM558" s="905"/>
      <c r="AN558" s="905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</row>
    <row r="559" spans="1:201" x14ac:dyDescent="0.25">
      <c r="B559" s="27">
        <v>1</v>
      </c>
      <c r="C559" s="1418" t="s">
        <v>157</v>
      </c>
      <c r="D559" s="43">
        <f>'2 уровень'!F1241</f>
        <v>39063.941176470587</v>
      </c>
      <c r="E559" s="43">
        <f>'2 уровень'!G1241</f>
        <v>19532.470588235294</v>
      </c>
      <c r="F559" s="43">
        <f>'2 уровень'!H1241</f>
        <v>15664.594117647059</v>
      </c>
      <c r="G559" s="912">
        <f>'2 уровень'!I1241</f>
        <v>80.197709997229353</v>
      </c>
      <c r="H559" s="934">
        <f>'2 уровень'!J1241</f>
        <v>0</v>
      </c>
      <c r="I559" s="934">
        <f>'2 уровень'!K1241</f>
        <v>0</v>
      </c>
      <c r="J559" s="926">
        <f>'2 уровень'!L1241</f>
        <v>0</v>
      </c>
      <c r="K559" s="926">
        <f>'2 уровень'!M1241</f>
        <v>0</v>
      </c>
      <c r="L559" s="926">
        <f>'2 уровень'!N1241</f>
        <v>0</v>
      </c>
      <c r="M559" s="926">
        <f>'2 уровень'!O1241</f>
        <v>0</v>
      </c>
      <c r="N559" s="926">
        <f>'2 уровень'!P1241</f>
        <v>0</v>
      </c>
      <c r="O559" s="926">
        <f>'2 уровень'!Q1241</f>
        <v>0</v>
      </c>
      <c r="P559" s="36">
        <f>'2 уровень'!R1241</f>
        <v>0</v>
      </c>
      <c r="Q559" s="36">
        <f>'2 уровень'!S1241</f>
        <v>0</v>
      </c>
      <c r="R559" s="36">
        <f>'2 уровень'!T1241</f>
        <v>0</v>
      </c>
      <c r="S559" s="36">
        <f>'2 уровень'!U1241</f>
        <v>0</v>
      </c>
      <c r="T559" s="36">
        <f>'2 уровень'!V1241</f>
        <v>0</v>
      </c>
      <c r="U559" s="36">
        <f>'2 уровень'!W1241</f>
        <v>0</v>
      </c>
      <c r="V559" s="36">
        <f>'2 уровень'!X1241</f>
        <v>0</v>
      </c>
      <c r="W559" s="36">
        <f>'2 уровень'!Y1241</f>
        <v>0</v>
      </c>
      <c r="X559" s="36">
        <f>'2 уровень'!Z1241</f>
        <v>0</v>
      </c>
      <c r="Y559" s="36">
        <f>'2 уровень'!AA1241</f>
        <v>0</v>
      </c>
      <c r="Z559" s="36">
        <f>'2 уровень'!AB1241</f>
        <v>0</v>
      </c>
      <c r="AA559" s="933">
        <f>'2 уровень'!AC1241</f>
        <v>0</v>
      </c>
      <c r="AB559" s="36"/>
      <c r="AC559" s="36"/>
      <c r="AD559" s="43">
        <f>'2 уровень'!AD1241</f>
        <v>495.80823529411765</v>
      </c>
      <c r="AE559" s="43">
        <f>'2 уровень'!AE1241</f>
        <v>1619167.09</v>
      </c>
      <c r="AF559" s="43">
        <f>'2 уровень'!AF1241</f>
        <v>1619.1670900000001</v>
      </c>
      <c r="AG559" s="2482"/>
      <c r="AH559" s="2482"/>
      <c r="AI559" s="1874"/>
      <c r="AJ559" s="905"/>
      <c r="AK559" s="905"/>
      <c r="AL559" s="905"/>
      <c r="AM559" s="905"/>
      <c r="AN559" s="905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</row>
    <row r="560" spans="1:201" x14ac:dyDescent="0.25">
      <c r="B560" s="27">
        <v>1</v>
      </c>
      <c r="C560" s="1418" t="s">
        <v>449</v>
      </c>
      <c r="D560" s="43">
        <f>'2 уровень'!F1242</f>
        <v>34711</v>
      </c>
      <c r="E560" s="43">
        <f>'2 уровень'!G1242</f>
        <v>17356</v>
      </c>
      <c r="F560" s="43">
        <f>'2 уровень'!H1242</f>
        <v>13856</v>
      </c>
      <c r="G560" s="912">
        <f>'2 уровень'!I1242</f>
        <v>79.834063148190822</v>
      </c>
      <c r="H560" s="934">
        <f>'2 уровень'!J1242</f>
        <v>0</v>
      </c>
      <c r="I560" s="934">
        <f>'2 уровень'!K1242</f>
        <v>0</v>
      </c>
      <c r="J560" s="926">
        <f>'2 уровень'!L1242</f>
        <v>0</v>
      </c>
      <c r="K560" s="926">
        <f>'2 уровень'!M1242</f>
        <v>0</v>
      </c>
      <c r="L560" s="926">
        <f>'2 уровень'!N1242</f>
        <v>0</v>
      </c>
      <c r="M560" s="926">
        <f>'2 уровень'!O1242</f>
        <v>0</v>
      </c>
      <c r="N560" s="926">
        <f>'2 уровень'!P1242</f>
        <v>0</v>
      </c>
      <c r="O560" s="926">
        <f>'2 уровень'!Q1242</f>
        <v>0</v>
      </c>
      <c r="P560" s="36">
        <f>'2 уровень'!R1242</f>
        <v>0</v>
      </c>
      <c r="Q560" s="36">
        <f>'2 уровень'!S1242</f>
        <v>0</v>
      </c>
      <c r="R560" s="36">
        <f>'2 уровень'!T1242</f>
        <v>0</v>
      </c>
      <c r="S560" s="36">
        <f>'2 уровень'!U1242</f>
        <v>0</v>
      </c>
      <c r="T560" s="36">
        <f>'2 уровень'!V1242</f>
        <v>0</v>
      </c>
      <c r="U560" s="36">
        <f>'2 уровень'!W1242</f>
        <v>0</v>
      </c>
      <c r="V560" s="36">
        <f>'2 уровень'!X1242</f>
        <v>0</v>
      </c>
      <c r="W560" s="36">
        <f>'2 уровень'!Y1242</f>
        <v>0</v>
      </c>
      <c r="X560" s="36">
        <f>'2 уровень'!Z1242</f>
        <v>0</v>
      </c>
      <c r="Y560" s="36">
        <f>'2 уровень'!AA1242</f>
        <v>0</v>
      </c>
      <c r="Z560" s="36">
        <f>'2 уровень'!AB1242</f>
        <v>0</v>
      </c>
      <c r="AA560" s="933">
        <f>'2 уровень'!AC1242</f>
        <v>0</v>
      </c>
      <c r="AB560" s="36"/>
      <c r="AC560" s="36"/>
      <c r="AD560" s="43">
        <f>'2 уровень'!AD1242</f>
        <v>375</v>
      </c>
      <c r="AE560" s="43">
        <f>'2 уровень'!AE1242</f>
        <v>1377578.1400000001</v>
      </c>
      <c r="AF560" s="43">
        <f>'2 уровень'!AF1242</f>
        <v>1377.5781400000001</v>
      </c>
      <c r="AG560" s="2482"/>
      <c r="AH560" s="2482"/>
      <c r="AI560" s="1874"/>
      <c r="AJ560" s="905"/>
      <c r="AK560" s="905"/>
      <c r="AL560" s="905"/>
      <c r="AM560" s="905"/>
      <c r="AN560" s="905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</row>
    <row r="561" spans="1:201" x14ac:dyDescent="0.25">
      <c r="B561" s="27">
        <v>1</v>
      </c>
      <c r="C561" s="1418" t="s">
        <v>453</v>
      </c>
      <c r="D561" s="43">
        <f>'2 уровень'!F1243</f>
        <v>37000</v>
      </c>
      <c r="E561" s="43">
        <f>'2 уровень'!G1243</f>
        <v>18500</v>
      </c>
      <c r="F561" s="43">
        <f>'2 уровень'!H1243</f>
        <v>15373.05</v>
      </c>
      <c r="G561" s="912">
        <f>'2 уровень'!I1243</f>
        <v>83.097567567567566</v>
      </c>
      <c r="H561" s="934">
        <f>'2 уровень'!J1243</f>
        <v>0</v>
      </c>
      <c r="I561" s="934">
        <f>'2 уровень'!K1243</f>
        <v>0</v>
      </c>
      <c r="J561" s="926">
        <f>'2 уровень'!L1243</f>
        <v>0</v>
      </c>
      <c r="K561" s="926">
        <f>'2 уровень'!M1243</f>
        <v>0</v>
      </c>
      <c r="L561" s="926">
        <f>'2 уровень'!N1243</f>
        <v>0</v>
      </c>
      <c r="M561" s="926">
        <f>'2 уровень'!O1243</f>
        <v>0</v>
      </c>
      <c r="N561" s="926">
        <f>'2 уровень'!P1243</f>
        <v>0</v>
      </c>
      <c r="O561" s="926">
        <f>'2 уровень'!Q1243</f>
        <v>0</v>
      </c>
      <c r="P561" s="36">
        <f>'2 уровень'!R1243</f>
        <v>0</v>
      </c>
      <c r="Q561" s="36">
        <f>'2 уровень'!S1243</f>
        <v>0</v>
      </c>
      <c r="R561" s="36">
        <f>'2 уровень'!T1243</f>
        <v>0</v>
      </c>
      <c r="S561" s="36">
        <f>'2 уровень'!U1243</f>
        <v>0</v>
      </c>
      <c r="T561" s="36">
        <f>'2 уровень'!V1243</f>
        <v>0</v>
      </c>
      <c r="U561" s="36">
        <f>'2 уровень'!W1243</f>
        <v>0</v>
      </c>
      <c r="V561" s="36">
        <f>'2 уровень'!X1243</f>
        <v>0</v>
      </c>
      <c r="W561" s="36">
        <f>'2 уровень'!Y1243</f>
        <v>0</v>
      </c>
      <c r="X561" s="36">
        <f>'2 уровень'!Z1243</f>
        <v>0</v>
      </c>
      <c r="Y561" s="36">
        <f>'2 уровень'!AA1243</f>
        <v>0</v>
      </c>
      <c r="Z561" s="36">
        <f>'2 уровень'!AB1243</f>
        <v>0</v>
      </c>
      <c r="AA561" s="933">
        <f>'2 уровень'!AC1243</f>
        <v>0</v>
      </c>
      <c r="AB561" s="36"/>
      <c r="AC561" s="36"/>
      <c r="AD561" s="43">
        <f>'2 уровень'!AD1243</f>
        <v>1026.8699999999999</v>
      </c>
      <c r="AE561" s="43">
        <f>'2 уровень'!AE1243</f>
        <v>241588.94999999998</v>
      </c>
      <c r="AF561" s="43">
        <f>'2 уровень'!AF1243</f>
        <v>241.58894999999998</v>
      </c>
      <c r="AG561" s="2482"/>
      <c r="AH561" s="2482"/>
      <c r="AI561" s="1874"/>
      <c r="AJ561" s="905"/>
      <c r="AK561" s="905"/>
      <c r="AL561" s="905"/>
      <c r="AM561" s="905"/>
      <c r="AN561" s="905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</row>
    <row r="562" spans="1:201" x14ac:dyDescent="0.25">
      <c r="B562" s="27">
        <v>1</v>
      </c>
      <c r="C562" s="1420" t="s">
        <v>168</v>
      </c>
      <c r="D562" s="43">
        <f>'2 уровень'!F1244</f>
        <v>148365.49059829063</v>
      </c>
      <c r="E562" s="43">
        <f>'2 уровень'!G1244</f>
        <v>74184.345299145309</v>
      </c>
      <c r="F562" s="43">
        <f>'2 уровень'!H1244</f>
        <v>87771.874358974368</v>
      </c>
      <c r="G562" s="912">
        <f>'2 уровень'!I1244</f>
        <v>118.31589805778822</v>
      </c>
      <c r="H562" s="934">
        <f>'2 уровень'!J1244</f>
        <v>0</v>
      </c>
      <c r="I562" s="934">
        <f>'2 уровень'!K1244</f>
        <v>0</v>
      </c>
      <c r="J562" s="926">
        <f>'2 уровень'!L1244</f>
        <v>0</v>
      </c>
      <c r="K562" s="926">
        <f>'2 уровень'!M1244</f>
        <v>0</v>
      </c>
      <c r="L562" s="926">
        <f>'2 уровень'!N1244</f>
        <v>0</v>
      </c>
      <c r="M562" s="926">
        <f>'2 уровень'!O1244</f>
        <v>0</v>
      </c>
      <c r="N562" s="926">
        <f>'2 уровень'!P1244</f>
        <v>0</v>
      </c>
      <c r="O562" s="926">
        <f>'2 уровень'!Q1244</f>
        <v>0</v>
      </c>
      <c r="P562" s="36">
        <f>'2 уровень'!R1244</f>
        <v>183119.92009999999</v>
      </c>
      <c r="Q562" s="36">
        <f>'2 уровень'!S1244</f>
        <v>183119.92009999999</v>
      </c>
      <c r="R562" s="36">
        <f>'2 уровень'!T1244</f>
        <v>183119.92009999999</v>
      </c>
      <c r="S562" s="36">
        <f>'2 уровень'!U1244</f>
        <v>183119.92009999999</v>
      </c>
      <c r="T562" s="36">
        <f>'2 уровень'!V1244</f>
        <v>183119.92009999999</v>
      </c>
      <c r="U562" s="36">
        <f>'2 уровень'!W1244</f>
        <v>183119.92009999999</v>
      </c>
      <c r="V562" s="36">
        <f>'2 уровень'!X1244</f>
        <v>91559.960049999994</v>
      </c>
      <c r="W562" s="36">
        <f>'2 уровень'!Y1244</f>
        <v>90232.340590000007</v>
      </c>
      <c r="X562" s="36">
        <f>'2 уровень'!Z1244</f>
        <v>0</v>
      </c>
      <c r="Y562" s="36">
        <f>'2 уровень'!AA1244</f>
        <v>-1327.6194599999872</v>
      </c>
      <c r="Z562" s="36">
        <f>'2 уровень'!AB1244</f>
        <v>-707.58903000000009</v>
      </c>
      <c r="AA562" s="933">
        <f>'2 уровень'!AC1244</f>
        <v>89524.751560000004</v>
      </c>
      <c r="AB562" s="36">
        <f>W562/V562*100</f>
        <v>98.549999957104632</v>
      </c>
      <c r="AC562" s="36">
        <f>AA562/V562*100</f>
        <v>97.777185039302566</v>
      </c>
      <c r="AD562" s="43">
        <f>'2 уровень'!AD1244</f>
        <v>2036.3</v>
      </c>
      <c r="AE562" s="43">
        <f>'2 уровень'!AE1244</f>
        <v>2359655.2599999998</v>
      </c>
      <c r="AF562" s="43">
        <f>'2 уровень'!AF1244</f>
        <v>2359.65526</v>
      </c>
      <c r="AG562" s="2482"/>
      <c r="AH562" s="2482"/>
      <c r="AI562" s="1874"/>
      <c r="AJ562" s="905"/>
      <c r="AK562" s="905"/>
      <c r="AL562" s="905"/>
      <c r="AM562" s="905"/>
      <c r="AN562" s="905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</row>
    <row r="563" spans="1:201" x14ac:dyDescent="0.25">
      <c r="B563" s="27">
        <v>1</v>
      </c>
      <c r="C563" s="1415" t="s">
        <v>307</v>
      </c>
      <c r="D563" s="43">
        <f>'2 уровень'!F1245</f>
        <v>0</v>
      </c>
      <c r="E563" s="43">
        <f>'2 уровень'!G1245</f>
        <v>0</v>
      </c>
      <c r="F563" s="43">
        <f>'2 уровень'!H1245</f>
        <v>0</v>
      </c>
      <c r="G563" s="912">
        <f>'2 уровень'!I1245</f>
        <v>0</v>
      </c>
      <c r="H563" s="934">
        <f>'2 уровень'!J1245</f>
        <v>0</v>
      </c>
      <c r="I563" s="934">
        <f>'2 уровень'!K1245</f>
        <v>0</v>
      </c>
      <c r="J563" s="926">
        <f>'2 уровень'!L1245</f>
        <v>0</v>
      </c>
      <c r="K563" s="926">
        <f>'2 уровень'!M1245</f>
        <v>0</v>
      </c>
      <c r="L563" s="926">
        <f>'2 уровень'!N1245</f>
        <v>0</v>
      </c>
      <c r="M563" s="926">
        <f>'2 уровень'!O1245</f>
        <v>0</v>
      </c>
      <c r="N563" s="926">
        <f>'2 уровень'!P1245</f>
        <v>0</v>
      </c>
      <c r="O563" s="926">
        <f>'2 уровень'!Q1245</f>
        <v>0</v>
      </c>
      <c r="P563" s="36">
        <f>'2 уровень'!R1245</f>
        <v>0</v>
      </c>
      <c r="Q563" s="36">
        <f>'2 уровень'!S1245</f>
        <v>0</v>
      </c>
      <c r="R563" s="36">
        <f>'2 уровень'!T1245</f>
        <v>0</v>
      </c>
      <c r="S563" s="36">
        <f>'2 уровень'!U1245</f>
        <v>0</v>
      </c>
      <c r="T563" s="36">
        <f>'2 уровень'!V1245</f>
        <v>0</v>
      </c>
      <c r="U563" s="36">
        <f>'2 уровень'!W1245</f>
        <v>0</v>
      </c>
      <c r="V563" s="36">
        <f>'2 уровень'!X1245</f>
        <v>0</v>
      </c>
      <c r="W563" s="36">
        <f>'2 уровень'!Y1245</f>
        <v>0</v>
      </c>
      <c r="X563" s="36">
        <f>'2 уровень'!Z1245</f>
        <v>0</v>
      </c>
      <c r="Y563" s="36">
        <f>'2 уровень'!AA1245</f>
        <v>0</v>
      </c>
      <c r="Z563" s="36">
        <f>'2 уровень'!AB1245</f>
        <v>0</v>
      </c>
      <c r="AA563" s="933">
        <f>'2 уровень'!AC1245</f>
        <v>0</v>
      </c>
      <c r="AB563" s="36"/>
      <c r="AC563" s="36"/>
      <c r="AD563" s="43">
        <f>'2 уровень'!AD1245</f>
        <v>0</v>
      </c>
      <c r="AE563" s="43">
        <f>'2 уровень'!AE1245</f>
        <v>0</v>
      </c>
      <c r="AF563" s="43">
        <f>'2 уровень'!AF1245</f>
        <v>0</v>
      </c>
      <c r="AG563" s="2482"/>
      <c r="AH563" s="2482"/>
      <c r="AI563" s="1874"/>
      <c r="AJ563" s="905"/>
      <c r="AK563" s="905"/>
      <c r="AL563" s="905"/>
      <c r="AM563" s="905"/>
      <c r="AN563" s="905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</row>
    <row r="564" spans="1:201" ht="30" x14ac:dyDescent="0.25">
      <c r="B564" s="27">
        <v>1</v>
      </c>
      <c r="C564" s="1418" t="s">
        <v>198</v>
      </c>
      <c r="D564" s="43">
        <f>'2 уровень'!F1246</f>
        <v>33008</v>
      </c>
      <c r="E564" s="43">
        <f>'2 уровень'!G1246</f>
        <v>16505</v>
      </c>
      <c r="F564" s="43">
        <f>'2 уровень'!H1246</f>
        <v>26151</v>
      </c>
      <c r="G564" s="912">
        <f>'2 уровень'!I1246</f>
        <v>158.44289609209329</v>
      </c>
      <c r="H564" s="934">
        <f>'2 уровень'!J1246</f>
        <v>0</v>
      </c>
      <c r="I564" s="934">
        <f>'2 уровень'!K1246</f>
        <v>0</v>
      </c>
      <c r="J564" s="926">
        <f>'2 уровень'!L1246</f>
        <v>0</v>
      </c>
      <c r="K564" s="926">
        <f>'2 уровень'!M1246</f>
        <v>0</v>
      </c>
      <c r="L564" s="926">
        <f>'2 уровень'!N1246</f>
        <v>0</v>
      </c>
      <c r="M564" s="926">
        <f>'2 уровень'!O1246</f>
        <v>0</v>
      </c>
      <c r="N564" s="926">
        <f>'2 уровень'!P1246</f>
        <v>0</v>
      </c>
      <c r="O564" s="926">
        <f>'2 уровень'!Q1246</f>
        <v>0</v>
      </c>
      <c r="P564" s="36">
        <f>'2 уровень'!R1246</f>
        <v>0</v>
      </c>
      <c r="Q564" s="36">
        <f>'2 уровень'!S1246</f>
        <v>0</v>
      </c>
      <c r="R564" s="36">
        <f>'2 уровень'!T1246</f>
        <v>0</v>
      </c>
      <c r="S564" s="36">
        <f>'2 уровень'!U1246</f>
        <v>0</v>
      </c>
      <c r="T564" s="36">
        <f>'2 уровень'!V1246</f>
        <v>0</v>
      </c>
      <c r="U564" s="36">
        <f>'2 уровень'!W1246</f>
        <v>0</v>
      </c>
      <c r="V564" s="36">
        <f>'2 уровень'!X1246</f>
        <v>0</v>
      </c>
      <c r="W564" s="36">
        <f>'2 уровень'!Y1246</f>
        <v>0</v>
      </c>
      <c r="X564" s="36">
        <f>'2 уровень'!Z1246</f>
        <v>0</v>
      </c>
      <c r="Y564" s="36">
        <f>'2 уровень'!AA1246</f>
        <v>0</v>
      </c>
      <c r="Z564" s="36">
        <f>'2 уровень'!AB1246</f>
        <v>0</v>
      </c>
      <c r="AA564" s="933">
        <f>'2 уровень'!AC1246</f>
        <v>0</v>
      </c>
      <c r="AB564" s="36"/>
      <c r="AC564" s="36"/>
      <c r="AD564" s="43">
        <f>'2 уровень'!AD1246</f>
        <v>0</v>
      </c>
      <c r="AE564" s="43">
        <f>'2 уровень'!AE1246</f>
        <v>0</v>
      </c>
      <c r="AF564" s="43">
        <f>'2 уровень'!AF1246</f>
        <v>0</v>
      </c>
      <c r="AG564" s="2482"/>
      <c r="AH564" s="2482"/>
      <c r="AI564" s="1874"/>
      <c r="AJ564" s="905"/>
      <c r="AK564" s="905"/>
      <c r="AL564" s="905"/>
      <c r="AM564" s="905"/>
      <c r="AN564" s="905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</row>
    <row r="565" spans="1:201" ht="30" x14ac:dyDescent="0.25">
      <c r="B565" s="27">
        <v>1</v>
      </c>
      <c r="C565" s="1418" t="s">
        <v>303</v>
      </c>
      <c r="D565" s="43">
        <f>'2 уровень'!F1247</f>
        <v>0</v>
      </c>
      <c r="E565" s="43">
        <f>'2 уровень'!G1247</f>
        <v>0</v>
      </c>
      <c r="F565" s="43">
        <f>'2 уровень'!H1247</f>
        <v>0</v>
      </c>
      <c r="G565" s="912">
        <f>'2 уровень'!I1247</f>
        <v>0</v>
      </c>
      <c r="H565" s="934">
        <f>'2 уровень'!J1247</f>
        <v>0</v>
      </c>
      <c r="I565" s="934">
        <f>'2 уровень'!K1247</f>
        <v>0</v>
      </c>
      <c r="J565" s="926">
        <f>'2 уровень'!L1247</f>
        <v>0</v>
      </c>
      <c r="K565" s="926">
        <f>'2 уровень'!M1247</f>
        <v>0</v>
      </c>
      <c r="L565" s="926">
        <f>'2 уровень'!N1247</f>
        <v>0</v>
      </c>
      <c r="M565" s="926">
        <f>'2 уровень'!O1247</f>
        <v>0</v>
      </c>
      <c r="N565" s="926">
        <f>'2 уровень'!P1247</f>
        <v>0</v>
      </c>
      <c r="O565" s="926">
        <f>'2 уровень'!Q1247</f>
        <v>0</v>
      </c>
      <c r="P565" s="36">
        <f>'2 уровень'!R1247</f>
        <v>0</v>
      </c>
      <c r="Q565" s="36">
        <f>'2 уровень'!S1247</f>
        <v>0</v>
      </c>
      <c r="R565" s="36">
        <f>'2 уровень'!T1247</f>
        <v>0</v>
      </c>
      <c r="S565" s="36">
        <f>'2 уровень'!U1247</f>
        <v>0</v>
      </c>
      <c r="T565" s="36">
        <f>'2 уровень'!V1247</f>
        <v>0</v>
      </c>
      <c r="U565" s="36">
        <f>'2 уровень'!W1247</f>
        <v>0</v>
      </c>
      <c r="V565" s="36">
        <f>'2 уровень'!X1247</f>
        <v>0</v>
      </c>
      <c r="W565" s="36">
        <f>'2 уровень'!Y1247</f>
        <v>0</v>
      </c>
      <c r="X565" s="36">
        <f>'2 уровень'!Z1247</f>
        <v>0</v>
      </c>
      <c r="Y565" s="36">
        <f>'2 уровень'!AA1247</f>
        <v>0</v>
      </c>
      <c r="Z565" s="36">
        <f>'2 уровень'!AB1247</f>
        <v>0</v>
      </c>
      <c r="AA565" s="933">
        <f>'2 уровень'!AC1247</f>
        <v>0</v>
      </c>
      <c r="AB565" s="36"/>
      <c r="AC565" s="36"/>
      <c r="AD565" s="43">
        <f>'2 уровень'!AD1247</f>
        <v>0</v>
      </c>
      <c r="AE565" s="43">
        <f>'2 уровень'!AE1247</f>
        <v>0</v>
      </c>
      <c r="AF565" s="43">
        <f>'2 уровень'!AF1247</f>
        <v>0</v>
      </c>
      <c r="AG565" s="2482"/>
      <c r="AH565" s="2482"/>
      <c r="AI565" s="1874"/>
      <c r="AJ565" s="905"/>
      <c r="AK565" s="905"/>
      <c r="AL565" s="905"/>
      <c r="AM565" s="905"/>
      <c r="AN565" s="905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</row>
    <row r="566" spans="1:201" ht="45" x14ac:dyDescent="0.25">
      <c r="A566" s="27">
        <v>1</v>
      </c>
      <c r="B566" s="27">
        <v>1</v>
      </c>
      <c r="C566" s="1418" t="s">
        <v>308</v>
      </c>
      <c r="D566" s="43">
        <f>'2 уровень'!F1248</f>
        <v>6231</v>
      </c>
      <c r="E566" s="43">
        <f>'2 уровень'!G1248</f>
        <v>3116</v>
      </c>
      <c r="F566" s="43">
        <f>'2 уровень'!H1248</f>
        <v>3959</v>
      </c>
      <c r="G566" s="912">
        <f>'2 уровень'!I1248</f>
        <v>127.05391527599485</v>
      </c>
      <c r="H566" s="934">
        <f>'2 уровень'!J1248</f>
        <v>0</v>
      </c>
      <c r="I566" s="934">
        <f>'2 уровень'!K1248</f>
        <v>0</v>
      </c>
      <c r="J566" s="926">
        <f>'2 уровень'!L1248</f>
        <v>0</v>
      </c>
      <c r="K566" s="926">
        <f>'2 уровень'!M1248</f>
        <v>0</v>
      </c>
      <c r="L566" s="926">
        <f>'2 уровень'!N1248</f>
        <v>0</v>
      </c>
      <c r="M566" s="926">
        <f>'2 уровень'!O1248</f>
        <v>0</v>
      </c>
      <c r="N566" s="926">
        <f>'2 уровень'!P1248</f>
        <v>0</v>
      </c>
      <c r="O566" s="926">
        <f>'2 уровень'!Q1248</f>
        <v>0</v>
      </c>
      <c r="P566" s="36">
        <f>'2 уровень'!R1248</f>
        <v>0</v>
      </c>
      <c r="Q566" s="36">
        <f>'2 уровень'!S1248</f>
        <v>0</v>
      </c>
      <c r="R566" s="36">
        <f>'2 уровень'!T1248</f>
        <v>0</v>
      </c>
      <c r="S566" s="36">
        <f>'2 уровень'!U1248</f>
        <v>0</v>
      </c>
      <c r="T566" s="36">
        <f>'2 уровень'!V1248</f>
        <v>0</v>
      </c>
      <c r="U566" s="36">
        <f>'2 уровень'!W1248</f>
        <v>0</v>
      </c>
      <c r="V566" s="36">
        <f>'2 уровень'!X1248</f>
        <v>0</v>
      </c>
      <c r="W566" s="36">
        <f>'2 уровень'!Y1248</f>
        <v>0</v>
      </c>
      <c r="X566" s="36">
        <f>'2 уровень'!Z1248</f>
        <v>0</v>
      </c>
      <c r="Y566" s="36">
        <f>'2 уровень'!AA1248</f>
        <v>0</v>
      </c>
      <c r="Z566" s="36">
        <f>'2 уровень'!AB1248</f>
        <v>0</v>
      </c>
      <c r="AA566" s="933">
        <f>'2 уровень'!AC1248</f>
        <v>0</v>
      </c>
      <c r="AB566" s="36"/>
      <c r="AC566" s="36"/>
      <c r="AD566" s="43">
        <f>'2 уровень'!AD1248</f>
        <v>0</v>
      </c>
      <c r="AE566" s="43">
        <f>'2 уровень'!AE1248</f>
        <v>0</v>
      </c>
      <c r="AF566" s="43">
        <f>'2 уровень'!AF1248</f>
        <v>0</v>
      </c>
      <c r="AG566" s="2482"/>
      <c r="AH566" s="2482"/>
      <c r="AI566" s="1874"/>
      <c r="AJ566" s="905"/>
      <c r="AK566" s="905"/>
      <c r="AL566" s="905"/>
      <c r="AM566" s="905"/>
      <c r="AN566" s="905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</row>
    <row r="567" spans="1:201" ht="30" x14ac:dyDescent="0.25">
      <c r="A567" s="27">
        <v>1</v>
      </c>
      <c r="B567" s="27">
        <v>1</v>
      </c>
      <c r="C567" s="1418" t="s">
        <v>309</v>
      </c>
      <c r="D567" s="43">
        <f>'2 уровень'!F1249</f>
        <v>3338</v>
      </c>
      <c r="E567" s="43">
        <f>'2 уровень'!G1249</f>
        <v>1669</v>
      </c>
      <c r="F567" s="43">
        <f>'2 уровень'!H1249</f>
        <v>2159</v>
      </c>
      <c r="G567" s="912">
        <f>'2 уровень'!I1249</f>
        <v>129.35889754343918</v>
      </c>
      <c r="H567" s="934">
        <f>'2 уровень'!J1249</f>
        <v>0</v>
      </c>
      <c r="I567" s="934">
        <f>'2 уровень'!K1249</f>
        <v>0</v>
      </c>
      <c r="J567" s="926">
        <f>'2 уровень'!L1249</f>
        <v>0</v>
      </c>
      <c r="K567" s="926">
        <f>'2 уровень'!M1249</f>
        <v>0</v>
      </c>
      <c r="L567" s="926">
        <f>'2 уровень'!N1249</f>
        <v>0</v>
      </c>
      <c r="M567" s="926">
        <f>'2 уровень'!O1249</f>
        <v>0</v>
      </c>
      <c r="N567" s="926">
        <f>'2 уровень'!P1249</f>
        <v>0</v>
      </c>
      <c r="O567" s="926">
        <f>'2 уровень'!Q1249</f>
        <v>0</v>
      </c>
      <c r="P567" s="36">
        <f>'2 уровень'!R1249</f>
        <v>0</v>
      </c>
      <c r="Q567" s="36">
        <f>'2 уровень'!S1249</f>
        <v>0</v>
      </c>
      <c r="R567" s="36">
        <f>'2 уровень'!T1249</f>
        <v>0</v>
      </c>
      <c r="S567" s="36">
        <f>'2 уровень'!U1249</f>
        <v>0</v>
      </c>
      <c r="T567" s="36">
        <f>'2 уровень'!V1249</f>
        <v>0</v>
      </c>
      <c r="U567" s="36">
        <f>'2 уровень'!W1249</f>
        <v>0</v>
      </c>
      <c r="V567" s="36">
        <f>'2 уровень'!X1249</f>
        <v>0</v>
      </c>
      <c r="W567" s="36">
        <f>'2 уровень'!Y1249</f>
        <v>0</v>
      </c>
      <c r="X567" s="36">
        <f>'2 уровень'!Z1249</f>
        <v>0</v>
      </c>
      <c r="Y567" s="36">
        <f>'2 уровень'!AA1249</f>
        <v>0</v>
      </c>
      <c r="Z567" s="36">
        <f>'2 уровень'!AB1249</f>
        <v>0</v>
      </c>
      <c r="AA567" s="933">
        <f>'2 уровень'!AC1249</f>
        <v>0</v>
      </c>
      <c r="AB567" s="36"/>
      <c r="AC567" s="36"/>
      <c r="AD567" s="43">
        <f>'2 уровень'!AD1249</f>
        <v>0</v>
      </c>
      <c r="AE567" s="43">
        <f>'2 уровень'!AE1249</f>
        <v>0</v>
      </c>
      <c r="AF567" s="43">
        <f>'2 уровень'!AF1249</f>
        <v>0</v>
      </c>
      <c r="AG567" s="2482"/>
      <c r="AH567" s="2482"/>
      <c r="AI567" s="1874"/>
      <c r="AJ567" s="905"/>
      <c r="AK567" s="905"/>
      <c r="AL567" s="905"/>
      <c r="AM567" s="905"/>
      <c r="AN567" s="905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</row>
    <row r="568" spans="1:201" ht="30" x14ac:dyDescent="0.25">
      <c r="A568" s="27">
        <v>1</v>
      </c>
      <c r="B568" s="27">
        <v>1</v>
      </c>
      <c r="C568" s="1418" t="s">
        <v>310</v>
      </c>
      <c r="D568" s="43">
        <f>'2 уровень'!F1250</f>
        <v>1001</v>
      </c>
      <c r="E568" s="43">
        <f>'2 уровень'!G1250</f>
        <v>501</v>
      </c>
      <c r="F568" s="43">
        <f>'2 уровень'!H1250</f>
        <v>669</v>
      </c>
      <c r="G568" s="912">
        <f>'2 уровень'!I1250</f>
        <v>133.53293413173651</v>
      </c>
      <c r="H568" s="934">
        <f>'2 уровень'!J1250</f>
        <v>0</v>
      </c>
      <c r="I568" s="934">
        <f>'2 уровень'!K1250</f>
        <v>0</v>
      </c>
      <c r="J568" s="926">
        <f>'2 уровень'!L1250</f>
        <v>0</v>
      </c>
      <c r="K568" s="926">
        <f>'2 уровень'!M1250</f>
        <v>0</v>
      </c>
      <c r="L568" s="926">
        <f>'2 уровень'!N1250</f>
        <v>0</v>
      </c>
      <c r="M568" s="926">
        <f>'2 уровень'!O1250</f>
        <v>0</v>
      </c>
      <c r="N568" s="926">
        <f>'2 уровень'!P1250</f>
        <v>0</v>
      </c>
      <c r="O568" s="926">
        <f>'2 уровень'!Q1250</f>
        <v>0</v>
      </c>
      <c r="P568" s="36">
        <f>'2 уровень'!R1250</f>
        <v>0</v>
      </c>
      <c r="Q568" s="36">
        <f>'2 уровень'!S1250</f>
        <v>0</v>
      </c>
      <c r="R568" s="36">
        <f>'2 уровень'!T1250</f>
        <v>0</v>
      </c>
      <c r="S568" s="36">
        <f>'2 уровень'!U1250</f>
        <v>0</v>
      </c>
      <c r="T568" s="36">
        <f>'2 уровень'!V1250</f>
        <v>0</v>
      </c>
      <c r="U568" s="36">
        <f>'2 уровень'!W1250</f>
        <v>0</v>
      </c>
      <c r="V568" s="36">
        <f>'2 уровень'!X1250</f>
        <v>0</v>
      </c>
      <c r="W568" s="36">
        <f>'2 уровень'!Y1250</f>
        <v>0</v>
      </c>
      <c r="X568" s="36">
        <f>'2 уровень'!Z1250</f>
        <v>0</v>
      </c>
      <c r="Y568" s="36">
        <f>'2 уровень'!AA1250</f>
        <v>0</v>
      </c>
      <c r="Z568" s="36">
        <f>'2 уровень'!AB1250</f>
        <v>0</v>
      </c>
      <c r="AA568" s="933">
        <f>'2 уровень'!AC1250</f>
        <v>0</v>
      </c>
      <c r="AB568" s="36"/>
      <c r="AC568" s="36"/>
      <c r="AD568" s="43">
        <f>'2 уровень'!AD1250</f>
        <v>0</v>
      </c>
      <c r="AE568" s="43">
        <f>'2 уровень'!AE1250</f>
        <v>0</v>
      </c>
      <c r="AF568" s="43">
        <f>'2 уровень'!AF1250</f>
        <v>0</v>
      </c>
      <c r="AG568" s="2482"/>
      <c r="AH568" s="2482"/>
      <c r="AI568" s="1874"/>
      <c r="AJ568" s="905"/>
      <c r="AK568" s="905"/>
      <c r="AL568" s="905"/>
      <c r="AM568" s="905"/>
      <c r="AN568" s="905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</row>
    <row r="569" spans="1:201" ht="45" x14ac:dyDescent="0.25">
      <c r="A569" s="27">
        <v>1</v>
      </c>
      <c r="B569" s="27">
        <v>1</v>
      </c>
      <c r="C569" s="1418" t="s">
        <v>354</v>
      </c>
      <c r="D569" s="43">
        <f>'2 уровень'!F1251</f>
        <v>568</v>
      </c>
      <c r="E569" s="43">
        <f>'2 уровень'!G1251</f>
        <v>284</v>
      </c>
      <c r="F569" s="43">
        <f>'2 уровень'!H1251</f>
        <v>119</v>
      </c>
      <c r="G569" s="912">
        <f>'2 уровень'!I1251</f>
        <v>41.901408450704224</v>
      </c>
      <c r="H569" s="934">
        <f>'2 уровень'!J1251</f>
        <v>0</v>
      </c>
      <c r="I569" s="934">
        <f>'2 уровень'!K1251</f>
        <v>0</v>
      </c>
      <c r="J569" s="926">
        <f>'2 уровень'!L1251</f>
        <v>0</v>
      </c>
      <c r="K569" s="926">
        <f>'2 уровень'!M1251</f>
        <v>0</v>
      </c>
      <c r="L569" s="926">
        <f>'2 уровень'!N1251</f>
        <v>0</v>
      </c>
      <c r="M569" s="926">
        <f>'2 уровень'!O1251</f>
        <v>0</v>
      </c>
      <c r="N569" s="926">
        <f>'2 уровень'!P1251</f>
        <v>0</v>
      </c>
      <c r="O569" s="926">
        <f>'2 уровень'!Q1251</f>
        <v>0</v>
      </c>
      <c r="P569" s="36">
        <f>'2 уровень'!R1251</f>
        <v>0</v>
      </c>
      <c r="Q569" s="36">
        <f>'2 уровень'!S1251</f>
        <v>0</v>
      </c>
      <c r="R569" s="36">
        <f>'2 уровень'!T1251</f>
        <v>0</v>
      </c>
      <c r="S569" s="36">
        <f>'2 уровень'!U1251</f>
        <v>0</v>
      </c>
      <c r="T569" s="36">
        <f>'2 уровень'!V1251</f>
        <v>0</v>
      </c>
      <c r="U569" s="36">
        <f>'2 уровень'!W1251</f>
        <v>0</v>
      </c>
      <c r="V569" s="36">
        <f>'2 уровень'!X1251</f>
        <v>0</v>
      </c>
      <c r="W569" s="36">
        <f>'2 уровень'!Y1251</f>
        <v>0</v>
      </c>
      <c r="X569" s="36">
        <f>'2 уровень'!Z1251</f>
        <v>0</v>
      </c>
      <c r="Y569" s="36">
        <f>'2 уровень'!AA1251</f>
        <v>0</v>
      </c>
      <c r="Z569" s="36">
        <f>'2 уровень'!AB1251</f>
        <v>0</v>
      </c>
      <c r="AA569" s="933">
        <f>'2 уровень'!AC1251</f>
        <v>0</v>
      </c>
      <c r="AB569" s="36"/>
      <c r="AC569" s="36"/>
      <c r="AD569" s="43">
        <f>'2 уровень'!AD1251</f>
        <v>0</v>
      </c>
      <c r="AE569" s="43">
        <f>'2 уровень'!AE1251</f>
        <v>0</v>
      </c>
      <c r="AF569" s="43">
        <f>'2 уровень'!AF1251</f>
        <v>0</v>
      </c>
      <c r="AG569" s="2482"/>
      <c r="AH569" s="2482"/>
      <c r="AI569" s="1874"/>
      <c r="AJ569" s="905"/>
      <c r="AK569" s="905"/>
      <c r="AL569" s="905"/>
      <c r="AM569" s="905"/>
      <c r="AN569" s="905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</row>
    <row r="570" spans="1:201" ht="30" x14ac:dyDescent="0.25">
      <c r="A570" s="27">
        <v>1</v>
      </c>
      <c r="B570" s="27">
        <v>1</v>
      </c>
      <c r="C570" s="1418" t="s">
        <v>355</v>
      </c>
      <c r="D570" s="43">
        <f>'2 уровень'!F1252</f>
        <v>1324</v>
      </c>
      <c r="E570" s="43">
        <f>'2 уровень'!G1252</f>
        <v>662</v>
      </c>
      <c r="F570" s="43">
        <f>'2 уровень'!H1252</f>
        <v>1012</v>
      </c>
      <c r="G570" s="912">
        <f>'2 уровень'!I1252</f>
        <v>152.87009063444108</v>
      </c>
      <c r="H570" s="934">
        <f>'2 уровень'!J1252</f>
        <v>0</v>
      </c>
      <c r="I570" s="934">
        <f>'2 уровень'!K1252</f>
        <v>0</v>
      </c>
      <c r="J570" s="926">
        <f>'2 уровень'!L1252</f>
        <v>0</v>
      </c>
      <c r="K570" s="926">
        <f>'2 уровень'!M1252</f>
        <v>0</v>
      </c>
      <c r="L570" s="926">
        <f>'2 уровень'!N1252</f>
        <v>0</v>
      </c>
      <c r="M570" s="926">
        <f>'2 уровень'!O1252</f>
        <v>0</v>
      </c>
      <c r="N570" s="926">
        <f>'2 уровень'!P1252</f>
        <v>0</v>
      </c>
      <c r="O570" s="926">
        <f>'2 уровень'!Q1252</f>
        <v>0</v>
      </c>
      <c r="P570" s="36">
        <f>'2 уровень'!R1252</f>
        <v>0</v>
      </c>
      <c r="Q570" s="36">
        <f>'2 уровень'!S1252</f>
        <v>0</v>
      </c>
      <c r="R570" s="36">
        <f>'2 уровень'!T1252</f>
        <v>0</v>
      </c>
      <c r="S570" s="36">
        <f>'2 уровень'!U1252</f>
        <v>0</v>
      </c>
      <c r="T570" s="36">
        <f>'2 уровень'!V1252</f>
        <v>0</v>
      </c>
      <c r="U570" s="36">
        <f>'2 уровень'!W1252</f>
        <v>0</v>
      </c>
      <c r="V570" s="36">
        <f>'2 уровень'!X1252</f>
        <v>0</v>
      </c>
      <c r="W570" s="36">
        <f>'2 уровень'!Y1252</f>
        <v>0</v>
      </c>
      <c r="X570" s="36">
        <f>'2 уровень'!Z1252</f>
        <v>0</v>
      </c>
      <c r="Y570" s="36">
        <f>'2 уровень'!AA1252</f>
        <v>0</v>
      </c>
      <c r="Z570" s="36">
        <f>'2 уровень'!AB1252</f>
        <v>0</v>
      </c>
      <c r="AA570" s="933">
        <f>'2 уровень'!AC1252</f>
        <v>0</v>
      </c>
      <c r="AB570" s="36"/>
      <c r="AC570" s="36"/>
      <c r="AD570" s="43">
        <f>'2 уровень'!AD1252</f>
        <v>0</v>
      </c>
      <c r="AE570" s="43">
        <f>'2 уровень'!AE1252</f>
        <v>0</v>
      </c>
      <c r="AF570" s="43">
        <f>'2 уровень'!AF1252</f>
        <v>0</v>
      </c>
      <c r="AG570" s="2482"/>
      <c r="AH570" s="2482"/>
      <c r="AI570" s="1874"/>
      <c r="AJ570" s="905"/>
      <c r="AK570" s="905"/>
      <c r="AL570" s="905"/>
      <c r="AM570" s="905"/>
      <c r="AN570" s="905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</row>
    <row r="571" spans="1:201" ht="45" x14ac:dyDescent="0.25">
      <c r="A571" s="27">
        <v>1</v>
      </c>
      <c r="B571" s="27">
        <v>1</v>
      </c>
      <c r="C571" s="1418" t="s">
        <v>311</v>
      </c>
      <c r="D571" s="43">
        <f>'2 уровень'!F1253</f>
        <v>26777</v>
      </c>
      <c r="E571" s="43">
        <f>'2 уровень'!G1253</f>
        <v>13389</v>
      </c>
      <c r="F571" s="43">
        <f>'2 уровень'!H1253</f>
        <v>22192</v>
      </c>
      <c r="G571" s="912">
        <f>'2 уровень'!I1253</f>
        <v>165.74800209126894</v>
      </c>
      <c r="H571" s="934">
        <f>'2 уровень'!J1253</f>
        <v>0</v>
      </c>
      <c r="I571" s="934">
        <f>'2 уровень'!K1253</f>
        <v>0</v>
      </c>
      <c r="J571" s="926">
        <f>'2 уровень'!L1253</f>
        <v>0</v>
      </c>
      <c r="K571" s="926">
        <f>'2 уровень'!M1253</f>
        <v>0</v>
      </c>
      <c r="L571" s="926">
        <f>'2 уровень'!N1253</f>
        <v>0</v>
      </c>
      <c r="M571" s="926">
        <f>'2 уровень'!O1253</f>
        <v>0</v>
      </c>
      <c r="N571" s="926">
        <f>'2 уровень'!P1253</f>
        <v>0</v>
      </c>
      <c r="O571" s="926">
        <f>'2 уровень'!Q1253</f>
        <v>0</v>
      </c>
      <c r="P571" s="36">
        <f>'2 уровень'!R1253</f>
        <v>0</v>
      </c>
      <c r="Q571" s="36">
        <f>'2 уровень'!S1253</f>
        <v>0</v>
      </c>
      <c r="R571" s="36">
        <f>'2 уровень'!T1253</f>
        <v>0</v>
      </c>
      <c r="S571" s="36">
        <f>'2 уровень'!U1253</f>
        <v>0</v>
      </c>
      <c r="T571" s="36">
        <f>'2 уровень'!V1253</f>
        <v>0</v>
      </c>
      <c r="U571" s="36">
        <f>'2 уровень'!W1253</f>
        <v>0</v>
      </c>
      <c r="V571" s="36">
        <f>'2 уровень'!X1253</f>
        <v>0</v>
      </c>
      <c r="W571" s="36">
        <f>'2 уровень'!Y1253</f>
        <v>0</v>
      </c>
      <c r="X571" s="36">
        <f>'2 уровень'!Z1253</f>
        <v>0</v>
      </c>
      <c r="Y571" s="36">
        <f>'2 уровень'!AA1253</f>
        <v>0</v>
      </c>
      <c r="Z571" s="36">
        <f>'2 уровень'!AB1253</f>
        <v>0</v>
      </c>
      <c r="AA571" s="933">
        <f>'2 уровень'!AC1253</f>
        <v>0</v>
      </c>
      <c r="AB571" s="36"/>
      <c r="AC571" s="36"/>
      <c r="AD571" s="43">
        <f>'2 уровень'!AD1253</f>
        <v>0</v>
      </c>
      <c r="AE571" s="43">
        <f>'2 уровень'!AE1253</f>
        <v>0</v>
      </c>
      <c r="AF571" s="43">
        <f>'2 уровень'!AF1253</f>
        <v>0</v>
      </c>
      <c r="AG571" s="2482"/>
      <c r="AH571" s="2482"/>
      <c r="AI571" s="1874"/>
      <c r="AJ571" s="905"/>
      <c r="AK571" s="905"/>
      <c r="AL571" s="905"/>
      <c r="AM571" s="905"/>
      <c r="AN571" s="905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</row>
    <row r="572" spans="1:201" ht="30" x14ac:dyDescent="0.25">
      <c r="A572" s="27">
        <v>1</v>
      </c>
      <c r="B572" s="27">
        <v>1</v>
      </c>
      <c r="C572" s="1418" t="s">
        <v>312</v>
      </c>
      <c r="D572" s="43">
        <f>'2 уровень'!F1254</f>
        <v>700</v>
      </c>
      <c r="E572" s="43">
        <f>'2 уровень'!G1254</f>
        <v>350</v>
      </c>
      <c r="F572" s="43">
        <f>'2 уровень'!H1254</f>
        <v>623</v>
      </c>
      <c r="G572" s="912">
        <f>'2 уровень'!I1254</f>
        <v>178</v>
      </c>
      <c r="H572" s="934">
        <f>'2 уровень'!J1254</f>
        <v>0</v>
      </c>
      <c r="I572" s="934">
        <f>'2 уровень'!K1254</f>
        <v>0</v>
      </c>
      <c r="J572" s="926">
        <f>'2 уровень'!L1254</f>
        <v>0</v>
      </c>
      <c r="K572" s="926">
        <f>'2 уровень'!M1254</f>
        <v>0</v>
      </c>
      <c r="L572" s="926">
        <f>'2 уровень'!N1254</f>
        <v>0</v>
      </c>
      <c r="M572" s="926">
        <f>'2 уровень'!O1254</f>
        <v>0</v>
      </c>
      <c r="N572" s="926">
        <f>'2 уровень'!P1254</f>
        <v>0</v>
      </c>
      <c r="O572" s="926">
        <f>'2 уровень'!Q1254</f>
        <v>0</v>
      </c>
      <c r="P572" s="36">
        <f>'2 уровень'!R1254</f>
        <v>0</v>
      </c>
      <c r="Q572" s="36">
        <f>'2 уровень'!S1254</f>
        <v>0</v>
      </c>
      <c r="R572" s="36">
        <f>'2 уровень'!T1254</f>
        <v>0</v>
      </c>
      <c r="S572" s="36">
        <f>'2 уровень'!U1254</f>
        <v>0</v>
      </c>
      <c r="T572" s="36">
        <f>'2 уровень'!V1254</f>
        <v>0</v>
      </c>
      <c r="U572" s="36">
        <f>'2 уровень'!W1254</f>
        <v>0</v>
      </c>
      <c r="V572" s="36">
        <f>'2 уровень'!X1254</f>
        <v>0</v>
      </c>
      <c r="W572" s="36">
        <f>'2 уровень'!Y1254</f>
        <v>0</v>
      </c>
      <c r="X572" s="36">
        <f>'2 уровень'!Z1254</f>
        <v>0</v>
      </c>
      <c r="Y572" s="36">
        <f>'2 уровень'!AA1254</f>
        <v>0</v>
      </c>
      <c r="Z572" s="36">
        <f>'2 уровень'!AB1254</f>
        <v>0</v>
      </c>
      <c r="AA572" s="933">
        <f>'2 уровень'!AC1254</f>
        <v>0</v>
      </c>
      <c r="AB572" s="36"/>
      <c r="AC572" s="36"/>
      <c r="AD572" s="43">
        <f>'2 уровень'!AD1254</f>
        <v>0</v>
      </c>
      <c r="AE572" s="43">
        <f>'2 уровень'!AE1254</f>
        <v>0</v>
      </c>
      <c r="AF572" s="43">
        <f>'2 уровень'!AF1254</f>
        <v>0</v>
      </c>
      <c r="AG572" s="2482"/>
      <c r="AH572" s="2482"/>
      <c r="AI572" s="1874"/>
      <c r="AJ572" s="905"/>
      <c r="AK572" s="905"/>
      <c r="AL572" s="905"/>
      <c r="AM572" s="905"/>
      <c r="AN572" s="905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</row>
    <row r="573" spans="1:201" ht="60" x14ac:dyDescent="0.25">
      <c r="A573" s="27">
        <v>1</v>
      </c>
      <c r="B573" s="27">
        <v>1</v>
      </c>
      <c r="C573" s="1418" t="s">
        <v>321</v>
      </c>
      <c r="D573" s="43">
        <f>'2 уровень'!F1255</f>
        <v>22700</v>
      </c>
      <c r="E573" s="43">
        <f>'2 уровень'!G1255</f>
        <v>11350</v>
      </c>
      <c r="F573" s="43">
        <f>'2 уровень'!H1255</f>
        <v>19782</v>
      </c>
      <c r="G573" s="912">
        <f>'2 уровень'!I1255</f>
        <v>174.29074889867843</v>
      </c>
      <c r="H573" s="934">
        <f>'2 уровень'!J1255</f>
        <v>0</v>
      </c>
      <c r="I573" s="934">
        <f>'2 уровень'!K1255</f>
        <v>0</v>
      </c>
      <c r="J573" s="926">
        <f>'2 уровень'!L1255</f>
        <v>0</v>
      </c>
      <c r="K573" s="926">
        <f>'2 уровень'!M1255</f>
        <v>0</v>
      </c>
      <c r="L573" s="926">
        <f>'2 уровень'!N1255</f>
        <v>0</v>
      </c>
      <c r="M573" s="926">
        <f>'2 уровень'!O1255</f>
        <v>0</v>
      </c>
      <c r="N573" s="926">
        <f>'2 уровень'!P1255</f>
        <v>0</v>
      </c>
      <c r="O573" s="926">
        <f>'2 уровень'!Q1255</f>
        <v>0</v>
      </c>
      <c r="P573" s="36">
        <f>'2 уровень'!R1255</f>
        <v>0</v>
      </c>
      <c r="Q573" s="36">
        <f>'2 уровень'!S1255</f>
        <v>0</v>
      </c>
      <c r="R573" s="36">
        <f>'2 уровень'!T1255</f>
        <v>0</v>
      </c>
      <c r="S573" s="36">
        <f>'2 уровень'!U1255</f>
        <v>0</v>
      </c>
      <c r="T573" s="36">
        <f>'2 уровень'!V1255</f>
        <v>0</v>
      </c>
      <c r="U573" s="36">
        <f>'2 уровень'!W1255</f>
        <v>0</v>
      </c>
      <c r="V573" s="36">
        <f>'2 уровень'!X1255</f>
        <v>0</v>
      </c>
      <c r="W573" s="36">
        <f>'2 уровень'!Y1255</f>
        <v>0</v>
      </c>
      <c r="X573" s="36">
        <f>'2 уровень'!Z1255</f>
        <v>0</v>
      </c>
      <c r="Y573" s="36">
        <f>'2 уровень'!AA1255</f>
        <v>0</v>
      </c>
      <c r="Z573" s="36">
        <f>'2 уровень'!AB1255</f>
        <v>0</v>
      </c>
      <c r="AA573" s="933">
        <f>'2 уровень'!AC1255</f>
        <v>0</v>
      </c>
      <c r="AB573" s="36"/>
      <c r="AC573" s="36"/>
      <c r="AD573" s="43">
        <f>'2 уровень'!AD1255</f>
        <v>0</v>
      </c>
      <c r="AE573" s="43">
        <f>'2 уровень'!AE1255</f>
        <v>0</v>
      </c>
      <c r="AF573" s="43">
        <f>'2 уровень'!AF1255</f>
        <v>0</v>
      </c>
      <c r="AG573" s="2482"/>
      <c r="AH573" s="2482"/>
      <c r="AI573" s="1874"/>
      <c r="AJ573" s="905"/>
      <c r="AK573" s="905"/>
      <c r="AL573" s="905"/>
      <c r="AM573" s="905"/>
      <c r="AN573" s="905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</row>
    <row r="574" spans="1:201" ht="45" x14ac:dyDescent="0.25">
      <c r="A574" s="27">
        <v>1</v>
      </c>
      <c r="B574" s="27">
        <v>1</v>
      </c>
      <c r="C574" s="1418" t="s">
        <v>322</v>
      </c>
      <c r="D574" s="43">
        <f>'2 уровень'!F1256</f>
        <v>3377</v>
      </c>
      <c r="E574" s="43">
        <f>'2 уровень'!G1256</f>
        <v>1689</v>
      </c>
      <c r="F574" s="43">
        <f>'2 уровень'!H1256</f>
        <v>1787</v>
      </c>
      <c r="G574" s="912">
        <f>'2 уровень'!I1256</f>
        <v>105.80224985198343</v>
      </c>
      <c r="H574" s="934">
        <f>'2 уровень'!J1256</f>
        <v>0</v>
      </c>
      <c r="I574" s="934">
        <f>'2 уровень'!K1256</f>
        <v>0</v>
      </c>
      <c r="J574" s="926">
        <f>'2 уровень'!L1256</f>
        <v>0</v>
      </c>
      <c r="K574" s="926">
        <f>'2 уровень'!M1256</f>
        <v>0</v>
      </c>
      <c r="L574" s="926">
        <f>'2 уровень'!N1256</f>
        <v>0</v>
      </c>
      <c r="M574" s="926">
        <f>'2 уровень'!O1256</f>
        <v>0</v>
      </c>
      <c r="N574" s="926">
        <f>'2 уровень'!P1256</f>
        <v>0</v>
      </c>
      <c r="O574" s="926">
        <f>'2 уровень'!Q1256</f>
        <v>0</v>
      </c>
      <c r="P574" s="36">
        <f>'2 уровень'!R1256</f>
        <v>0</v>
      </c>
      <c r="Q574" s="36">
        <f>'2 уровень'!S1256</f>
        <v>0</v>
      </c>
      <c r="R574" s="36">
        <f>'2 уровень'!T1256</f>
        <v>0</v>
      </c>
      <c r="S574" s="36">
        <f>'2 уровень'!U1256</f>
        <v>0</v>
      </c>
      <c r="T574" s="36">
        <f>'2 уровень'!V1256</f>
        <v>0</v>
      </c>
      <c r="U574" s="36">
        <f>'2 уровень'!W1256</f>
        <v>0</v>
      </c>
      <c r="V574" s="36">
        <f>'2 уровень'!X1256</f>
        <v>0</v>
      </c>
      <c r="W574" s="36">
        <f>'2 уровень'!Y1256</f>
        <v>0</v>
      </c>
      <c r="X574" s="36">
        <f>'2 уровень'!Z1256</f>
        <v>0</v>
      </c>
      <c r="Y574" s="36">
        <f>'2 уровень'!AA1256</f>
        <v>0</v>
      </c>
      <c r="Z574" s="36">
        <f>'2 уровень'!AB1256</f>
        <v>0</v>
      </c>
      <c r="AA574" s="933">
        <f>'2 уровень'!AC1256</f>
        <v>0</v>
      </c>
      <c r="AB574" s="36"/>
      <c r="AC574" s="36"/>
      <c r="AD574" s="43">
        <f>'2 уровень'!AD1256</f>
        <v>0</v>
      </c>
      <c r="AE574" s="43">
        <f>'2 уровень'!AE1256</f>
        <v>0</v>
      </c>
      <c r="AF574" s="43">
        <f>'2 уровень'!AF1256</f>
        <v>0</v>
      </c>
      <c r="AG574" s="2482"/>
      <c r="AH574" s="2482"/>
      <c r="AI574" s="1874"/>
      <c r="AJ574" s="905"/>
      <c r="AK574" s="905"/>
      <c r="AL574" s="905"/>
      <c r="AM574" s="905"/>
      <c r="AN574" s="905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</row>
    <row r="575" spans="1:201" x14ac:dyDescent="0.25">
      <c r="A575" s="27">
        <v>1</v>
      </c>
      <c r="B575" s="27">
        <v>1</v>
      </c>
      <c r="C575" s="1418" t="s">
        <v>157</v>
      </c>
      <c r="D575" s="43">
        <f>'2 уровень'!F1257</f>
        <v>0</v>
      </c>
      <c r="E575" s="43">
        <f>'2 уровень'!G1257</f>
        <v>0</v>
      </c>
      <c r="F575" s="43">
        <f>'2 уровень'!H1257</f>
        <v>0</v>
      </c>
      <c r="G575" s="912">
        <f>'2 уровень'!I1257</f>
        <v>0</v>
      </c>
      <c r="H575" s="934">
        <f>'2 уровень'!J1257</f>
        <v>0</v>
      </c>
      <c r="I575" s="934">
        <f>'2 уровень'!K1257</f>
        <v>0</v>
      </c>
      <c r="J575" s="926">
        <f>'2 уровень'!L1257</f>
        <v>0</v>
      </c>
      <c r="K575" s="926">
        <f>'2 уровень'!M1257</f>
        <v>0</v>
      </c>
      <c r="L575" s="926">
        <f>'2 уровень'!N1257</f>
        <v>0</v>
      </c>
      <c r="M575" s="926">
        <f>'2 уровень'!O1257</f>
        <v>0</v>
      </c>
      <c r="N575" s="926">
        <f>'2 уровень'!P1257</f>
        <v>0</v>
      </c>
      <c r="O575" s="926">
        <f>'2 уровень'!Q1257</f>
        <v>0</v>
      </c>
      <c r="P575" s="36">
        <f>'2 уровень'!R1257</f>
        <v>0</v>
      </c>
      <c r="Q575" s="36">
        <f>'2 уровень'!S1257</f>
        <v>0</v>
      </c>
      <c r="R575" s="36">
        <f>'2 уровень'!T1257</f>
        <v>0</v>
      </c>
      <c r="S575" s="36">
        <f>'2 уровень'!U1257</f>
        <v>0</v>
      </c>
      <c r="T575" s="36">
        <f>'2 уровень'!V1257</f>
        <v>0</v>
      </c>
      <c r="U575" s="36">
        <f>'2 уровень'!W1257</f>
        <v>0</v>
      </c>
      <c r="V575" s="36">
        <f>'2 уровень'!X1257</f>
        <v>0</v>
      </c>
      <c r="W575" s="36">
        <f>'2 уровень'!Y1257</f>
        <v>0</v>
      </c>
      <c r="X575" s="36">
        <f>'2 уровень'!Z1257</f>
        <v>0</v>
      </c>
      <c r="Y575" s="36">
        <f>'2 уровень'!AA1257</f>
        <v>0</v>
      </c>
      <c r="Z575" s="36">
        <f>'2 уровень'!AB1257</f>
        <v>0</v>
      </c>
      <c r="AA575" s="933">
        <f>'2 уровень'!AC1257</f>
        <v>0</v>
      </c>
      <c r="AB575" s="36"/>
      <c r="AC575" s="36"/>
      <c r="AD575" s="43">
        <f>'2 уровень'!AD1257</f>
        <v>0</v>
      </c>
      <c r="AE575" s="43">
        <f>'2 уровень'!AE1257</f>
        <v>0</v>
      </c>
      <c r="AF575" s="43">
        <f>'2 уровень'!AF1257</f>
        <v>0</v>
      </c>
      <c r="AG575" s="2482"/>
      <c r="AH575" s="2482"/>
      <c r="AI575" s="1874"/>
      <c r="AJ575" s="905"/>
      <c r="AK575" s="905"/>
      <c r="AL575" s="905"/>
      <c r="AM575" s="905"/>
      <c r="AN575" s="905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</row>
    <row r="576" spans="1:201" ht="30" x14ac:dyDescent="0.25">
      <c r="A576" s="27">
        <v>1</v>
      </c>
      <c r="B576" s="27">
        <v>1</v>
      </c>
      <c r="C576" s="1418" t="s">
        <v>158</v>
      </c>
      <c r="D576" s="43">
        <f>'2 уровень'!F1258</f>
        <v>9234</v>
      </c>
      <c r="E576" s="43">
        <f>'2 уровень'!G1258</f>
        <v>4617</v>
      </c>
      <c r="F576" s="43">
        <f>'2 уровень'!H1258</f>
        <v>4581</v>
      </c>
      <c r="G576" s="912">
        <f>'2 уровень'!I1258</f>
        <v>99.220272904483437</v>
      </c>
      <c r="H576" s="934">
        <f>'2 уровень'!J1258</f>
        <v>0</v>
      </c>
      <c r="I576" s="934">
        <f>'2 уровень'!K1258</f>
        <v>0</v>
      </c>
      <c r="J576" s="926">
        <f>'2 уровень'!L1258</f>
        <v>0</v>
      </c>
      <c r="K576" s="926">
        <f>'2 уровень'!M1258</f>
        <v>0</v>
      </c>
      <c r="L576" s="926">
        <f>'2 уровень'!N1258</f>
        <v>0</v>
      </c>
      <c r="M576" s="926">
        <f>'2 уровень'!O1258</f>
        <v>0</v>
      </c>
      <c r="N576" s="926">
        <f>'2 уровень'!P1258</f>
        <v>0</v>
      </c>
      <c r="O576" s="926">
        <f>'2 уровень'!Q1258</f>
        <v>0</v>
      </c>
      <c r="P576" s="36">
        <f>'2 уровень'!R1258</f>
        <v>0</v>
      </c>
      <c r="Q576" s="36">
        <f>'2 уровень'!S1258</f>
        <v>0</v>
      </c>
      <c r="R576" s="36">
        <f>'2 уровень'!T1258</f>
        <v>0</v>
      </c>
      <c r="S576" s="36">
        <f>'2 уровень'!U1258</f>
        <v>0</v>
      </c>
      <c r="T576" s="36">
        <f>'2 уровень'!V1258</f>
        <v>0</v>
      </c>
      <c r="U576" s="36">
        <f>'2 уровень'!W1258</f>
        <v>0</v>
      </c>
      <c r="V576" s="36">
        <f>'2 уровень'!X1258</f>
        <v>0</v>
      </c>
      <c r="W576" s="36">
        <f>'2 уровень'!Y1258</f>
        <v>0</v>
      </c>
      <c r="X576" s="36">
        <f>'2 уровень'!Z1258</f>
        <v>0</v>
      </c>
      <c r="Y576" s="36">
        <f>'2 уровень'!AA1258</f>
        <v>0</v>
      </c>
      <c r="Z576" s="36">
        <f>'2 уровень'!AB1258</f>
        <v>0</v>
      </c>
      <c r="AA576" s="933">
        <f>'2 уровень'!AC1258</f>
        <v>0</v>
      </c>
      <c r="AB576" s="36"/>
      <c r="AC576" s="36"/>
      <c r="AD576" s="43">
        <f>'2 уровень'!AD1258</f>
        <v>164</v>
      </c>
      <c r="AE576" s="43">
        <f>'2 уровень'!AE1258</f>
        <v>132690.76</v>
      </c>
      <c r="AF576" s="43">
        <f>'2 уровень'!AF1258</f>
        <v>132.69076000000001</v>
      </c>
      <c r="AG576" s="2482"/>
      <c r="AH576" s="2482"/>
      <c r="AI576" s="1874"/>
      <c r="AJ576" s="905"/>
      <c r="AK576" s="905"/>
      <c r="AL576" s="905"/>
      <c r="AM576" s="905"/>
      <c r="AN576" s="905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</row>
    <row r="577" spans="1:201" ht="30" x14ac:dyDescent="0.25">
      <c r="A577" s="27">
        <v>1</v>
      </c>
      <c r="B577" s="27">
        <v>1</v>
      </c>
      <c r="C577" s="2683" t="s">
        <v>320</v>
      </c>
      <c r="D577" s="43">
        <f>'2 уровень'!F1259</f>
        <v>910</v>
      </c>
      <c r="E577" s="43">
        <f>'2 уровень'!G1259</f>
        <v>455</v>
      </c>
      <c r="F577" s="43">
        <f>'2 уровень'!H1259</f>
        <v>948</v>
      </c>
      <c r="G577" s="912">
        <f>'2 уровень'!I1259</f>
        <v>208.35164835164838</v>
      </c>
      <c r="H577" s="934">
        <f>'2 уровень'!J1259</f>
        <v>0</v>
      </c>
      <c r="I577" s="934">
        <f>'2 уровень'!K1259</f>
        <v>0</v>
      </c>
      <c r="J577" s="926">
        <f>'2 уровень'!L1259</f>
        <v>0</v>
      </c>
      <c r="K577" s="926">
        <f>'2 уровень'!M1259</f>
        <v>0</v>
      </c>
      <c r="L577" s="926">
        <f>'2 уровень'!N1259</f>
        <v>0</v>
      </c>
      <c r="M577" s="926">
        <f>'2 уровень'!O1259</f>
        <v>0</v>
      </c>
      <c r="N577" s="926">
        <f>'2 уровень'!P1259</f>
        <v>0</v>
      </c>
      <c r="O577" s="926">
        <f>'2 уровень'!Q1259</f>
        <v>0</v>
      </c>
      <c r="P577" s="36">
        <f>'2 уровень'!R1259</f>
        <v>0</v>
      </c>
      <c r="Q577" s="36">
        <f>'2 уровень'!S1259</f>
        <v>0</v>
      </c>
      <c r="R577" s="36">
        <f>'2 уровень'!T1259</f>
        <v>0</v>
      </c>
      <c r="S577" s="36">
        <f>'2 уровень'!U1259</f>
        <v>0</v>
      </c>
      <c r="T577" s="36">
        <f>'2 уровень'!V1259</f>
        <v>0</v>
      </c>
      <c r="U577" s="36">
        <f>'2 уровень'!W1259</f>
        <v>0</v>
      </c>
      <c r="V577" s="36">
        <f>'2 уровень'!X1259</f>
        <v>0</v>
      </c>
      <c r="W577" s="36">
        <f>'2 уровень'!Y1259</f>
        <v>0</v>
      </c>
      <c r="X577" s="36">
        <f>'2 уровень'!Z1259</f>
        <v>0</v>
      </c>
      <c r="Y577" s="36">
        <f>'2 уровень'!AA1259</f>
        <v>0</v>
      </c>
      <c r="Z577" s="36">
        <f>'2 уровень'!AB1259</f>
        <v>0</v>
      </c>
      <c r="AA577" s="933">
        <f>'2 уровень'!AC1259</f>
        <v>0</v>
      </c>
      <c r="AB577" s="36"/>
      <c r="AC577" s="36"/>
      <c r="AD577" s="43">
        <f>'2 уровень'!AD1259</f>
        <v>65</v>
      </c>
      <c r="AE577" s="43">
        <f>'2 уровень'!AE1259</f>
        <v>52590.849999999991</v>
      </c>
      <c r="AF577" s="43">
        <f>'2 уровень'!AF1259</f>
        <v>52.590849999999989</v>
      </c>
      <c r="AG577" s="2482"/>
      <c r="AH577" s="2482"/>
      <c r="AI577" s="1874"/>
      <c r="AJ577" s="905"/>
      <c r="AK577" s="905"/>
      <c r="AL577" s="905"/>
      <c r="AM577" s="905"/>
      <c r="AN577" s="905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</row>
    <row r="578" spans="1:201" ht="30" x14ac:dyDescent="0.25">
      <c r="A578" s="27">
        <v>1</v>
      </c>
      <c r="B578" s="27">
        <v>1</v>
      </c>
      <c r="C578" s="2667" t="s">
        <v>356</v>
      </c>
      <c r="D578" s="43">
        <f>'2 уровень'!F1260</f>
        <v>0</v>
      </c>
      <c r="E578" s="43">
        <f>'2 уровень'!G1260</f>
        <v>0</v>
      </c>
      <c r="F578" s="43">
        <f>'2 уровень'!H1260</f>
        <v>0</v>
      </c>
      <c r="G578" s="912">
        <f>'2 уровень'!I1260</f>
        <v>0</v>
      </c>
      <c r="H578" s="934">
        <f>'2 уровень'!J1260</f>
        <v>0</v>
      </c>
      <c r="I578" s="934">
        <f>'2 уровень'!K1260</f>
        <v>0</v>
      </c>
      <c r="J578" s="926">
        <f>'2 уровень'!L1260</f>
        <v>0</v>
      </c>
      <c r="K578" s="926">
        <f>'2 уровень'!M1260</f>
        <v>0</v>
      </c>
      <c r="L578" s="926">
        <f>'2 уровень'!N1260</f>
        <v>0</v>
      </c>
      <c r="M578" s="926">
        <f>'2 уровень'!O1260</f>
        <v>0</v>
      </c>
      <c r="N578" s="926">
        <f>'2 уровень'!P1260</f>
        <v>0</v>
      </c>
      <c r="O578" s="926">
        <f>'2 уровень'!Q1260</f>
        <v>0</v>
      </c>
      <c r="P578" s="36">
        <f>'2 уровень'!R1260</f>
        <v>0</v>
      </c>
      <c r="Q578" s="36">
        <f>'2 уровень'!S1260</f>
        <v>0</v>
      </c>
      <c r="R578" s="36">
        <f>'2 уровень'!T1260</f>
        <v>0</v>
      </c>
      <c r="S578" s="36">
        <f>'2 уровень'!U1260</f>
        <v>0</v>
      </c>
      <c r="T578" s="36">
        <f>'2 уровень'!V1260</f>
        <v>0</v>
      </c>
      <c r="U578" s="36">
        <f>'2 уровень'!W1260</f>
        <v>0</v>
      </c>
      <c r="V578" s="36">
        <f>'2 уровень'!X1260</f>
        <v>0</v>
      </c>
      <c r="W578" s="36">
        <f>'2 уровень'!Y1260</f>
        <v>0</v>
      </c>
      <c r="X578" s="36">
        <f>'2 уровень'!Z1260</f>
        <v>0</v>
      </c>
      <c r="Y578" s="36">
        <f>'2 уровень'!AA1260</f>
        <v>0</v>
      </c>
      <c r="Z578" s="36">
        <f>'2 уровень'!AB1260</f>
        <v>0</v>
      </c>
      <c r="AA578" s="933">
        <f>'2 уровень'!AC1260</f>
        <v>0</v>
      </c>
      <c r="AB578" s="36"/>
      <c r="AC578" s="36"/>
      <c r="AD578" s="43">
        <f>'2 уровень'!AD1260</f>
        <v>0</v>
      </c>
      <c r="AE578" s="43">
        <f>'2 уровень'!AE1260</f>
        <v>0</v>
      </c>
      <c r="AF578" s="43">
        <f>'2 уровень'!AF1260</f>
        <v>0</v>
      </c>
      <c r="AG578" s="2482"/>
      <c r="AH578" s="2482"/>
      <c r="AI578" s="1874"/>
      <c r="AJ578" s="905"/>
      <c r="AK578" s="905"/>
      <c r="AL578" s="905"/>
      <c r="AM578" s="905"/>
      <c r="AN578" s="905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</row>
    <row r="579" spans="1:201" ht="29.25" x14ac:dyDescent="0.25">
      <c r="A579" s="27">
        <v>1</v>
      </c>
      <c r="B579" s="27">
        <v>1</v>
      </c>
      <c r="C579" s="2623" t="s">
        <v>165</v>
      </c>
      <c r="D579" s="43">
        <f>'2 уровень'!F1261</f>
        <v>42242</v>
      </c>
      <c r="E579" s="43">
        <f>'2 уровень'!G1261</f>
        <v>21122</v>
      </c>
      <c r="F579" s="43">
        <f>'2 уровень'!H1261</f>
        <v>30732</v>
      </c>
      <c r="G579" s="912">
        <f>'2 уровень'!I1261</f>
        <v>145.49758545592272</v>
      </c>
      <c r="H579" s="934">
        <f>'2 уровень'!J1261</f>
        <v>0</v>
      </c>
      <c r="I579" s="934">
        <f>'2 уровень'!K1261</f>
        <v>0</v>
      </c>
      <c r="J579" s="926">
        <f>'2 уровень'!L1261</f>
        <v>0</v>
      </c>
      <c r="K579" s="926">
        <f>'2 уровень'!M1261</f>
        <v>0</v>
      </c>
      <c r="L579" s="926">
        <f>'2 уровень'!N1261</f>
        <v>0</v>
      </c>
      <c r="M579" s="926">
        <f>'2 уровень'!O1261</f>
        <v>0</v>
      </c>
      <c r="N579" s="926">
        <f>'2 уровень'!P1261</f>
        <v>0</v>
      </c>
      <c r="O579" s="926">
        <f>'2 уровень'!Q1261</f>
        <v>0</v>
      </c>
      <c r="P579" s="36">
        <f>'2 уровень'!R1261</f>
        <v>37350.781090000004</v>
      </c>
      <c r="Q579" s="36">
        <f>'2 уровень'!S1261</f>
        <v>37350.781090000004</v>
      </c>
      <c r="R579" s="36">
        <f>'2 уровень'!T1261</f>
        <v>37350.781090000004</v>
      </c>
      <c r="S579" s="36">
        <f>'2 уровень'!U1261</f>
        <v>37350.781090000004</v>
      </c>
      <c r="T579" s="36">
        <f>'2 уровень'!V1261</f>
        <v>37350.781090000004</v>
      </c>
      <c r="U579" s="36">
        <f>'2 уровень'!W1261</f>
        <v>37350.781090000004</v>
      </c>
      <c r="V579" s="36">
        <f>'2 уровень'!X1261</f>
        <v>18675.390545000002</v>
      </c>
      <c r="W579" s="36">
        <f>'2 уровень'!Y1261</f>
        <v>23766.81422</v>
      </c>
      <c r="X579" s="36">
        <f>'2 уровень'!Z1261</f>
        <v>0</v>
      </c>
      <c r="Y579" s="36">
        <f>'2 уровень'!AA1261</f>
        <v>5091.4236749999982</v>
      </c>
      <c r="Z579" s="36">
        <f>'2 уровень'!AB1261</f>
        <v>-454.84596999999997</v>
      </c>
      <c r="AA579" s="933">
        <f>'2 уровень'!AC1261</f>
        <v>23311.968250000002</v>
      </c>
      <c r="AB579" s="36">
        <f t="shared" ref="AB579" si="80">W579/V579*100</f>
        <v>127.26274271336797</v>
      </c>
      <c r="AC579" s="36">
        <f t="shared" ref="AC579" si="81">AA579/V579*100</f>
        <v>124.82720612362968</v>
      </c>
      <c r="AD579" s="43">
        <f>'2 уровень'!AD1261</f>
        <v>164</v>
      </c>
      <c r="AE579" s="43">
        <f>'2 уровень'!AE1261</f>
        <v>132690.76</v>
      </c>
      <c r="AF579" s="43">
        <f>'2 уровень'!AF1261</f>
        <v>132.69076000000001</v>
      </c>
      <c r="AG579" s="2482"/>
      <c r="AH579" s="2482"/>
      <c r="AI579" s="1874"/>
      <c r="AJ579" s="905"/>
      <c r="AK579" s="905"/>
      <c r="AL579" s="905"/>
      <c r="AM579" s="905"/>
      <c r="AN579" s="905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</row>
    <row r="580" spans="1:201" ht="15.75" x14ac:dyDescent="0.25">
      <c r="A580" s="27">
        <v>1</v>
      </c>
      <c r="B580" s="27">
        <v>1</v>
      </c>
      <c r="C580" s="2707" t="s">
        <v>14</v>
      </c>
      <c r="D580" s="43">
        <f>'2 уровень'!F1262</f>
        <v>0</v>
      </c>
      <c r="E580" s="43">
        <f>'2 уровень'!G1262</f>
        <v>0</v>
      </c>
      <c r="F580" s="43">
        <f>'2 уровень'!H1262</f>
        <v>0</v>
      </c>
      <c r="G580" s="912">
        <f>'2 уровень'!I1262</f>
        <v>0</v>
      </c>
      <c r="H580" s="934">
        <f>'2 уровень'!J1262</f>
        <v>0</v>
      </c>
      <c r="I580" s="934">
        <f>'2 уровень'!K1262</f>
        <v>0</v>
      </c>
      <c r="J580" s="926">
        <f>'2 уровень'!L1262</f>
        <v>0</v>
      </c>
      <c r="K580" s="926">
        <f>'2 уровень'!M1262</f>
        <v>0</v>
      </c>
      <c r="L580" s="926">
        <f>'2 уровень'!N1262</f>
        <v>0</v>
      </c>
      <c r="M580" s="926">
        <f>'2 уровень'!O1262</f>
        <v>0</v>
      </c>
      <c r="N580" s="926">
        <f>'2 уровень'!P1262</f>
        <v>0</v>
      </c>
      <c r="O580" s="926">
        <f>'2 уровень'!Q1262</f>
        <v>0</v>
      </c>
      <c r="P580" s="36">
        <f>'2 уровень'!R1262</f>
        <v>0</v>
      </c>
      <c r="Q580" s="36">
        <f>'2 уровень'!S1262</f>
        <v>0</v>
      </c>
      <c r="R580" s="36">
        <f>'2 уровень'!T1262</f>
        <v>0</v>
      </c>
      <c r="S580" s="36">
        <f>'2 уровень'!U1262</f>
        <v>0</v>
      </c>
      <c r="T580" s="36">
        <f>'2 уровень'!V1262</f>
        <v>0</v>
      </c>
      <c r="U580" s="36">
        <f>'2 уровень'!W1262</f>
        <v>0</v>
      </c>
      <c r="V580" s="36">
        <f>'2 уровень'!X1262</f>
        <v>0</v>
      </c>
      <c r="W580" s="36">
        <f>'2 уровень'!Y1262</f>
        <v>0</v>
      </c>
      <c r="X580" s="36">
        <f>'2 уровень'!Z1262</f>
        <v>0</v>
      </c>
      <c r="Y580" s="36">
        <f>'2 уровень'!AA1262</f>
        <v>0</v>
      </c>
      <c r="Z580" s="36">
        <f>'2 уровень'!AB1262</f>
        <v>0</v>
      </c>
      <c r="AA580" s="933">
        <f>'2 уровень'!AC1262</f>
        <v>0</v>
      </c>
      <c r="AB580" s="36"/>
      <c r="AC580" s="36"/>
      <c r="AD580" s="43">
        <f>'2 уровень'!AD1262</f>
        <v>0</v>
      </c>
      <c r="AE580" s="43">
        <f>'2 уровень'!AE1262</f>
        <v>0</v>
      </c>
      <c r="AF580" s="43">
        <f>'2 уровень'!AF1262</f>
        <v>0</v>
      </c>
      <c r="AG580" s="2482"/>
      <c r="AH580" s="2482"/>
      <c r="AI580" s="1874"/>
      <c r="AJ580" s="905"/>
      <c r="AK580" s="905"/>
      <c r="AL580" s="905"/>
      <c r="AM580" s="905"/>
      <c r="AN580" s="905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</row>
    <row r="581" spans="1:201" ht="29.25" x14ac:dyDescent="0.25">
      <c r="A581" s="27">
        <v>1</v>
      </c>
      <c r="B581" s="27">
        <v>1</v>
      </c>
      <c r="C581" s="2623" t="s">
        <v>198</v>
      </c>
      <c r="D581" s="43">
        <f>'2 уровень'!F1263</f>
        <v>60811.111111111109</v>
      </c>
      <c r="E581" s="43">
        <f>'2 уровень'!G1263</f>
        <v>30406.555555555555</v>
      </c>
      <c r="F581" s="43">
        <f>'2 уровень'!H1263</f>
        <v>65641.866666666669</v>
      </c>
      <c r="G581" s="912">
        <f>'2 уровень'!I1263</f>
        <v>215.88063977431767</v>
      </c>
      <c r="H581" s="934">
        <f>'2 уровень'!J1263</f>
        <v>0</v>
      </c>
      <c r="I581" s="934">
        <f>'2 уровень'!K1263</f>
        <v>0</v>
      </c>
      <c r="J581" s="926">
        <f>'2 уровень'!L1263</f>
        <v>0</v>
      </c>
      <c r="K581" s="926">
        <f>'2 уровень'!M1263</f>
        <v>0</v>
      </c>
      <c r="L581" s="926">
        <f>'2 уровень'!N1263</f>
        <v>0</v>
      </c>
      <c r="M581" s="926">
        <f>'2 уровень'!O1263</f>
        <v>0</v>
      </c>
      <c r="N581" s="926">
        <f>'2 уровень'!P1263</f>
        <v>0</v>
      </c>
      <c r="O581" s="926">
        <f>'2 уровень'!Q1263</f>
        <v>0</v>
      </c>
      <c r="P581" s="36">
        <f>'2 уровень'!R1263</f>
        <v>0</v>
      </c>
      <c r="Q581" s="36">
        <f>'2 уровень'!S1263</f>
        <v>0</v>
      </c>
      <c r="R581" s="36">
        <f>'2 уровень'!T1263</f>
        <v>0</v>
      </c>
      <c r="S581" s="36">
        <f>'2 уровень'!U1263</f>
        <v>0</v>
      </c>
      <c r="T581" s="36">
        <f>'2 уровень'!V1263</f>
        <v>0</v>
      </c>
      <c r="U581" s="36">
        <f>'2 уровень'!W1263</f>
        <v>0</v>
      </c>
      <c r="V581" s="36">
        <f>'2 уровень'!X1263</f>
        <v>0</v>
      </c>
      <c r="W581" s="36">
        <f>'2 уровень'!Y1263</f>
        <v>0</v>
      </c>
      <c r="X581" s="36">
        <f>'2 уровень'!Z1263</f>
        <v>0</v>
      </c>
      <c r="Y581" s="36">
        <f>'2 уровень'!AA1263</f>
        <v>0</v>
      </c>
      <c r="Z581" s="36">
        <f>'2 уровень'!AB1263</f>
        <v>0</v>
      </c>
      <c r="AA581" s="933">
        <f>'2 уровень'!AC1263</f>
        <v>0</v>
      </c>
      <c r="AB581" s="36"/>
      <c r="AC581" s="36"/>
      <c r="AD581" s="43">
        <f>'2 уровень'!AD1263</f>
        <v>573</v>
      </c>
      <c r="AE581" s="43">
        <f>'2 уровень'!AE1263</f>
        <v>740488.16999999993</v>
      </c>
      <c r="AF581" s="43">
        <f>'2 уровень'!AF1263</f>
        <v>740.48816999999997</v>
      </c>
      <c r="AG581" s="2482"/>
      <c r="AH581" s="2482"/>
      <c r="AI581" s="1874"/>
      <c r="AJ581" s="905"/>
      <c r="AK581" s="905"/>
      <c r="AL581" s="905"/>
      <c r="AM581" s="905"/>
      <c r="AN581" s="905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</row>
    <row r="582" spans="1:201" ht="29.25" x14ac:dyDescent="0.25">
      <c r="A582" s="27">
        <v>1</v>
      </c>
      <c r="B582" s="27">
        <v>1</v>
      </c>
      <c r="C582" s="2623" t="s">
        <v>157</v>
      </c>
      <c r="D582" s="43">
        <f>'2 уровень'!F1264</f>
        <v>39063.941176470587</v>
      </c>
      <c r="E582" s="43">
        <f>'2 уровень'!G1264</f>
        <v>19532.470588235294</v>
      </c>
      <c r="F582" s="43">
        <f>'2 уровень'!H1264</f>
        <v>15664.594117647059</v>
      </c>
      <c r="G582" s="912">
        <f>'2 уровень'!I1264</f>
        <v>80.197709997229353</v>
      </c>
      <c r="H582" s="934">
        <f>'2 уровень'!J1264</f>
        <v>0</v>
      </c>
      <c r="I582" s="934">
        <f>'2 уровень'!K1264</f>
        <v>0</v>
      </c>
      <c r="J582" s="926">
        <f>'2 уровень'!L1264</f>
        <v>0</v>
      </c>
      <c r="K582" s="926">
        <f>'2 уровень'!M1264</f>
        <v>0</v>
      </c>
      <c r="L582" s="926">
        <f>'2 уровень'!N1264</f>
        <v>0</v>
      </c>
      <c r="M582" s="926">
        <f>'2 уровень'!O1264</f>
        <v>0</v>
      </c>
      <c r="N582" s="926">
        <f>'2 уровень'!P1264</f>
        <v>0</v>
      </c>
      <c r="O582" s="926">
        <f>'2 уровень'!Q1264</f>
        <v>0</v>
      </c>
      <c r="P582" s="36">
        <f>'2 уровень'!R1264</f>
        <v>0</v>
      </c>
      <c r="Q582" s="36">
        <f>'2 уровень'!S1264</f>
        <v>0</v>
      </c>
      <c r="R582" s="36">
        <f>'2 уровень'!T1264</f>
        <v>0</v>
      </c>
      <c r="S582" s="36">
        <f>'2 уровень'!U1264</f>
        <v>0</v>
      </c>
      <c r="T582" s="36">
        <f>'2 уровень'!V1264</f>
        <v>0</v>
      </c>
      <c r="U582" s="36">
        <f>'2 уровень'!W1264</f>
        <v>0</v>
      </c>
      <c r="V582" s="36">
        <f>'2 уровень'!X1264</f>
        <v>0</v>
      </c>
      <c r="W582" s="36">
        <f>'2 уровень'!Y1264</f>
        <v>0</v>
      </c>
      <c r="X582" s="36">
        <f>'2 уровень'!Z1264</f>
        <v>0</v>
      </c>
      <c r="Y582" s="36">
        <f>'2 уровень'!AA1264</f>
        <v>0</v>
      </c>
      <c r="Z582" s="36">
        <f>'2 уровень'!AB1264</f>
        <v>0</v>
      </c>
      <c r="AA582" s="933">
        <f>'2 уровень'!AC1264</f>
        <v>0</v>
      </c>
      <c r="AB582" s="36"/>
      <c r="AC582" s="36"/>
      <c r="AD582" s="43">
        <f>'2 уровень'!AD1264</f>
        <v>495.80823529411765</v>
      </c>
      <c r="AE582" s="43">
        <f>'2 уровень'!AE1264</f>
        <v>1619167.09</v>
      </c>
      <c r="AF582" s="43">
        <f>'2 уровень'!AF1264</f>
        <v>1619.1670900000001</v>
      </c>
      <c r="AG582" s="2482"/>
      <c r="AH582" s="2482"/>
      <c r="AI582" s="1874"/>
      <c r="AJ582" s="905"/>
      <c r="AK582" s="905"/>
      <c r="AL582" s="905"/>
      <c r="AM582" s="905"/>
      <c r="AN582" s="905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</row>
    <row r="583" spans="1:201" ht="29.25" x14ac:dyDescent="0.25">
      <c r="A583" s="27">
        <v>1</v>
      </c>
      <c r="B583" s="27">
        <v>1</v>
      </c>
      <c r="C583" s="2623" t="s">
        <v>158</v>
      </c>
      <c r="D583" s="43">
        <f>'2 уровень'!F1265</f>
        <v>9234</v>
      </c>
      <c r="E583" s="43">
        <f>'2 уровень'!G1265</f>
        <v>4617</v>
      </c>
      <c r="F583" s="43">
        <f>'2 уровень'!H1265</f>
        <v>4581</v>
      </c>
      <c r="G583" s="912">
        <f>'2 уровень'!I1265</f>
        <v>99.220272904483437</v>
      </c>
      <c r="H583" s="934">
        <f>'2 уровень'!J1265</f>
        <v>0</v>
      </c>
      <c r="I583" s="934">
        <f>'2 уровень'!K1265</f>
        <v>0</v>
      </c>
      <c r="J583" s="926">
        <f>'2 уровень'!L1265</f>
        <v>0</v>
      </c>
      <c r="K583" s="926">
        <f>'2 уровень'!M1265</f>
        <v>0</v>
      </c>
      <c r="L583" s="926">
        <f>'2 уровень'!N1265</f>
        <v>0</v>
      </c>
      <c r="M583" s="926">
        <f>'2 уровень'!O1265</f>
        <v>0</v>
      </c>
      <c r="N583" s="926">
        <f>'2 уровень'!P1265</f>
        <v>0</v>
      </c>
      <c r="O583" s="926">
        <f>'2 уровень'!Q1265</f>
        <v>0</v>
      </c>
      <c r="P583" s="36">
        <f>'2 уровень'!R1265</f>
        <v>0</v>
      </c>
      <c r="Q583" s="36">
        <f>'2 уровень'!S1265</f>
        <v>0</v>
      </c>
      <c r="R583" s="36">
        <f>'2 уровень'!T1265</f>
        <v>0</v>
      </c>
      <c r="S583" s="36">
        <f>'2 уровень'!U1265</f>
        <v>0</v>
      </c>
      <c r="T583" s="36">
        <f>'2 уровень'!V1265</f>
        <v>0</v>
      </c>
      <c r="U583" s="36">
        <f>'2 уровень'!W1265</f>
        <v>0</v>
      </c>
      <c r="V583" s="36">
        <f>'2 уровень'!X1265</f>
        <v>0</v>
      </c>
      <c r="W583" s="36">
        <f>'2 уровень'!Y1265</f>
        <v>0</v>
      </c>
      <c r="X583" s="36">
        <f>'2 уровень'!Z1265</f>
        <v>0</v>
      </c>
      <c r="Y583" s="36">
        <f>'2 уровень'!AA1265</f>
        <v>0</v>
      </c>
      <c r="Z583" s="36">
        <f>'2 уровень'!AB1265</f>
        <v>0</v>
      </c>
      <c r="AA583" s="933">
        <f>'2 уровень'!AC1265</f>
        <v>0</v>
      </c>
      <c r="AB583" s="36"/>
      <c r="AC583" s="36"/>
      <c r="AD583" s="43">
        <f>'2 уровень'!AD1265</f>
        <v>164</v>
      </c>
      <c r="AE583" s="43">
        <f>'2 уровень'!AE1265</f>
        <v>132690.76</v>
      </c>
      <c r="AF583" s="43">
        <f>'2 уровень'!AF1265</f>
        <v>132.69076000000001</v>
      </c>
      <c r="AG583" s="2482"/>
      <c r="AH583" s="2482"/>
      <c r="AI583" s="1874"/>
      <c r="AJ583" s="905"/>
      <c r="AK583" s="905"/>
      <c r="AL583" s="905"/>
      <c r="AM583" s="905"/>
      <c r="AN583" s="905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</row>
    <row r="584" spans="1:201" x14ac:dyDescent="0.25">
      <c r="A584" s="27">
        <v>1</v>
      </c>
      <c r="B584" s="27">
        <v>1</v>
      </c>
      <c r="C584" s="2626" t="s">
        <v>88</v>
      </c>
      <c r="D584" s="43">
        <f>'2 уровень'!F1266</f>
        <v>190607.49059829063</v>
      </c>
      <c r="E584" s="43">
        <f>'2 уровень'!G1266</f>
        <v>95306.345299145309</v>
      </c>
      <c r="F584" s="43">
        <f>'2 уровень'!H1266</f>
        <v>118503.87435897437</v>
      </c>
      <c r="G584" s="912">
        <f>'2 уровень'!I1266</f>
        <v>124.33996287132531</v>
      </c>
      <c r="H584" s="934">
        <f>'2 уровень'!J1266</f>
        <v>0</v>
      </c>
      <c r="I584" s="934">
        <f>'2 уровень'!K1266</f>
        <v>0</v>
      </c>
      <c r="J584" s="926">
        <f>'2 уровень'!L1266</f>
        <v>0</v>
      </c>
      <c r="K584" s="926">
        <f>'2 уровень'!M1266</f>
        <v>0</v>
      </c>
      <c r="L584" s="926">
        <f>'2 уровень'!N1266</f>
        <v>0</v>
      </c>
      <c r="M584" s="926">
        <f>'2 уровень'!O1266</f>
        <v>0</v>
      </c>
      <c r="N584" s="926">
        <f>'2 уровень'!P1266</f>
        <v>0</v>
      </c>
      <c r="O584" s="926">
        <f>'2 уровень'!Q1266</f>
        <v>0</v>
      </c>
      <c r="P584" s="36">
        <f>'2 уровень'!R1266</f>
        <v>220470.70118999999</v>
      </c>
      <c r="Q584" s="36">
        <f>'2 уровень'!S1266</f>
        <v>220470.70118999999</v>
      </c>
      <c r="R584" s="36">
        <f>'2 уровень'!T1266</f>
        <v>220470.70118999999</v>
      </c>
      <c r="S584" s="36">
        <f>'2 уровень'!U1266</f>
        <v>220470.70118999999</v>
      </c>
      <c r="T584" s="36">
        <f>'2 уровень'!V1266</f>
        <v>220470.70118999999</v>
      </c>
      <c r="U584" s="36">
        <f>'2 уровень'!W1266</f>
        <v>220470.70118999999</v>
      </c>
      <c r="V584" s="36">
        <f>'2 уровень'!X1266</f>
        <v>110235.350595</v>
      </c>
      <c r="W584" s="36">
        <f>'2 уровень'!Y1266</f>
        <v>113999.15481000001</v>
      </c>
      <c r="X584" s="36">
        <f>'2 уровень'!Z1266</f>
        <v>0</v>
      </c>
      <c r="Y584" s="36">
        <f>'2 уровень'!AA1266</f>
        <v>3763.804215000011</v>
      </c>
      <c r="Z584" s="36">
        <f>'2 уровень'!AB1266</f>
        <v>-1162.4349999999999</v>
      </c>
      <c r="AA584" s="933">
        <f>'2 уровень'!AC1266</f>
        <v>112836.71981000001</v>
      </c>
      <c r="AB584" s="36">
        <f t="shared" ref="AB584" si="82">W584/V584*100</f>
        <v>103.41433505194541</v>
      </c>
      <c r="AC584" s="36">
        <f t="shared" ref="AC584" si="83">AA584/V584*100</f>
        <v>102.3598321236872</v>
      </c>
      <c r="AD584" s="43">
        <f>'2 уровень'!AD1266</f>
        <v>2200.3000000000002</v>
      </c>
      <c r="AE584" s="43">
        <f>'2 уровень'!AE1266</f>
        <v>2492346.0199999996</v>
      </c>
      <c r="AF584" s="43">
        <f>'2 уровень'!AF1266</f>
        <v>2492.34602</v>
      </c>
      <c r="AG584" s="2482"/>
      <c r="AH584" s="2482"/>
      <c r="AI584" s="1874"/>
      <c r="AJ584" s="905"/>
      <c r="AK584" s="905"/>
      <c r="AL584" s="905"/>
      <c r="AM584" s="905"/>
      <c r="AN584" s="905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</row>
    <row r="585" spans="1:201" x14ac:dyDescent="0.25">
      <c r="A585" s="27">
        <v>1</v>
      </c>
      <c r="B585" s="27">
        <v>1</v>
      </c>
      <c r="C585" s="2626" t="s">
        <v>31</v>
      </c>
      <c r="D585" s="43">
        <f>'2 уровень'!F1267</f>
        <v>0</v>
      </c>
      <c r="E585" s="43">
        <f>'2 уровень'!G1267</f>
        <v>0</v>
      </c>
      <c r="F585" s="43">
        <f>'2 уровень'!H1267</f>
        <v>0</v>
      </c>
      <c r="G585" s="912">
        <f>'2 уровень'!I1267</f>
        <v>0</v>
      </c>
      <c r="H585" s="934">
        <f>'2 уровень'!J1267</f>
        <v>0</v>
      </c>
      <c r="I585" s="934">
        <f>'2 уровень'!K1267</f>
        <v>0</v>
      </c>
      <c r="J585" s="926">
        <f>'2 уровень'!L1267</f>
        <v>0</v>
      </c>
      <c r="K585" s="926">
        <f>'2 уровень'!M1267</f>
        <v>0</v>
      </c>
      <c r="L585" s="926">
        <f>'2 уровень'!N1267</f>
        <v>0</v>
      </c>
      <c r="M585" s="926">
        <f>'2 уровень'!O1267</f>
        <v>0</v>
      </c>
      <c r="N585" s="926">
        <f>'2 уровень'!P1267</f>
        <v>0</v>
      </c>
      <c r="O585" s="926">
        <f>'2 уровень'!Q1267</f>
        <v>0</v>
      </c>
      <c r="P585" s="36">
        <f>'2 уровень'!R1267</f>
        <v>0</v>
      </c>
      <c r="Q585" s="36">
        <f>'2 уровень'!S1267</f>
        <v>0</v>
      </c>
      <c r="R585" s="36">
        <f>'2 уровень'!T1267</f>
        <v>0</v>
      </c>
      <c r="S585" s="36">
        <f>'2 уровень'!U1267</f>
        <v>0</v>
      </c>
      <c r="T585" s="36">
        <f>'2 уровень'!V1267</f>
        <v>0</v>
      </c>
      <c r="U585" s="36">
        <f>'2 уровень'!W1267</f>
        <v>0</v>
      </c>
      <c r="V585" s="36">
        <f>'2 уровень'!X1267</f>
        <v>0</v>
      </c>
      <c r="W585" s="36">
        <f>'2 уровень'!Y1267</f>
        <v>0</v>
      </c>
      <c r="X585" s="36">
        <f>'2 уровень'!Z1267</f>
        <v>0</v>
      </c>
      <c r="Y585" s="36">
        <f>'2 уровень'!AA1267</f>
        <v>0</v>
      </c>
      <c r="Z585" s="36">
        <f>'2 уровень'!AB1267</f>
        <v>0</v>
      </c>
      <c r="AA585" s="933">
        <f>'2 уровень'!AC1267</f>
        <v>0</v>
      </c>
      <c r="AB585" s="36"/>
      <c r="AC585" s="36"/>
      <c r="AD585" s="43">
        <f>'2 уровень'!AD1267</f>
        <v>0</v>
      </c>
      <c r="AE585" s="43">
        <f>'2 уровень'!AE1267</f>
        <v>0</v>
      </c>
      <c r="AF585" s="43">
        <f>'2 уровень'!AF1267</f>
        <v>0</v>
      </c>
      <c r="AG585" s="2482"/>
      <c r="AH585" s="2482"/>
      <c r="AI585" s="1874"/>
      <c r="AJ585" s="905"/>
      <c r="AK585" s="905"/>
      <c r="AL585" s="905"/>
      <c r="AM585" s="905"/>
      <c r="AN585" s="905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</row>
    <row r="586" spans="1:201" x14ac:dyDescent="0.25">
      <c r="A586" s="27">
        <v>1</v>
      </c>
      <c r="B586" s="27">
        <v>1</v>
      </c>
      <c r="C586" s="2696" t="s">
        <v>79</v>
      </c>
      <c r="D586" s="53">
        <f>'2 уровень'!F1268</f>
        <v>600</v>
      </c>
      <c r="E586" s="53">
        <f>'2 уровень'!G1268</f>
        <v>301</v>
      </c>
      <c r="F586" s="53">
        <f>'2 уровень'!H1268</f>
        <v>315</v>
      </c>
      <c r="G586" s="915">
        <f>'2 уровень'!I1268</f>
        <v>104.65116279069768</v>
      </c>
      <c r="H586" s="934">
        <f>'2 уровень'!J1268</f>
        <v>9.9233333333333338</v>
      </c>
      <c r="I586" s="934">
        <f>'2 уровень'!K1268</f>
        <v>9.2666666666666675</v>
      </c>
      <c r="J586" s="926">
        <f>'2 уровень'!L1268</f>
        <v>5954</v>
      </c>
      <c r="K586" s="926">
        <f>'2 уровень'!M1268</f>
        <v>2977</v>
      </c>
      <c r="L586" s="926">
        <f>'2 уровень'!N1268</f>
        <v>2919</v>
      </c>
      <c r="M586" s="926">
        <f>'2 уровень'!O1268</f>
        <v>98.051729929459185</v>
      </c>
      <c r="N586" s="926">
        <f>'2 уровень'!P1268</f>
        <v>19.846666666666664</v>
      </c>
      <c r="O586" s="926">
        <f>'2 уровень'!Q1268</f>
        <v>294.15518978837758</v>
      </c>
      <c r="P586" s="36">
        <f>'2 уровень'!R1268</f>
        <v>0</v>
      </c>
      <c r="Q586" s="36">
        <f>'2 уровень'!S1268</f>
        <v>0</v>
      </c>
      <c r="R586" s="36">
        <f>'2 уровень'!T1268</f>
        <v>0</v>
      </c>
      <c r="S586" s="36">
        <f>'2 уровень'!U1268</f>
        <v>0</v>
      </c>
      <c r="T586" s="36">
        <f>'2 уровень'!V1268</f>
        <v>0</v>
      </c>
      <c r="U586" s="36">
        <f>'2 уровень'!W1268</f>
        <v>0</v>
      </c>
      <c r="V586" s="36">
        <f>'2 уровень'!X1268</f>
        <v>0</v>
      </c>
      <c r="W586" s="36">
        <f>'2 уровень'!Y1268</f>
        <v>0</v>
      </c>
      <c r="X586" s="36">
        <f>'2 уровень'!Z1268</f>
        <v>0</v>
      </c>
      <c r="Y586" s="36">
        <f>'2 уровень'!AA1268</f>
        <v>0</v>
      </c>
      <c r="Z586" s="36">
        <f>'2 уровень'!AB1268</f>
        <v>0</v>
      </c>
      <c r="AA586" s="933">
        <f>'2 уровень'!AC1268</f>
        <v>0</v>
      </c>
      <c r="AB586" s="36"/>
      <c r="AC586" s="36"/>
      <c r="AD586" s="53">
        <f>'2 уровень'!AD1268</f>
        <v>0</v>
      </c>
      <c r="AE586" s="53">
        <f>'2 уровень'!AE1268</f>
        <v>0</v>
      </c>
      <c r="AF586" s="53">
        <f>'2 уровень'!AF1268</f>
        <v>0</v>
      </c>
      <c r="AG586" s="2482"/>
      <c r="AH586" s="2482"/>
      <c r="AI586" s="1874"/>
      <c r="AJ586" s="905"/>
      <c r="AK586" s="905"/>
      <c r="AL586" s="905"/>
      <c r="AM586" s="905"/>
      <c r="AN586" s="905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</row>
    <row r="587" spans="1:201" x14ac:dyDescent="0.25">
      <c r="A587" s="27">
        <v>1</v>
      </c>
      <c r="B587" s="27">
        <v>1</v>
      </c>
      <c r="C587" s="2697" t="s">
        <v>16</v>
      </c>
      <c r="D587" s="43">
        <f>'2 уровень'!F1269</f>
        <v>800</v>
      </c>
      <c r="E587" s="43">
        <f>'2 уровень'!G1269</f>
        <v>400.33333333333331</v>
      </c>
      <c r="F587" s="43">
        <f>'2 уровень'!H1269</f>
        <v>369</v>
      </c>
      <c r="G587" s="912">
        <f>'2 уровень'!I1269</f>
        <v>92.173189009159046</v>
      </c>
      <c r="H587" s="934">
        <f>'2 уровень'!J1269</f>
        <v>8</v>
      </c>
      <c r="I587" s="934">
        <f>'2 уровень'!K1269</f>
        <v>9.2926829268292686</v>
      </c>
      <c r="J587" s="926">
        <f>'2 уровень'!L1269</f>
        <v>6400</v>
      </c>
      <c r="K587" s="926">
        <f>'2 уровень'!M1269</f>
        <v>3199.6666666666665</v>
      </c>
      <c r="L587" s="926">
        <f>'2 уровень'!N1269</f>
        <v>3429</v>
      </c>
      <c r="M587" s="926">
        <f>'2 уровень'!O1269</f>
        <v>107.16741327221587</v>
      </c>
      <c r="N587" s="926">
        <f>'2 уровень'!P1269</f>
        <v>26.666666666666668</v>
      </c>
      <c r="O587" s="926">
        <f>'2 уровень'!Q1269</f>
        <v>257.17500000000001</v>
      </c>
      <c r="P587" s="36">
        <f>'2 уровень'!R1269</f>
        <v>0</v>
      </c>
      <c r="Q587" s="36">
        <f>'2 уровень'!S1269</f>
        <v>0</v>
      </c>
      <c r="R587" s="36">
        <f>'2 уровень'!T1269</f>
        <v>0</v>
      </c>
      <c r="S587" s="36">
        <f>'2 уровень'!U1269</f>
        <v>0</v>
      </c>
      <c r="T587" s="36">
        <f>'2 уровень'!V1269</f>
        <v>0</v>
      </c>
      <c r="U587" s="36">
        <f>'2 уровень'!W1269</f>
        <v>0</v>
      </c>
      <c r="V587" s="36">
        <f>'2 уровень'!X1269</f>
        <v>0</v>
      </c>
      <c r="W587" s="36">
        <f>'2 уровень'!Y1269</f>
        <v>0</v>
      </c>
      <c r="X587" s="36">
        <f>'2 уровень'!Z1269</f>
        <v>0</v>
      </c>
      <c r="Y587" s="36">
        <f>'2 уровень'!AA1269</f>
        <v>0</v>
      </c>
      <c r="Z587" s="36">
        <f>'2 уровень'!AB1269</f>
        <v>0</v>
      </c>
      <c r="AA587" s="933">
        <f>'2 уровень'!AC1269</f>
        <v>0</v>
      </c>
      <c r="AB587" s="36"/>
      <c r="AC587" s="36"/>
      <c r="AD587" s="43">
        <f>'2 уровень'!AD1269</f>
        <v>0</v>
      </c>
      <c r="AE587" s="43">
        <f>'2 уровень'!AE1269</f>
        <v>0</v>
      </c>
      <c r="AF587" s="43">
        <f>'2 уровень'!AF1269</f>
        <v>0</v>
      </c>
      <c r="AG587" s="2482"/>
      <c r="AH587" s="2482"/>
      <c r="AI587" s="1874"/>
      <c r="AJ587" s="905"/>
      <c r="AK587" s="905"/>
      <c r="AL587" s="905"/>
      <c r="AM587" s="905"/>
      <c r="AN587" s="905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</row>
    <row r="588" spans="1:201" ht="29.25" x14ac:dyDescent="0.25">
      <c r="A588" s="27">
        <v>1</v>
      </c>
      <c r="B588" s="27">
        <v>1</v>
      </c>
      <c r="C588" s="2647" t="s">
        <v>173</v>
      </c>
      <c r="D588" s="43">
        <f>'2 уровень'!F1270</f>
        <v>1400</v>
      </c>
      <c r="E588" s="43">
        <f>'2 уровень'!G1270</f>
        <v>701.33333333333326</v>
      </c>
      <c r="F588" s="43">
        <f>'2 уровень'!H1270</f>
        <v>684</v>
      </c>
      <c r="G588" s="912">
        <f>'2 уровень'!I1270</f>
        <v>97.528517110266165</v>
      </c>
      <c r="H588" s="934">
        <f>'2 уровень'!J1270</f>
        <v>8.8242857142857147</v>
      </c>
      <c r="I588" s="934">
        <f>'2 уровень'!K1270</f>
        <v>9.2807017543859658</v>
      </c>
      <c r="J588" s="926">
        <f>'2 уровень'!L1270</f>
        <v>12354</v>
      </c>
      <c r="K588" s="926">
        <f>'2 уровень'!M1270</f>
        <v>6176.6666666666661</v>
      </c>
      <c r="L588" s="926">
        <f>'2 уровень'!N1270</f>
        <v>6348</v>
      </c>
      <c r="M588" s="926">
        <f>'2 уровень'!O1270</f>
        <v>102.77388019427956</v>
      </c>
      <c r="N588" s="926">
        <f>'2 уровень'!P1270</f>
        <v>46.513333333333335</v>
      </c>
      <c r="O588" s="926">
        <f>'2 уровень'!Q1270</f>
        <v>272.95399168697145</v>
      </c>
      <c r="P588" s="36">
        <f>'2 уровень'!R1270</f>
        <v>23824.258483199999</v>
      </c>
      <c r="Q588" s="36">
        <f>'2 уровень'!S1270</f>
        <v>23824.258483199999</v>
      </c>
      <c r="R588" s="36">
        <f>'2 уровень'!T1270</f>
        <v>23824.258483199999</v>
      </c>
      <c r="S588" s="36">
        <f>'2 уровень'!U1270</f>
        <v>23824.258483199999</v>
      </c>
      <c r="T588" s="36">
        <f>'2 уровень'!V1270</f>
        <v>23824.258483199999</v>
      </c>
      <c r="U588" s="36">
        <f>'2 уровень'!W1270</f>
        <v>23824.258483199999</v>
      </c>
      <c r="V588" s="36">
        <f>'2 уровень'!X1270</f>
        <v>11912.1292416</v>
      </c>
      <c r="W588" s="36">
        <f>'2 уровень'!Y1270</f>
        <v>11904.050420000001</v>
      </c>
      <c r="X588" s="36">
        <f>'2 уровень'!Z1270</f>
        <v>0</v>
      </c>
      <c r="Y588" s="36">
        <f>'2 уровень'!AA1270</f>
        <v>-8.078821599998264</v>
      </c>
      <c r="Z588" s="36">
        <f>'2 уровень'!AB1270</f>
        <v>-140.44463999999999</v>
      </c>
      <c r="AA588" s="933">
        <f>'2 уровень'!AC1270</f>
        <v>11763.605780000002</v>
      </c>
      <c r="AB588" s="36">
        <f t="shared" ref="AB588" si="84">W588/V588*100</f>
        <v>99.93217986947468</v>
      </c>
      <c r="AC588" s="36">
        <f t="shared" ref="AC588" si="85">AA588/V588*100</f>
        <v>98.753174528351167</v>
      </c>
      <c r="AD588" s="43">
        <f>'2 уровень'!AD1270</f>
        <v>9</v>
      </c>
      <c r="AE588" s="43">
        <f>'2 уровень'!AE1270</f>
        <v>134785.89000000001</v>
      </c>
      <c r="AF588" s="43">
        <f>'2 уровень'!AF1270</f>
        <v>134.78589000000002</v>
      </c>
      <c r="AG588" s="2482"/>
      <c r="AH588" s="2482"/>
      <c r="AI588" s="1874"/>
      <c r="AJ588" s="905"/>
      <c r="AK588" s="905"/>
      <c r="AL588" s="905"/>
      <c r="AM588" s="905"/>
      <c r="AN588" s="905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</row>
    <row r="589" spans="1:201" x14ac:dyDescent="0.25">
      <c r="A589" s="27">
        <v>1</v>
      </c>
      <c r="B589" s="27">
        <v>1</v>
      </c>
      <c r="C589" s="2635" t="s">
        <v>326</v>
      </c>
      <c r="D589" s="43">
        <f>'2 уровень'!F1271</f>
        <v>9350</v>
      </c>
      <c r="E589" s="43">
        <f>'2 уровень'!G1271</f>
        <v>4675</v>
      </c>
      <c r="F589" s="43">
        <f>'2 уровень'!H1271</f>
        <v>4614</v>
      </c>
      <c r="G589" s="912">
        <f>'2 уровень'!I1271</f>
        <v>98.695187165775394</v>
      </c>
      <c r="H589" s="934">
        <f>'2 уровень'!J1271</f>
        <v>0</v>
      </c>
      <c r="I589" s="934">
        <f>'2 уровень'!K1271</f>
        <v>0</v>
      </c>
      <c r="J589" s="926">
        <f>'2 уровень'!L1271</f>
        <v>0</v>
      </c>
      <c r="K589" s="926">
        <f>'2 уровень'!M1271</f>
        <v>0</v>
      </c>
      <c r="L589" s="926">
        <f>'2 уровень'!N1271</f>
        <v>0</v>
      </c>
      <c r="M589" s="926">
        <f>'2 уровень'!O1271</f>
        <v>0</v>
      </c>
      <c r="N589" s="926">
        <f>'2 уровень'!P1271</f>
        <v>0</v>
      </c>
      <c r="O589" s="926">
        <f>'2 уровень'!Q1271</f>
        <v>0</v>
      </c>
      <c r="P589" s="36">
        <f>'2 уровень'!R1271</f>
        <v>0</v>
      </c>
      <c r="Q589" s="36">
        <f>'2 уровень'!S1271</f>
        <v>0</v>
      </c>
      <c r="R589" s="36">
        <f>'2 уровень'!T1271</f>
        <v>0</v>
      </c>
      <c r="S589" s="36">
        <f>'2 уровень'!U1271</f>
        <v>0</v>
      </c>
      <c r="T589" s="36">
        <f>'2 уровень'!V1271</f>
        <v>0</v>
      </c>
      <c r="U589" s="36">
        <f>'2 уровень'!W1271</f>
        <v>0</v>
      </c>
      <c r="V589" s="36">
        <f>'2 уровень'!X1271</f>
        <v>0</v>
      </c>
      <c r="W589" s="36">
        <f>'2 уровень'!Y1271</f>
        <v>0</v>
      </c>
      <c r="X589" s="36">
        <f>'2 уровень'!Z1271</f>
        <v>0</v>
      </c>
      <c r="Y589" s="36">
        <f>'2 уровень'!AA1271</f>
        <v>0</v>
      </c>
      <c r="Z589" s="36">
        <f>'2 уровень'!AB1271</f>
        <v>0</v>
      </c>
      <c r="AA589" s="933">
        <f>'2 уровень'!AC1271</f>
        <v>0</v>
      </c>
      <c r="AB589" s="36"/>
      <c r="AC589" s="36"/>
      <c r="AD589" s="43">
        <f>'2 уровень'!AD1271</f>
        <v>7</v>
      </c>
      <c r="AE589" s="43">
        <f>'2 уровень'!AE1271</f>
        <v>0</v>
      </c>
      <c r="AF589" s="43">
        <f>'2 уровень'!AF1271</f>
        <v>0</v>
      </c>
      <c r="AG589" s="2482"/>
      <c r="AH589" s="2482"/>
      <c r="AI589" s="1874"/>
      <c r="AJ589" s="905"/>
      <c r="AK589" s="905"/>
      <c r="AL589" s="905"/>
      <c r="AM589" s="905"/>
      <c r="AN589" s="905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</row>
    <row r="590" spans="1:201" x14ac:dyDescent="0.25">
      <c r="A590" s="27">
        <v>1</v>
      </c>
      <c r="B590" s="27">
        <v>1</v>
      </c>
      <c r="C590" s="2674" t="s">
        <v>327</v>
      </c>
      <c r="D590" s="43">
        <f>'2 уровень'!F1272</f>
        <v>9350</v>
      </c>
      <c r="E590" s="43">
        <f>'2 уровень'!G1272</f>
        <v>4675</v>
      </c>
      <c r="F590" s="43">
        <f>'2 уровень'!H1272</f>
        <v>4614</v>
      </c>
      <c r="G590" s="912">
        <f>'2 уровень'!I1272</f>
        <v>98.695187165775394</v>
      </c>
      <c r="H590" s="934">
        <f>'2 уровень'!J1272</f>
        <v>0</v>
      </c>
      <c r="I590" s="934">
        <f>'2 уровень'!K1272</f>
        <v>0</v>
      </c>
      <c r="J590" s="926">
        <f>'2 уровень'!L1272</f>
        <v>0</v>
      </c>
      <c r="K590" s="926">
        <f>'2 уровень'!M1272</f>
        <v>0</v>
      </c>
      <c r="L590" s="926">
        <f>'2 уровень'!N1272</f>
        <v>0</v>
      </c>
      <c r="M590" s="926">
        <f>'2 уровень'!O1272</f>
        <v>0</v>
      </c>
      <c r="N590" s="926">
        <f>'2 уровень'!P1272</f>
        <v>0</v>
      </c>
      <c r="O590" s="926">
        <f>'2 уровень'!Q1272</f>
        <v>0</v>
      </c>
      <c r="P590" s="36">
        <f>'2 уровень'!R1272</f>
        <v>0</v>
      </c>
      <c r="Q590" s="36">
        <f>'2 уровень'!S1272</f>
        <v>0</v>
      </c>
      <c r="R590" s="36">
        <f>'2 уровень'!T1272</f>
        <v>0</v>
      </c>
      <c r="S590" s="36">
        <f>'2 уровень'!U1272</f>
        <v>0</v>
      </c>
      <c r="T590" s="36">
        <f>'2 уровень'!V1272</f>
        <v>0</v>
      </c>
      <c r="U590" s="36">
        <f>'2 уровень'!W1272</f>
        <v>0</v>
      </c>
      <c r="V590" s="36">
        <f>'2 уровень'!X1272</f>
        <v>0</v>
      </c>
      <c r="W590" s="36">
        <f>'2 уровень'!Y1272</f>
        <v>0</v>
      </c>
      <c r="X590" s="36">
        <f>'2 уровень'!Z1272</f>
        <v>0</v>
      </c>
      <c r="Y590" s="36">
        <f>'2 уровень'!AA1272</f>
        <v>0</v>
      </c>
      <c r="Z590" s="36">
        <f>'2 уровень'!AB1272</f>
        <v>0</v>
      </c>
      <c r="AA590" s="933">
        <f>'2 уровень'!AC1272</f>
        <v>0</v>
      </c>
      <c r="AB590" s="36"/>
      <c r="AC590" s="36"/>
      <c r="AD590" s="43">
        <f>'2 уровень'!AD1272</f>
        <v>0</v>
      </c>
      <c r="AE590" s="43">
        <f>'2 уровень'!AE1272</f>
        <v>0</v>
      </c>
      <c r="AF590" s="43">
        <f>'2 уровень'!AF1272</f>
        <v>0</v>
      </c>
      <c r="AG590" s="2482"/>
      <c r="AH590" s="2482"/>
      <c r="AI590" s="1874"/>
      <c r="AJ590" s="905"/>
      <c r="AK590" s="905"/>
      <c r="AL590" s="905"/>
      <c r="AM590" s="905"/>
      <c r="AN590" s="905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</row>
    <row r="591" spans="1:201" x14ac:dyDescent="0.25">
      <c r="A591" s="27">
        <v>1</v>
      </c>
      <c r="B591" s="27">
        <v>1</v>
      </c>
      <c r="C591" s="2647" t="s">
        <v>328</v>
      </c>
      <c r="D591" s="43">
        <f>'2 уровень'!F1273</f>
        <v>10</v>
      </c>
      <c r="E591" s="43">
        <f>'2 уровень'!G1273</f>
        <v>5</v>
      </c>
      <c r="F591" s="43">
        <f>'2 уровень'!H1273</f>
        <v>0</v>
      </c>
      <c r="G591" s="912">
        <f>'2 уровень'!I1273</f>
        <v>0</v>
      </c>
      <c r="H591" s="934">
        <f>'2 уровень'!J1273</f>
        <v>0</v>
      </c>
      <c r="I591" s="934">
        <f>'2 уровень'!K1273</f>
        <v>0</v>
      </c>
      <c r="J591" s="926">
        <f>'2 уровень'!L1273</f>
        <v>0</v>
      </c>
      <c r="K591" s="926">
        <f>'2 уровень'!M1273</f>
        <v>0</v>
      </c>
      <c r="L591" s="926">
        <f>'2 уровень'!N1273</f>
        <v>0</v>
      </c>
      <c r="M591" s="926">
        <f>'2 уровень'!O1273</f>
        <v>0</v>
      </c>
      <c r="N591" s="926">
        <f>'2 уровень'!P1273</f>
        <v>0</v>
      </c>
      <c r="O591" s="926">
        <f>'2 уровень'!Q1273</f>
        <v>0</v>
      </c>
      <c r="P591" s="36">
        <f>'2 уровень'!R1273</f>
        <v>0</v>
      </c>
      <c r="Q591" s="36">
        <f>'2 уровень'!S1273</f>
        <v>0</v>
      </c>
      <c r="R591" s="36">
        <f>'2 уровень'!T1273</f>
        <v>0</v>
      </c>
      <c r="S591" s="36">
        <f>'2 уровень'!U1273</f>
        <v>0</v>
      </c>
      <c r="T591" s="36">
        <f>'2 уровень'!V1273</f>
        <v>0</v>
      </c>
      <c r="U591" s="36">
        <f>'2 уровень'!W1273</f>
        <v>0</v>
      </c>
      <c r="V591" s="36">
        <f>'2 уровень'!X1273</f>
        <v>0</v>
      </c>
      <c r="W591" s="36">
        <f>'2 уровень'!Y1273</f>
        <v>0</v>
      </c>
      <c r="X591" s="36">
        <f>'2 уровень'!Z1273</f>
        <v>0</v>
      </c>
      <c r="Y591" s="36">
        <f>'2 уровень'!AA1273</f>
        <v>0</v>
      </c>
      <c r="Z591" s="36">
        <f>'2 уровень'!AB1273</f>
        <v>0</v>
      </c>
      <c r="AA591" s="933">
        <f>'2 уровень'!AC1273</f>
        <v>0</v>
      </c>
      <c r="AB591" s="36"/>
      <c r="AC591" s="36"/>
      <c r="AD591" s="43">
        <f>'2 уровень'!AD1273</f>
        <v>0</v>
      </c>
      <c r="AE591" s="43">
        <f>'2 уровень'!AE1273</f>
        <v>0</v>
      </c>
      <c r="AF591" s="43">
        <f>'2 уровень'!AF1273</f>
        <v>0</v>
      </c>
      <c r="AG591" s="2482"/>
      <c r="AH591" s="2482"/>
      <c r="AI591" s="1874"/>
      <c r="AJ591" s="905"/>
      <c r="AK591" s="905"/>
      <c r="AL591" s="905"/>
      <c r="AM591" s="905"/>
      <c r="AN591" s="905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</row>
    <row r="592" spans="1:201" ht="30" x14ac:dyDescent="0.25">
      <c r="A592" s="27">
        <v>1</v>
      </c>
      <c r="B592" s="27">
        <v>1</v>
      </c>
      <c r="C592" s="2675" t="s">
        <v>329</v>
      </c>
      <c r="D592" s="43">
        <f>'2 уровень'!F1274</f>
        <v>10</v>
      </c>
      <c r="E592" s="43">
        <f>'2 уровень'!G1274</f>
        <v>5</v>
      </c>
      <c r="F592" s="43">
        <f>'2 уровень'!H1274</f>
        <v>0</v>
      </c>
      <c r="G592" s="912">
        <f>'2 уровень'!I1274</f>
        <v>0</v>
      </c>
      <c r="H592" s="934">
        <f>'2 уровень'!J1274</f>
        <v>0</v>
      </c>
      <c r="I592" s="934">
        <f>'2 уровень'!K1274</f>
        <v>0</v>
      </c>
      <c r="J592" s="926">
        <f>'2 уровень'!L1274</f>
        <v>0</v>
      </c>
      <c r="K592" s="926">
        <f>'2 уровень'!M1274</f>
        <v>0</v>
      </c>
      <c r="L592" s="926">
        <f>'2 уровень'!N1274</f>
        <v>0</v>
      </c>
      <c r="M592" s="926">
        <f>'2 уровень'!O1274</f>
        <v>0</v>
      </c>
      <c r="N592" s="926">
        <f>'2 уровень'!P1274</f>
        <v>0</v>
      </c>
      <c r="O592" s="926">
        <f>'2 уровень'!Q1274</f>
        <v>0</v>
      </c>
      <c r="P592" s="36">
        <f>'2 уровень'!R1274</f>
        <v>0</v>
      </c>
      <c r="Q592" s="36">
        <f>'2 уровень'!S1274</f>
        <v>0</v>
      </c>
      <c r="R592" s="36">
        <f>'2 уровень'!T1274</f>
        <v>0</v>
      </c>
      <c r="S592" s="36">
        <f>'2 уровень'!U1274</f>
        <v>0</v>
      </c>
      <c r="T592" s="36">
        <f>'2 уровень'!V1274</f>
        <v>0</v>
      </c>
      <c r="U592" s="36">
        <f>'2 уровень'!W1274</f>
        <v>0</v>
      </c>
      <c r="V592" s="36">
        <f>'2 уровень'!X1274</f>
        <v>0</v>
      </c>
      <c r="W592" s="36">
        <f>'2 уровень'!Y1274</f>
        <v>0</v>
      </c>
      <c r="X592" s="36">
        <f>'2 уровень'!Z1274</f>
        <v>0</v>
      </c>
      <c r="Y592" s="36">
        <f>'2 уровень'!AA1274</f>
        <v>0</v>
      </c>
      <c r="Z592" s="36">
        <f>'2 уровень'!AB1274</f>
        <v>0</v>
      </c>
      <c r="AA592" s="933">
        <f>'2 уровень'!AC1274</f>
        <v>0</v>
      </c>
      <c r="AB592" s="36"/>
      <c r="AC592" s="36"/>
      <c r="AD592" s="43">
        <f>'2 уровень'!AD1274</f>
        <v>0</v>
      </c>
      <c r="AE592" s="43">
        <f>'2 уровень'!AE1274</f>
        <v>0</v>
      </c>
      <c r="AF592" s="43">
        <f>'2 уровень'!AF1274</f>
        <v>0</v>
      </c>
      <c r="AG592" s="2482"/>
      <c r="AH592" s="2482"/>
      <c r="AI592" s="1874"/>
      <c r="AJ592" s="905"/>
      <c r="AK592" s="905"/>
      <c r="AL592" s="905"/>
      <c r="AM592" s="905"/>
      <c r="AN592" s="905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</row>
    <row r="593" spans="1:201" ht="15.75" thickBot="1" x14ac:dyDescent="0.3">
      <c r="A593" s="27">
        <v>1</v>
      </c>
      <c r="B593" s="27">
        <v>1</v>
      </c>
      <c r="C593" s="2680" t="s">
        <v>344</v>
      </c>
      <c r="D593" s="43">
        <f>'2 уровень'!F1275</f>
        <v>9360</v>
      </c>
      <c r="E593" s="43">
        <f>'2 уровень'!G1275</f>
        <v>4680</v>
      </c>
      <c r="F593" s="43">
        <f>'2 уровень'!H1275</f>
        <v>4614</v>
      </c>
      <c r="G593" s="912">
        <f>'2 уровень'!I1275</f>
        <v>98.589743589743591</v>
      </c>
      <c r="H593" s="934">
        <f>'2 уровень'!J1275</f>
        <v>0</v>
      </c>
      <c r="I593" s="934">
        <f>'2 уровень'!K1275</f>
        <v>0</v>
      </c>
      <c r="J593" s="926">
        <f>'2 уровень'!L1275</f>
        <v>0</v>
      </c>
      <c r="K593" s="926">
        <f>'2 уровень'!M1275</f>
        <v>0</v>
      </c>
      <c r="L593" s="926">
        <f>'2 уровень'!N1275</f>
        <v>0</v>
      </c>
      <c r="M593" s="926">
        <f>'2 уровень'!O1275</f>
        <v>0</v>
      </c>
      <c r="N593" s="926">
        <f>'2 уровень'!P1275</f>
        <v>0</v>
      </c>
      <c r="O593" s="926">
        <f>'2 уровень'!Q1275</f>
        <v>0</v>
      </c>
      <c r="P593" s="36">
        <f>'2 уровень'!R1275</f>
        <v>25094.735220000002</v>
      </c>
      <c r="Q593" s="36">
        <f>'2 уровень'!S1275</f>
        <v>25094.735220000002</v>
      </c>
      <c r="R593" s="36">
        <f>'2 уровень'!T1275</f>
        <v>25094.735220000002</v>
      </c>
      <c r="S593" s="36">
        <f>'2 уровень'!U1275</f>
        <v>25094.735220000002</v>
      </c>
      <c r="T593" s="36">
        <f>'2 уровень'!V1275</f>
        <v>25094.735220000002</v>
      </c>
      <c r="U593" s="36">
        <f>'2 уровень'!W1275</f>
        <v>25094.735220000002</v>
      </c>
      <c r="V593" s="36">
        <f>'2 уровень'!X1275</f>
        <v>12547.367610000001</v>
      </c>
      <c r="W593" s="36">
        <f>'2 уровень'!Y1275</f>
        <v>12278.680980000001</v>
      </c>
      <c r="X593" s="36">
        <f>'2 уровень'!Z1275</f>
        <v>0</v>
      </c>
      <c r="Y593" s="36">
        <f>'2 уровень'!AA1275</f>
        <v>-268.68663000000015</v>
      </c>
      <c r="Z593" s="36">
        <f>'2 уровень'!AB1275</f>
        <v>-65.868589999999998</v>
      </c>
      <c r="AA593" s="933">
        <f>'2 уровень'!AC1275</f>
        <v>12212.812390000001</v>
      </c>
      <c r="AB593" s="36">
        <f t="shared" ref="AB593" si="86">W593/V593*100</f>
        <v>97.858621518462073</v>
      </c>
      <c r="AC593" s="36">
        <f t="shared" ref="AC593" si="87">AA593/V593*100</f>
        <v>97.333662084361293</v>
      </c>
      <c r="AD593" s="43">
        <f>'2 уровень'!AD1275</f>
        <v>7</v>
      </c>
      <c r="AE593" s="43">
        <f>'2 уровень'!AE1275</f>
        <v>13691.96</v>
      </c>
      <c r="AF593" s="43">
        <f>'2 уровень'!AF1275</f>
        <v>13.69196</v>
      </c>
      <c r="AG593" s="2482"/>
      <c r="AH593" s="2482"/>
      <c r="AI593" s="1874"/>
      <c r="AJ593" s="905"/>
      <c r="AK593" s="905"/>
      <c r="AL593" s="905"/>
      <c r="AM593" s="905"/>
      <c r="AN593" s="905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</row>
    <row r="594" spans="1:201" ht="15" customHeight="1" x14ac:dyDescent="0.25">
      <c r="A594" s="27">
        <v>1</v>
      </c>
      <c r="B594" s="27">
        <v>1</v>
      </c>
      <c r="C594" s="6" t="s">
        <v>98</v>
      </c>
      <c r="D594" s="935"/>
      <c r="E594" s="935"/>
      <c r="F594" s="935"/>
      <c r="G594" s="936"/>
      <c r="H594" s="937"/>
      <c r="I594" s="937"/>
      <c r="J594" s="37"/>
      <c r="K594" s="37"/>
      <c r="L594" s="37"/>
      <c r="M594" s="37"/>
      <c r="N594" s="37"/>
      <c r="O594" s="37"/>
      <c r="P594" s="38">
        <f t="shared" ref="P594:U594" si="88">P595-P596-P633-P637-P642</f>
        <v>0</v>
      </c>
      <c r="Q594" s="38">
        <f t="shared" si="88"/>
        <v>0</v>
      </c>
      <c r="R594" s="38">
        <f t="shared" si="88"/>
        <v>0</v>
      </c>
      <c r="S594" s="38">
        <f t="shared" si="88"/>
        <v>0</v>
      </c>
      <c r="T594" s="38">
        <f t="shared" si="88"/>
        <v>0</v>
      </c>
      <c r="U594" s="38">
        <f t="shared" si="88"/>
        <v>0</v>
      </c>
      <c r="V594" s="38">
        <f t="shared" ref="V594:AA594" si="89">V595-V596-V633-V637-V642</f>
        <v>0</v>
      </c>
      <c r="W594" s="38">
        <f t="shared" si="89"/>
        <v>-5.8207660913467407E-11</v>
      </c>
      <c r="X594" s="38">
        <f t="shared" si="89"/>
        <v>0</v>
      </c>
      <c r="Y594" s="38">
        <f t="shared" si="89"/>
        <v>-1.1368683772161603E-13</v>
      </c>
      <c r="Z594" s="38">
        <f t="shared" si="89"/>
        <v>0</v>
      </c>
      <c r="AA594" s="38">
        <f t="shared" si="89"/>
        <v>0</v>
      </c>
      <c r="AB594" s="38"/>
      <c r="AC594" s="38"/>
      <c r="AD594" s="935"/>
      <c r="AE594" s="935"/>
      <c r="AF594" s="935"/>
      <c r="AG594" s="2480"/>
      <c r="AH594" s="2480"/>
      <c r="AI594" s="1874"/>
    </row>
    <row r="595" spans="1:201" s="905" customFormat="1" ht="15" customHeight="1" x14ac:dyDescent="0.25">
      <c r="A595" s="27">
        <v>1</v>
      </c>
      <c r="B595" s="27">
        <v>1</v>
      </c>
      <c r="C595" s="16" t="s">
        <v>112</v>
      </c>
      <c r="D595" s="906">
        <f>'2 уровень'!F1353</f>
        <v>0</v>
      </c>
      <c r="E595" s="906">
        <f>'2 уровень'!G1353</f>
        <v>0</v>
      </c>
      <c r="F595" s="906">
        <f>'2 уровень'!H1353</f>
        <v>0</v>
      </c>
      <c r="G595" s="923">
        <f>'2 уровень'!I1353</f>
        <v>0</v>
      </c>
      <c r="H595" s="924">
        <f>'2 уровень'!J1353</f>
        <v>0</v>
      </c>
      <c r="I595" s="924">
        <f>'2 уровень'!K1353</f>
        <v>0</v>
      </c>
      <c r="J595" s="1462">
        <f>'2 уровень'!L1353</f>
        <v>0</v>
      </c>
      <c r="K595" s="1462">
        <f>'2 уровень'!M1353</f>
        <v>0</v>
      </c>
      <c r="L595" s="1462">
        <f>'2 уровень'!N1353</f>
        <v>0</v>
      </c>
      <c r="M595" s="1462">
        <f>'2 уровень'!O1353</f>
        <v>0</v>
      </c>
      <c r="N595" s="1462">
        <f>'2 уровень'!P1353</f>
        <v>0</v>
      </c>
      <c r="O595" s="1462">
        <f>'2 уровень'!Q1353</f>
        <v>0</v>
      </c>
      <c r="P595" s="36">
        <f>'2 уровень'!R1353</f>
        <v>464720.66387239995</v>
      </c>
      <c r="Q595" s="36">
        <f>'2 уровень'!S1353</f>
        <v>464720.66387239995</v>
      </c>
      <c r="R595" s="36">
        <f>'2 уровень'!T1353</f>
        <v>464720.66387239995</v>
      </c>
      <c r="S595" s="36">
        <f>'2 уровень'!U1353</f>
        <v>464720.66387239995</v>
      </c>
      <c r="T595" s="36">
        <f>'2 уровень'!V1353</f>
        <v>464720.66387239995</v>
      </c>
      <c r="U595" s="36">
        <f>'2 уровень'!W1353</f>
        <v>464720.66387239995</v>
      </c>
      <c r="V595" s="36">
        <f>'2 уровень'!X1353</f>
        <v>232360.33193619997</v>
      </c>
      <c r="W595" s="36">
        <f>'2 уровень'!Y1353</f>
        <v>231187.22271999999</v>
      </c>
      <c r="X595" s="36">
        <f>'2 уровень'!Z1353</f>
        <v>105.81323999999999</v>
      </c>
      <c r="Y595" s="36">
        <f>'2 уровень'!AA1353</f>
        <v>-1173.1092161999582</v>
      </c>
      <c r="Z595" s="36">
        <f>'2 уровень'!AB1353</f>
        <v>-5122.3576600000006</v>
      </c>
      <c r="AA595" s="933">
        <f>'2 уровень'!AC1353</f>
        <v>226170.67830000003</v>
      </c>
      <c r="AB595" s="36">
        <f t="shared" ref="AB595:AB596" si="90">W595/V595*100</f>
        <v>99.49513361147973</v>
      </c>
      <c r="AC595" s="36">
        <f t="shared" ref="AC595:AC596" si="91">AA595/V595*100</f>
        <v>97.336183166626114</v>
      </c>
      <c r="AD595" s="906">
        <f>'2 уровень'!AD1353</f>
        <v>0</v>
      </c>
      <c r="AE595" s="906">
        <f>'2 уровень'!AE1353</f>
        <v>5680812.6899999985</v>
      </c>
      <c r="AF595" s="906">
        <f>'2 уровень'!AF1353</f>
        <v>5680.8126899999988</v>
      </c>
      <c r="AG595" s="2482"/>
      <c r="AH595" s="2482"/>
      <c r="AI595" s="1874"/>
    </row>
    <row r="596" spans="1:201" s="905" customFormat="1" ht="15" customHeight="1" x14ac:dyDescent="0.25">
      <c r="A596" s="27">
        <v>1</v>
      </c>
      <c r="B596" s="27">
        <v>1</v>
      </c>
      <c r="C596" s="2655" t="s">
        <v>93</v>
      </c>
      <c r="D596" s="30">
        <f>'2 уровень'!F1354</f>
        <v>5250</v>
      </c>
      <c r="E596" s="30">
        <f>'2 уровень'!G1354</f>
        <v>2625</v>
      </c>
      <c r="F596" s="30">
        <f>'2 уровень'!H1354</f>
        <v>2777</v>
      </c>
      <c r="G596" s="909">
        <f>'2 уровень'!I1354</f>
        <v>105.79047619047618</v>
      </c>
      <c r="H596" s="924">
        <f>'2 уровень'!J1354</f>
        <v>9.0371428571428574</v>
      </c>
      <c r="I596" s="924">
        <f>'2 уровень'!K1354</f>
        <v>8.7587324450846236</v>
      </c>
      <c r="J596" s="36">
        <f>'2 уровень'!L1354</f>
        <v>47445</v>
      </c>
      <c r="K596" s="36">
        <f>'2 уровень'!M1354</f>
        <v>23723</v>
      </c>
      <c r="L596" s="36">
        <f>'2 уровень'!N1354</f>
        <v>24323</v>
      </c>
      <c r="M596" s="36">
        <f>'2 уровень'!O1354</f>
        <v>102.52919108038611</v>
      </c>
      <c r="N596" s="36">
        <f>'2 уровень'!P1354</f>
        <v>144</v>
      </c>
      <c r="O596" s="36">
        <f>'2 уровень'!Q1354</f>
        <v>337.81944444444446</v>
      </c>
      <c r="P596" s="36">
        <f>'2 уровень'!R1354</f>
        <v>186060.30617999999</v>
      </c>
      <c r="Q596" s="36">
        <f>'2 уровень'!S1354</f>
        <v>186060.30617999999</v>
      </c>
      <c r="R596" s="36">
        <f>'2 уровень'!T1354</f>
        <v>186060.30617999999</v>
      </c>
      <c r="S596" s="36">
        <f>'2 уровень'!U1354</f>
        <v>186060.30617999999</v>
      </c>
      <c r="T596" s="36">
        <f>'2 уровень'!V1354</f>
        <v>186060.30617999999</v>
      </c>
      <c r="U596" s="36">
        <f>'2 уровень'!W1354</f>
        <v>186060.30617999999</v>
      </c>
      <c r="V596" s="36">
        <f>'2 уровень'!X1354</f>
        <v>93030.153089999993</v>
      </c>
      <c r="W596" s="36">
        <f>'2 уровень'!Y1354</f>
        <v>91874.104100000011</v>
      </c>
      <c r="X596" s="36">
        <f>'2 уровень'!Z1354</f>
        <v>0</v>
      </c>
      <c r="Y596" s="36">
        <f>'2 уровень'!AA1354</f>
        <v>-1156.0489899999811</v>
      </c>
      <c r="Z596" s="36">
        <f>'2 уровень'!AB1354</f>
        <v>-3785.5160100000007</v>
      </c>
      <c r="AA596" s="933">
        <f>'2 уровень'!AC1354</f>
        <v>88088.588090000005</v>
      </c>
      <c r="AB596" s="36">
        <f t="shared" si="90"/>
        <v>98.757339473706352</v>
      </c>
      <c r="AC596" s="36">
        <f t="shared" si="91"/>
        <v>94.688211471371673</v>
      </c>
      <c r="AD596" s="30">
        <f>'2 уровень'!AD1354</f>
        <v>69</v>
      </c>
      <c r="AE596" s="30">
        <f>'2 уровень'!AE1354</f>
        <v>1985122.56</v>
      </c>
      <c r="AF596" s="30">
        <f>'2 уровень'!AF1354</f>
        <v>1985.12256</v>
      </c>
      <c r="AG596" s="2482"/>
      <c r="AH596" s="2482"/>
      <c r="AI596" s="1874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</row>
    <row r="597" spans="1:201" x14ac:dyDescent="0.25">
      <c r="A597" s="27">
        <v>1</v>
      </c>
      <c r="B597" s="27">
        <v>1</v>
      </c>
      <c r="C597" s="2651" t="s">
        <v>313</v>
      </c>
      <c r="D597" s="43">
        <f>'2 уровень'!F1355</f>
        <v>0</v>
      </c>
      <c r="E597" s="43">
        <f>'2 уровень'!G1355</f>
        <v>0</v>
      </c>
      <c r="F597" s="43">
        <f>'2 уровень'!H1355</f>
        <v>0</v>
      </c>
      <c r="G597" s="912">
        <f>'2 уровень'!I1355</f>
        <v>0</v>
      </c>
      <c r="H597" s="934">
        <f>'2 уровень'!J1355</f>
        <v>0</v>
      </c>
      <c r="I597" s="934">
        <f>'2 уровень'!K1355</f>
        <v>0</v>
      </c>
      <c r="J597" s="926">
        <f>'2 уровень'!L1355</f>
        <v>0</v>
      </c>
      <c r="K597" s="926">
        <f>'2 уровень'!M1355</f>
        <v>0</v>
      </c>
      <c r="L597" s="926">
        <f>'2 уровень'!N1355</f>
        <v>0</v>
      </c>
      <c r="M597" s="926">
        <f>'2 уровень'!O1355</f>
        <v>0</v>
      </c>
      <c r="N597" s="926">
        <f>'2 уровень'!P1355</f>
        <v>0</v>
      </c>
      <c r="O597" s="926">
        <f>'2 уровень'!Q1355</f>
        <v>0</v>
      </c>
      <c r="P597" s="36">
        <f>'2 уровень'!R1355</f>
        <v>0</v>
      </c>
      <c r="Q597" s="36">
        <f>'2 уровень'!S1355</f>
        <v>0</v>
      </c>
      <c r="R597" s="36">
        <f>'2 уровень'!T1355</f>
        <v>0</v>
      </c>
      <c r="S597" s="36">
        <f>'2 уровень'!U1355</f>
        <v>0</v>
      </c>
      <c r="T597" s="36">
        <f>'2 уровень'!V1355</f>
        <v>0</v>
      </c>
      <c r="U597" s="36">
        <f>'2 уровень'!W1355</f>
        <v>0</v>
      </c>
      <c r="V597" s="36">
        <f>'2 уровень'!X1355</f>
        <v>0</v>
      </c>
      <c r="W597" s="36">
        <f>'2 уровень'!Y1355</f>
        <v>0</v>
      </c>
      <c r="X597" s="36">
        <f>'2 уровень'!Z1355</f>
        <v>0</v>
      </c>
      <c r="Y597" s="36">
        <f>'2 уровень'!AA1355</f>
        <v>0</v>
      </c>
      <c r="Z597" s="36">
        <f>'2 уровень'!AB1355</f>
        <v>0</v>
      </c>
      <c r="AA597" s="933">
        <f>'2 уровень'!AC1355</f>
        <v>0</v>
      </c>
      <c r="AB597" s="36"/>
      <c r="AC597" s="36"/>
      <c r="AD597" s="43">
        <f>'2 уровень'!AD1355</f>
        <v>0</v>
      </c>
      <c r="AE597" s="43">
        <f>'2 уровень'!AE1355</f>
        <v>0</v>
      </c>
      <c r="AF597" s="43">
        <f>'2 уровень'!AF1355</f>
        <v>0</v>
      </c>
      <c r="AG597" s="2482"/>
      <c r="AH597" s="2482"/>
      <c r="AI597" s="1874"/>
    </row>
    <row r="598" spans="1:201" x14ac:dyDescent="0.25">
      <c r="A598" s="27">
        <v>1</v>
      </c>
      <c r="B598" s="27">
        <v>1</v>
      </c>
      <c r="C598" s="1415" t="s">
        <v>302</v>
      </c>
      <c r="D598" s="43">
        <f>'2 уровень'!F1356</f>
        <v>0</v>
      </c>
      <c r="E598" s="43">
        <f>'2 уровень'!G1356</f>
        <v>0</v>
      </c>
      <c r="F598" s="43">
        <f>'2 уровень'!H1356</f>
        <v>0</v>
      </c>
      <c r="G598" s="912">
        <f>'2 уровень'!I1356</f>
        <v>0</v>
      </c>
      <c r="H598" s="934">
        <f>'2 уровень'!J1356</f>
        <v>0</v>
      </c>
      <c r="I598" s="934">
        <f>'2 уровень'!K1356</f>
        <v>0</v>
      </c>
      <c r="J598" s="926">
        <f>'2 уровень'!L1356</f>
        <v>0</v>
      </c>
      <c r="K598" s="926">
        <f>'2 уровень'!M1356</f>
        <v>0</v>
      </c>
      <c r="L598" s="926">
        <f>'2 уровень'!N1356</f>
        <v>0</v>
      </c>
      <c r="M598" s="926">
        <f>'2 уровень'!O1356</f>
        <v>0</v>
      </c>
      <c r="N598" s="926">
        <f>'2 уровень'!P1356</f>
        <v>0</v>
      </c>
      <c r="O598" s="926">
        <f>'2 уровень'!Q1356</f>
        <v>0</v>
      </c>
      <c r="P598" s="36">
        <f>'2 уровень'!R1356</f>
        <v>0</v>
      </c>
      <c r="Q598" s="36">
        <f>'2 уровень'!S1356</f>
        <v>0</v>
      </c>
      <c r="R598" s="36">
        <f>'2 уровень'!T1356</f>
        <v>0</v>
      </c>
      <c r="S598" s="36">
        <f>'2 уровень'!U1356</f>
        <v>0</v>
      </c>
      <c r="T598" s="36">
        <f>'2 уровень'!V1356</f>
        <v>0</v>
      </c>
      <c r="U598" s="36">
        <f>'2 уровень'!W1356</f>
        <v>0</v>
      </c>
      <c r="V598" s="36">
        <f>'2 уровень'!X1356</f>
        <v>0</v>
      </c>
      <c r="W598" s="36">
        <f>'2 уровень'!Y1356</f>
        <v>0</v>
      </c>
      <c r="X598" s="36">
        <f>'2 уровень'!Z1356</f>
        <v>0</v>
      </c>
      <c r="Y598" s="36">
        <f>'2 уровень'!AA1356</f>
        <v>0</v>
      </c>
      <c r="Z598" s="36">
        <f>'2 уровень'!AB1356</f>
        <v>0</v>
      </c>
      <c r="AA598" s="933">
        <f>'2 уровень'!AC1356</f>
        <v>0</v>
      </c>
      <c r="AB598" s="36"/>
      <c r="AC598" s="36"/>
      <c r="AD598" s="43">
        <f>'2 уровень'!AD1356</f>
        <v>0</v>
      </c>
      <c r="AE598" s="43">
        <f>'2 уровень'!AE1356</f>
        <v>0</v>
      </c>
      <c r="AF598" s="43">
        <f>'2 уровень'!AF1356</f>
        <v>0</v>
      </c>
      <c r="AG598" s="2482"/>
      <c r="AH598" s="2482"/>
      <c r="AI598" s="1874"/>
      <c r="AJ598" s="905"/>
      <c r="AK598" s="905"/>
      <c r="AL598" s="905"/>
      <c r="AM598" s="905"/>
      <c r="AN598" s="905"/>
      <c r="AO598" s="905"/>
      <c r="AP598" s="905"/>
      <c r="AQ598" s="905"/>
      <c r="AR598" s="905"/>
      <c r="AS598" s="905"/>
      <c r="AT598" s="905"/>
      <c r="AU598" s="905"/>
      <c r="AV598" s="905"/>
      <c r="AW598" s="905"/>
      <c r="AX598" s="905"/>
      <c r="AY598" s="905"/>
      <c r="AZ598" s="905"/>
      <c r="BA598" s="905"/>
      <c r="BB598" s="905"/>
      <c r="BC598" s="905"/>
      <c r="BD598" s="905"/>
      <c r="BE598" s="905"/>
      <c r="BF598" s="905"/>
      <c r="BG598" s="905"/>
      <c r="BH598" s="905"/>
      <c r="BI598" s="905"/>
      <c r="BJ598" s="905"/>
      <c r="BK598" s="905"/>
      <c r="BL598" s="905"/>
      <c r="BM598" s="905"/>
      <c r="BN598" s="905"/>
      <c r="BO598" s="905"/>
      <c r="BP598" s="905"/>
      <c r="BQ598" s="905"/>
      <c r="BR598" s="905"/>
      <c r="BS598" s="905"/>
      <c r="BT598" s="905"/>
      <c r="BU598" s="905"/>
      <c r="BV598" s="905"/>
      <c r="BW598" s="905"/>
      <c r="BX598" s="905"/>
      <c r="BY598" s="905"/>
      <c r="BZ598" s="905"/>
      <c r="CA598" s="905"/>
      <c r="CB598" s="905"/>
      <c r="CC598" s="905"/>
      <c r="CD598" s="905"/>
      <c r="CE598" s="905"/>
      <c r="CF598" s="905"/>
      <c r="CG598" s="905"/>
      <c r="CH598" s="905"/>
      <c r="CI598" s="905"/>
      <c r="CJ598" s="905"/>
      <c r="CK598" s="905"/>
      <c r="CL598" s="905"/>
      <c r="CM598" s="905"/>
      <c r="CN598" s="905"/>
      <c r="CO598" s="905"/>
      <c r="CP598" s="905"/>
      <c r="CQ598" s="905"/>
      <c r="CR598" s="905"/>
      <c r="CS598" s="905"/>
      <c r="CT598" s="905"/>
      <c r="CU598" s="905"/>
      <c r="CV598" s="905"/>
      <c r="CW598" s="905"/>
      <c r="CX598" s="905"/>
      <c r="CY598" s="905"/>
      <c r="CZ598" s="905"/>
      <c r="DA598" s="905"/>
      <c r="DB598" s="905"/>
      <c r="DC598" s="905"/>
      <c r="DD598" s="905"/>
      <c r="DE598" s="905"/>
      <c r="DF598" s="905"/>
      <c r="DG598" s="905"/>
      <c r="DH598" s="905"/>
      <c r="DI598" s="905"/>
      <c r="DJ598" s="905"/>
      <c r="DK598" s="905"/>
      <c r="DL598" s="905"/>
      <c r="DM598" s="905"/>
      <c r="DN598" s="905"/>
      <c r="DO598" s="905"/>
      <c r="DP598" s="905"/>
      <c r="DQ598" s="905"/>
      <c r="DR598" s="905"/>
      <c r="DS598" s="905"/>
      <c r="DT598" s="905"/>
      <c r="DU598" s="905"/>
      <c r="DV598" s="905"/>
      <c r="DW598" s="905"/>
      <c r="DX598" s="905"/>
      <c r="DY598" s="905"/>
      <c r="DZ598" s="905"/>
      <c r="EA598" s="905"/>
      <c r="EB598" s="905"/>
      <c r="EC598" s="905"/>
      <c r="ED598" s="905"/>
      <c r="EE598" s="905"/>
      <c r="EF598" s="905"/>
      <c r="EG598" s="905"/>
      <c r="EH598" s="905"/>
      <c r="EI598" s="905"/>
      <c r="EJ598" s="905"/>
      <c r="EK598" s="905"/>
      <c r="EL598" s="905"/>
      <c r="EM598" s="905"/>
      <c r="EN598" s="905"/>
      <c r="EO598" s="905"/>
      <c r="EP598" s="905"/>
      <c r="EQ598" s="905"/>
      <c r="ER598" s="905"/>
      <c r="ES598" s="905"/>
      <c r="ET598" s="905"/>
      <c r="EU598" s="905"/>
      <c r="EV598" s="905"/>
      <c r="EW598" s="905"/>
      <c r="EX598" s="905"/>
      <c r="EY598" s="905"/>
      <c r="EZ598" s="905"/>
      <c r="FA598" s="905"/>
      <c r="FB598" s="905"/>
      <c r="FC598" s="905"/>
      <c r="FD598" s="905"/>
      <c r="FE598" s="905"/>
      <c r="FF598" s="905"/>
      <c r="FG598" s="905"/>
      <c r="FH598" s="905"/>
      <c r="FI598" s="905"/>
      <c r="FJ598" s="905"/>
      <c r="FK598" s="905"/>
      <c r="FL598" s="905"/>
      <c r="FM598" s="905"/>
      <c r="FN598" s="905"/>
      <c r="FO598" s="905"/>
      <c r="FP598" s="905"/>
      <c r="FQ598" s="905"/>
      <c r="FR598" s="905"/>
      <c r="FS598" s="905"/>
      <c r="FT598" s="905"/>
      <c r="FU598" s="905"/>
      <c r="FV598" s="905"/>
      <c r="FW598" s="905"/>
      <c r="FX598" s="905"/>
      <c r="FY598" s="905"/>
      <c r="FZ598" s="905"/>
      <c r="GA598" s="905"/>
      <c r="GB598" s="905"/>
      <c r="GC598" s="905"/>
      <c r="GD598" s="905"/>
      <c r="GE598" s="905"/>
      <c r="GF598" s="905"/>
      <c r="GG598" s="905"/>
      <c r="GH598" s="905"/>
      <c r="GI598" s="905"/>
      <c r="GJ598" s="905"/>
      <c r="GK598" s="905"/>
      <c r="GL598" s="905"/>
      <c r="GM598" s="905"/>
      <c r="GN598" s="905"/>
      <c r="GO598" s="905"/>
      <c r="GP598" s="905"/>
      <c r="GQ598" s="905"/>
      <c r="GR598" s="905"/>
      <c r="GS598" s="905"/>
    </row>
    <row r="599" spans="1:201" ht="30" x14ac:dyDescent="0.25">
      <c r="A599" s="27">
        <v>1</v>
      </c>
      <c r="B599" s="27">
        <v>1</v>
      </c>
      <c r="C599" s="1418" t="s">
        <v>198</v>
      </c>
      <c r="D599" s="43">
        <f>'2 уровень'!F1357</f>
        <v>22393.037037037036</v>
      </c>
      <c r="E599" s="43">
        <f>'2 уровень'!G1357</f>
        <v>11196.518518518518</v>
      </c>
      <c r="F599" s="43">
        <f>'2 уровень'!H1357</f>
        <v>10770.7</v>
      </c>
      <c r="G599" s="912">
        <f>'2 уровень'!I1357</f>
        <v>96.196866750908029</v>
      </c>
      <c r="H599" s="934">
        <f>'2 уровень'!J1357</f>
        <v>0</v>
      </c>
      <c r="I599" s="934">
        <f>'2 уровень'!K1357</f>
        <v>0</v>
      </c>
      <c r="J599" s="926">
        <f>'2 уровень'!L1357</f>
        <v>0</v>
      </c>
      <c r="K599" s="926">
        <f>'2 уровень'!M1357</f>
        <v>0</v>
      </c>
      <c r="L599" s="926">
        <f>'2 уровень'!N1357</f>
        <v>0</v>
      </c>
      <c r="M599" s="926">
        <f>'2 уровень'!O1357</f>
        <v>0</v>
      </c>
      <c r="N599" s="926">
        <f>'2 уровень'!P1357</f>
        <v>0</v>
      </c>
      <c r="O599" s="926">
        <f>'2 уровень'!Q1357</f>
        <v>0</v>
      </c>
      <c r="P599" s="36">
        <f>'2 уровень'!R1357</f>
        <v>0</v>
      </c>
      <c r="Q599" s="36">
        <f>'2 уровень'!S1357</f>
        <v>0</v>
      </c>
      <c r="R599" s="36">
        <f>'2 уровень'!T1357</f>
        <v>0</v>
      </c>
      <c r="S599" s="36">
        <f>'2 уровень'!U1357</f>
        <v>0</v>
      </c>
      <c r="T599" s="36">
        <f>'2 уровень'!V1357</f>
        <v>0</v>
      </c>
      <c r="U599" s="36">
        <f>'2 уровень'!W1357</f>
        <v>0</v>
      </c>
      <c r="V599" s="36">
        <f>'2 уровень'!X1357</f>
        <v>0</v>
      </c>
      <c r="W599" s="36">
        <f>'2 уровень'!Y1357</f>
        <v>0</v>
      </c>
      <c r="X599" s="36">
        <f>'2 уровень'!Z1357</f>
        <v>0</v>
      </c>
      <c r="Y599" s="36">
        <f>'2 уровень'!AA1357</f>
        <v>0</v>
      </c>
      <c r="Z599" s="36">
        <f>'2 уровень'!AB1357</f>
        <v>0</v>
      </c>
      <c r="AA599" s="933">
        <f>'2 уровень'!AC1357</f>
        <v>0</v>
      </c>
      <c r="AB599" s="36"/>
      <c r="AC599" s="36"/>
      <c r="AD599" s="43">
        <f>'2 уровень'!AD1357</f>
        <v>126.07407407407408</v>
      </c>
      <c r="AE599" s="43">
        <f>'2 уровень'!AE1357</f>
        <v>67559.400000000009</v>
      </c>
      <c r="AF599" s="43">
        <f>'2 уровень'!AF1357</f>
        <v>67.559400000000011</v>
      </c>
      <c r="AG599" s="2482"/>
      <c r="AH599" s="2482"/>
      <c r="AI599" s="1874"/>
      <c r="AJ599" s="905"/>
      <c r="AK599" s="905"/>
      <c r="AL599" s="905"/>
      <c r="AM599" s="905"/>
      <c r="AN599" s="905"/>
      <c r="AO599" s="905"/>
      <c r="AP599" s="905"/>
      <c r="AQ599" s="905"/>
      <c r="AR599" s="905"/>
      <c r="AS599" s="905"/>
      <c r="AT599" s="905"/>
      <c r="AU599" s="905"/>
      <c r="AV599" s="905"/>
      <c r="AW599" s="905"/>
      <c r="AX599" s="905"/>
      <c r="AY599" s="905"/>
      <c r="AZ599" s="905"/>
      <c r="BA599" s="905"/>
      <c r="BB599" s="905"/>
      <c r="BC599" s="905"/>
      <c r="BD599" s="905"/>
      <c r="BE599" s="905"/>
      <c r="BF599" s="905"/>
      <c r="BG599" s="905"/>
      <c r="BH599" s="905"/>
      <c r="BI599" s="905"/>
      <c r="BJ599" s="905"/>
      <c r="BK599" s="905"/>
      <c r="BL599" s="905"/>
      <c r="BM599" s="905"/>
      <c r="BN599" s="905"/>
      <c r="BO599" s="905"/>
      <c r="BP599" s="905"/>
      <c r="BQ599" s="905"/>
      <c r="BR599" s="905"/>
      <c r="BS599" s="905"/>
      <c r="BT599" s="905"/>
      <c r="BU599" s="905"/>
      <c r="BV599" s="905"/>
      <c r="BW599" s="905"/>
      <c r="BX599" s="905"/>
      <c r="BY599" s="905"/>
      <c r="BZ599" s="905"/>
      <c r="CA599" s="905"/>
      <c r="CB599" s="905"/>
      <c r="CC599" s="905"/>
      <c r="CD599" s="905"/>
      <c r="CE599" s="905"/>
      <c r="CF599" s="905"/>
      <c r="CG599" s="905"/>
      <c r="CH599" s="905"/>
      <c r="CI599" s="905"/>
      <c r="CJ599" s="905"/>
      <c r="CK599" s="905"/>
      <c r="CL599" s="905"/>
      <c r="CM599" s="905"/>
      <c r="CN599" s="905"/>
      <c r="CO599" s="905"/>
      <c r="CP599" s="905"/>
      <c r="CQ599" s="905"/>
      <c r="CR599" s="905"/>
      <c r="CS599" s="905"/>
      <c r="CT599" s="905"/>
      <c r="CU599" s="905"/>
      <c r="CV599" s="905"/>
      <c r="CW599" s="905"/>
      <c r="CX599" s="905"/>
      <c r="CY599" s="905"/>
      <c r="CZ599" s="905"/>
      <c r="DA599" s="905"/>
      <c r="DB599" s="905"/>
      <c r="DC599" s="905"/>
      <c r="DD599" s="905"/>
      <c r="DE599" s="905"/>
      <c r="DF599" s="905"/>
      <c r="DG599" s="905"/>
      <c r="DH599" s="905"/>
      <c r="DI599" s="905"/>
      <c r="DJ599" s="905"/>
      <c r="DK599" s="905"/>
      <c r="DL599" s="905"/>
      <c r="DM599" s="905"/>
      <c r="DN599" s="905"/>
      <c r="DO599" s="905"/>
      <c r="DP599" s="905"/>
      <c r="DQ599" s="905"/>
      <c r="DR599" s="905"/>
      <c r="DS599" s="905"/>
      <c r="DT599" s="905"/>
      <c r="DU599" s="905"/>
      <c r="DV599" s="905"/>
      <c r="DW599" s="905"/>
      <c r="DX599" s="905"/>
      <c r="DY599" s="905"/>
      <c r="DZ599" s="905"/>
      <c r="EA599" s="905"/>
      <c r="EB599" s="905"/>
      <c r="EC599" s="905"/>
      <c r="ED599" s="905"/>
      <c r="EE599" s="905"/>
      <c r="EF599" s="905"/>
      <c r="EG599" s="905"/>
      <c r="EH599" s="905"/>
      <c r="EI599" s="905"/>
      <c r="EJ599" s="905"/>
      <c r="EK599" s="905"/>
      <c r="EL599" s="905"/>
      <c r="EM599" s="905"/>
      <c r="EN599" s="905"/>
      <c r="EO599" s="905"/>
      <c r="EP599" s="905"/>
      <c r="EQ599" s="905"/>
      <c r="ER599" s="905"/>
      <c r="ES599" s="905"/>
      <c r="ET599" s="905"/>
      <c r="EU599" s="905"/>
      <c r="EV599" s="905"/>
      <c r="EW599" s="905"/>
      <c r="EX599" s="905"/>
      <c r="EY599" s="905"/>
      <c r="EZ599" s="905"/>
      <c r="FA599" s="905"/>
      <c r="FB599" s="905"/>
      <c r="FC599" s="905"/>
      <c r="FD599" s="905"/>
      <c r="FE599" s="905"/>
      <c r="FF599" s="905"/>
      <c r="FG599" s="905"/>
      <c r="FH599" s="905"/>
      <c r="FI599" s="905"/>
      <c r="FJ599" s="905"/>
      <c r="FK599" s="905"/>
      <c r="FL599" s="905"/>
      <c r="FM599" s="905"/>
      <c r="FN599" s="905"/>
      <c r="FO599" s="905"/>
      <c r="FP599" s="905"/>
      <c r="FQ599" s="905"/>
      <c r="FR599" s="905"/>
      <c r="FS599" s="905"/>
      <c r="FT599" s="905"/>
      <c r="FU599" s="905"/>
      <c r="FV599" s="905"/>
      <c r="FW599" s="905"/>
      <c r="FX599" s="905"/>
      <c r="FY599" s="905"/>
      <c r="FZ599" s="905"/>
      <c r="GA599" s="905"/>
      <c r="GB599" s="905"/>
      <c r="GC599" s="905"/>
      <c r="GD599" s="905"/>
      <c r="GE599" s="905"/>
      <c r="GF599" s="905"/>
      <c r="GG599" s="905"/>
      <c r="GH599" s="905"/>
      <c r="GI599" s="905"/>
      <c r="GJ599" s="905"/>
      <c r="GK599" s="905"/>
      <c r="GL599" s="905"/>
      <c r="GM599" s="905"/>
      <c r="GN599" s="905"/>
      <c r="GO599" s="905"/>
      <c r="GP599" s="905"/>
      <c r="GQ599" s="905"/>
      <c r="GR599" s="905"/>
      <c r="GS599" s="905"/>
    </row>
    <row r="600" spans="1:201" x14ac:dyDescent="0.25">
      <c r="B600" s="27">
        <v>1</v>
      </c>
      <c r="C600" s="1418" t="s">
        <v>469</v>
      </c>
      <c r="D600" s="43">
        <f>'2 уровень'!F1358</f>
        <v>8200</v>
      </c>
      <c r="E600" s="43">
        <f>'2 уровень'!G1358</f>
        <v>4100</v>
      </c>
      <c r="F600" s="43">
        <f>'2 уровень'!H1358</f>
        <v>2880.09</v>
      </c>
      <c r="G600" s="912">
        <f>'2 уровень'!I1358</f>
        <v>0</v>
      </c>
      <c r="H600" s="934">
        <f>'2 уровень'!J1358</f>
        <v>0</v>
      </c>
      <c r="I600" s="934">
        <f>'2 уровень'!K1358</f>
        <v>0</v>
      </c>
      <c r="J600" s="926">
        <f>'2 уровень'!L1358</f>
        <v>0</v>
      </c>
      <c r="K600" s="926">
        <f>'2 уровень'!M1358</f>
        <v>0</v>
      </c>
      <c r="L600" s="926">
        <f>'2 уровень'!N1358</f>
        <v>0</v>
      </c>
      <c r="M600" s="926">
        <f>'2 уровень'!O1358</f>
        <v>0</v>
      </c>
      <c r="N600" s="926">
        <f>'2 уровень'!P1358</f>
        <v>0</v>
      </c>
      <c r="O600" s="926">
        <f>'2 уровень'!Q1358</f>
        <v>0</v>
      </c>
      <c r="P600" s="36">
        <f>'2 уровень'!R1358</f>
        <v>0</v>
      </c>
      <c r="Q600" s="36">
        <f>'2 уровень'!S1358</f>
        <v>0</v>
      </c>
      <c r="R600" s="36">
        <f>'2 уровень'!T1358</f>
        <v>0</v>
      </c>
      <c r="S600" s="36">
        <f>'2 уровень'!U1358</f>
        <v>0</v>
      </c>
      <c r="T600" s="36">
        <f>'2 уровень'!V1358</f>
        <v>0</v>
      </c>
      <c r="U600" s="36">
        <f>'2 уровень'!W1358</f>
        <v>0</v>
      </c>
      <c r="V600" s="36">
        <f>'2 уровень'!X1358</f>
        <v>0</v>
      </c>
      <c r="W600" s="36">
        <f>'2 уровень'!Y1358</f>
        <v>0</v>
      </c>
      <c r="X600" s="36">
        <f>'2 уровень'!Z1358</f>
        <v>0</v>
      </c>
      <c r="Y600" s="36">
        <f>'2 уровень'!AA1358</f>
        <v>0</v>
      </c>
      <c r="Z600" s="36">
        <f>'2 уровень'!AB1358</f>
        <v>0</v>
      </c>
      <c r="AA600" s="933">
        <f>'2 уровень'!AC1358</f>
        <v>0</v>
      </c>
      <c r="AB600" s="36"/>
      <c r="AC600" s="36"/>
      <c r="AD600" s="43">
        <f>'2 уровень'!AD1358</f>
        <v>94.7</v>
      </c>
      <c r="AE600" s="43">
        <f>'2 уровень'!AE1358</f>
        <v>22279.74</v>
      </c>
      <c r="AF600" s="43">
        <f>'2 уровень'!AF1358</f>
        <v>22.27974</v>
      </c>
      <c r="AG600" s="2482"/>
      <c r="AH600" s="2482"/>
      <c r="AI600" s="1874"/>
      <c r="AJ600" s="905"/>
      <c r="AK600" s="905"/>
      <c r="AL600" s="905"/>
      <c r="AM600" s="905"/>
      <c r="AN600" s="905"/>
      <c r="AO600" s="905"/>
      <c r="AP600" s="905"/>
      <c r="AQ600" s="905"/>
      <c r="AR600" s="905"/>
      <c r="AS600" s="905"/>
      <c r="AT600" s="905"/>
      <c r="AU600" s="905"/>
      <c r="AV600" s="905"/>
      <c r="AW600" s="905"/>
      <c r="AX600" s="905"/>
      <c r="AY600" s="905"/>
      <c r="AZ600" s="905"/>
      <c r="BA600" s="905"/>
      <c r="BB600" s="905"/>
      <c r="BC600" s="905"/>
      <c r="BD600" s="905"/>
      <c r="BE600" s="905"/>
      <c r="BF600" s="905"/>
      <c r="BG600" s="905"/>
      <c r="BH600" s="905"/>
      <c r="BI600" s="905"/>
      <c r="BJ600" s="905"/>
      <c r="BK600" s="905"/>
      <c r="BL600" s="905"/>
      <c r="BM600" s="905"/>
      <c r="BN600" s="905"/>
      <c r="BO600" s="905"/>
      <c r="BP600" s="905"/>
      <c r="BQ600" s="905"/>
      <c r="BR600" s="905"/>
      <c r="BS600" s="905"/>
      <c r="BT600" s="905"/>
      <c r="BU600" s="905"/>
      <c r="BV600" s="905"/>
      <c r="BW600" s="905"/>
      <c r="BX600" s="905"/>
      <c r="BY600" s="905"/>
      <c r="BZ600" s="905"/>
      <c r="CA600" s="905"/>
      <c r="CB600" s="905"/>
      <c r="CC600" s="905"/>
      <c r="CD600" s="905"/>
      <c r="CE600" s="905"/>
      <c r="CF600" s="905"/>
      <c r="CG600" s="905"/>
      <c r="CH600" s="905"/>
      <c r="CI600" s="905"/>
      <c r="CJ600" s="905"/>
      <c r="CK600" s="905"/>
      <c r="CL600" s="905"/>
      <c r="CM600" s="905"/>
      <c r="CN600" s="905"/>
      <c r="CO600" s="905"/>
      <c r="CP600" s="905"/>
      <c r="CQ600" s="905"/>
      <c r="CR600" s="905"/>
      <c r="CS600" s="905"/>
      <c r="CT600" s="905"/>
      <c r="CU600" s="905"/>
      <c r="CV600" s="905"/>
      <c r="CW600" s="905"/>
      <c r="CX600" s="905"/>
      <c r="CY600" s="905"/>
      <c r="CZ600" s="905"/>
      <c r="DA600" s="905"/>
      <c r="DB600" s="905"/>
      <c r="DC600" s="905"/>
      <c r="DD600" s="905"/>
      <c r="DE600" s="905"/>
      <c r="DF600" s="905"/>
      <c r="DG600" s="905"/>
      <c r="DH600" s="905"/>
      <c r="DI600" s="905"/>
      <c r="DJ600" s="905"/>
      <c r="DK600" s="905"/>
      <c r="DL600" s="905"/>
      <c r="DM600" s="905"/>
      <c r="DN600" s="905"/>
      <c r="DO600" s="905"/>
      <c r="DP600" s="905"/>
      <c r="DQ600" s="905"/>
      <c r="DR600" s="905"/>
      <c r="DS600" s="905"/>
      <c r="DT600" s="905"/>
      <c r="DU600" s="905"/>
      <c r="DV600" s="905"/>
      <c r="DW600" s="905"/>
      <c r="DX600" s="905"/>
      <c r="DY600" s="905"/>
      <c r="DZ600" s="905"/>
      <c r="EA600" s="905"/>
      <c r="EB600" s="905"/>
      <c r="EC600" s="905"/>
      <c r="ED600" s="905"/>
      <c r="EE600" s="905"/>
      <c r="EF600" s="905"/>
      <c r="EG600" s="905"/>
      <c r="EH600" s="905"/>
      <c r="EI600" s="905"/>
      <c r="EJ600" s="905"/>
      <c r="EK600" s="905"/>
      <c r="EL600" s="905"/>
      <c r="EM600" s="905"/>
      <c r="EN600" s="905"/>
      <c r="EO600" s="905"/>
      <c r="EP600" s="905"/>
      <c r="EQ600" s="905"/>
      <c r="ER600" s="905"/>
      <c r="ES600" s="905"/>
      <c r="ET600" s="905"/>
      <c r="EU600" s="905"/>
      <c r="EV600" s="905"/>
      <c r="EW600" s="905"/>
      <c r="EX600" s="905"/>
      <c r="EY600" s="905"/>
      <c r="EZ600" s="905"/>
      <c r="FA600" s="905"/>
      <c r="FB600" s="905"/>
      <c r="FC600" s="905"/>
      <c r="FD600" s="905"/>
      <c r="FE600" s="905"/>
      <c r="FF600" s="905"/>
      <c r="FG600" s="905"/>
      <c r="FH600" s="905"/>
      <c r="FI600" s="905"/>
      <c r="FJ600" s="905"/>
      <c r="FK600" s="905"/>
      <c r="FL600" s="905"/>
      <c r="FM600" s="905"/>
      <c r="FN600" s="905"/>
      <c r="FO600" s="905"/>
      <c r="FP600" s="905"/>
      <c r="FQ600" s="905"/>
      <c r="FR600" s="905"/>
      <c r="FS600" s="905"/>
      <c r="FT600" s="905"/>
      <c r="FU600" s="905"/>
      <c r="FV600" s="905"/>
      <c r="FW600" s="905"/>
      <c r="FX600" s="905"/>
      <c r="FY600" s="905"/>
      <c r="FZ600" s="905"/>
      <c r="GA600" s="905"/>
      <c r="GB600" s="905"/>
      <c r="GC600" s="905"/>
      <c r="GD600" s="905"/>
      <c r="GE600" s="905"/>
      <c r="GF600" s="905"/>
      <c r="GG600" s="905"/>
      <c r="GH600" s="905"/>
      <c r="GI600" s="905"/>
      <c r="GJ600" s="905"/>
      <c r="GK600" s="905"/>
      <c r="GL600" s="905"/>
      <c r="GM600" s="905"/>
      <c r="GN600" s="905"/>
      <c r="GO600" s="905"/>
      <c r="GP600" s="905"/>
      <c r="GQ600" s="905"/>
      <c r="GR600" s="905"/>
      <c r="GS600" s="905"/>
    </row>
    <row r="601" spans="1:201" ht="30" x14ac:dyDescent="0.25">
      <c r="A601" s="27">
        <v>1</v>
      </c>
      <c r="B601" s="27">
        <v>1</v>
      </c>
      <c r="C601" s="1418" t="s">
        <v>303</v>
      </c>
      <c r="D601" s="43">
        <f>'2 уровень'!F1359</f>
        <v>0</v>
      </c>
      <c r="E601" s="43">
        <f>'2 уровень'!G1359</f>
        <v>0</v>
      </c>
      <c r="F601" s="43">
        <f>'2 уровень'!H1359</f>
        <v>0</v>
      </c>
      <c r="G601" s="912">
        <f>'2 уровень'!I1359</f>
        <v>0</v>
      </c>
      <c r="H601" s="934">
        <f>'2 уровень'!J1359</f>
        <v>0</v>
      </c>
      <c r="I601" s="934">
        <f>'2 уровень'!K1359</f>
        <v>0</v>
      </c>
      <c r="J601" s="926">
        <f>'2 уровень'!L1359</f>
        <v>0</v>
      </c>
      <c r="K601" s="926">
        <f>'2 уровень'!M1359</f>
        <v>0</v>
      </c>
      <c r="L601" s="926">
        <f>'2 уровень'!N1359</f>
        <v>0</v>
      </c>
      <c r="M601" s="926">
        <f>'2 уровень'!O1359</f>
        <v>0</v>
      </c>
      <c r="N601" s="926">
        <f>'2 уровень'!P1359</f>
        <v>0</v>
      </c>
      <c r="O601" s="926">
        <f>'2 уровень'!Q1359</f>
        <v>0</v>
      </c>
      <c r="P601" s="36">
        <f>'2 уровень'!R1359</f>
        <v>0</v>
      </c>
      <c r="Q601" s="36">
        <f>'2 уровень'!S1359</f>
        <v>0</v>
      </c>
      <c r="R601" s="36">
        <f>'2 уровень'!T1359</f>
        <v>0</v>
      </c>
      <c r="S601" s="36">
        <f>'2 уровень'!U1359</f>
        <v>0</v>
      </c>
      <c r="T601" s="36">
        <f>'2 уровень'!V1359</f>
        <v>0</v>
      </c>
      <c r="U601" s="36">
        <f>'2 уровень'!W1359</f>
        <v>0</v>
      </c>
      <c r="V601" s="36">
        <f>'2 уровень'!X1359</f>
        <v>0</v>
      </c>
      <c r="W601" s="36">
        <f>'2 уровень'!Y1359</f>
        <v>0</v>
      </c>
      <c r="X601" s="36">
        <f>'2 уровень'!Z1359</f>
        <v>0</v>
      </c>
      <c r="Y601" s="36">
        <f>'2 уровень'!AA1359</f>
        <v>0</v>
      </c>
      <c r="Z601" s="36">
        <f>'2 уровень'!AB1359</f>
        <v>0</v>
      </c>
      <c r="AA601" s="933">
        <f>'2 уровень'!AC1359</f>
        <v>0</v>
      </c>
      <c r="AB601" s="36"/>
      <c r="AC601" s="36"/>
      <c r="AD601" s="43">
        <f>'2 уровень'!AD1359</f>
        <v>0</v>
      </c>
      <c r="AE601" s="43">
        <f>'2 уровень'!AE1359</f>
        <v>0</v>
      </c>
      <c r="AF601" s="43">
        <f>'2 уровень'!AF1359</f>
        <v>0</v>
      </c>
      <c r="AG601" s="2482"/>
      <c r="AH601" s="2482"/>
      <c r="AI601" s="1874"/>
      <c r="AJ601" s="905"/>
      <c r="AK601" s="905"/>
      <c r="AL601" s="905"/>
      <c r="AM601" s="905"/>
      <c r="AN601" s="905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</row>
    <row r="602" spans="1:201" ht="30" x14ac:dyDescent="0.25">
      <c r="B602" s="27">
        <v>1</v>
      </c>
      <c r="C602" s="1418" t="s">
        <v>304</v>
      </c>
      <c r="D602" s="43">
        <f>'2 уровень'!F1360</f>
        <v>0</v>
      </c>
      <c r="E602" s="43">
        <f>'2 уровень'!G1360</f>
        <v>0</v>
      </c>
      <c r="F602" s="43">
        <f>'2 уровень'!H1360</f>
        <v>0</v>
      </c>
      <c r="G602" s="912">
        <f>'2 уровень'!I1360</f>
        <v>0</v>
      </c>
      <c r="H602" s="934">
        <f>'2 уровень'!J1360</f>
        <v>0</v>
      </c>
      <c r="I602" s="934">
        <f>'2 уровень'!K1360</f>
        <v>0</v>
      </c>
      <c r="J602" s="926">
        <f>'2 уровень'!L1360</f>
        <v>0</v>
      </c>
      <c r="K602" s="926">
        <f>'2 уровень'!M1360</f>
        <v>0</v>
      </c>
      <c r="L602" s="926">
        <f>'2 уровень'!N1360</f>
        <v>0</v>
      </c>
      <c r="M602" s="926">
        <f>'2 уровень'!O1360</f>
        <v>0</v>
      </c>
      <c r="N602" s="926">
        <f>'2 уровень'!P1360</f>
        <v>0</v>
      </c>
      <c r="O602" s="926">
        <f>'2 уровень'!Q1360</f>
        <v>0</v>
      </c>
      <c r="P602" s="36">
        <f>'2 уровень'!R1360</f>
        <v>0</v>
      </c>
      <c r="Q602" s="36">
        <f>'2 уровень'!S1360</f>
        <v>0</v>
      </c>
      <c r="R602" s="36">
        <f>'2 уровень'!T1360</f>
        <v>0</v>
      </c>
      <c r="S602" s="36">
        <f>'2 уровень'!U1360</f>
        <v>0</v>
      </c>
      <c r="T602" s="36">
        <f>'2 уровень'!V1360</f>
        <v>0</v>
      </c>
      <c r="U602" s="36">
        <f>'2 уровень'!W1360</f>
        <v>0</v>
      </c>
      <c r="V602" s="36">
        <f>'2 уровень'!X1360</f>
        <v>0</v>
      </c>
      <c r="W602" s="36">
        <f>'2 уровень'!Y1360</f>
        <v>0</v>
      </c>
      <c r="X602" s="36">
        <f>'2 уровень'!Z1360</f>
        <v>0</v>
      </c>
      <c r="Y602" s="36">
        <f>'2 уровень'!AA1360</f>
        <v>0</v>
      </c>
      <c r="Z602" s="36">
        <f>'2 уровень'!AB1360</f>
        <v>0</v>
      </c>
      <c r="AA602" s="933">
        <f>'2 уровень'!AC1360</f>
        <v>0</v>
      </c>
      <c r="AB602" s="36"/>
      <c r="AC602" s="36"/>
      <c r="AD602" s="43">
        <f>'2 уровень'!AD1360</f>
        <v>0</v>
      </c>
      <c r="AE602" s="43">
        <f>'2 уровень'!AE1360</f>
        <v>0</v>
      </c>
      <c r="AF602" s="43">
        <f>'2 уровень'!AF1360</f>
        <v>0</v>
      </c>
      <c r="AG602" s="2482"/>
      <c r="AH602" s="2482"/>
      <c r="AI602" s="1874"/>
      <c r="AJ602" s="905"/>
      <c r="AK602" s="905"/>
      <c r="AL602" s="905"/>
      <c r="AM602" s="905"/>
      <c r="AN602" s="905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</row>
    <row r="603" spans="1:201" ht="30" x14ac:dyDescent="0.25">
      <c r="B603" s="27">
        <v>1</v>
      </c>
      <c r="C603" s="1418" t="s">
        <v>305</v>
      </c>
      <c r="D603" s="43">
        <f>'2 уровень'!F1361</f>
        <v>300</v>
      </c>
      <c r="E603" s="43">
        <f>'2 уровень'!G1361</f>
        <v>150</v>
      </c>
      <c r="F603" s="43">
        <f>'2 уровень'!H1361</f>
        <v>137</v>
      </c>
      <c r="G603" s="912">
        <f>'2 уровень'!I1361</f>
        <v>91.333333333333329</v>
      </c>
      <c r="H603" s="934">
        <f>'2 уровень'!J1361</f>
        <v>0</v>
      </c>
      <c r="I603" s="934">
        <f>'2 уровень'!K1361</f>
        <v>0</v>
      </c>
      <c r="J603" s="926">
        <f>'2 уровень'!L1361</f>
        <v>0</v>
      </c>
      <c r="K603" s="926">
        <f>'2 уровень'!M1361</f>
        <v>0</v>
      </c>
      <c r="L603" s="926">
        <f>'2 уровень'!N1361</f>
        <v>0</v>
      </c>
      <c r="M603" s="926">
        <f>'2 уровень'!O1361</f>
        <v>0</v>
      </c>
      <c r="N603" s="926">
        <f>'2 уровень'!P1361</f>
        <v>0</v>
      </c>
      <c r="O603" s="926">
        <f>'2 уровень'!Q1361</f>
        <v>0</v>
      </c>
      <c r="P603" s="36">
        <f>'2 уровень'!R1361</f>
        <v>0</v>
      </c>
      <c r="Q603" s="36">
        <f>'2 уровень'!S1361</f>
        <v>0</v>
      </c>
      <c r="R603" s="36">
        <f>'2 уровень'!T1361</f>
        <v>0</v>
      </c>
      <c r="S603" s="36">
        <f>'2 уровень'!U1361</f>
        <v>0</v>
      </c>
      <c r="T603" s="36">
        <f>'2 уровень'!V1361</f>
        <v>0</v>
      </c>
      <c r="U603" s="36">
        <f>'2 уровень'!W1361</f>
        <v>0</v>
      </c>
      <c r="V603" s="36">
        <f>'2 уровень'!X1361</f>
        <v>0</v>
      </c>
      <c r="W603" s="36">
        <f>'2 уровень'!Y1361</f>
        <v>0</v>
      </c>
      <c r="X603" s="36">
        <f>'2 уровень'!Z1361</f>
        <v>0</v>
      </c>
      <c r="Y603" s="36">
        <f>'2 уровень'!AA1361</f>
        <v>0</v>
      </c>
      <c r="Z603" s="36">
        <f>'2 уровень'!AB1361</f>
        <v>0</v>
      </c>
      <c r="AA603" s="933">
        <f>'2 уровень'!AC1361</f>
        <v>0</v>
      </c>
      <c r="AB603" s="36"/>
      <c r="AC603" s="36"/>
      <c r="AD603" s="43">
        <f>'2 уровень'!AD1361</f>
        <v>2</v>
      </c>
      <c r="AE603" s="43">
        <f>'2 уровень'!AE1361</f>
        <v>1275.6300000000001</v>
      </c>
      <c r="AF603" s="43">
        <f>'2 уровень'!AF1361</f>
        <v>1.27563</v>
      </c>
      <c r="AG603" s="2482"/>
      <c r="AH603" s="2482"/>
      <c r="AI603" s="1874"/>
      <c r="AJ603" s="905"/>
      <c r="AK603" s="905"/>
      <c r="AL603" s="905"/>
      <c r="AM603" s="905"/>
      <c r="AN603" s="905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</row>
    <row r="604" spans="1:201" x14ac:dyDescent="0.25">
      <c r="B604" s="27">
        <v>1</v>
      </c>
      <c r="C604" s="1418" t="s">
        <v>306</v>
      </c>
      <c r="D604" s="43">
        <f>'2 уровень'!F1362</f>
        <v>19056</v>
      </c>
      <c r="E604" s="43">
        <f>'2 уровень'!G1362</f>
        <v>9528</v>
      </c>
      <c r="F604" s="43">
        <f>'2 уровень'!H1362</f>
        <v>9567</v>
      </c>
      <c r="G604" s="912">
        <f>'2 уровень'!I1362</f>
        <v>100.40931989924434</v>
      </c>
      <c r="H604" s="934">
        <f>'2 уровень'!J1362</f>
        <v>0</v>
      </c>
      <c r="I604" s="934">
        <f>'2 уровень'!K1362</f>
        <v>0</v>
      </c>
      <c r="J604" s="926">
        <f>'2 уровень'!L1362</f>
        <v>0</v>
      </c>
      <c r="K604" s="926">
        <f>'2 уровень'!M1362</f>
        <v>0</v>
      </c>
      <c r="L604" s="926">
        <f>'2 уровень'!N1362</f>
        <v>0</v>
      </c>
      <c r="M604" s="926">
        <f>'2 уровень'!O1362</f>
        <v>0</v>
      </c>
      <c r="N604" s="926">
        <f>'2 уровень'!P1362</f>
        <v>0</v>
      </c>
      <c r="O604" s="926">
        <f>'2 уровень'!Q1362</f>
        <v>0</v>
      </c>
      <c r="P604" s="36">
        <f>'2 уровень'!R1362</f>
        <v>0</v>
      </c>
      <c r="Q604" s="36">
        <f>'2 уровень'!S1362</f>
        <v>0</v>
      </c>
      <c r="R604" s="36">
        <f>'2 уровень'!T1362</f>
        <v>0</v>
      </c>
      <c r="S604" s="36">
        <f>'2 уровень'!U1362</f>
        <v>0</v>
      </c>
      <c r="T604" s="36">
        <f>'2 уровень'!V1362</f>
        <v>0</v>
      </c>
      <c r="U604" s="36">
        <f>'2 уровень'!W1362</f>
        <v>0</v>
      </c>
      <c r="V604" s="36">
        <f>'2 уровень'!X1362</f>
        <v>0</v>
      </c>
      <c r="W604" s="36">
        <f>'2 уровень'!Y1362</f>
        <v>0</v>
      </c>
      <c r="X604" s="36">
        <f>'2 уровень'!Z1362</f>
        <v>0</v>
      </c>
      <c r="Y604" s="36">
        <f>'2 уровень'!AA1362</f>
        <v>0</v>
      </c>
      <c r="Z604" s="36">
        <f>'2 уровень'!AB1362</f>
        <v>0</v>
      </c>
      <c r="AA604" s="933">
        <f>'2 уровень'!AC1362</f>
        <v>0</v>
      </c>
      <c r="AB604" s="36"/>
      <c r="AC604" s="36"/>
      <c r="AD604" s="43">
        <f>'2 уровень'!AD1362</f>
        <v>89</v>
      </c>
      <c r="AE604" s="43">
        <f>'2 уровень'!AE1362</f>
        <v>44004.030000000006</v>
      </c>
      <c r="AF604" s="43">
        <f>'2 уровень'!AF1362</f>
        <v>44.004030000000007</v>
      </c>
      <c r="AG604" s="2482"/>
      <c r="AH604" s="2482"/>
      <c r="AI604" s="1874"/>
      <c r="AJ604" s="905"/>
      <c r="AK604" s="905"/>
      <c r="AL604" s="905"/>
      <c r="AM604" s="905"/>
      <c r="AN604" s="905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</row>
    <row r="605" spans="1:201" ht="29.25" customHeight="1" x14ac:dyDescent="0.25">
      <c r="B605" s="27">
        <v>1</v>
      </c>
      <c r="C605" s="1418" t="s">
        <v>552</v>
      </c>
      <c r="D605" s="43">
        <f>'2 уровень'!F1363</f>
        <v>2685</v>
      </c>
      <c r="E605" s="43">
        <f>'2 уровень'!G1363</f>
        <v>383.57142857142856</v>
      </c>
      <c r="F605" s="43">
        <f>'2 уровень'!H1363</f>
        <v>0</v>
      </c>
      <c r="G605" s="912">
        <f>F605/E605*100</f>
        <v>0</v>
      </c>
      <c r="H605" s="934"/>
      <c r="I605" s="934"/>
      <c r="J605" s="926"/>
      <c r="K605" s="926"/>
      <c r="L605" s="926"/>
      <c r="M605" s="926"/>
      <c r="N605" s="926"/>
      <c r="O605" s="926"/>
      <c r="P605" s="36"/>
      <c r="Q605" s="36"/>
      <c r="R605" s="36"/>
      <c r="S605" s="36"/>
      <c r="T605" s="36"/>
      <c r="U605" s="36"/>
      <c r="V605" s="36"/>
      <c r="W605" s="36"/>
      <c r="X605" s="36"/>
      <c r="Y605" s="36"/>
      <c r="Z605" s="36"/>
      <c r="AA605" s="933"/>
      <c r="AB605" s="36"/>
      <c r="AC605" s="36"/>
      <c r="AD605" s="43"/>
      <c r="AE605" s="43"/>
      <c r="AF605" s="43"/>
      <c r="AG605" s="2482"/>
      <c r="AH605" s="2482"/>
      <c r="AI605" s="1874"/>
      <c r="AJ605" s="905"/>
      <c r="AK605" s="905"/>
      <c r="AL605" s="905"/>
      <c r="AM605" s="905"/>
      <c r="AN605" s="905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</row>
    <row r="606" spans="1:201" x14ac:dyDescent="0.25">
      <c r="B606" s="27">
        <v>1</v>
      </c>
      <c r="C606" s="1418" t="s">
        <v>157</v>
      </c>
      <c r="D606" s="43">
        <f>'2 уровень'!F1364</f>
        <v>85329.411764705888</v>
      </c>
      <c r="E606" s="43">
        <f>'2 уровень'!G1364</f>
        <v>42664.705882352944</v>
      </c>
      <c r="F606" s="43">
        <f>'2 уровень'!H1364</f>
        <v>46999.744705882353</v>
      </c>
      <c r="G606" s="912">
        <f>'2 уровень'!I1364</f>
        <v>110.16071418723286</v>
      </c>
      <c r="H606" s="934">
        <f>'2 уровень'!J1364</f>
        <v>0</v>
      </c>
      <c r="I606" s="934">
        <f>'2 уровень'!K1364</f>
        <v>0</v>
      </c>
      <c r="J606" s="926">
        <f>'2 уровень'!L1364</f>
        <v>0</v>
      </c>
      <c r="K606" s="926">
        <f>'2 уровень'!M1364</f>
        <v>0</v>
      </c>
      <c r="L606" s="926">
        <f>'2 уровень'!N1364</f>
        <v>0</v>
      </c>
      <c r="M606" s="926">
        <f>'2 уровень'!O1364</f>
        <v>0</v>
      </c>
      <c r="N606" s="926">
        <f>'2 уровень'!P1364</f>
        <v>0</v>
      </c>
      <c r="O606" s="926">
        <f>'2 уровень'!Q1364</f>
        <v>0</v>
      </c>
      <c r="P606" s="36">
        <f>'2 уровень'!R1364</f>
        <v>0</v>
      </c>
      <c r="Q606" s="36">
        <f>'2 уровень'!S1364</f>
        <v>0</v>
      </c>
      <c r="R606" s="36">
        <f>'2 уровень'!T1364</f>
        <v>0</v>
      </c>
      <c r="S606" s="36">
        <f>'2 уровень'!U1364</f>
        <v>0</v>
      </c>
      <c r="T606" s="36">
        <f>'2 уровень'!V1364</f>
        <v>0</v>
      </c>
      <c r="U606" s="36">
        <f>'2 уровень'!W1364</f>
        <v>0</v>
      </c>
      <c r="V606" s="36">
        <f>'2 уровень'!X1364</f>
        <v>0</v>
      </c>
      <c r="W606" s="36">
        <f>'2 уровень'!Y1364</f>
        <v>0</v>
      </c>
      <c r="X606" s="36">
        <f>'2 уровень'!Z1364</f>
        <v>0</v>
      </c>
      <c r="Y606" s="36">
        <f>'2 уровень'!AA1364</f>
        <v>0</v>
      </c>
      <c r="Z606" s="36">
        <f>'2 уровень'!AB1364</f>
        <v>0</v>
      </c>
      <c r="AA606" s="933">
        <f>'2 уровень'!AC1364</f>
        <v>0</v>
      </c>
      <c r="AB606" s="36"/>
      <c r="AC606" s="36"/>
      <c r="AD606" s="43">
        <f>'2 уровень'!AD1364</f>
        <v>1400.9258823529412</v>
      </c>
      <c r="AE606" s="43">
        <f>'2 уровень'!AE1364</f>
        <v>2257542.3199999989</v>
      </c>
      <c r="AF606" s="43">
        <f>'2 уровень'!AF1364</f>
        <v>2257.5423199999991</v>
      </c>
      <c r="AG606" s="2482"/>
      <c r="AH606" s="2482"/>
      <c r="AI606" s="1874"/>
      <c r="AJ606" s="905"/>
      <c r="AK606" s="905"/>
      <c r="AL606" s="905"/>
      <c r="AM606" s="905"/>
      <c r="AN606" s="905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</row>
    <row r="607" spans="1:201" x14ac:dyDescent="0.25">
      <c r="B607" s="27">
        <v>1</v>
      </c>
      <c r="C607" s="1418" t="s">
        <v>449</v>
      </c>
      <c r="D607" s="43">
        <f>'2 уровень'!F1365</f>
        <v>71000</v>
      </c>
      <c r="E607" s="43">
        <f>'2 уровень'!G1365</f>
        <v>35500</v>
      </c>
      <c r="F607" s="43">
        <f>'2 уровень'!H1365</f>
        <v>39429</v>
      </c>
      <c r="G607" s="912">
        <f>'2 уровень'!I1365</f>
        <v>111.06760563380283</v>
      </c>
      <c r="H607" s="934">
        <f>'2 уровень'!J1365</f>
        <v>0</v>
      </c>
      <c r="I607" s="934">
        <f>'2 уровень'!K1365</f>
        <v>0</v>
      </c>
      <c r="J607" s="926">
        <f>'2 уровень'!L1365</f>
        <v>0</v>
      </c>
      <c r="K607" s="926">
        <f>'2 уровень'!M1365</f>
        <v>0</v>
      </c>
      <c r="L607" s="926">
        <f>'2 уровень'!N1365</f>
        <v>0</v>
      </c>
      <c r="M607" s="926">
        <f>'2 уровень'!O1365</f>
        <v>0</v>
      </c>
      <c r="N607" s="926">
        <f>'2 уровень'!P1365</f>
        <v>0</v>
      </c>
      <c r="O607" s="926">
        <f>'2 уровень'!Q1365</f>
        <v>0</v>
      </c>
      <c r="P607" s="36">
        <f>'2 уровень'!R1365</f>
        <v>0</v>
      </c>
      <c r="Q607" s="36">
        <f>'2 уровень'!S1365</f>
        <v>0</v>
      </c>
      <c r="R607" s="36">
        <f>'2 уровень'!T1365</f>
        <v>0</v>
      </c>
      <c r="S607" s="36">
        <f>'2 уровень'!U1365</f>
        <v>0</v>
      </c>
      <c r="T607" s="36">
        <f>'2 уровень'!V1365</f>
        <v>0</v>
      </c>
      <c r="U607" s="36">
        <f>'2 уровень'!W1365</f>
        <v>0</v>
      </c>
      <c r="V607" s="36">
        <f>'2 уровень'!X1365</f>
        <v>0</v>
      </c>
      <c r="W607" s="36">
        <f>'2 уровень'!Y1365</f>
        <v>0</v>
      </c>
      <c r="X607" s="36">
        <f>'2 уровень'!Z1365</f>
        <v>0</v>
      </c>
      <c r="Y607" s="36">
        <f>'2 уровень'!AA1365</f>
        <v>0</v>
      </c>
      <c r="Z607" s="36">
        <f>'2 уровень'!AB1365</f>
        <v>0</v>
      </c>
      <c r="AA607" s="933">
        <f>'2 уровень'!AC1365</f>
        <v>0</v>
      </c>
      <c r="AB607" s="36"/>
      <c r="AC607" s="36"/>
      <c r="AD607" s="43">
        <f>'2 уровень'!AD1365</f>
        <v>1265</v>
      </c>
      <c r="AE607" s="43">
        <f>'2 уровень'!AE1365</f>
        <v>1985721.3299999987</v>
      </c>
      <c r="AF607" s="43">
        <f>'2 уровень'!AF1365</f>
        <v>1985.7213299999987</v>
      </c>
      <c r="AG607" s="2482"/>
      <c r="AH607" s="2482"/>
      <c r="AI607" s="1874"/>
      <c r="AJ607" s="905"/>
      <c r="AK607" s="905"/>
      <c r="AL607" s="905"/>
      <c r="AM607" s="905"/>
      <c r="AN607" s="905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</row>
    <row r="608" spans="1:201" x14ac:dyDescent="0.25">
      <c r="B608" s="27">
        <v>1</v>
      </c>
      <c r="C608" s="1418" t="s">
        <v>453</v>
      </c>
      <c r="D608" s="43">
        <f>'2 уровень'!F1366</f>
        <v>121800</v>
      </c>
      <c r="E608" s="43">
        <f>'2 уровень'!G1366</f>
        <v>60900</v>
      </c>
      <c r="F608" s="43">
        <f>'2 уровень'!H1366</f>
        <v>64351.33</v>
      </c>
      <c r="G608" s="912">
        <f>'2 уровень'!I1366</f>
        <v>105.66720853858784</v>
      </c>
      <c r="H608" s="934">
        <f>'2 уровень'!J1366</f>
        <v>0</v>
      </c>
      <c r="I608" s="934">
        <f>'2 уровень'!K1366</f>
        <v>0</v>
      </c>
      <c r="J608" s="926">
        <f>'2 уровень'!L1366</f>
        <v>0</v>
      </c>
      <c r="K608" s="926">
        <f>'2 уровень'!M1366</f>
        <v>0</v>
      </c>
      <c r="L608" s="926">
        <f>'2 уровень'!N1366</f>
        <v>0</v>
      </c>
      <c r="M608" s="926">
        <f>'2 уровень'!O1366</f>
        <v>0</v>
      </c>
      <c r="N608" s="926">
        <f>'2 уровень'!P1366</f>
        <v>0</v>
      </c>
      <c r="O608" s="926">
        <f>'2 уровень'!Q1366</f>
        <v>0</v>
      </c>
      <c r="P608" s="36">
        <f>'2 уровень'!R1366</f>
        <v>0</v>
      </c>
      <c r="Q608" s="36">
        <f>'2 уровень'!S1366</f>
        <v>0</v>
      </c>
      <c r="R608" s="36">
        <f>'2 уровень'!T1366</f>
        <v>0</v>
      </c>
      <c r="S608" s="36">
        <f>'2 уровень'!U1366</f>
        <v>0</v>
      </c>
      <c r="T608" s="36">
        <f>'2 уровень'!V1366</f>
        <v>0</v>
      </c>
      <c r="U608" s="36">
        <f>'2 уровень'!W1366</f>
        <v>0</v>
      </c>
      <c r="V608" s="36">
        <f>'2 уровень'!X1366</f>
        <v>0</v>
      </c>
      <c r="W608" s="36">
        <f>'2 уровень'!Y1366</f>
        <v>0</v>
      </c>
      <c r="X608" s="36">
        <f>'2 уровень'!Z1366</f>
        <v>0</v>
      </c>
      <c r="Y608" s="36">
        <f>'2 уровень'!AA1366</f>
        <v>0</v>
      </c>
      <c r="Z608" s="36">
        <f>'2 уровень'!AB1366</f>
        <v>0</v>
      </c>
      <c r="AA608" s="933">
        <f>'2 уровень'!AC1366</f>
        <v>0</v>
      </c>
      <c r="AB608" s="36"/>
      <c r="AC608" s="36"/>
      <c r="AD608" s="43">
        <f>'2 уровень'!AD1366</f>
        <v>1155.3699999999999</v>
      </c>
      <c r="AE608" s="43">
        <f>'2 уровень'!AE1366</f>
        <v>271820.99000000005</v>
      </c>
      <c r="AF608" s="43">
        <f>'2 уровень'!AF1366</f>
        <v>271.82099000000005</v>
      </c>
      <c r="AG608" s="2482"/>
      <c r="AH608" s="2482"/>
      <c r="AI608" s="1874"/>
      <c r="AJ608" s="905"/>
      <c r="AK608" s="905"/>
      <c r="AL608" s="905"/>
      <c r="AM608" s="905"/>
      <c r="AN608" s="905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</row>
    <row r="609" spans="1:201" x14ac:dyDescent="0.25">
      <c r="B609" s="27">
        <v>1</v>
      </c>
      <c r="C609" s="1420" t="s">
        <v>168</v>
      </c>
      <c r="D609" s="43">
        <f>'2 уровень'!F1367</f>
        <v>280823.80626780627</v>
      </c>
      <c r="E609" s="43">
        <f>'2 уровень'!G1367</f>
        <v>140411.90313390314</v>
      </c>
      <c r="F609" s="43">
        <f>'2 уровень'!H1367</f>
        <v>153443.84102564101</v>
      </c>
      <c r="G609" s="912">
        <f>'2 уровень'!I1367</f>
        <v>109.2812201821024</v>
      </c>
      <c r="H609" s="934">
        <f>'2 уровень'!J1367</f>
        <v>0</v>
      </c>
      <c r="I609" s="934">
        <f>'2 уровень'!K1367</f>
        <v>0</v>
      </c>
      <c r="J609" s="926">
        <f>'2 уровень'!L1367</f>
        <v>0</v>
      </c>
      <c r="K609" s="926">
        <f>'2 уровень'!M1367</f>
        <v>0</v>
      </c>
      <c r="L609" s="926">
        <f>'2 уровень'!N1367</f>
        <v>0</v>
      </c>
      <c r="M609" s="926">
        <f>'2 уровень'!O1367</f>
        <v>0</v>
      </c>
      <c r="N609" s="926">
        <f>'2 уровень'!P1367</f>
        <v>0</v>
      </c>
      <c r="O609" s="926">
        <f>'2 уровень'!Q1367</f>
        <v>0</v>
      </c>
      <c r="P609" s="36">
        <f>'2 уровень'!R1367</f>
        <v>141943.30799999999</v>
      </c>
      <c r="Q609" s="36">
        <f>'2 уровень'!S1367</f>
        <v>141943.30799999999</v>
      </c>
      <c r="R609" s="36">
        <f>'2 уровень'!T1367</f>
        <v>141943.30799999999</v>
      </c>
      <c r="S609" s="36">
        <f>'2 уровень'!U1367</f>
        <v>141943.30799999999</v>
      </c>
      <c r="T609" s="36">
        <f>'2 уровень'!V1367</f>
        <v>141943.30799999999</v>
      </c>
      <c r="U609" s="36">
        <f>'2 уровень'!W1367</f>
        <v>141943.30799999999</v>
      </c>
      <c r="V609" s="36">
        <f>'2 уровень'!X1367</f>
        <v>70971.653999999995</v>
      </c>
      <c r="W609" s="36">
        <f>'2 уровень'!Y1367</f>
        <v>70865.196510000009</v>
      </c>
      <c r="X609" s="36">
        <f>'2 уровень'!Z1367</f>
        <v>0</v>
      </c>
      <c r="Y609" s="36">
        <f>'2 уровень'!AA1367</f>
        <v>-106.45748999998614</v>
      </c>
      <c r="Z609" s="36">
        <f>'2 уровень'!AB1367</f>
        <v>-585.16015999999991</v>
      </c>
      <c r="AA609" s="933">
        <f>'2 уровень'!AC1367</f>
        <v>70280.036350000009</v>
      </c>
      <c r="AB609" s="36">
        <f>W609/V609*100</f>
        <v>99.84999998731891</v>
      </c>
      <c r="AC609" s="36">
        <f>AA609/V609*100</f>
        <v>99.025501575600899</v>
      </c>
      <c r="AD609" s="43">
        <f>'2 уровень'!AD1367</f>
        <v>4470.3227920227919</v>
      </c>
      <c r="AE609" s="43">
        <f>'2 уровень'!AE1367</f>
        <v>2325101.7199999988</v>
      </c>
      <c r="AF609" s="43">
        <f>'2 уровень'!AF1367</f>
        <v>2325.1017199999992</v>
      </c>
      <c r="AG609" s="2482"/>
      <c r="AH609" s="2482"/>
      <c r="AI609" s="1874"/>
      <c r="AJ609" s="905"/>
      <c r="AK609" s="905"/>
      <c r="AL609" s="905"/>
      <c r="AM609" s="905"/>
      <c r="AN609" s="905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</row>
    <row r="610" spans="1:201" x14ac:dyDescent="0.25">
      <c r="B610" s="27">
        <v>1</v>
      </c>
      <c r="C610" s="1415" t="s">
        <v>307</v>
      </c>
      <c r="D610" s="43">
        <f>'2 уровень'!F1368</f>
        <v>0</v>
      </c>
      <c r="E610" s="43">
        <f>'2 уровень'!G1368</f>
        <v>0</v>
      </c>
      <c r="F610" s="43">
        <f>'2 уровень'!H1368</f>
        <v>0</v>
      </c>
      <c r="G610" s="912">
        <f>'2 уровень'!I1368</f>
        <v>0</v>
      </c>
      <c r="H610" s="934">
        <f>'2 уровень'!J1368</f>
        <v>0</v>
      </c>
      <c r="I610" s="934">
        <f>'2 уровень'!K1368</f>
        <v>0</v>
      </c>
      <c r="J610" s="926">
        <f>'2 уровень'!L1368</f>
        <v>0</v>
      </c>
      <c r="K610" s="926">
        <f>'2 уровень'!M1368</f>
        <v>0</v>
      </c>
      <c r="L610" s="926">
        <f>'2 уровень'!N1368</f>
        <v>0</v>
      </c>
      <c r="M610" s="926">
        <f>'2 уровень'!O1368</f>
        <v>0</v>
      </c>
      <c r="N610" s="926">
        <f>'2 уровень'!P1368</f>
        <v>0</v>
      </c>
      <c r="O610" s="926">
        <f>'2 уровень'!Q1368</f>
        <v>0</v>
      </c>
      <c r="P610" s="36">
        <f>'2 уровень'!R1368</f>
        <v>0</v>
      </c>
      <c r="Q610" s="36">
        <f>'2 уровень'!S1368</f>
        <v>0</v>
      </c>
      <c r="R610" s="36">
        <f>'2 уровень'!T1368</f>
        <v>0</v>
      </c>
      <c r="S610" s="36">
        <f>'2 уровень'!U1368</f>
        <v>0</v>
      </c>
      <c r="T610" s="36">
        <f>'2 уровень'!V1368</f>
        <v>0</v>
      </c>
      <c r="U610" s="36">
        <f>'2 уровень'!W1368</f>
        <v>0</v>
      </c>
      <c r="V610" s="36">
        <f>'2 уровень'!X1368</f>
        <v>0</v>
      </c>
      <c r="W610" s="36">
        <f>'2 уровень'!Y1368</f>
        <v>0</v>
      </c>
      <c r="X610" s="36">
        <f>'2 уровень'!Z1368</f>
        <v>0</v>
      </c>
      <c r="Y610" s="36">
        <f>'2 уровень'!AA1368</f>
        <v>0</v>
      </c>
      <c r="Z610" s="36">
        <f>'2 уровень'!AB1368</f>
        <v>0</v>
      </c>
      <c r="AA610" s="933">
        <f>'2 уровень'!AC1368</f>
        <v>0</v>
      </c>
      <c r="AB610" s="36"/>
      <c r="AC610" s="36"/>
      <c r="AD610" s="43">
        <f>'2 уровень'!AD1368</f>
        <v>0</v>
      </c>
      <c r="AE610" s="43">
        <f>'2 уровень'!AE1368</f>
        <v>0</v>
      </c>
      <c r="AF610" s="43">
        <f>'2 уровень'!AF1368</f>
        <v>0</v>
      </c>
      <c r="AG610" s="2482"/>
      <c r="AH610" s="2482"/>
      <c r="AI610" s="1874"/>
      <c r="AJ610" s="905"/>
      <c r="AK610" s="905"/>
      <c r="AL610" s="905"/>
      <c r="AM610" s="905"/>
      <c r="AN610" s="905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</row>
    <row r="611" spans="1:201" ht="30" x14ac:dyDescent="0.25">
      <c r="B611" s="27">
        <v>1</v>
      </c>
      <c r="C611" s="1418" t="s">
        <v>198</v>
      </c>
      <c r="D611" s="43">
        <f>'2 уровень'!F1369</f>
        <v>46959</v>
      </c>
      <c r="E611" s="43">
        <f>'2 уровень'!G1369</f>
        <v>23482</v>
      </c>
      <c r="F611" s="43">
        <f>'2 уровень'!H1369</f>
        <v>26851</v>
      </c>
      <c r="G611" s="912">
        <f>'2 уровень'!I1369</f>
        <v>114.34715952644578</v>
      </c>
      <c r="H611" s="934">
        <f>'2 уровень'!J1369</f>
        <v>0</v>
      </c>
      <c r="I611" s="934">
        <f>'2 уровень'!K1369</f>
        <v>0</v>
      </c>
      <c r="J611" s="926">
        <f>'2 уровень'!L1369</f>
        <v>0</v>
      </c>
      <c r="K611" s="926">
        <f>'2 уровень'!M1369</f>
        <v>0</v>
      </c>
      <c r="L611" s="926">
        <f>'2 уровень'!N1369</f>
        <v>0</v>
      </c>
      <c r="M611" s="926">
        <f>'2 уровень'!O1369</f>
        <v>0</v>
      </c>
      <c r="N611" s="926">
        <f>'2 уровень'!P1369</f>
        <v>0</v>
      </c>
      <c r="O611" s="926">
        <f>'2 уровень'!Q1369</f>
        <v>0</v>
      </c>
      <c r="P611" s="36">
        <f>'2 уровень'!R1369</f>
        <v>0</v>
      </c>
      <c r="Q611" s="36">
        <f>'2 уровень'!S1369</f>
        <v>0</v>
      </c>
      <c r="R611" s="36">
        <f>'2 уровень'!T1369</f>
        <v>0</v>
      </c>
      <c r="S611" s="36">
        <f>'2 уровень'!U1369</f>
        <v>0</v>
      </c>
      <c r="T611" s="36">
        <f>'2 уровень'!V1369</f>
        <v>0</v>
      </c>
      <c r="U611" s="36">
        <f>'2 уровень'!W1369</f>
        <v>0</v>
      </c>
      <c r="V611" s="36">
        <f>'2 уровень'!X1369</f>
        <v>0</v>
      </c>
      <c r="W611" s="36">
        <f>'2 уровень'!Y1369</f>
        <v>0</v>
      </c>
      <c r="X611" s="36">
        <f>'2 уровень'!Z1369</f>
        <v>0</v>
      </c>
      <c r="Y611" s="36">
        <f>'2 уровень'!AA1369</f>
        <v>0</v>
      </c>
      <c r="Z611" s="36">
        <f>'2 уровень'!AB1369</f>
        <v>0</v>
      </c>
      <c r="AA611" s="933">
        <f>'2 уровень'!AC1369</f>
        <v>0</v>
      </c>
      <c r="AB611" s="36"/>
      <c r="AC611" s="36"/>
      <c r="AD611" s="43">
        <f>'2 уровень'!AD1369</f>
        <v>55</v>
      </c>
      <c r="AE611" s="43">
        <f>'2 уровень'!AE1369</f>
        <v>82787.44</v>
      </c>
      <c r="AF611" s="43">
        <f>'2 уровень'!AF1369</f>
        <v>82.787440000000004</v>
      </c>
      <c r="AG611" s="2482"/>
      <c r="AH611" s="2482"/>
      <c r="AI611" s="1874"/>
      <c r="AJ611" s="905"/>
      <c r="AK611" s="905"/>
      <c r="AL611" s="905"/>
      <c r="AM611" s="905"/>
      <c r="AN611" s="905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</row>
    <row r="612" spans="1:201" ht="30" x14ac:dyDescent="0.25">
      <c r="B612" s="27">
        <v>1</v>
      </c>
      <c r="C612" s="1418" t="s">
        <v>303</v>
      </c>
      <c r="D612" s="43">
        <f>'2 уровень'!F1370</f>
        <v>0</v>
      </c>
      <c r="E612" s="43">
        <f>'2 уровень'!G1370</f>
        <v>0</v>
      </c>
      <c r="F612" s="43">
        <f>'2 уровень'!H1370</f>
        <v>0</v>
      </c>
      <c r="G612" s="912">
        <f>'2 уровень'!I1370</f>
        <v>0</v>
      </c>
      <c r="H612" s="934">
        <f>'2 уровень'!J1370</f>
        <v>0</v>
      </c>
      <c r="I612" s="934">
        <f>'2 уровень'!K1370</f>
        <v>0</v>
      </c>
      <c r="J612" s="926">
        <f>'2 уровень'!L1370</f>
        <v>0</v>
      </c>
      <c r="K612" s="926">
        <f>'2 уровень'!M1370</f>
        <v>0</v>
      </c>
      <c r="L612" s="926">
        <f>'2 уровень'!N1370</f>
        <v>0</v>
      </c>
      <c r="M612" s="926">
        <f>'2 уровень'!O1370</f>
        <v>0</v>
      </c>
      <c r="N612" s="926">
        <f>'2 уровень'!P1370</f>
        <v>0</v>
      </c>
      <c r="O612" s="926">
        <f>'2 уровень'!Q1370</f>
        <v>0</v>
      </c>
      <c r="P612" s="36">
        <f>'2 уровень'!R1370</f>
        <v>0</v>
      </c>
      <c r="Q612" s="36">
        <f>'2 уровень'!S1370</f>
        <v>0</v>
      </c>
      <c r="R612" s="36">
        <f>'2 уровень'!T1370</f>
        <v>0</v>
      </c>
      <c r="S612" s="36">
        <f>'2 уровень'!U1370</f>
        <v>0</v>
      </c>
      <c r="T612" s="36">
        <f>'2 уровень'!V1370</f>
        <v>0</v>
      </c>
      <c r="U612" s="36">
        <f>'2 уровень'!W1370</f>
        <v>0</v>
      </c>
      <c r="V612" s="36">
        <f>'2 уровень'!X1370</f>
        <v>0</v>
      </c>
      <c r="W612" s="36">
        <f>'2 уровень'!Y1370</f>
        <v>0</v>
      </c>
      <c r="X612" s="36">
        <f>'2 уровень'!Z1370</f>
        <v>0</v>
      </c>
      <c r="Y612" s="36">
        <f>'2 уровень'!AA1370</f>
        <v>0</v>
      </c>
      <c r="Z612" s="36">
        <f>'2 уровень'!AB1370</f>
        <v>0</v>
      </c>
      <c r="AA612" s="933">
        <f>'2 уровень'!AC1370</f>
        <v>0</v>
      </c>
      <c r="AB612" s="36"/>
      <c r="AC612" s="36"/>
      <c r="AD612" s="43">
        <f>'2 уровень'!AD1370</f>
        <v>0</v>
      </c>
      <c r="AE612" s="43">
        <f>'2 уровень'!AE1370</f>
        <v>0</v>
      </c>
      <c r="AF612" s="43">
        <f>'2 уровень'!AF1370</f>
        <v>0</v>
      </c>
      <c r="AG612" s="2482"/>
      <c r="AH612" s="2482"/>
      <c r="AI612" s="1874"/>
      <c r="AJ612" s="905"/>
      <c r="AK612" s="905"/>
      <c r="AL612" s="905"/>
      <c r="AM612" s="905"/>
      <c r="AN612" s="905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</row>
    <row r="613" spans="1:201" ht="45" x14ac:dyDescent="0.25">
      <c r="B613" s="27">
        <v>1</v>
      </c>
      <c r="C613" s="1418" t="s">
        <v>308</v>
      </c>
      <c r="D613" s="43">
        <f>'2 уровень'!F1371</f>
        <v>9097</v>
      </c>
      <c r="E613" s="43">
        <f>'2 уровень'!G1371</f>
        <v>4550</v>
      </c>
      <c r="F613" s="43">
        <f>'2 уровень'!H1371</f>
        <v>6018</v>
      </c>
      <c r="G613" s="912">
        <f>'2 уровень'!I1371</f>
        <v>132.26373626373626</v>
      </c>
      <c r="H613" s="934">
        <f>'2 уровень'!J1371</f>
        <v>0</v>
      </c>
      <c r="I613" s="934">
        <f>'2 уровень'!K1371</f>
        <v>0</v>
      </c>
      <c r="J613" s="926">
        <f>'2 уровень'!L1371</f>
        <v>0</v>
      </c>
      <c r="K613" s="926">
        <f>'2 уровень'!M1371</f>
        <v>0</v>
      </c>
      <c r="L613" s="926">
        <f>'2 уровень'!N1371</f>
        <v>0</v>
      </c>
      <c r="M613" s="926">
        <f>'2 уровень'!O1371</f>
        <v>0</v>
      </c>
      <c r="N613" s="926">
        <f>'2 уровень'!P1371</f>
        <v>0</v>
      </c>
      <c r="O613" s="926">
        <f>'2 уровень'!Q1371</f>
        <v>0</v>
      </c>
      <c r="P613" s="36">
        <f>'2 уровень'!R1371</f>
        <v>0</v>
      </c>
      <c r="Q613" s="36">
        <f>'2 уровень'!S1371</f>
        <v>0</v>
      </c>
      <c r="R613" s="36">
        <f>'2 уровень'!T1371</f>
        <v>0</v>
      </c>
      <c r="S613" s="36">
        <f>'2 уровень'!U1371</f>
        <v>0</v>
      </c>
      <c r="T613" s="36">
        <f>'2 уровень'!V1371</f>
        <v>0</v>
      </c>
      <c r="U613" s="36">
        <f>'2 уровень'!W1371</f>
        <v>0</v>
      </c>
      <c r="V613" s="36">
        <f>'2 уровень'!X1371</f>
        <v>0</v>
      </c>
      <c r="W613" s="36">
        <f>'2 уровень'!Y1371</f>
        <v>0</v>
      </c>
      <c r="X613" s="36">
        <f>'2 уровень'!Z1371</f>
        <v>0</v>
      </c>
      <c r="Y613" s="36">
        <f>'2 уровень'!AA1371</f>
        <v>0</v>
      </c>
      <c r="Z613" s="36">
        <f>'2 уровень'!AB1371</f>
        <v>0</v>
      </c>
      <c r="AA613" s="933">
        <f>'2 уровень'!AC1371</f>
        <v>0</v>
      </c>
      <c r="AB613" s="36"/>
      <c r="AC613" s="36"/>
      <c r="AD613" s="43">
        <f>'2 уровень'!AD1371</f>
        <v>0</v>
      </c>
      <c r="AE613" s="43">
        <f>'2 уровень'!AE1371</f>
        <v>0</v>
      </c>
      <c r="AF613" s="43">
        <f>'2 уровень'!AF1371</f>
        <v>0</v>
      </c>
      <c r="AG613" s="2482"/>
      <c r="AH613" s="2482"/>
      <c r="AI613" s="1874"/>
      <c r="AJ613" s="905"/>
      <c r="AK613" s="905"/>
      <c r="AL613" s="905"/>
      <c r="AM613" s="905"/>
      <c r="AN613" s="905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</row>
    <row r="614" spans="1:201" ht="30" x14ac:dyDescent="0.25">
      <c r="B614" s="27">
        <v>1</v>
      </c>
      <c r="C614" s="1418" t="s">
        <v>309</v>
      </c>
      <c r="D614" s="43">
        <f>'2 уровень'!F1372</f>
        <v>5485</v>
      </c>
      <c r="E614" s="43">
        <f>'2 уровень'!G1372</f>
        <v>2743</v>
      </c>
      <c r="F614" s="43">
        <f>'2 уровень'!H1372</f>
        <v>3039</v>
      </c>
      <c r="G614" s="912">
        <f>'2 уровень'!I1372</f>
        <v>110.79110462996719</v>
      </c>
      <c r="H614" s="934">
        <f>'2 уровень'!J1372</f>
        <v>0</v>
      </c>
      <c r="I614" s="934">
        <f>'2 уровень'!K1372</f>
        <v>0</v>
      </c>
      <c r="J614" s="926">
        <f>'2 уровень'!L1372</f>
        <v>0</v>
      </c>
      <c r="K614" s="926">
        <f>'2 уровень'!M1372</f>
        <v>0</v>
      </c>
      <c r="L614" s="926">
        <f>'2 уровень'!N1372</f>
        <v>0</v>
      </c>
      <c r="M614" s="926">
        <f>'2 уровень'!O1372</f>
        <v>0</v>
      </c>
      <c r="N614" s="926">
        <f>'2 уровень'!P1372</f>
        <v>0</v>
      </c>
      <c r="O614" s="926">
        <f>'2 уровень'!Q1372</f>
        <v>0</v>
      </c>
      <c r="P614" s="36">
        <f>'2 уровень'!R1372</f>
        <v>0</v>
      </c>
      <c r="Q614" s="36">
        <f>'2 уровень'!S1372</f>
        <v>0</v>
      </c>
      <c r="R614" s="36">
        <f>'2 уровень'!T1372</f>
        <v>0</v>
      </c>
      <c r="S614" s="36">
        <f>'2 уровень'!U1372</f>
        <v>0</v>
      </c>
      <c r="T614" s="36">
        <f>'2 уровень'!V1372</f>
        <v>0</v>
      </c>
      <c r="U614" s="36">
        <f>'2 уровень'!W1372</f>
        <v>0</v>
      </c>
      <c r="V614" s="36">
        <f>'2 уровень'!X1372</f>
        <v>0</v>
      </c>
      <c r="W614" s="36">
        <f>'2 уровень'!Y1372</f>
        <v>0</v>
      </c>
      <c r="X614" s="36">
        <f>'2 уровень'!Z1372</f>
        <v>0</v>
      </c>
      <c r="Y614" s="36">
        <f>'2 уровень'!AA1372</f>
        <v>0</v>
      </c>
      <c r="Z614" s="36">
        <f>'2 уровень'!AB1372</f>
        <v>0</v>
      </c>
      <c r="AA614" s="933">
        <f>'2 уровень'!AC1372</f>
        <v>0</v>
      </c>
      <c r="AB614" s="36"/>
      <c r="AC614" s="36"/>
      <c r="AD614" s="43">
        <f>'2 уровень'!AD1372</f>
        <v>0</v>
      </c>
      <c r="AE614" s="43">
        <f>'2 уровень'!AE1372</f>
        <v>0</v>
      </c>
      <c r="AF614" s="43">
        <f>'2 уровень'!AF1372</f>
        <v>0</v>
      </c>
      <c r="AG614" s="2482"/>
      <c r="AH614" s="2482"/>
      <c r="AI614" s="1874"/>
      <c r="AJ614" s="905"/>
      <c r="AK614" s="905"/>
      <c r="AL614" s="905"/>
      <c r="AM614" s="905"/>
      <c r="AN614" s="905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</row>
    <row r="615" spans="1:201" ht="30" x14ac:dyDescent="0.25">
      <c r="B615" s="27">
        <v>1</v>
      </c>
      <c r="C615" s="1418" t="s">
        <v>310</v>
      </c>
      <c r="D615" s="43">
        <f>'2 уровень'!F1373</f>
        <v>1646</v>
      </c>
      <c r="E615" s="43">
        <f>'2 уровень'!G1373</f>
        <v>823</v>
      </c>
      <c r="F615" s="43">
        <f>'2 уровень'!H1373</f>
        <v>589</v>
      </c>
      <c r="G615" s="912">
        <f>'2 уровень'!I1373</f>
        <v>71.567436208991495</v>
      </c>
      <c r="H615" s="934">
        <f>'2 уровень'!J1373</f>
        <v>0</v>
      </c>
      <c r="I615" s="934">
        <f>'2 уровень'!K1373</f>
        <v>0</v>
      </c>
      <c r="J615" s="926">
        <f>'2 уровень'!L1373</f>
        <v>0</v>
      </c>
      <c r="K615" s="926">
        <f>'2 уровень'!M1373</f>
        <v>0</v>
      </c>
      <c r="L615" s="926">
        <f>'2 уровень'!N1373</f>
        <v>0</v>
      </c>
      <c r="M615" s="926">
        <f>'2 уровень'!O1373</f>
        <v>0</v>
      </c>
      <c r="N615" s="926">
        <f>'2 уровень'!P1373</f>
        <v>0</v>
      </c>
      <c r="O615" s="926">
        <f>'2 уровень'!Q1373</f>
        <v>0</v>
      </c>
      <c r="P615" s="36">
        <f>'2 уровень'!R1373</f>
        <v>0</v>
      </c>
      <c r="Q615" s="36">
        <f>'2 уровень'!S1373</f>
        <v>0</v>
      </c>
      <c r="R615" s="36">
        <f>'2 уровень'!T1373</f>
        <v>0</v>
      </c>
      <c r="S615" s="36">
        <f>'2 уровень'!U1373</f>
        <v>0</v>
      </c>
      <c r="T615" s="36">
        <f>'2 уровень'!V1373</f>
        <v>0</v>
      </c>
      <c r="U615" s="36">
        <f>'2 уровень'!W1373</f>
        <v>0</v>
      </c>
      <c r="V615" s="36">
        <f>'2 уровень'!X1373</f>
        <v>0</v>
      </c>
      <c r="W615" s="36">
        <f>'2 уровень'!Y1373</f>
        <v>0</v>
      </c>
      <c r="X615" s="36">
        <f>'2 уровень'!Z1373</f>
        <v>0</v>
      </c>
      <c r="Y615" s="36">
        <f>'2 уровень'!AA1373</f>
        <v>0</v>
      </c>
      <c r="Z615" s="36">
        <f>'2 уровень'!AB1373</f>
        <v>0</v>
      </c>
      <c r="AA615" s="933">
        <f>'2 уровень'!AC1373</f>
        <v>0</v>
      </c>
      <c r="AB615" s="36"/>
      <c r="AC615" s="36"/>
      <c r="AD615" s="43">
        <f>'2 уровень'!AD1373</f>
        <v>0</v>
      </c>
      <c r="AE615" s="43">
        <f>'2 уровень'!AE1373</f>
        <v>0</v>
      </c>
      <c r="AF615" s="43">
        <f>'2 уровень'!AF1373</f>
        <v>0</v>
      </c>
      <c r="AG615" s="2482"/>
      <c r="AH615" s="2482"/>
      <c r="AI615" s="1874"/>
      <c r="AJ615" s="905"/>
      <c r="AK615" s="905"/>
      <c r="AL615" s="905"/>
      <c r="AM615" s="905"/>
      <c r="AN615" s="905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</row>
    <row r="616" spans="1:201" ht="45" x14ac:dyDescent="0.25">
      <c r="B616" s="27">
        <v>1</v>
      </c>
      <c r="C616" s="1418" t="s">
        <v>354</v>
      </c>
      <c r="D616" s="43">
        <f>'2 уровень'!F1374</f>
        <v>1125</v>
      </c>
      <c r="E616" s="43">
        <f>'2 уровень'!G1374</f>
        <v>563</v>
      </c>
      <c r="F616" s="43">
        <f>'2 уровень'!H1374</f>
        <v>1206</v>
      </c>
      <c r="G616" s="912">
        <f>'2 уровень'!I1374</f>
        <v>214.20959147424509</v>
      </c>
      <c r="H616" s="934">
        <f>'2 уровень'!J1374</f>
        <v>0</v>
      </c>
      <c r="I616" s="934">
        <f>'2 уровень'!K1374</f>
        <v>0</v>
      </c>
      <c r="J616" s="926">
        <f>'2 уровень'!L1374</f>
        <v>0</v>
      </c>
      <c r="K616" s="926">
        <f>'2 уровень'!M1374</f>
        <v>0</v>
      </c>
      <c r="L616" s="926">
        <f>'2 уровень'!N1374</f>
        <v>0</v>
      </c>
      <c r="M616" s="926">
        <f>'2 уровень'!O1374</f>
        <v>0</v>
      </c>
      <c r="N616" s="926">
        <f>'2 уровень'!P1374</f>
        <v>0</v>
      </c>
      <c r="O616" s="926">
        <f>'2 уровень'!Q1374</f>
        <v>0</v>
      </c>
      <c r="P616" s="36">
        <f>'2 уровень'!R1374</f>
        <v>0</v>
      </c>
      <c r="Q616" s="36">
        <f>'2 уровень'!S1374</f>
        <v>0</v>
      </c>
      <c r="R616" s="36">
        <f>'2 уровень'!T1374</f>
        <v>0</v>
      </c>
      <c r="S616" s="36">
        <f>'2 уровень'!U1374</f>
        <v>0</v>
      </c>
      <c r="T616" s="36">
        <f>'2 уровень'!V1374</f>
        <v>0</v>
      </c>
      <c r="U616" s="36">
        <f>'2 уровень'!W1374</f>
        <v>0</v>
      </c>
      <c r="V616" s="36">
        <f>'2 уровень'!X1374</f>
        <v>0</v>
      </c>
      <c r="W616" s="36">
        <f>'2 уровень'!Y1374</f>
        <v>0</v>
      </c>
      <c r="X616" s="36">
        <f>'2 уровень'!Z1374</f>
        <v>0</v>
      </c>
      <c r="Y616" s="36">
        <f>'2 уровень'!AA1374</f>
        <v>0</v>
      </c>
      <c r="Z616" s="36">
        <f>'2 уровень'!AB1374</f>
        <v>0</v>
      </c>
      <c r="AA616" s="933">
        <f>'2 уровень'!AC1374</f>
        <v>0</v>
      </c>
      <c r="AB616" s="36"/>
      <c r="AC616" s="36"/>
      <c r="AD616" s="43">
        <f>'2 уровень'!AD1374</f>
        <v>0</v>
      </c>
      <c r="AE616" s="43">
        <f>'2 уровень'!AE1374</f>
        <v>0</v>
      </c>
      <c r="AF616" s="43">
        <f>'2 уровень'!AF1374</f>
        <v>0</v>
      </c>
      <c r="AG616" s="2482"/>
      <c r="AH616" s="2482"/>
      <c r="AI616" s="1874"/>
      <c r="AJ616" s="905"/>
      <c r="AK616" s="905"/>
      <c r="AL616" s="905"/>
      <c r="AM616" s="905"/>
      <c r="AN616" s="905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</row>
    <row r="617" spans="1:201" ht="30" x14ac:dyDescent="0.25">
      <c r="B617" s="27">
        <v>1</v>
      </c>
      <c r="C617" s="1418" t="s">
        <v>355</v>
      </c>
      <c r="D617" s="43">
        <f>'2 уровень'!F1375</f>
        <v>841</v>
      </c>
      <c r="E617" s="43">
        <f>'2 уровень'!G1375</f>
        <v>421</v>
      </c>
      <c r="F617" s="43">
        <f>'2 уровень'!H1375</f>
        <v>1184</v>
      </c>
      <c r="G617" s="912">
        <f>'2 уровень'!I1375</f>
        <v>281.23515439429929</v>
      </c>
      <c r="H617" s="934">
        <f>'2 уровень'!J1375</f>
        <v>0</v>
      </c>
      <c r="I617" s="934">
        <f>'2 уровень'!K1375</f>
        <v>0</v>
      </c>
      <c r="J617" s="926">
        <f>'2 уровень'!L1375</f>
        <v>0</v>
      </c>
      <c r="K617" s="926">
        <f>'2 уровень'!M1375</f>
        <v>0</v>
      </c>
      <c r="L617" s="926">
        <f>'2 уровень'!N1375</f>
        <v>0</v>
      </c>
      <c r="M617" s="926">
        <f>'2 уровень'!O1375</f>
        <v>0</v>
      </c>
      <c r="N617" s="926">
        <f>'2 уровень'!P1375</f>
        <v>0</v>
      </c>
      <c r="O617" s="926">
        <f>'2 уровень'!Q1375</f>
        <v>0</v>
      </c>
      <c r="P617" s="36">
        <f>'2 уровень'!R1375</f>
        <v>0</v>
      </c>
      <c r="Q617" s="36">
        <f>'2 уровень'!S1375</f>
        <v>0</v>
      </c>
      <c r="R617" s="36">
        <f>'2 уровень'!T1375</f>
        <v>0</v>
      </c>
      <c r="S617" s="36">
        <f>'2 уровень'!U1375</f>
        <v>0</v>
      </c>
      <c r="T617" s="36">
        <f>'2 уровень'!V1375</f>
        <v>0</v>
      </c>
      <c r="U617" s="36">
        <f>'2 уровень'!W1375</f>
        <v>0</v>
      </c>
      <c r="V617" s="36">
        <f>'2 уровень'!X1375</f>
        <v>0</v>
      </c>
      <c r="W617" s="36">
        <f>'2 уровень'!Y1375</f>
        <v>0</v>
      </c>
      <c r="X617" s="36">
        <f>'2 уровень'!Z1375</f>
        <v>0</v>
      </c>
      <c r="Y617" s="36">
        <f>'2 уровень'!AA1375</f>
        <v>0</v>
      </c>
      <c r="Z617" s="36">
        <f>'2 уровень'!AB1375</f>
        <v>0</v>
      </c>
      <c r="AA617" s="933">
        <f>'2 уровень'!AC1375</f>
        <v>0</v>
      </c>
      <c r="AB617" s="36"/>
      <c r="AC617" s="36"/>
      <c r="AD617" s="43">
        <f>'2 уровень'!AD1375</f>
        <v>0</v>
      </c>
      <c r="AE617" s="43">
        <f>'2 уровень'!AE1375</f>
        <v>0</v>
      </c>
      <c r="AF617" s="43">
        <f>'2 уровень'!AF1375</f>
        <v>0</v>
      </c>
      <c r="AG617" s="2482"/>
      <c r="AH617" s="2482"/>
      <c r="AI617" s="1874"/>
      <c r="AJ617" s="905"/>
      <c r="AK617" s="905"/>
      <c r="AL617" s="905"/>
      <c r="AM617" s="905"/>
      <c r="AN617" s="905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</row>
    <row r="618" spans="1:201" ht="45" x14ac:dyDescent="0.25">
      <c r="B618" s="27">
        <v>1</v>
      </c>
      <c r="C618" s="1418" t="s">
        <v>311</v>
      </c>
      <c r="D618" s="43">
        <f>'2 уровень'!F1376</f>
        <v>30975</v>
      </c>
      <c r="E618" s="43">
        <f>'2 уровень'!G1376</f>
        <v>15488</v>
      </c>
      <c r="F618" s="43">
        <f>'2 уровень'!H1376</f>
        <v>17394</v>
      </c>
      <c r="G618" s="912">
        <f>'2 уровень'!I1376</f>
        <v>112.30630165289257</v>
      </c>
      <c r="H618" s="934">
        <f>'2 уровень'!J1376</f>
        <v>0</v>
      </c>
      <c r="I618" s="934">
        <f>'2 уровень'!K1376</f>
        <v>0</v>
      </c>
      <c r="J618" s="926">
        <f>'2 уровень'!L1376</f>
        <v>0</v>
      </c>
      <c r="K618" s="926">
        <f>'2 уровень'!M1376</f>
        <v>0</v>
      </c>
      <c r="L618" s="926">
        <f>'2 уровень'!N1376</f>
        <v>0</v>
      </c>
      <c r="M618" s="926">
        <f>'2 уровень'!O1376</f>
        <v>0</v>
      </c>
      <c r="N618" s="926">
        <f>'2 уровень'!P1376</f>
        <v>0</v>
      </c>
      <c r="O618" s="926">
        <f>'2 уровень'!Q1376</f>
        <v>0</v>
      </c>
      <c r="P618" s="36">
        <f>'2 уровень'!R1376</f>
        <v>0</v>
      </c>
      <c r="Q618" s="36">
        <f>'2 уровень'!S1376</f>
        <v>0</v>
      </c>
      <c r="R618" s="36">
        <f>'2 уровень'!T1376</f>
        <v>0</v>
      </c>
      <c r="S618" s="36">
        <f>'2 уровень'!U1376</f>
        <v>0</v>
      </c>
      <c r="T618" s="36">
        <f>'2 уровень'!V1376</f>
        <v>0</v>
      </c>
      <c r="U618" s="36">
        <f>'2 уровень'!W1376</f>
        <v>0</v>
      </c>
      <c r="V618" s="36">
        <f>'2 уровень'!X1376</f>
        <v>0</v>
      </c>
      <c r="W618" s="36">
        <f>'2 уровень'!Y1376</f>
        <v>0</v>
      </c>
      <c r="X618" s="36">
        <f>'2 уровень'!Z1376</f>
        <v>0</v>
      </c>
      <c r="Y618" s="36">
        <f>'2 уровень'!AA1376</f>
        <v>0</v>
      </c>
      <c r="Z618" s="36">
        <f>'2 уровень'!AB1376</f>
        <v>0</v>
      </c>
      <c r="AA618" s="933">
        <f>'2 уровень'!AC1376</f>
        <v>0</v>
      </c>
      <c r="AB618" s="36"/>
      <c r="AC618" s="36"/>
      <c r="AD618" s="43">
        <f>'2 уровень'!AD1376</f>
        <v>55</v>
      </c>
      <c r="AE618" s="43">
        <f>'2 уровень'!AE1376</f>
        <v>82787.44</v>
      </c>
      <c r="AF618" s="43">
        <f>'2 уровень'!AF1376</f>
        <v>82.787440000000004</v>
      </c>
      <c r="AG618" s="2482"/>
      <c r="AH618" s="2482"/>
      <c r="AI618" s="1874"/>
      <c r="AJ618" s="905"/>
      <c r="AK618" s="905"/>
      <c r="AL618" s="905"/>
      <c r="AM618" s="905"/>
      <c r="AN618" s="905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</row>
    <row r="619" spans="1:201" ht="30" x14ac:dyDescent="0.25">
      <c r="A619" s="27">
        <v>1</v>
      </c>
      <c r="B619" s="27">
        <v>1</v>
      </c>
      <c r="C619" s="1418" t="s">
        <v>312</v>
      </c>
      <c r="D619" s="43">
        <f>'2 уровень'!F1377</f>
        <v>600</v>
      </c>
      <c r="E619" s="43">
        <f>'2 уровень'!G1377</f>
        <v>300</v>
      </c>
      <c r="F619" s="43">
        <f>'2 уровень'!H1377</f>
        <v>301</v>
      </c>
      <c r="G619" s="912">
        <f>'2 уровень'!I1377</f>
        <v>100.33333333333334</v>
      </c>
      <c r="H619" s="934">
        <f>'2 уровень'!J1377</f>
        <v>0</v>
      </c>
      <c r="I619" s="934">
        <f>'2 уровень'!K1377</f>
        <v>0</v>
      </c>
      <c r="J619" s="926">
        <f>'2 уровень'!L1377</f>
        <v>0</v>
      </c>
      <c r="K619" s="926">
        <f>'2 уровень'!M1377</f>
        <v>0</v>
      </c>
      <c r="L619" s="926">
        <f>'2 уровень'!N1377</f>
        <v>0</v>
      </c>
      <c r="M619" s="926">
        <f>'2 уровень'!O1377</f>
        <v>0</v>
      </c>
      <c r="N619" s="926">
        <f>'2 уровень'!P1377</f>
        <v>0</v>
      </c>
      <c r="O619" s="926">
        <f>'2 уровень'!Q1377</f>
        <v>0</v>
      </c>
      <c r="P619" s="36">
        <f>'2 уровень'!R1377</f>
        <v>0</v>
      </c>
      <c r="Q619" s="36">
        <f>'2 уровень'!S1377</f>
        <v>0</v>
      </c>
      <c r="R619" s="36">
        <f>'2 уровень'!T1377</f>
        <v>0</v>
      </c>
      <c r="S619" s="36">
        <f>'2 уровень'!U1377</f>
        <v>0</v>
      </c>
      <c r="T619" s="36">
        <f>'2 уровень'!V1377</f>
        <v>0</v>
      </c>
      <c r="U619" s="36">
        <f>'2 уровень'!W1377</f>
        <v>0</v>
      </c>
      <c r="V619" s="36">
        <f>'2 уровень'!X1377</f>
        <v>0</v>
      </c>
      <c r="W619" s="36">
        <f>'2 уровень'!Y1377</f>
        <v>0</v>
      </c>
      <c r="X619" s="36">
        <f>'2 уровень'!Z1377</f>
        <v>0</v>
      </c>
      <c r="Y619" s="36">
        <f>'2 уровень'!AA1377</f>
        <v>0</v>
      </c>
      <c r="Z619" s="36">
        <f>'2 уровень'!AB1377</f>
        <v>0</v>
      </c>
      <c r="AA619" s="933">
        <f>'2 уровень'!AC1377</f>
        <v>0</v>
      </c>
      <c r="AB619" s="36"/>
      <c r="AC619" s="36"/>
      <c r="AD619" s="43">
        <f>'2 уровень'!AD1377</f>
        <v>1</v>
      </c>
      <c r="AE619" s="43">
        <f>'2 уровень'!AE1377</f>
        <v>1853.39</v>
      </c>
      <c r="AF619" s="43">
        <f>'2 уровень'!AF1377</f>
        <v>1.8533900000000001</v>
      </c>
      <c r="AG619" s="2482"/>
      <c r="AH619" s="2482"/>
      <c r="AI619" s="1874"/>
      <c r="AJ619" s="905"/>
      <c r="AK619" s="905"/>
      <c r="AL619" s="905"/>
      <c r="AM619" s="905"/>
      <c r="AN619" s="905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</row>
    <row r="620" spans="1:201" ht="60" x14ac:dyDescent="0.25">
      <c r="A620" s="27">
        <v>1</v>
      </c>
      <c r="B620" s="27">
        <v>1</v>
      </c>
      <c r="C620" s="1418" t="s">
        <v>321</v>
      </c>
      <c r="D620" s="43">
        <f>'2 уровень'!F1378</f>
        <v>24769</v>
      </c>
      <c r="E620" s="43">
        <f>'2 уровень'!G1378</f>
        <v>12385</v>
      </c>
      <c r="F620" s="43">
        <f>'2 уровень'!H1378</f>
        <v>15610</v>
      </c>
      <c r="G620" s="912">
        <f>'2 уровень'!I1378</f>
        <v>126.039563988696</v>
      </c>
      <c r="H620" s="934">
        <f>'2 уровень'!J1378</f>
        <v>0</v>
      </c>
      <c r="I620" s="934">
        <f>'2 уровень'!K1378</f>
        <v>0</v>
      </c>
      <c r="J620" s="926">
        <f>'2 уровень'!L1378</f>
        <v>0</v>
      </c>
      <c r="K620" s="926">
        <f>'2 уровень'!M1378</f>
        <v>0</v>
      </c>
      <c r="L620" s="926">
        <f>'2 уровень'!N1378</f>
        <v>0</v>
      </c>
      <c r="M620" s="926">
        <f>'2 уровень'!O1378</f>
        <v>0</v>
      </c>
      <c r="N620" s="926">
        <f>'2 уровень'!P1378</f>
        <v>0</v>
      </c>
      <c r="O620" s="926">
        <f>'2 уровень'!Q1378</f>
        <v>0</v>
      </c>
      <c r="P620" s="36">
        <f>'2 уровень'!R1378</f>
        <v>0</v>
      </c>
      <c r="Q620" s="36">
        <f>'2 уровень'!S1378</f>
        <v>0</v>
      </c>
      <c r="R620" s="36">
        <f>'2 уровень'!T1378</f>
        <v>0</v>
      </c>
      <c r="S620" s="36">
        <f>'2 уровень'!U1378</f>
        <v>0</v>
      </c>
      <c r="T620" s="36">
        <f>'2 уровень'!V1378</f>
        <v>0</v>
      </c>
      <c r="U620" s="36">
        <f>'2 уровень'!W1378</f>
        <v>0</v>
      </c>
      <c r="V620" s="36">
        <f>'2 уровень'!X1378</f>
        <v>0</v>
      </c>
      <c r="W620" s="36">
        <f>'2 уровень'!Y1378</f>
        <v>0</v>
      </c>
      <c r="X620" s="36">
        <f>'2 уровень'!Z1378</f>
        <v>0</v>
      </c>
      <c r="Y620" s="36">
        <f>'2 уровень'!AA1378</f>
        <v>0</v>
      </c>
      <c r="Z620" s="36">
        <f>'2 уровень'!AB1378</f>
        <v>0</v>
      </c>
      <c r="AA620" s="933">
        <f>'2 уровень'!AC1378</f>
        <v>0</v>
      </c>
      <c r="AB620" s="36"/>
      <c r="AC620" s="36"/>
      <c r="AD620" s="43">
        <f>'2 уровень'!AD1378</f>
        <v>21</v>
      </c>
      <c r="AE620" s="43">
        <f>'2 уровень'!AE1378</f>
        <v>41901.699999999997</v>
      </c>
      <c r="AF620" s="43">
        <f>'2 уровень'!AF1378</f>
        <v>41.901699999999998</v>
      </c>
      <c r="AG620" s="2482"/>
      <c r="AH620" s="2482"/>
      <c r="AI620" s="1874"/>
      <c r="AJ620" s="905"/>
      <c r="AK620" s="905"/>
      <c r="AL620" s="905"/>
      <c r="AM620" s="905"/>
      <c r="AN620" s="905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</row>
    <row r="621" spans="1:201" ht="45" x14ac:dyDescent="0.25">
      <c r="A621" s="27">
        <v>1</v>
      </c>
      <c r="B621" s="27">
        <v>1</v>
      </c>
      <c r="C621" s="1418" t="s">
        <v>322</v>
      </c>
      <c r="D621" s="43">
        <f>'2 уровень'!F1379</f>
        <v>5606</v>
      </c>
      <c r="E621" s="43">
        <f>'2 уровень'!G1379</f>
        <v>2803</v>
      </c>
      <c r="F621" s="43">
        <f>'2 уровень'!H1379</f>
        <v>1483</v>
      </c>
      <c r="G621" s="912">
        <f>'2 уровень'!I1379</f>
        <v>52.907599001070281</v>
      </c>
      <c r="H621" s="934">
        <f>'2 уровень'!J1379</f>
        <v>0</v>
      </c>
      <c r="I621" s="934">
        <f>'2 уровень'!K1379</f>
        <v>0</v>
      </c>
      <c r="J621" s="926">
        <f>'2 уровень'!L1379</f>
        <v>0</v>
      </c>
      <c r="K621" s="926">
        <f>'2 уровень'!M1379</f>
        <v>0</v>
      </c>
      <c r="L621" s="926">
        <f>'2 уровень'!N1379</f>
        <v>0</v>
      </c>
      <c r="M621" s="926">
        <f>'2 уровень'!O1379</f>
        <v>0</v>
      </c>
      <c r="N621" s="926">
        <f>'2 уровень'!P1379</f>
        <v>0</v>
      </c>
      <c r="O621" s="926">
        <f>'2 уровень'!Q1379</f>
        <v>0</v>
      </c>
      <c r="P621" s="36">
        <f>'2 уровень'!R1379</f>
        <v>0</v>
      </c>
      <c r="Q621" s="36">
        <f>'2 уровень'!S1379</f>
        <v>0</v>
      </c>
      <c r="R621" s="36">
        <f>'2 уровень'!T1379</f>
        <v>0</v>
      </c>
      <c r="S621" s="36">
        <f>'2 уровень'!U1379</f>
        <v>0</v>
      </c>
      <c r="T621" s="36">
        <f>'2 уровень'!V1379</f>
        <v>0</v>
      </c>
      <c r="U621" s="36">
        <f>'2 уровень'!W1379</f>
        <v>0</v>
      </c>
      <c r="V621" s="36">
        <f>'2 уровень'!X1379</f>
        <v>0</v>
      </c>
      <c r="W621" s="36">
        <f>'2 уровень'!Y1379</f>
        <v>0</v>
      </c>
      <c r="X621" s="36">
        <f>'2 уровень'!Z1379</f>
        <v>0</v>
      </c>
      <c r="Y621" s="36">
        <f>'2 уровень'!AA1379</f>
        <v>0</v>
      </c>
      <c r="Z621" s="36">
        <f>'2 уровень'!AB1379</f>
        <v>0</v>
      </c>
      <c r="AA621" s="933">
        <f>'2 уровень'!AC1379</f>
        <v>0</v>
      </c>
      <c r="AB621" s="36"/>
      <c r="AC621" s="36"/>
      <c r="AD621" s="43">
        <f>'2 уровень'!AD1379</f>
        <v>33</v>
      </c>
      <c r="AE621" s="43">
        <f>'2 уровень'!AE1379</f>
        <v>39032.350000000006</v>
      </c>
      <c r="AF621" s="43">
        <f>'2 уровень'!AF1379</f>
        <v>39.032350000000008</v>
      </c>
      <c r="AG621" s="2482"/>
      <c r="AH621" s="2482"/>
      <c r="AI621" s="1874"/>
      <c r="AJ621" s="905"/>
      <c r="AK621" s="905"/>
      <c r="AL621" s="905"/>
      <c r="AM621" s="905"/>
      <c r="AN621" s="905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</row>
    <row r="622" spans="1:201" x14ac:dyDescent="0.25">
      <c r="A622" s="27">
        <v>1</v>
      </c>
      <c r="B622" s="27">
        <v>1</v>
      </c>
      <c r="C622" s="1418" t="s">
        <v>293</v>
      </c>
      <c r="D622" s="43">
        <f>'2 уровень'!F1380</f>
        <v>6887</v>
      </c>
      <c r="E622" s="43">
        <f>'2 уровень'!G1380</f>
        <v>3444</v>
      </c>
      <c r="F622" s="43">
        <f>'2 уровень'!H1380</f>
        <v>3439</v>
      </c>
      <c r="G622" s="912">
        <f>'2 уровень'!I1380</f>
        <v>99.854819976771196</v>
      </c>
      <c r="H622" s="934">
        <f>'2 уровень'!J1380</f>
        <v>0</v>
      </c>
      <c r="I622" s="934">
        <f>'2 уровень'!K1380</f>
        <v>0</v>
      </c>
      <c r="J622" s="926">
        <f>'2 уровень'!L1380</f>
        <v>0</v>
      </c>
      <c r="K622" s="926">
        <f>'2 уровень'!M1380</f>
        <v>0</v>
      </c>
      <c r="L622" s="926">
        <f>'2 уровень'!N1380</f>
        <v>0</v>
      </c>
      <c r="M622" s="926">
        <f>'2 уровень'!O1380</f>
        <v>0</v>
      </c>
      <c r="N622" s="926">
        <f>'2 уровень'!P1380</f>
        <v>0</v>
      </c>
      <c r="O622" s="926">
        <f>'2 уровень'!Q1380</f>
        <v>0</v>
      </c>
      <c r="P622" s="36">
        <f>'2 уровень'!R1380</f>
        <v>0</v>
      </c>
      <c r="Q622" s="36">
        <f>'2 уровень'!S1380</f>
        <v>0</v>
      </c>
      <c r="R622" s="36">
        <f>'2 уровень'!T1380</f>
        <v>0</v>
      </c>
      <c r="S622" s="36">
        <f>'2 уровень'!U1380</f>
        <v>0</v>
      </c>
      <c r="T622" s="36">
        <f>'2 уровень'!V1380</f>
        <v>0</v>
      </c>
      <c r="U622" s="36">
        <f>'2 уровень'!W1380</f>
        <v>0</v>
      </c>
      <c r="V622" s="36">
        <f>'2 уровень'!X1380</f>
        <v>0</v>
      </c>
      <c r="W622" s="36">
        <f>'2 уровень'!Y1380</f>
        <v>0</v>
      </c>
      <c r="X622" s="36">
        <f>'2 уровень'!Z1380</f>
        <v>0</v>
      </c>
      <c r="Y622" s="36">
        <f>'2 уровень'!AA1380</f>
        <v>0</v>
      </c>
      <c r="Z622" s="36">
        <f>'2 уровень'!AB1380</f>
        <v>0</v>
      </c>
      <c r="AA622" s="933">
        <f>'2 уровень'!AC1380</f>
        <v>0</v>
      </c>
      <c r="AB622" s="36"/>
      <c r="AC622" s="36"/>
      <c r="AD622" s="43">
        <f>'2 уровень'!AD1380</f>
        <v>0</v>
      </c>
      <c r="AE622" s="43">
        <f>'2 уровень'!AE1380</f>
        <v>0</v>
      </c>
      <c r="AF622" s="43">
        <f>'2 уровень'!AF1380</f>
        <v>0</v>
      </c>
      <c r="AG622" s="2482"/>
      <c r="AH622" s="2482"/>
      <c r="AI622" s="1874"/>
      <c r="AJ622" s="905"/>
      <c r="AK622" s="905"/>
      <c r="AL622" s="905"/>
      <c r="AM622" s="905"/>
      <c r="AN622" s="905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</row>
    <row r="623" spans="1:201" x14ac:dyDescent="0.25">
      <c r="A623" s="27">
        <v>1</v>
      </c>
      <c r="B623" s="27">
        <v>1</v>
      </c>
      <c r="C623" s="1418" t="s">
        <v>157</v>
      </c>
      <c r="D623" s="43">
        <f>'2 уровень'!F1381</f>
        <v>0</v>
      </c>
      <c r="E623" s="43">
        <f>'2 уровень'!G1381</f>
        <v>0</v>
      </c>
      <c r="F623" s="43">
        <f>'2 уровень'!H1381</f>
        <v>0</v>
      </c>
      <c r="G623" s="912">
        <f>'2 уровень'!I1381</f>
        <v>0</v>
      </c>
      <c r="H623" s="934">
        <f>'2 уровень'!J1381</f>
        <v>0</v>
      </c>
      <c r="I623" s="934">
        <f>'2 уровень'!K1381</f>
        <v>0</v>
      </c>
      <c r="J623" s="926">
        <f>'2 уровень'!L1381</f>
        <v>0</v>
      </c>
      <c r="K623" s="926">
        <f>'2 уровень'!M1381</f>
        <v>0</v>
      </c>
      <c r="L623" s="926">
        <f>'2 уровень'!N1381</f>
        <v>0</v>
      </c>
      <c r="M623" s="926">
        <f>'2 уровень'!O1381</f>
        <v>0</v>
      </c>
      <c r="N623" s="926">
        <f>'2 уровень'!P1381</f>
        <v>0</v>
      </c>
      <c r="O623" s="926">
        <f>'2 уровень'!Q1381</f>
        <v>0</v>
      </c>
      <c r="P623" s="36">
        <f>'2 уровень'!R1381</f>
        <v>0</v>
      </c>
      <c r="Q623" s="36">
        <f>'2 уровень'!S1381</f>
        <v>0</v>
      </c>
      <c r="R623" s="36">
        <f>'2 уровень'!T1381</f>
        <v>0</v>
      </c>
      <c r="S623" s="36">
        <f>'2 уровень'!U1381</f>
        <v>0</v>
      </c>
      <c r="T623" s="36">
        <f>'2 уровень'!V1381</f>
        <v>0</v>
      </c>
      <c r="U623" s="36">
        <f>'2 уровень'!W1381</f>
        <v>0</v>
      </c>
      <c r="V623" s="36">
        <f>'2 уровень'!X1381</f>
        <v>0</v>
      </c>
      <c r="W623" s="36">
        <f>'2 уровень'!Y1381</f>
        <v>0</v>
      </c>
      <c r="X623" s="36">
        <f>'2 уровень'!Z1381</f>
        <v>0</v>
      </c>
      <c r="Y623" s="36">
        <f>'2 уровень'!AA1381</f>
        <v>0</v>
      </c>
      <c r="Z623" s="36">
        <f>'2 уровень'!AB1381</f>
        <v>0</v>
      </c>
      <c r="AA623" s="933">
        <f>'2 уровень'!AC1381</f>
        <v>0</v>
      </c>
      <c r="AB623" s="36"/>
      <c r="AC623" s="36"/>
      <c r="AD623" s="43">
        <f>'2 уровень'!AD1381</f>
        <v>0</v>
      </c>
      <c r="AE623" s="43">
        <f>'2 уровень'!AE1381</f>
        <v>0</v>
      </c>
      <c r="AF623" s="43">
        <f>'2 уровень'!AF1381</f>
        <v>0</v>
      </c>
      <c r="AG623" s="2482"/>
      <c r="AH623" s="2482"/>
      <c r="AI623" s="1874"/>
      <c r="AJ623" s="905"/>
      <c r="AK623" s="905"/>
      <c r="AL623" s="905"/>
      <c r="AM623" s="905"/>
      <c r="AN623" s="905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</row>
    <row r="624" spans="1:201" ht="30" x14ac:dyDescent="0.25">
      <c r="B624" s="27">
        <v>1</v>
      </c>
      <c r="C624" s="1418" t="s">
        <v>158</v>
      </c>
      <c r="D624" s="43">
        <f>'2 уровень'!F1382</f>
        <v>24500</v>
      </c>
      <c r="E624" s="43">
        <f>'2 уровень'!G1382</f>
        <v>12250</v>
      </c>
      <c r="F624" s="43">
        <f>'2 уровень'!H1382</f>
        <v>12458</v>
      </c>
      <c r="G624" s="912">
        <f>'2 уровень'!I1382</f>
        <v>101.69795918367346</v>
      </c>
      <c r="H624" s="934">
        <f>'2 уровень'!J1382</f>
        <v>0</v>
      </c>
      <c r="I624" s="934">
        <f>'2 уровень'!K1382</f>
        <v>0</v>
      </c>
      <c r="J624" s="926">
        <f>'2 уровень'!L1382</f>
        <v>0</v>
      </c>
      <c r="K624" s="926">
        <f>'2 уровень'!M1382</f>
        <v>0</v>
      </c>
      <c r="L624" s="926">
        <f>'2 уровень'!N1382</f>
        <v>0</v>
      </c>
      <c r="M624" s="926">
        <f>'2 уровень'!O1382</f>
        <v>0</v>
      </c>
      <c r="N624" s="926">
        <f>'2 уровень'!P1382</f>
        <v>0</v>
      </c>
      <c r="O624" s="926">
        <f>'2 уровень'!Q1382</f>
        <v>0</v>
      </c>
      <c r="P624" s="36">
        <f>'2 уровень'!R1382</f>
        <v>0</v>
      </c>
      <c r="Q624" s="36">
        <f>'2 уровень'!S1382</f>
        <v>0</v>
      </c>
      <c r="R624" s="36">
        <f>'2 уровень'!T1382</f>
        <v>0</v>
      </c>
      <c r="S624" s="36">
        <f>'2 уровень'!U1382</f>
        <v>0</v>
      </c>
      <c r="T624" s="36">
        <f>'2 уровень'!V1382</f>
        <v>0</v>
      </c>
      <c r="U624" s="36">
        <f>'2 уровень'!W1382</f>
        <v>0</v>
      </c>
      <c r="V624" s="36">
        <f>'2 уровень'!X1382</f>
        <v>0</v>
      </c>
      <c r="W624" s="36">
        <f>'2 уровень'!Y1382</f>
        <v>0</v>
      </c>
      <c r="X624" s="36">
        <f>'2 уровень'!Z1382</f>
        <v>0</v>
      </c>
      <c r="Y624" s="36">
        <f>'2 уровень'!AA1382</f>
        <v>0</v>
      </c>
      <c r="Z624" s="36">
        <f>'2 уровень'!AB1382</f>
        <v>0</v>
      </c>
      <c r="AA624" s="933">
        <f>'2 уровень'!AC1382</f>
        <v>0</v>
      </c>
      <c r="AB624" s="36"/>
      <c r="AC624" s="36"/>
      <c r="AD624" s="43">
        <f>'2 уровень'!AD1382</f>
        <v>166</v>
      </c>
      <c r="AE624" s="43">
        <f>'2 уровень'!AE1382</f>
        <v>134308.93999999994</v>
      </c>
      <c r="AF624" s="43">
        <f>'2 уровень'!AF1382</f>
        <v>134.30893999999995</v>
      </c>
      <c r="AG624" s="2482"/>
      <c r="AH624" s="2482"/>
      <c r="AI624" s="1874"/>
      <c r="AJ624" s="905"/>
      <c r="AK624" s="905"/>
      <c r="AL624" s="905"/>
      <c r="AM624" s="905"/>
      <c r="AN624" s="905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</row>
    <row r="625" spans="1:201" ht="30" x14ac:dyDescent="0.25">
      <c r="A625" s="27">
        <v>1</v>
      </c>
      <c r="B625" s="27">
        <v>1</v>
      </c>
      <c r="C625" s="1418" t="s">
        <v>320</v>
      </c>
      <c r="D625" s="43">
        <f>'2 уровень'!F1383</f>
        <v>2200</v>
      </c>
      <c r="E625" s="43">
        <f>'2 уровень'!G1383</f>
        <v>1100</v>
      </c>
      <c r="F625" s="43">
        <f>'2 уровень'!H1383</f>
        <v>376</v>
      </c>
      <c r="G625" s="912">
        <f>'2 уровень'!I1383</f>
        <v>34.18181818181818</v>
      </c>
      <c r="H625" s="934">
        <f>'2 уровень'!J1383</f>
        <v>0</v>
      </c>
      <c r="I625" s="934">
        <f>'2 уровень'!K1383</f>
        <v>0</v>
      </c>
      <c r="J625" s="926">
        <f>'2 уровень'!L1383</f>
        <v>0</v>
      </c>
      <c r="K625" s="926">
        <f>'2 уровень'!M1383</f>
        <v>0</v>
      </c>
      <c r="L625" s="926">
        <f>'2 уровень'!N1383</f>
        <v>0</v>
      </c>
      <c r="M625" s="926">
        <f>'2 уровень'!O1383</f>
        <v>0</v>
      </c>
      <c r="N625" s="926">
        <f>'2 уровень'!P1383</f>
        <v>0</v>
      </c>
      <c r="O625" s="926">
        <f>'2 уровень'!Q1383</f>
        <v>0</v>
      </c>
      <c r="P625" s="36">
        <f>'2 уровень'!R1383</f>
        <v>0</v>
      </c>
      <c r="Q625" s="36">
        <f>'2 уровень'!S1383</f>
        <v>0</v>
      </c>
      <c r="R625" s="36">
        <f>'2 уровень'!T1383</f>
        <v>0</v>
      </c>
      <c r="S625" s="36">
        <f>'2 уровень'!U1383</f>
        <v>0</v>
      </c>
      <c r="T625" s="36">
        <f>'2 уровень'!V1383</f>
        <v>0</v>
      </c>
      <c r="U625" s="36">
        <f>'2 уровень'!W1383</f>
        <v>0</v>
      </c>
      <c r="V625" s="36">
        <f>'2 уровень'!X1383</f>
        <v>0</v>
      </c>
      <c r="W625" s="36">
        <f>'2 уровень'!Y1383</f>
        <v>0</v>
      </c>
      <c r="X625" s="36">
        <f>'2 уровень'!Z1383</f>
        <v>0</v>
      </c>
      <c r="Y625" s="36">
        <f>'2 уровень'!AA1383</f>
        <v>0</v>
      </c>
      <c r="Z625" s="36">
        <f>'2 уровень'!AB1383</f>
        <v>0</v>
      </c>
      <c r="AA625" s="933">
        <f>'2 уровень'!AC1383</f>
        <v>0</v>
      </c>
      <c r="AB625" s="36"/>
      <c r="AC625" s="36"/>
      <c r="AD625" s="43">
        <f>'2 уровень'!AD1383</f>
        <v>6</v>
      </c>
      <c r="AE625" s="43">
        <f>'2 уровень'!AE1383</f>
        <v>4854.54</v>
      </c>
      <c r="AF625" s="43">
        <f>'2 уровень'!AF1383</f>
        <v>4.8545400000000001</v>
      </c>
      <c r="AG625" s="2482"/>
      <c r="AH625" s="2482"/>
      <c r="AI625" s="1874"/>
      <c r="AJ625" s="905"/>
      <c r="AK625" s="905"/>
      <c r="AL625" s="905"/>
      <c r="AM625" s="905"/>
      <c r="AN625" s="905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</row>
    <row r="626" spans="1:201" ht="30" x14ac:dyDescent="0.25">
      <c r="A626" s="27">
        <v>1</v>
      </c>
      <c r="B626" s="27">
        <v>1</v>
      </c>
      <c r="C626" s="1418" t="s">
        <v>356</v>
      </c>
      <c r="D626" s="43">
        <f>'2 уровень'!F1384</f>
        <v>0</v>
      </c>
      <c r="E626" s="43">
        <f>'2 уровень'!G1384</f>
        <v>0</v>
      </c>
      <c r="F626" s="43">
        <f>'2 уровень'!H1384</f>
        <v>0</v>
      </c>
      <c r="G626" s="912">
        <f>'2 уровень'!I1384</f>
        <v>0</v>
      </c>
      <c r="H626" s="934">
        <f>'2 уровень'!J1384</f>
        <v>0</v>
      </c>
      <c r="I626" s="934">
        <f>'2 уровень'!K1384</f>
        <v>0</v>
      </c>
      <c r="J626" s="926">
        <f>'2 уровень'!L1384</f>
        <v>0</v>
      </c>
      <c r="K626" s="926">
        <f>'2 уровень'!M1384</f>
        <v>0</v>
      </c>
      <c r="L626" s="926">
        <f>'2 уровень'!N1384</f>
        <v>0</v>
      </c>
      <c r="M626" s="926">
        <f>'2 уровень'!O1384</f>
        <v>0</v>
      </c>
      <c r="N626" s="926">
        <f>'2 уровень'!P1384</f>
        <v>0</v>
      </c>
      <c r="O626" s="926">
        <f>'2 уровень'!Q1384</f>
        <v>0</v>
      </c>
      <c r="P626" s="36">
        <f>'2 уровень'!R1384</f>
        <v>0</v>
      </c>
      <c r="Q626" s="36">
        <f>'2 уровень'!S1384</f>
        <v>0</v>
      </c>
      <c r="R626" s="36">
        <f>'2 уровень'!T1384</f>
        <v>0</v>
      </c>
      <c r="S626" s="36">
        <f>'2 уровень'!U1384</f>
        <v>0</v>
      </c>
      <c r="T626" s="36">
        <f>'2 уровень'!V1384</f>
        <v>0</v>
      </c>
      <c r="U626" s="36">
        <f>'2 уровень'!W1384</f>
        <v>0</v>
      </c>
      <c r="V626" s="36">
        <f>'2 уровень'!X1384</f>
        <v>0</v>
      </c>
      <c r="W626" s="36">
        <f>'2 уровень'!Y1384</f>
        <v>0</v>
      </c>
      <c r="X626" s="36">
        <f>'2 уровень'!Z1384</f>
        <v>0</v>
      </c>
      <c r="Y626" s="36">
        <f>'2 уровень'!AA1384</f>
        <v>0</v>
      </c>
      <c r="Z626" s="36">
        <f>'2 уровень'!AB1384</f>
        <v>0</v>
      </c>
      <c r="AA626" s="933">
        <f>'2 уровень'!AC1384</f>
        <v>0</v>
      </c>
      <c r="AB626" s="36"/>
      <c r="AC626" s="36"/>
      <c r="AD626" s="43">
        <f>'2 уровень'!AD1384</f>
        <v>0</v>
      </c>
      <c r="AE626" s="43">
        <f>'2 уровень'!AE1384</f>
        <v>0</v>
      </c>
      <c r="AF626" s="43">
        <f>'2 уровень'!AF1384</f>
        <v>0</v>
      </c>
      <c r="AG626" s="2482"/>
      <c r="AH626" s="2482"/>
      <c r="AI626" s="1874"/>
      <c r="AJ626" s="905"/>
      <c r="AK626" s="905"/>
      <c r="AL626" s="905"/>
      <c r="AM626" s="905"/>
      <c r="AN626" s="905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</row>
    <row r="627" spans="1:201" x14ac:dyDescent="0.25">
      <c r="A627" s="27">
        <v>1</v>
      </c>
      <c r="B627" s="27">
        <v>1</v>
      </c>
      <c r="C627" s="1420" t="s">
        <v>165</v>
      </c>
      <c r="D627" s="43">
        <f>'2 уровень'!F1385</f>
        <v>71459</v>
      </c>
      <c r="E627" s="43">
        <f>'2 уровень'!G1385</f>
        <v>35732</v>
      </c>
      <c r="F627" s="43">
        <f>'2 уровень'!H1385</f>
        <v>39309</v>
      </c>
      <c r="G627" s="912">
        <f>'2 уровень'!I1385</f>
        <v>110.01063472517632</v>
      </c>
      <c r="H627" s="934">
        <f>'2 уровень'!J1385</f>
        <v>0</v>
      </c>
      <c r="I627" s="934">
        <f>'2 уровень'!K1385</f>
        <v>0</v>
      </c>
      <c r="J627" s="926">
        <f>'2 уровень'!L1385</f>
        <v>0</v>
      </c>
      <c r="K627" s="926">
        <f>'2 уровень'!M1385</f>
        <v>0</v>
      </c>
      <c r="L627" s="926">
        <f>'2 уровень'!N1385</f>
        <v>0</v>
      </c>
      <c r="M627" s="926">
        <f>'2 уровень'!O1385</f>
        <v>0</v>
      </c>
      <c r="N627" s="926">
        <f>'2 уровень'!P1385</f>
        <v>0</v>
      </c>
      <c r="O627" s="926">
        <f>'2 уровень'!Q1385</f>
        <v>0</v>
      </c>
      <c r="P627" s="36">
        <f>'2 уровень'!R1385</f>
        <v>64700.69369</v>
      </c>
      <c r="Q627" s="36">
        <f>'2 уровень'!S1385</f>
        <v>64700.69369</v>
      </c>
      <c r="R627" s="36">
        <f>'2 уровень'!T1385</f>
        <v>64700.69369</v>
      </c>
      <c r="S627" s="36">
        <f>'2 уровень'!U1385</f>
        <v>64700.69369</v>
      </c>
      <c r="T627" s="36">
        <f>'2 уровень'!V1385</f>
        <v>64700.69369</v>
      </c>
      <c r="U627" s="36">
        <f>'2 уровень'!W1385</f>
        <v>64700.69369</v>
      </c>
      <c r="V627" s="36">
        <f>'2 уровень'!X1385</f>
        <v>32350.346844999996</v>
      </c>
      <c r="W627" s="36">
        <f>'2 уровень'!Y1385</f>
        <v>32751.487800000003</v>
      </c>
      <c r="X627" s="36">
        <f>'2 уровень'!Z1385</f>
        <v>0</v>
      </c>
      <c r="Y627" s="36">
        <f>'2 уровень'!AA1385</f>
        <v>401.14095500000758</v>
      </c>
      <c r="Z627" s="36">
        <f>'2 уровень'!AB1385</f>
        <v>-426.89078000000012</v>
      </c>
      <c r="AA627" s="933">
        <f>'2 уровень'!AC1385</f>
        <v>32324.597020000001</v>
      </c>
      <c r="AB627" s="36">
        <f t="shared" ref="AB627" si="92">W627/V627*100</f>
        <v>101.23998965736594</v>
      </c>
      <c r="AC627" s="36">
        <f t="shared" ref="AC627" si="93">AA627/V627*100</f>
        <v>99.920403249079925</v>
      </c>
      <c r="AD627" s="43">
        <f>'2 уровень'!AD1385</f>
        <v>221</v>
      </c>
      <c r="AE627" s="43">
        <f>'2 уровень'!AE1385</f>
        <v>217096.37999999995</v>
      </c>
      <c r="AF627" s="43">
        <f>'2 уровень'!AF1385</f>
        <v>217.09637999999995</v>
      </c>
      <c r="AG627" s="2482"/>
      <c r="AH627" s="2482"/>
      <c r="AI627" s="1874"/>
      <c r="AJ627" s="905"/>
      <c r="AK627" s="905"/>
      <c r="AL627" s="905"/>
      <c r="AM627" s="905"/>
      <c r="AN627" s="905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</row>
    <row r="628" spans="1:201" ht="15.75" x14ac:dyDescent="0.25">
      <c r="A628" s="27">
        <v>1</v>
      </c>
      <c r="B628" s="27">
        <v>1</v>
      </c>
      <c r="C628" s="2707" t="s">
        <v>14</v>
      </c>
      <c r="D628" s="43">
        <f>'2 уровень'!F1386</f>
        <v>0</v>
      </c>
      <c r="E628" s="43">
        <f>'2 уровень'!G1386</f>
        <v>0</v>
      </c>
      <c r="F628" s="43">
        <f>'2 уровень'!H1386</f>
        <v>0</v>
      </c>
      <c r="G628" s="912">
        <f>'2 уровень'!I1386</f>
        <v>0</v>
      </c>
      <c r="H628" s="934">
        <f>'2 уровень'!J1386</f>
        <v>0</v>
      </c>
      <c r="I628" s="934">
        <f>'2 уровень'!K1386</f>
        <v>0</v>
      </c>
      <c r="J628" s="926">
        <f>'2 уровень'!L1386</f>
        <v>0</v>
      </c>
      <c r="K628" s="926">
        <f>'2 уровень'!M1386</f>
        <v>0</v>
      </c>
      <c r="L628" s="926">
        <f>'2 уровень'!N1386</f>
        <v>0</v>
      </c>
      <c r="M628" s="926">
        <f>'2 уровень'!O1386</f>
        <v>0</v>
      </c>
      <c r="N628" s="926">
        <f>'2 уровень'!P1386</f>
        <v>0</v>
      </c>
      <c r="O628" s="926">
        <f>'2 уровень'!Q1386</f>
        <v>0</v>
      </c>
      <c r="P628" s="36">
        <f>'2 уровень'!R1386</f>
        <v>0</v>
      </c>
      <c r="Q628" s="36">
        <f>'2 уровень'!S1386</f>
        <v>0</v>
      </c>
      <c r="R628" s="36">
        <f>'2 уровень'!T1386</f>
        <v>0</v>
      </c>
      <c r="S628" s="36">
        <f>'2 уровень'!U1386</f>
        <v>0</v>
      </c>
      <c r="T628" s="36">
        <f>'2 уровень'!V1386</f>
        <v>0</v>
      </c>
      <c r="U628" s="36">
        <f>'2 уровень'!W1386</f>
        <v>0</v>
      </c>
      <c r="V628" s="36">
        <f>'2 уровень'!X1386</f>
        <v>0</v>
      </c>
      <c r="W628" s="36">
        <f>'2 уровень'!Y1386</f>
        <v>0</v>
      </c>
      <c r="X628" s="36">
        <f>'2 уровень'!Z1386</f>
        <v>0</v>
      </c>
      <c r="Y628" s="36">
        <f>'2 уровень'!AA1386</f>
        <v>0</v>
      </c>
      <c r="Z628" s="36">
        <f>'2 уровень'!AB1386</f>
        <v>0</v>
      </c>
      <c r="AA628" s="933">
        <f>'2 уровень'!AC1386</f>
        <v>0</v>
      </c>
      <c r="AB628" s="36"/>
      <c r="AC628" s="36"/>
      <c r="AD628" s="43">
        <f>'2 уровень'!AD1386</f>
        <v>0</v>
      </c>
      <c r="AE628" s="43">
        <f>'2 уровень'!AE1386</f>
        <v>0</v>
      </c>
      <c r="AF628" s="43">
        <f>'2 уровень'!AF1386</f>
        <v>0</v>
      </c>
      <c r="AG628" s="2482"/>
      <c r="AH628" s="2482"/>
      <c r="AI628" s="1874"/>
      <c r="AJ628" s="905"/>
      <c r="AK628" s="905"/>
      <c r="AL628" s="905"/>
      <c r="AM628" s="905"/>
      <c r="AN628" s="905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</row>
    <row r="629" spans="1:201" ht="29.25" x14ac:dyDescent="0.25">
      <c r="A629" s="27">
        <v>1</v>
      </c>
      <c r="B629" s="27">
        <v>1</v>
      </c>
      <c r="C629" s="2623" t="s">
        <v>198</v>
      </c>
      <c r="D629" s="43">
        <f>'2 уровень'!F1387</f>
        <v>69352.037037037036</v>
      </c>
      <c r="E629" s="43">
        <f>'2 уровень'!G1387</f>
        <v>34678.518518518518</v>
      </c>
      <c r="F629" s="43">
        <f>'2 уровень'!H1387</f>
        <v>37621.699999999997</v>
      </c>
      <c r="G629" s="912">
        <f>'2 уровень'!I1387</f>
        <v>108.48704502734108</v>
      </c>
      <c r="H629" s="934">
        <f>'2 уровень'!J1387</f>
        <v>0</v>
      </c>
      <c r="I629" s="934">
        <f>'2 уровень'!K1387</f>
        <v>0</v>
      </c>
      <c r="J629" s="926">
        <f>'2 уровень'!L1387</f>
        <v>0</v>
      </c>
      <c r="K629" s="926">
        <f>'2 уровень'!M1387</f>
        <v>0</v>
      </c>
      <c r="L629" s="926">
        <f>'2 уровень'!N1387</f>
        <v>0</v>
      </c>
      <c r="M629" s="926">
        <f>'2 уровень'!O1387</f>
        <v>0</v>
      </c>
      <c r="N629" s="926">
        <f>'2 уровень'!P1387</f>
        <v>0</v>
      </c>
      <c r="O629" s="926">
        <f>'2 уровень'!Q1387</f>
        <v>0</v>
      </c>
      <c r="P629" s="36">
        <f>'2 уровень'!R1387</f>
        <v>0</v>
      </c>
      <c r="Q629" s="36">
        <f>'2 уровень'!S1387</f>
        <v>0</v>
      </c>
      <c r="R629" s="36">
        <f>'2 уровень'!T1387</f>
        <v>0</v>
      </c>
      <c r="S629" s="36">
        <f>'2 уровень'!U1387</f>
        <v>0</v>
      </c>
      <c r="T629" s="36">
        <f>'2 уровень'!V1387</f>
        <v>0</v>
      </c>
      <c r="U629" s="36">
        <f>'2 уровень'!W1387</f>
        <v>0</v>
      </c>
      <c r="V629" s="36">
        <f>'2 уровень'!X1387</f>
        <v>0</v>
      </c>
      <c r="W629" s="36">
        <f>'2 уровень'!Y1387</f>
        <v>0</v>
      </c>
      <c r="X629" s="36">
        <f>'2 уровень'!Z1387</f>
        <v>0</v>
      </c>
      <c r="Y629" s="36">
        <f>'2 уровень'!AA1387</f>
        <v>0</v>
      </c>
      <c r="Z629" s="36">
        <f>'2 уровень'!AB1387</f>
        <v>0</v>
      </c>
      <c r="AA629" s="933">
        <f>'2 уровень'!AC1387</f>
        <v>0</v>
      </c>
      <c r="AB629" s="36"/>
      <c r="AC629" s="36"/>
      <c r="AD629" s="43">
        <f>'2 уровень'!AD1387</f>
        <v>181.07407407407408</v>
      </c>
      <c r="AE629" s="43">
        <f>'2 уровень'!AE1387</f>
        <v>150346.84000000003</v>
      </c>
      <c r="AF629" s="43">
        <f>'2 уровень'!AF1387</f>
        <v>150.34684000000001</v>
      </c>
      <c r="AG629" s="2482"/>
      <c r="AH629" s="2482"/>
      <c r="AI629" s="1874"/>
      <c r="AJ629" s="905"/>
      <c r="AK629" s="905"/>
      <c r="AL629" s="905"/>
      <c r="AM629" s="905"/>
      <c r="AN629" s="905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</row>
    <row r="630" spans="1:201" ht="29.25" x14ac:dyDescent="0.25">
      <c r="A630" s="27">
        <v>1</v>
      </c>
      <c r="B630" s="27">
        <v>1</v>
      </c>
      <c r="C630" s="2623" t="s">
        <v>157</v>
      </c>
      <c r="D630" s="43">
        <f>'2 уровень'!F1388</f>
        <v>85329.411764705888</v>
      </c>
      <c r="E630" s="43">
        <f>'2 уровень'!G1388</f>
        <v>42664.705882352944</v>
      </c>
      <c r="F630" s="43">
        <f>'2 уровень'!H1388</f>
        <v>46999.744705882353</v>
      </c>
      <c r="G630" s="912">
        <f>'2 уровень'!I1388</f>
        <v>110.16071418723286</v>
      </c>
      <c r="H630" s="934">
        <f>'2 уровень'!J1388</f>
        <v>0</v>
      </c>
      <c r="I630" s="934">
        <f>'2 уровень'!K1388</f>
        <v>0</v>
      </c>
      <c r="J630" s="926">
        <f>'2 уровень'!L1388</f>
        <v>0</v>
      </c>
      <c r="K630" s="926">
        <f>'2 уровень'!M1388</f>
        <v>0</v>
      </c>
      <c r="L630" s="926">
        <f>'2 уровень'!N1388</f>
        <v>0</v>
      </c>
      <c r="M630" s="926">
        <f>'2 уровень'!O1388</f>
        <v>0</v>
      </c>
      <c r="N630" s="926">
        <f>'2 уровень'!P1388</f>
        <v>0</v>
      </c>
      <c r="O630" s="926">
        <f>'2 уровень'!Q1388</f>
        <v>0</v>
      </c>
      <c r="P630" s="36">
        <f>'2 уровень'!R1388</f>
        <v>0</v>
      </c>
      <c r="Q630" s="36">
        <f>'2 уровень'!S1388</f>
        <v>0</v>
      </c>
      <c r="R630" s="36">
        <f>'2 уровень'!T1388</f>
        <v>0</v>
      </c>
      <c r="S630" s="36">
        <f>'2 уровень'!U1388</f>
        <v>0</v>
      </c>
      <c r="T630" s="36">
        <f>'2 уровень'!V1388</f>
        <v>0</v>
      </c>
      <c r="U630" s="36">
        <f>'2 уровень'!W1388</f>
        <v>0</v>
      </c>
      <c r="V630" s="36">
        <f>'2 уровень'!X1388</f>
        <v>0</v>
      </c>
      <c r="W630" s="36">
        <f>'2 уровень'!Y1388</f>
        <v>0</v>
      </c>
      <c r="X630" s="36">
        <f>'2 уровень'!Z1388</f>
        <v>0</v>
      </c>
      <c r="Y630" s="36">
        <f>'2 уровень'!AA1388</f>
        <v>0</v>
      </c>
      <c r="Z630" s="36">
        <f>'2 уровень'!AB1388</f>
        <v>0</v>
      </c>
      <c r="AA630" s="933">
        <f>'2 уровень'!AC1388</f>
        <v>0</v>
      </c>
      <c r="AB630" s="36"/>
      <c r="AC630" s="36"/>
      <c r="AD630" s="43">
        <f>'2 уровень'!AD1388</f>
        <v>1400.9258823529412</v>
      </c>
      <c r="AE630" s="43">
        <f>'2 уровень'!AE1388</f>
        <v>2257542.3199999989</v>
      </c>
      <c r="AF630" s="43">
        <f>'2 уровень'!AF1388</f>
        <v>2257.5423199999991</v>
      </c>
      <c r="AG630" s="2482"/>
      <c r="AH630" s="2482"/>
      <c r="AI630" s="1874"/>
      <c r="AJ630" s="905"/>
      <c r="AK630" s="905"/>
      <c r="AL630" s="905"/>
      <c r="AM630" s="905"/>
      <c r="AN630" s="905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</row>
    <row r="631" spans="1:201" ht="29.25" x14ac:dyDescent="0.25">
      <c r="A631" s="27">
        <v>1</v>
      </c>
      <c r="B631" s="27">
        <v>1</v>
      </c>
      <c r="C631" s="2623" t="s">
        <v>158</v>
      </c>
      <c r="D631" s="43">
        <f>'2 уровень'!F1389</f>
        <v>24500</v>
      </c>
      <c r="E631" s="43">
        <f>'2 уровень'!G1389</f>
        <v>12250</v>
      </c>
      <c r="F631" s="43">
        <f>'2 уровень'!H1389</f>
        <v>12458</v>
      </c>
      <c r="G631" s="912">
        <f>'2 уровень'!I1389</f>
        <v>101.69795918367346</v>
      </c>
      <c r="H631" s="934">
        <f>'2 уровень'!J1389</f>
        <v>0</v>
      </c>
      <c r="I631" s="934">
        <f>'2 уровень'!K1389</f>
        <v>0</v>
      </c>
      <c r="J631" s="926">
        <f>'2 уровень'!L1389</f>
        <v>0</v>
      </c>
      <c r="K631" s="926">
        <f>'2 уровень'!M1389</f>
        <v>0</v>
      </c>
      <c r="L631" s="926">
        <f>'2 уровень'!N1389</f>
        <v>0</v>
      </c>
      <c r="M631" s="926">
        <f>'2 уровень'!O1389</f>
        <v>0</v>
      </c>
      <c r="N631" s="926">
        <f>'2 уровень'!P1389</f>
        <v>0</v>
      </c>
      <c r="O631" s="926">
        <f>'2 уровень'!Q1389</f>
        <v>0</v>
      </c>
      <c r="P631" s="36">
        <f>'2 уровень'!R1389</f>
        <v>0</v>
      </c>
      <c r="Q631" s="36">
        <f>'2 уровень'!S1389</f>
        <v>0</v>
      </c>
      <c r="R631" s="36">
        <f>'2 уровень'!T1389</f>
        <v>0</v>
      </c>
      <c r="S631" s="36">
        <f>'2 уровень'!U1389</f>
        <v>0</v>
      </c>
      <c r="T631" s="36">
        <f>'2 уровень'!V1389</f>
        <v>0</v>
      </c>
      <c r="U631" s="36">
        <f>'2 уровень'!W1389</f>
        <v>0</v>
      </c>
      <c r="V631" s="36">
        <f>'2 уровень'!X1389</f>
        <v>0</v>
      </c>
      <c r="W631" s="36">
        <f>'2 уровень'!Y1389</f>
        <v>0</v>
      </c>
      <c r="X631" s="36">
        <f>'2 уровень'!Z1389</f>
        <v>0</v>
      </c>
      <c r="Y631" s="36">
        <f>'2 уровень'!AA1389</f>
        <v>0</v>
      </c>
      <c r="Z631" s="36">
        <f>'2 уровень'!AB1389</f>
        <v>0</v>
      </c>
      <c r="AA631" s="933">
        <f>'2 уровень'!AC1389</f>
        <v>0</v>
      </c>
      <c r="AB631" s="36"/>
      <c r="AC631" s="36"/>
      <c r="AD631" s="43">
        <f>'2 уровень'!AD1389</f>
        <v>166</v>
      </c>
      <c r="AE631" s="43">
        <f>'2 уровень'!AE1389</f>
        <v>134308.93999999994</v>
      </c>
      <c r="AF631" s="43">
        <f>'2 уровень'!AF1389</f>
        <v>134.30893999999995</v>
      </c>
      <c r="AG631" s="2482"/>
      <c r="AH631" s="2482"/>
      <c r="AI631" s="1874"/>
      <c r="AJ631" s="905"/>
      <c r="AK631" s="905"/>
      <c r="AL631" s="905"/>
      <c r="AM631" s="905"/>
      <c r="AN631" s="905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</row>
    <row r="632" spans="1:201" x14ac:dyDescent="0.25">
      <c r="A632" s="27">
        <v>1</v>
      </c>
      <c r="B632" s="27">
        <v>1</v>
      </c>
      <c r="C632" s="2626" t="s">
        <v>160</v>
      </c>
      <c r="D632" s="43">
        <f>'2 уровень'!F1390</f>
        <v>4995</v>
      </c>
      <c r="E632" s="43">
        <f>'2 уровень'!G1390</f>
        <v>2498</v>
      </c>
      <c r="F632" s="43">
        <f>'2 уровень'!H1390</f>
        <v>2852</v>
      </c>
      <c r="G632" s="912">
        <f>'2 уровень'!I1390</f>
        <v>114.17133706965572</v>
      </c>
      <c r="H632" s="934">
        <f>'2 уровень'!J1390</f>
        <v>0</v>
      </c>
      <c r="I632" s="934">
        <f>'2 уровень'!K1390</f>
        <v>0</v>
      </c>
      <c r="J632" s="926">
        <f>'2 уровень'!L1390</f>
        <v>0</v>
      </c>
      <c r="K632" s="926">
        <f>'2 уровень'!M1390</f>
        <v>0</v>
      </c>
      <c r="L632" s="926">
        <f>'2 уровень'!N1390</f>
        <v>0</v>
      </c>
      <c r="M632" s="926">
        <f>'2 уровень'!O1390</f>
        <v>0</v>
      </c>
      <c r="N632" s="926">
        <f>'2 уровень'!P1390</f>
        <v>0</v>
      </c>
      <c r="O632" s="926">
        <f>'2 уровень'!Q1390</f>
        <v>0</v>
      </c>
      <c r="P632" s="36">
        <f>'2 уровень'!R1390</f>
        <v>4155.9489999999996</v>
      </c>
      <c r="Q632" s="36">
        <f>'2 уровень'!S1390</f>
        <v>4155.9489999999996</v>
      </c>
      <c r="R632" s="36">
        <f>'2 уровень'!T1390</f>
        <v>4155.9489999999996</v>
      </c>
      <c r="S632" s="36">
        <f>'2 уровень'!U1390</f>
        <v>4155.9489999999996</v>
      </c>
      <c r="T632" s="36">
        <f>'2 уровень'!V1390</f>
        <v>4155.9489999999996</v>
      </c>
      <c r="U632" s="36">
        <f>'2 уровень'!W1390</f>
        <v>4155.9489999999996</v>
      </c>
      <c r="V632" s="36">
        <f>'2 уровень'!X1390</f>
        <v>2077.9744999999998</v>
      </c>
      <c r="W632" s="36">
        <f>'2 уровень'!Y1390</f>
        <v>1667.5254399999999</v>
      </c>
      <c r="X632" s="36">
        <f>'2 уровень'!Z1390</f>
        <v>105.81323999999999</v>
      </c>
      <c r="Y632" s="36">
        <f>'2 уровень'!AA1390</f>
        <v>-410.4490599999998</v>
      </c>
      <c r="Z632" s="36">
        <f>'2 уровень'!AB1390</f>
        <v>0</v>
      </c>
      <c r="AA632" s="933">
        <f>'2 уровень'!AC1390</f>
        <v>1773.3386799999998</v>
      </c>
      <c r="AB632" s="36"/>
      <c r="AC632" s="36"/>
      <c r="AD632" s="43">
        <f>'2 уровень'!AD1390</f>
        <v>4</v>
      </c>
      <c r="AE632" s="43">
        <f>'2 уровень'!AE1390</f>
        <v>5365.8</v>
      </c>
      <c r="AF632" s="43">
        <f>'2 уровень'!AF1390</f>
        <v>5.3658000000000001</v>
      </c>
      <c r="AG632" s="2482"/>
      <c r="AH632" s="2482"/>
      <c r="AI632" s="1874"/>
      <c r="AJ632" s="905"/>
      <c r="AK632" s="905"/>
      <c r="AL632" s="905"/>
      <c r="AM632" s="905"/>
      <c r="AN632" s="905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</row>
    <row r="633" spans="1:201" x14ac:dyDescent="0.25">
      <c r="A633" s="27">
        <v>1</v>
      </c>
      <c r="B633" s="27">
        <v>1</v>
      </c>
      <c r="C633" s="2626" t="s">
        <v>88</v>
      </c>
      <c r="D633" s="43">
        <f>'2 уровень'!F1391</f>
        <v>352282.80626780627</v>
      </c>
      <c r="E633" s="43">
        <f>'2 уровень'!G1391</f>
        <v>176143.90313390314</v>
      </c>
      <c r="F633" s="43">
        <f>'2 уровень'!H1391</f>
        <v>192752.84102564101</v>
      </c>
      <c r="G633" s="912">
        <f>'2 уровень'!I1391</f>
        <v>109.42918692968435</v>
      </c>
      <c r="H633" s="934">
        <f>'2 уровень'!J1391</f>
        <v>0</v>
      </c>
      <c r="I633" s="934">
        <f>'2 уровень'!K1391</f>
        <v>0</v>
      </c>
      <c r="J633" s="926">
        <f>'2 уровень'!L1391</f>
        <v>0</v>
      </c>
      <c r="K633" s="926">
        <f>'2 уровень'!M1391</f>
        <v>0</v>
      </c>
      <c r="L633" s="926">
        <f>'2 уровень'!N1391</f>
        <v>0</v>
      </c>
      <c r="M633" s="926">
        <f>'2 уровень'!O1391</f>
        <v>0</v>
      </c>
      <c r="N633" s="926">
        <f>'2 уровень'!P1391</f>
        <v>0</v>
      </c>
      <c r="O633" s="926">
        <f>'2 уровень'!Q1391</f>
        <v>0</v>
      </c>
      <c r="P633" s="36">
        <f>'2 уровень'!R1391</f>
        <v>210799.95069</v>
      </c>
      <c r="Q633" s="36">
        <f>'2 уровень'!S1391</f>
        <v>210799.95069</v>
      </c>
      <c r="R633" s="36">
        <f>'2 уровень'!T1391</f>
        <v>210799.95069</v>
      </c>
      <c r="S633" s="36">
        <f>'2 уровень'!U1391</f>
        <v>210799.95069</v>
      </c>
      <c r="T633" s="36">
        <f>'2 уровень'!V1391</f>
        <v>210799.95069</v>
      </c>
      <c r="U633" s="36">
        <f>'2 уровень'!W1391</f>
        <v>210799.95069</v>
      </c>
      <c r="V633" s="36">
        <f>'2 уровень'!X1391</f>
        <v>105399.97534499998</v>
      </c>
      <c r="W633" s="36">
        <f>'2 уровень'!Y1391</f>
        <v>105284.20975000002</v>
      </c>
      <c r="X633" s="36">
        <f>'2 уровень'!Z1391</f>
        <v>105.81323999999999</v>
      </c>
      <c r="Y633" s="36">
        <f>'2 уровень'!AA1391</f>
        <v>-115.76559499997836</v>
      </c>
      <c r="Z633" s="36">
        <f>'2 уровень'!AB1391</f>
        <v>-1012.05094</v>
      </c>
      <c r="AA633" s="933">
        <f>'2 уровень'!AC1391</f>
        <v>104377.97205000001</v>
      </c>
      <c r="AB633" s="36">
        <f t="shared" ref="AB633" si="94">W633/V633*100</f>
        <v>99.890165443947183</v>
      </c>
      <c r="AC633" s="36">
        <f t="shared" ref="AC633" si="95">AA633/V633*100</f>
        <v>99.030357178306062</v>
      </c>
      <c r="AD633" s="43">
        <f>'2 уровень'!AD1391</f>
        <v>4691.3227920227919</v>
      </c>
      <c r="AE633" s="43">
        <f>'2 уровень'!AE1391</f>
        <v>2547563.8999999985</v>
      </c>
      <c r="AF633" s="43">
        <f>'2 уровень'!AF1391</f>
        <v>2547.5638999999992</v>
      </c>
      <c r="AG633" s="2482"/>
      <c r="AH633" s="2482"/>
      <c r="AI633" s="1874"/>
      <c r="AJ633" s="905"/>
      <c r="AK633" s="905"/>
      <c r="AL633" s="905"/>
      <c r="AM633" s="905"/>
      <c r="AN633" s="905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</row>
    <row r="634" spans="1:201" x14ac:dyDescent="0.25">
      <c r="A634" s="27">
        <v>1</v>
      </c>
      <c r="B634" s="27">
        <v>1</v>
      </c>
      <c r="C634" s="2655" t="s">
        <v>31</v>
      </c>
      <c r="D634" s="43">
        <f>'2 уровень'!F1392</f>
        <v>0</v>
      </c>
      <c r="E634" s="43">
        <f>'2 уровень'!G1392</f>
        <v>0</v>
      </c>
      <c r="F634" s="43">
        <f>'2 уровень'!H1392</f>
        <v>0</v>
      </c>
      <c r="G634" s="912">
        <f>'2 уровень'!I1392</f>
        <v>0</v>
      </c>
      <c r="H634" s="934">
        <f>'2 уровень'!J1392</f>
        <v>0</v>
      </c>
      <c r="I634" s="934">
        <f>'2 уровень'!K1392</f>
        <v>0</v>
      </c>
      <c r="J634" s="926">
        <f>'2 уровень'!L1392</f>
        <v>0</v>
      </c>
      <c r="K634" s="926">
        <f>'2 уровень'!M1392</f>
        <v>0</v>
      </c>
      <c r="L634" s="926">
        <f>'2 уровень'!N1392</f>
        <v>0</v>
      </c>
      <c r="M634" s="926">
        <f>'2 уровень'!O1392</f>
        <v>0</v>
      </c>
      <c r="N634" s="926">
        <f>'2 уровень'!P1392</f>
        <v>0</v>
      </c>
      <c r="O634" s="926">
        <f>'2 уровень'!Q1392</f>
        <v>0</v>
      </c>
      <c r="P634" s="36">
        <f>'2 уровень'!R1392</f>
        <v>0</v>
      </c>
      <c r="Q634" s="36">
        <f>'2 уровень'!S1392</f>
        <v>0</v>
      </c>
      <c r="R634" s="36">
        <f>'2 уровень'!T1392</f>
        <v>0</v>
      </c>
      <c r="S634" s="36">
        <f>'2 уровень'!U1392</f>
        <v>0</v>
      </c>
      <c r="T634" s="36">
        <f>'2 уровень'!V1392</f>
        <v>0</v>
      </c>
      <c r="U634" s="36">
        <f>'2 уровень'!W1392</f>
        <v>0</v>
      </c>
      <c r="V634" s="36">
        <f>'2 уровень'!X1392</f>
        <v>0</v>
      </c>
      <c r="W634" s="36">
        <f>'2 уровень'!Y1392</f>
        <v>0</v>
      </c>
      <c r="X634" s="36">
        <f>'2 уровень'!Z1392</f>
        <v>0</v>
      </c>
      <c r="Y634" s="36">
        <f>'2 уровень'!AA1392</f>
        <v>0</v>
      </c>
      <c r="Z634" s="36">
        <f>'2 уровень'!AB1392</f>
        <v>0</v>
      </c>
      <c r="AA634" s="933">
        <f>'2 уровень'!AC1392</f>
        <v>0</v>
      </c>
      <c r="AB634" s="36"/>
      <c r="AC634" s="36"/>
      <c r="AD634" s="43">
        <f>'2 уровень'!AD1392</f>
        <v>0</v>
      </c>
      <c r="AE634" s="43">
        <f>'2 уровень'!AE1392</f>
        <v>0</v>
      </c>
      <c r="AF634" s="43">
        <f>'2 уровень'!AF1392</f>
        <v>0</v>
      </c>
      <c r="AG634" s="2482"/>
      <c r="AH634" s="2482"/>
      <c r="AI634" s="1874"/>
      <c r="AJ634" s="905"/>
      <c r="AK634" s="905"/>
      <c r="AL634" s="905"/>
      <c r="AM634" s="905"/>
      <c r="AN634" s="905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</row>
    <row r="635" spans="1:201" x14ac:dyDescent="0.25">
      <c r="A635" s="27">
        <v>1</v>
      </c>
      <c r="B635" s="27">
        <v>1</v>
      </c>
      <c r="C635" s="2655" t="s">
        <v>79</v>
      </c>
      <c r="D635" s="43">
        <f>'2 уровень'!F1393</f>
        <v>20</v>
      </c>
      <c r="E635" s="43">
        <f>'2 уровень'!G1393</f>
        <v>10</v>
      </c>
      <c r="F635" s="43">
        <f>'2 уровень'!H1393</f>
        <v>12</v>
      </c>
      <c r="G635" s="912">
        <f>'2 уровень'!I1393</f>
        <v>120</v>
      </c>
      <c r="H635" s="934">
        <f>'2 уровень'!J1393</f>
        <v>8</v>
      </c>
      <c r="I635" s="934">
        <f>'2 уровень'!K1393</f>
        <v>8</v>
      </c>
      <c r="J635" s="926">
        <f>'2 уровень'!L1393</f>
        <v>160</v>
      </c>
      <c r="K635" s="926">
        <f>'2 уровень'!M1393</f>
        <v>80</v>
      </c>
      <c r="L635" s="926">
        <f>'2 уровень'!N1393</f>
        <v>124</v>
      </c>
      <c r="M635" s="926">
        <f>'2 уровень'!O1393</f>
        <v>155</v>
      </c>
      <c r="N635" s="926">
        <f>'2 уровень'!P1393</f>
        <v>0.53333333333333333</v>
      </c>
      <c r="O635" s="926">
        <f>'2 уровень'!Q1393</f>
        <v>0</v>
      </c>
      <c r="P635" s="36">
        <f>'2 уровень'!R1393</f>
        <v>0</v>
      </c>
      <c r="Q635" s="36">
        <f>'2 уровень'!S1393</f>
        <v>0</v>
      </c>
      <c r="R635" s="36">
        <f>'2 уровень'!T1393</f>
        <v>0</v>
      </c>
      <c r="S635" s="36">
        <f>'2 уровень'!U1393</f>
        <v>0</v>
      </c>
      <c r="T635" s="36">
        <f>'2 уровень'!V1393</f>
        <v>0</v>
      </c>
      <c r="U635" s="36">
        <f>'2 уровень'!W1393</f>
        <v>0</v>
      </c>
      <c r="V635" s="36">
        <f>'2 уровень'!X1393</f>
        <v>0</v>
      </c>
      <c r="W635" s="36">
        <f>'2 уровень'!Y1393</f>
        <v>0</v>
      </c>
      <c r="X635" s="36">
        <f>'2 уровень'!Z1393</f>
        <v>0</v>
      </c>
      <c r="Y635" s="36">
        <f>'2 уровень'!AA1393</f>
        <v>0</v>
      </c>
      <c r="Z635" s="36">
        <f>'2 уровень'!AB1393</f>
        <v>0</v>
      </c>
      <c r="AA635" s="933">
        <f>'2 уровень'!AC1393</f>
        <v>0</v>
      </c>
      <c r="AB635" s="36"/>
      <c r="AC635" s="36"/>
      <c r="AD635" s="43">
        <f>'2 уровень'!AD1393</f>
        <v>0</v>
      </c>
      <c r="AE635" s="43">
        <f>'2 уровень'!AE1393</f>
        <v>0</v>
      </c>
      <c r="AF635" s="43">
        <f>'2 уровень'!AF1393</f>
        <v>0</v>
      </c>
      <c r="AG635" s="2482"/>
      <c r="AH635" s="2482"/>
      <c r="AI635" s="1874"/>
      <c r="AJ635" s="905"/>
      <c r="AK635" s="905"/>
      <c r="AL635" s="905"/>
      <c r="AM635" s="905"/>
      <c r="AN635" s="905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</row>
    <row r="636" spans="1:201" x14ac:dyDescent="0.25">
      <c r="B636" s="27">
        <v>1</v>
      </c>
      <c r="C636" s="2678" t="s">
        <v>16</v>
      </c>
      <c r="D636" s="43">
        <f>'2 уровень'!F1394</f>
        <v>1930</v>
      </c>
      <c r="E636" s="43">
        <f>'2 уровень'!G1394</f>
        <v>965</v>
      </c>
      <c r="F636" s="43">
        <f>'2 уровень'!H1394</f>
        <v>959</v>
      </c>
      <c r="G636" s="912">
        <f>'2 уровень'!I1394</f>
        <v>99.37823834196891</v>
      </c>
      <c r="H636" s="934">
        <f>'2 уровень'!J1394</f>
        <v>8</v>
      </c>
      <c r="I636" s="934">
        <f>'2 уровень'!K1394</f>
        <v>8.0020855057351401</v>
      </c>
      <c r="J636" s="926">
        <f>'2 уровень'!L1394</f>
        <v>15440</v>
      </c>
      <c r="K636" s="926">
        <f>'2 уровень'!M1394</f>
        <v>7720</v>
      </c>
      <c r="L636" s="926">
        <f>'2 уровень'!N1394</f>
        <v>7674</v>
      </c>
      <c r="M636" s="926">
        <f>'2 уровень'!O1394</f>
        <v>99.404145077720202</v>
      </c>
      <c r="N636" s="926">
        <f>'2 уровень'!P1394</f>
        <v>64.333333333333329</v>
      </c>
      <c r="O636" s="926">
        <f>'2 уровень'!Q1394</f>
        <v>238.56994818652851</v>
      </c>
      <c r="P636" s="36">
        <f>'2 уровень'!R1394</f>
        <v>0</v>
      </c>
      <c r="Q636" s="36">
        <f>'2 уровень'!S1394</f>
        <v>0</v>
      </c>
      <c r="R636" s="36">
        <f>'2 уровень'!T1394</f>
        <v>0</v>
      </c>
      <c r="S636" s="36">
        <f>'2 уровень'!U1394</f>
        <v>0</v>
      </c>
      <c r="T636" s="36">
        <f>'2 уровень'!V1394</f>
        <v>0</v>
      </c>
      <c r="U636" s="36">
        <f>'2 уровень'!W1394</f>
        <v>0</v>
      </c>
      <c r="V636" s="36">
        <f>'2 уровень'!X1394</f>
        <v>0</v>
      </c>
      <c r="W636" s="36">
        <f>'2 уровень'!Y1394</f>
        <v>0</v>
      </c>
      <c r="X636" s="36">
        <f>'2 уровень'!Z1394</f>
        <v>0</v>
      </c>
      <c r="Y636" s="36">
        <f>'2 уровень'!AA1394</f>
        <v>0</v>
      </c>
      <c r="Z636" s="36">
        <f>'2 уровень'!AB1394</f>
        <v>0</v>
      </c>
      <c r="AA636" s="933">
        <f>'2 уровень'!AC1394</f>
        <v>0</v>
      </c>
      <c r="AB636" s="36"/>
      <c r="AC636" s="36"/>
      <c r="AD636" s="43">
        <f>'2 уровень'!AD1394</f>
        <v>0</v>
      </c>
      <c r="AE636" s="43">
        <f>'2 уровень'!AE1394</f>
        <v>0</v>
      </c>
      <c r="AF636" s="43">
        <f>'2 уровень'!AF1394</f>
        <v>0</v>
      </c>
      <c r="AG636" s="2482"/>
      <c r="AH636" s="2482"/>
      <c r="AI636" s="1874"/>
      <c r="AJ636" s="905"/>
      <c r="AK636" s="905"/>
      <c r="AL636" s="905"/>
      <c r="AM636" s="905"/>
      <c r="AN636" s="905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</row>
    <row r="637" spans="1:201" ht="29.25" x14ac:dyDescent="0.25">
      <c r="A637" s="27">
        <v>1</v>
      </c>
      <c r="B637" s="27">
        <v>1</v>
      </c>
      <c r="C637" s="2635" t="s">
        <v>173</v>
      </c>
      <c r="D637" s="43">
        <f>'2 уровень'!F1395</f>
        <v>1950</v>
      </c>
      <c r="E637" s="43">
        <f>'2 уровень'!G1395</f>
        <v>975</v>
      </c>
      <c r="F637" s="43">
        <f>'2 уровень'!H1395</f>
        <v>971</v>
      </c>
      <c r="G637" s="912">
        <f>'2 уровень'!I1395</f>
        <v>99.589743589743591</v>
      </c>
      <c r="H637" s="934">
        <f>'2 уровень'!J1395</f>
        <v>8</v>
      </c>
      <c r="I637" s="934">
        <f>'2 уровень'!K1395</f>
        <v>8.030895983522143</v>
      </c>
      <c r="J637" s="926">
        <f>'2 уровень'!L1395</f>
        <v>15600</v>
      </c>
      <c r="K637" s="926">
        <f>'2 уровень'!M1395</f>
        <v>7800</v>
      </c>
      <c r="L637" s="926">
        <f>'2 уровень'!N1395</f>
        <v>7798</v>
      </c>
      <c r="M637" s="926">
        <f>'2 уровень'!O1395</f>
        <v>99.974358974358978</v>
      </c>
      <c r="N637" s="926">
        <f>'2 уровень'!P1395</f>
        <v>64.86666666666666</v>
      </c>
      <c r="O637" s="926">
        <f>'2 уровень'!Q1395</f>
        <v>240.43165467625903</v>
      </c>
      <c r="P637" s="36">
        <f>'2 уровень'!R1395</f>
        <v>33631.932902400004</v>
      </c>
      <c r="Q637" s="36">
        <f>'2 уровень'!S1395</f>
        <v>33631.932902400004</v>
      </c>
      <c r="R637" s="36">
        <f>'2 уровень'!T1395</f>
        <v>33631.932902400004</v>
      </c>
      <c r="S637" s="36">
        <f>'2 уровень'!U1395</f>
        <v>33631.932902400004</v>
      </c>
      <c r="T637" s="36">
        <f>'2 уровень'!V1395</f>
        <v>33631.932902400004</v>
      </c>
      <c r="U637" s="36">
        <f>'2 уровень'!W1395</f>
        <v>33631.932902400004</v>
      </c>
      <c r="V637" s="36">
        <f>'2 уровень'!X1395</f>
        <v>16815.966451200002</v>
      </c>
      <c r="W637" s="36">
        <f>'2 уровень'!Y1395</f>
        <v>16815.67182</v>
      </c>
      <c r="X637" s="36">
        <f>'2 уровень'!Z1395</f>
        <v>0</v>
      </c>
      <c r="Y637" s="36">
        <f>'2 уровень'!AA1395</f>
        <v>-0.29463120000218623</v>
      </c>
      <c r="Z637" s="36">
        <f>'2 уровень'!AB1395</f>
        <v>-195.12556000000001</v>
      </c>
      <c r="AA637" s="933">
        <f>'2 уровень'!AC1395</f>
        <v>16620.546259999999</v>
      </c>
      <c r="AB637" s="36">
        <f t="shared" ref="AB637" si="96">W637/V637*100</f>
        <v>99.998247908017319</v>
      </c>
      <c r="AC637" s="36">
        <f t="shared" ref="AC637" si="97">AA637/V637*100</f>
        <v>98.837889027864605</v>
      </c>
      <c r="AD637" s="43">
        <f>'2 уровень'!AD1395</f>
        <v>56</v>
      </c>
      <c r="AE637" s="43">
        <f>'2 уровень'!AE1395</f>
        <v>858607.58000000007</v>
      </c>
      <c r="AF637" s="43">
        <f>'2 уровень'!AF1395</f>
        <v>858.6075800000001</v>
      </c>
      <c r="AG637" s="2482"/>
      <c r="AH637" s="2482"/>
      <c r="AI637" s="1874"/>
      <c r="AJ637" s="905"/>
      <c r="AK637" s="905"/>
      <c r="AL637" s="905"/>
      <c r="AM637" s="905"/>
      <c r="AN637" s="905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</row>
    <row r="638" spans="1:201" x14ac:dyDescent="0.25">
      <c r="A638" s="27">
        <v>1</v>
      </c>
      <c r="B638" s="27">
        <v>1</v>
      </c>
      <c r="C638" s="2679" t="s">
        <v>326</v>
      </c>
      <c r="D638" s="43">
        <f>'2 уровень'!F1396</f>
        <v>12300</v>
      </c>
      <c r="E638" s="43">
        <f>'2 уровень'!G1396</f>
        <v>6150</v>
      </c>
      <c r="F638" s="43">
        <f>'2 уровень'!H1396</f>
        <v>6085</v>
      </c>
      <c r="G638" s="912">
        <f>'2 уровень'!I1396</f>
        <v>98.943089430894304</v>
      </c>
      <c r="H638" s="934">
        <f>'2 уровень'!J1396</f>
        <v>0</v>
      </c>
      <c r="I638" s="934">
        <f>'2 уровень'!K1396</f>
        <v>0</v>
      </c>
      <c r="J638" s="926">
        <f>'2 уровень'!L1396</f>
        <v>0</v>
      </c>
      <c r="K638" s="926">
        <f>'2 уровень'!M1396</f>
        <v>0</v>
      </c>
      <c r="L638" s="926">
        <f>'2 уровень'!N1396</f>
        <v>0</v>
      </c>
      <c r="M638" s="926">
        <f>'2 уровень'!O1396</f>
        <v>0</v>
      </c>
      <c r="N638" s="926">
        <f>'2 уровень'!P1396</f>
        <v>0</v>
      </c>
      <c r="O638" s="926">
        <f>'2 уровень'!Q1396</f>
        <v>0</v>
      </c>
      <c r="P638" s="36">
        <f>'2 уровень'!R1396</f>
        <v>0</v>
      </c>
      <c r="Q638" s="36">
        <f>'2 уровень'!S1396</f>
        <v>0</v>
      </c>
      <c r="R638" s="36">
        <f>'2 уровень'!T1396</f>
        <v>0</v>
      </c>
      <c r="S638" s="36">
        <f>'2 уровень'!U1396</f>
        <v>0</v>
      </c>
      <c r="T638" s="36">
        <f>'2 уровень'!V1396</f>
        <v>0</v>
      </c>
      <c r="U638" s="36">
        <f>'2 уровень'!W1396</f>
        <v>0</v>
      </c>
      <c r="V638" s="36">
        <f>'2 уровень'!X1396</f>
        <v>0</v>
      </c>
      <c r="W638" s="36">
        <f>'2 уровень'!Y1396</f>
        <v>0</v>
      </c>
      <c r="X638" s="36">
        <f>'2 уровень'!Z1396</f>
        <v>0</v>
      </c>
      <c r="Y638" s="36">
        <f>'2 уровень'!AA1396</f>
        <v>0</v>
      </c>
      <c r="Z638" s="36">
        <f>'2 уровень'!AB1396</f>
        <v>0</v>
      </c>
      <c r="AA638" s="933">
        <f>'2 уровень'!AC1396</f>
        <v>0</v>
      </c>
      <c r="AB638" s="36"/>
      <c r="AC638" s="36"/>
      <c r="AD638" s="43">
        <f>'2 уровень'!AD1396</f>
        <v>127</v>
      </c>
      <c r="AE638" s="43">
        <f>'2 уровень'!AE1396</f>
        <v>0</v>
      </c>
      <c r="AF638" s="43">
        <f>'2 уровень'!AF1396</f>
        <v>0</v>
      </c>
      <c r="AG638" s="2482"/>
      <c r="AH638" s="2482"/>
      <c r="AI638" s="1874"/>
      <c r="AJ638" s="905"/>
      <c r="AK638" s="905"/>
      <c r="AL638" s="905"/>
      <c r="AM638" s="905"/>
      <c r="AN638" s="905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</row>
    <row r="639" spans="1:201" x14ac:dyDescent="0.25">
      <c r="A639" s="27">
        <v>1</v>
      </c>
      <c r="B639" s="27">
        <v>1</v>
      </c>
      <c r="C639" s="2674" t="s">
        <v>327</v>
      </c>
      <c r="D639" s="53">
        <f>'2 уровень'!F1397</f>
        <v>12300</v>
      </c>
      <c r="E639" s="53">
        <f>'2 уровень'!G1397</f>
        <v>6150</v>
      </c>
      <c r="F639" s="53">
        <f>'2 уровень'!H1397</f>
        <v>6085</v>
      </c>
      <c r="G639" s="915">
        <f>'2 уровень'!I1397</f>
        <v>98.943089430894304</v>
      </c>
      <c r="H639" s="934">
        <f>'2 уровень'!J1397</f>
        <v>0</v>
      </c>
      <c r="I639" s="934">
        <f>'2 уровень'!K1397</f>
        <v>0</v>
      </c>
      <c r="J639" s="926">
        <f>'2 уровень'!L1397</f>
        <v>0</v>
      </c>
      <c r="K639" s="926">
        <f>'2 уровень'!M1397</f>
        <v>0</v>
      </c>
      <c r="L639" s="926">
        <f>'2 уровень'!N1397</f>
        <v>0</v>
      </c>
      <c r="M639" s="926">
        <f>'2 уровень'!O1397</f>
        <v>0</v>
      </c>
      <c r="N639" s="926">
        <f>'2 уровень'!P1397</f>
        <v>0</v>
      </c>
      <c r="O639" s="926">
        <f>'2 уровень'!Q1397</f>
        <v>0</v>
      </c>
      <c r="P639" s="36">
        <f>'2 уровень'!R1397</f>
        <v>0</v>
      </c>
      <c r="Q639" s="36">
        <f>'2 уровень'!S1397</f>
        <v>0</v>
      </c>
      <c r="R639" s="36">
        <f>'2 уровень'!T1397</f>
        <v>0</v>
      </c>
      <c r="S639" s="36">
        <f>'2 уровень'!U1397</f>
        <v>0</v>
      </c>
      <c r="T639" s="36">
        <f>'2 уровень'!V1397</f>
        <v>0</v>
      </c>
      <c r="U639" s="36">
        <f>'2 уровень'!W1397</f>
        <v>0</v>
      </c>
      <c r="V639" s="36">
        <f>'2 уровень'!X1397</f>
        <v>0</v>
      </c>
      <c r="W639" s="36">
        <f>'2 уровень'!Y1397</f>
        <v>0</v>
      </c>
      <c r="X639" s="36">
        <f>'2 уровень'!Z1397</f>
        <v>0</v>
      </c>
      <c r="Y639" s="36">
        <f>'2 уровень'!AA1397</f>
        <v>0</v>
      </c>
      <c r="Z639" s="36">
        <f>'2 уровень'!AB1397</f>
        <v>0</v>
      </c>
      <c r="AA639" s="933">
        <f>'2 уровень'!AC1397</f>
        <v>0</v>
      </c>
      <c r="AB639" s="36"/>
      <c r="AC639" s="36"/>
      <c r="AD639" s="53">
        <f>'2 уровень'!AD1397</f>
        <v>0</v>
      </c>
      <c r="AE639" s="53">
        <f>'2 уровень'!AE1397</f>
        <v>0</v>
      </c>
      <c r="AF639" s="53">
        <f>'2 уровень'!AF1397</f>
        <v>0</v>
      </c>
      <c r="AG639" s="2482"/>
      <c r="AH639" s="2482"/>
      <c r="AI639" s="1874"/>
      <c r="AJ639" s="905"/>
      <c r="AK639" s="905"/>
      <c r="AL639" s="905"/>
      <c r="AM639" s="905"/>
      <c r="AN639" s="905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</row>
    <row r="640" spans="1:201" x14ac:dyDescent="0.25">
      <c r="A640" s="27">
        <v>1</v>
      </c>
      <c r="B640" s="27">
        <v>1</v>
      </c>
      <c r="C640" s="2647" t="s">
        <v>328</v>
      </c>
      <c r="D640" s="43">
        <f>'2 уровень'!F1398</f>
        <v>10</v>
      </c>
      <c r="E640" s="43">
        <f>'2 уровень'!G1398</f>
        <v>5</v>
      </c>
      <c r="F640" s="43">
        <f>'2 уровень'!H1398</f>
        <v>5</v>
      </c>
      <c r="G640" s="43">
        <f>'2 уровень'!I1398</f>
        <v>100</v>
      </c>
      <c r="H640" s="934">
        <f>'2 уровень'!J1398</f>
        <v>0</v>
      </c>
      <c r="I640" s="934">
        <f>'2 уровень'!K1398</f>
        <v>0</v>
      </c>
      <c r="J640" s="926">
        <f>'2 уровень'!L1398</f>
        <v>0</v>
      </c>
      <c r="K640" s="926">
        <f>'2 уровень'!M1398</f>
        <v>0</v>
      </c>
      <c r="L640" s="926">
        <f>'2 уровень'!N1398</f>
        <v>0</v>
      </c>
      <c r="M640" s="926">
        <f>'2 уровень'!O1398</f>
        <v>0</v>
      </c>
      <c r="N640" s="926">
        <f>'2 уровень'!P1398</f>
        <v>0</v>
      </c>
      <c r="O640" s="926">
        <f>'2 уровень'!Q1398</f>
        <v>0</v>
      </c>
      <c r="P640" s="36">
        <f>'2 уровень'!R1398</f>
        <v>0</v>
      </c>
      <c r="Q640" s="36">
        <f>'2 уровень'!S1398</f>
        <v>0</v>
      </c>
      <c r="R640" s="36">
        <f>'2 уровень'!T1398</f>
        <v>0</v>
      </c>
      <c r="S640" s="36">
        <f>'2 уровень'!U1398</f>
        <v>0</v>
      </c>
      <c r="T640" s="36">
        <f>'2 уровень'!V1398</f>
        <v>0</v>
      </c>
      <c r="U640" s="36">
        <f>'2 уровень'!W1398</f>
        <v>0</v>
      </c>
      <c r="V640" s="36">
        <f>'2 уровень'!X1398</f>
        <v>0</v>
      </c>
      <c r="W640" s="36">
        <f>'2 уровень'!Y1398</f>
        <v>0</v>
      </c>
      <c r="X640" s="36">
        <f>'2 уровень'!Z1398</f>
        <v>0</v>
      </c>
      <c r="Y640" s="36">
        <f>'2 уровень'!AA1398</f>
        <v>0</v>
      </c>
      <c r="Z640" s="36">
        <f>'2 уровень'!AB1398</f>
        <v>0</v>
      </c>
      <c r="AA640" s="933">
        <f>'2 уровень'!AC1398</f>
        <v>0</v>
      </c>
      <c r="AB640" s="36"/>
      <c r="AC640" s="36"/>
      <c r="AD640" s="43">
        <f>'2 уровень'!AD1398</f>
        <v>0</v>
      </c>
      <c r="AE640" s="43">
        <f>'2 уровень'!AE1398</f>
        <v>0</v>
      </c>
      <c r="AF640" s="43">
        <f>'2 уровень'!AF1398</f>
        <v>0</v>
      </c>
      <c r="AG640" s="2482"/>
      <c r="AH640" s="2482"/>
      <c r="AI640" s="1874"/>
      <c r="AJ640" s="905"/>
      <c r="AK640" s="905"/>
      <c r="AL640" s="905"/>
      <c r="AM640" s="905"/>
      <c r="AN640" s="905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</row>
    <row r="641" spans="1:201" ht="30" x14ac:dyDescent="0.25">
      <c r="A641" s="27">
        <v>1</v>
      </c>
      <c r="B641" s="27">
        <v>1</v>
      </c>
      <c r="C641" s="2674" t="s">
        <v>329</v>
      </c>
      <c r="D641" s="43">
        <f>'2 уровень'!F1399</f>
        <v>10</v>
      </c>
      <c r="E641" s="43">
        <f>'2 уровень'!G1399</f>
        <v>5</v>
      </c>
      <c r="F641" s="43">
        <f>'2 уровень'!H1399</f>
        <v>5</v>
      </c>
      <c r="G641" s="912">
        <f>'2 уровень'!I1399</f>
        <v>100</v>
      </c>
      <c r="H641" s="934">
        <f>'2 уровень'!J1399</f>
        <v>0</v>
      </c>
      <c r="I641" s="934">
        <f>'2 уровень'!K1399</f>
        <v>0</v>
      </c>
      <c r="J641" s="926">
        <f>'2 уровень'!L1399</f>
        <v>0</v>
      </c>
      <c r="K641" s="926">
        <f>'2 уровень'!M1399</f>
        <v>0</v>
      </c>
      <c r="L641" s="926">
        <f>'2 уровень'!N1399</f>
        <v>0</v>
      </c>
      <c r="M641" s="926">
        <f>'2 уровень'!O1399</f>
        <v>0</v>
      </c>
      <c r="N641" s="926">
        <f>'2 уровень'!P1399</f>
        <v>0</v>
      </c>
      <c r="O641" s="926">
        <f>'2 уровень'!Q1399</f>
        <v>0</v>
      </c>
      <c r="P641" s="36">
        <f>'2 уровень'!R1399</f>
        <v>0</v>
      </c>
      <c r="Q641" s="36">
        <f>'2 уровень'!S1399</f>
        <v>0</v>
      </c>
      <c r="R641" s="36">
        <f>'2 уровень'!T1399</f>
        <v>0</v>
      </c>
      <c r="S641" s="36">
        <f>'2 уровень'!U1399</f>
        <v>0</v>
      </c>
      <c r="T641" s="36">
        <f>'2 уровень'!V1399</f>
        <v>0</v>
      </c>
      <c r="U641" s="36">
        <f>'2 уровень'!W1399</f>
        <v>0</v>
      </c>
      <c r="V641" s="36">
        <f>'2 уровень'!X1399</f>
        <v>0</v>
      </c>
      <c r="W641" s="36">
        <f>'2 уровень'!Y1399</f>
        <v>0</v>
      </c>
      <c r="X641" s="36">
        <f>'2 уровень'!Z1399</f>
        <v>0</v>
      </c>
      <c r="Y641" s="36">
        <f>'2 уровень'!AA1399</f>
        <v>0</v>
      </c>
      <c r="Z641" s="36">
        <f>'2 уровень'!AB1399</f>
        <v>0</v>
      </c>
      <c r="AA641" s="933">
        <f>'2 уровень'!AC1399</f>
        <v>0</v>
      </c>
      <c r="AB641" s="36"/>
      <c r="AC641" s="36"/>
      <c r="AD641" s="43">
        <f>'2 уровень'!AD1399</f>
        <v>0</v>
      </c>
      <c r="AE641" s="43">
        <f>'2 уровень'!AE1399</f>
        <v>0</v>
      </c>
      <c r="AF641" s="43">
        <f>'2 уровень'!AF1399</f>
        <v>0</v>
      </c>
      <c r="AG641" s="2482"/>
      <c r="AH641" s="2482"/>
      <c r="AI641" s="1874"/>
      <c r="AJ641" s="905"/>
      <c r="AK641" s="905"/>
      <c r="AL641" s="905"/>
      <c r="AM641" s="905"/>
      <c r="AN641" s="905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</row>
    <row r="642" spans="1:201" ht="15.75" thickBot="1" x14ac:dyDescent="0.3">
      <c r="A642" s="27">
        <v>1</v>
      </c>
      <c r="B642" s="27">
        <v>1</v>
      </c>
      <c r="C642" s="2680" t="s">
        <v>344</v>
      </c>
      <c r="D642" s="43">
        <f>'2 уровень'!F1400</f>
        <v>12310</v>
      </c>
      <c r="E642" s="43">
        <f>'2 уровень'!G1400</f>
        <v>6155</v>
      </c>
      <c r="F642" s="43">
        <f>'2 уровень'!H1400</f>
        <v>6090</v>
      </c>
      <c r="G642" s="912">
        <f>'2 уровень'!I1400</f>
        <v>98.943948009748169</v>
      </c>
      <c r="H642" s="934">
        <f>'2 уровень'!J1400</f>
        <v>0</v>
      </c>
      <c r="I642" s="934">
        <f>'2 уровень'!K1400</f>
        <v>0</v>
      </c>
      <c r="J642" s="926">
        <f>'2 уровень'!L1400</f>
        <v>0</v>
      </c>
      <c r="K642" s="926">
        <f>'2 уровень'!M1400</f>
        <v>0</v>
      </c>
      <c r="L642" s="926">
        <f>'2 уровень'!N1400</f>
        <v>0</v>
      </c>
      <c r="M642" s="926">
        <f>'2 уровень'!O1400</f>
        <v>0</v>
      </c>
      <c r="N642" s="926">
        <f>'2 уровень'!P1400</f>
        <v>0</v>
      </c>
      <c r="O642" s="926">
        <f>'2 уровень'!Q1400</f>
        <v>0</v>
      </c>
      <c r="P642" s="36">
        <f>'2 уровень'!R1400</f>
        <v>34228.474099999992</v>
      </c>
      <c r="Q642" s="36">
        <f>'2 уровень'!S1400</f>
        <v>34228.474099999992</v>
      </c>
      <c r="R642" s="36">
        <f>'2 уровень'!T1400</f>
        <v>34228.474099999992</v>
      </c>
      <c r="S642" s="36">
        <f>'2 уровень'!U1400</f>
        <v>34228.474099999992</v>
      </c>
      <c r="T642" s="36">
        <f>'2 уровень'!V1400</f>
        <v>34228.474099999992</v>
      </c>
      <c r="U642" s="36">
        <f>'2 уровень'!W1400</f>
        <v>34228.474099999992</v>
      </c>
      <c r="V642" s="36">
        <f>'2 уровень'!X1400</f>
        <v>17114.237049999996</v>
      </c>
      <c r="W642" s="36">
        <f>'2 уровень'!Y1400</f>
        <v>17213.23705</v>
      </c>
      <c r="X642" s="36">
        <f>'2 уровень'!Z1400</f>
        <v>0</v>
      </c>
      <c r="Y642" s="36">
        <f>'2 уровень'!AA1400</f>
        <v>99.000000000003638</v>
      </c>
      <c r="Z642" s="36">
        <f>'2 уровень'!AB1400</f>
        <v>-129.66515000000001</v>
      </c>
      <c r="AA642" s="933">
        <f>'2 уровень'!AC1400</f>
        <v>17083.571899999999</v>
      </c>
      <c r="AB642" s="36">
        <f t="shared" ref="AB642" si="98">W642/V642*100</f>
        <v>100.57846575170586</v>
      </c>
      <c r="AC642" s="36">
        <f t="shared" ref="AC642" si="99">AA642/V642*100</f>
        <v>99.820820817717987</v>
      </c>
      <c r="AD642" s="43">
        <f>'2 уровень'!AD1400</f>
        <v>127</v>
      </c>
      <c r="AE642" s="43">
        <f>'2 уровень'!AE1400</f>
        <v>289518.64999999997</v>
      </c>
      <c r="AF642" s="43">
        <f>'2 уровень'!AF1400</f>
        <v>289.51864999999998</v>
      </c>
      <c r="AG642" s="2482"/>
      <c r="AH642" s="2482"/>
      <c r="AI642" s="1874"/>
      <c r="AJ642" s="905"/>
      <c r="AK642" s="905"/>
      <c r="AL642" s="905"/>
      <c r="AM642" s="905"/>
      <c r="AN642" s="905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</row>
    <row r="643" spans="1:201" ht="15" customHeight="1" x14ac:dyDescent="0.25">
      <c r="A643" s="27">
        <v>1</v>
      </c>
      <c r="B643" s="27">
        <v>1</v>
      </c>
      <c r="C643" s="6" t="s">
        <v>123</v>
      </c>
      <c r="D643" s="935"/>
      <c r="E643" s="935"/>
      <c r="F643" s="935"/>
      <c r="G643" s="936"/>
      <c r="H643" s="937"/>
      <c r="I643" s="937"/>
      <c r="J643" s="37"/>
      <c r="K643" s="37"/>
      <c r="L643" s="37"/>
      <c r="M643" s="37"/>
      <c r="N643" s="37"/>
      <c r="O643" s="37"/>
      <c r="P643" s="38">
        <f t="shared" ref="P643:U643" si="100">P644-P645-P680-P683-P688</f>
        <v>0</v>
      </c>
      <c r="Q643" s="38">
        <f t="shared" si="100"/>
        <v>0</v>
      </c>
      <c r="R643" s="38">
        <f t="shared" si="100"/>
        <v>0</v>
      </c>
      <c r="S643" s="38">
        <f t="shared" si="100"/>
        <v>0</v>
      </c>
      <c r="T643" s="38">
        <f t="shared" si="100"/>
        <v>0</v>
      </c>
      <c r="U643" s="38">
        <f t="shared" si="100"/>
        <v>0</v>
      </c>
      <c r="V643" s="38">
        <f t="shared" ref="V643:AA643" si="101">V644-V645-V680-V683-V688</f>
        <v>0</v>
      </c>
      <c r="W643" s="38">
        <f t="shared" si="101"/>
        <v>-1.4551915228366852E-11</v>
      </c>
      <c r="X643" s="38">
        <f t="shared" si="101"/>
        <v>0</v>
      </c>
      <c r="Y643" s="38">
        <f t="shared" si="101"/>
        <v>0</v>
      </c>
      <c r="Z643" s="38">
        <f t="shared" si="101"/>
        <v>0</v>
      </c>
      <c r="AA643" s="38">
        <f t="shared" si="101"/>
        <v>0</v>
      </c>
      <c r="AB643" s="38"/>
      <c r="AC643" s="38"/>
      <c r="AD643" s="935"/>
      <c r="AE643" s="935"/>
      <c r="AF643" s="935"/>
      <c r="AG643" s="2480"/>
      <c r="AH643" s="2480"/>
      <c r="AI643" s="1874"/>
      <c r="AJ643" s="905"/>
      <c r="AK643" s="905"/>
      <c r="AL643" s="905"/>
      <c r="AM643" s="905"/>
      <c r="AN643" s="905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</row>
    <row r="644" spans="1:201" s="905" customFormat="1" ht="15" customHeight="1" x14ac:dyDescent="0.25">
      <c r="A644" s="27">
        <v>1</v>
      </c>
      <c r="B644" s="27">
        <v>1</v>
      </c>
      <c r="C644" s="16" t="s">
        <v>112</v>
      </c>
      <c r="D644" s="906">
        <f>'2 уровень'!F1460</f>
        <v>0</v>
      </c>
      <c r="E644" s="906">
        <f>'2 уровень'!G1460</f>
        <v>0</v>
      </c>
      <c r="F644" s="906">
        <f>'2 уровень'!H1460</f>
        <v>0</v>
      </c>
      <c r="G644" s="923">
        <f>'2 уровень'!I1460</f>
        <v>0</v>
      </c>
      <c r="H644" s="924">
        <f>'2 уровень'!J1460</f>
        <v>0</v>
      </c>
      <c r="I644" s="924">
        <f>'2 уровень'!K1460</f>
        <v>0</v>
      </c>
      <c r="J644" s="33">
        <f>'2 уровень'!L1460</f>
        <v>0</v>
      </c>
      <c r="K644" s="33">
        <f>'2 уровень'!M1460</f>
        <v>0</v>
      </c>
      <c r="L644" s="33">
        <f>'2 уровень'!N1460</f>
        <v>0</v>
      </c>
      <c r="M644" s="33">
        <f>'2 уровень'!O1460</f>
        <v>0</v>
      </c>
      <c r="N644" s="33">
        <f>'2 уровень'!P1460</f>
        <v>0</v>
      </c>
      <c r="O644" s="33">
        <f>'2 уровень'!Q1460</f>
        <v>0</v>
      </c>
      <c r="P644" s="36">
        <f>'2 уровень'!R1460</f>
        <v>350672.52939159999</v>
      </c>
      <c r="Q644" s="36">
        <f>'2 уровень'!S1460</f>
        <v>350672.52939159999</v>
      </c>
      <c r="R644" s="36">
        <f>'2 уровень'!T1460</f>
        <v>350672.52939159999</v>
      </c>
      <c r="S644" s="36">
        <f>'2 уровень'!U1460</f>
        <v>350672.52939159999</v>
      </c>
      <c r="T644" s="36">
        <f>'2 уровень'!V1460</f>
        <v>350672.52939159999</v>
      </c>
      <c r="U644" s="36">
        <f>'2 уровень'!W1460</f>
        <v>350672.52939159999</v>
      </c>
      <c r="V644" s="36">
        <f>'2 уровень'!X1460</f>
        <v>175336.2646958</v>
      </c>
      <c r="W644" s="36">
        <f>'2 уровень'!Y1460</f>
        <v>171438.98353999999</v>
      </c>
      <c r="X644" s="36">
        <f>'2 уровень'!Z1460</f>
        <v>-58.101999999999997</v>
      </c>
      <c r="Y644" s="36">
        <f>'2 уровень'!AA1460</f>
        <v>-3897.281155799983</v>
      </c>
      <c r="Z644" s="36">
        <f>'2 уровень'!AB1460</f>
        <v>-2811.16786</v>
      </c>
      <c r="AA644" s="933">
        <f>'2 уровень'!AC1460</f>
        <v>168569.71368000002</v>
      </c>
      <c r="AB644" s="36">
        <f t="shared" ref="AB644:AB645" si="102">W644/V644*100</f>
        <v>97.77725323248923</v>
      </c>
      <c r="AC644" s="36">
        <f t="shared" ref="AC644:AC645" si="103">AA644/V644*100</f>
        <v>96.140814892150445</v>
      </c>
      <c r="AD644" s="906">
        <f>'2 уровень'!AD1460</f>
        <v>0</v>
      </c>
      <c r="AE644" s="906">
        <f>'2 уровень'!AE1460</f>
        <v>3598232.06</v>
      </c>
      <c r="AF644" s="906">
        <f>'2 уровень'!AF1460</f>
        <v>3598.2320600000003</v>
      </c>
      <c r="AG644" s="2482"/>
      <c r="AH644" s="2482"/>
      <c r="AI644" s="1874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</row>
    <row r="645" spans="1:201" s="905" customFormat="1" ht="15" customHeight="1" x14ac:dyDescent="0.25">
      <c r="A645" s="27">
        <v>1</v>
      </c>
      <c r="B645" s="27">
        <v>1</v>
      </c>
      <c r="C645" s="1433" t="s">
        <v>93</v>
      </c>
      <c r="D645" s="30">
        <f>'2 уровень'!F1461</f>
        <v>3980</v>
      </c>
      <c r="E645" s="30">
        <f>'2 уровень'!G1461</f>
        <v>1990</v>
      </c>
      <c r="F645" s="30">
        <f>'2 уровень'!H1461</f>
        <v>2053</v>
      </c>
      <c r="G645" s="909">
        <f>'2 уровень'!I1461</f>
        <v>103.16582914572865</v>
      </c>
      <c r="H645" s="924">
        <f>'2 уровень'!J1461</f>
        <v>9.1640703517587934</v>
      </c>
      <c r="I645" s="924">
        <f>'2 уровень'!K1461</f>
        <v>9.1612274719922073</v>
      </c>
      <c r="J645" s="36">
        <f>'2 уровень'!L1461</f>
        <v>36473</v>
      </c>
      <c r="K645" s="36">
        <f>'2 уровень'!M1461</f>
        <v>18237</v>
      </c>
      <c r="L645" s="36">
        <f>'2 уровень'!N1461</f>
        <v>18808</v>
      </c>
      <c r="M645" s="36">
        <f>'2 уровень'!O1461</f>
        <v>103.13099742282175</v>
      </c>
      <c r="N645" s="36">
        <f>'2 уровень'!P1461</f>
        <v>111.48718657159834</v>
      </c>
      <c r="O645" s="36">
        <f>'2 уровень'!Q1461</f>
        <v>337.4020024789358</v>
      </c>
      <c r="P645" s="36">
        <f>'2 уровень'!R1461</f>
        <v>130914.02200799997</v>
      </c>
      <c r="Q645" s="36">
        <f>'2 уровень'!S1461</f>
        <v>130914.02200799997</v>
      </c>
      <c r="R645" s="36">
        <f>'2 уровень'!T1461</f>
        <v>130914.02200799997</v>
      </c>
      <c r="S645" s="36">
        <f>'2 уровень'!U1461</f>
        <v>130914.02200799997</v>
      </c>
      <c r="T645" s="36">
        <f>'2 уровень'!V1461</f>
        <v>130914.02200799997</v>
      </c>
      <c r="U645" s="36">
        <f>'2 уровень'!W1461</f>
        <v>130914.02200799997</v>
      </c>
      <c r="V645" s="36">
        <f>'2 уровень'!X1461</f>
        <v>65457.011003999985</v>
      </c>
      <c r="W645" s="36">
        <f>'2 уровень'!Y1461</f>
        <v>64928.307490000007</v>
      </c>
      <c r="X645" s="36">
        <f>'2 уровень'!Z1461</f>
        <v>-58.101999999999997</v>
      </c>
      <c r="Y645" s="36">
        <f>'2 уровень'!AA1461</f>
        <v>-528.7035139999789</v>
      </c>
      <c r="Z645" s="36">
        <f>'2 уровень'!AB1461</f>
        <v>-1903.60131</v>
      </c>
      <c r="AA645" s="933">
        <f>'2 уровень'!AC1461</f>
        <v>62966.604180000009</v>
      </c>
      <c r="AB645" s="36">
        <f t="shared" si="102"/>
        <v>99.19228894523205</v>
      </c>
      <c r="AC645" s="36">
        <f t="shared" si="103"/>
        <v>96.195355110474281</v>
      </c>
      <c r="AD645" s="30">
        <f>'2 уровень'!AD1461</f>
        <v>1</v>
      </c>
      <c r="AE645" s="30">
        <f>'2 уровень'!AE1461</f>
        <v>35680.730000000003</v>
      </c>
      <c r="AF645" s="30">
        <f>'2 уровень'!AF1461</f>
        <v>35.680730000000004</v>
      </c>
      <c r="AG645" s="2482"/>
      <c r="AH645" s="2482"/>
      <c r="AI645" s="1874"/>
    </row>
    <row r="646" spans="1:201" x14ac:dyDescent="0.25">
      <c r="A646" s="27">
        <v>1</v>
      </c>
      <c r="B646" s="27">
        <v>1</v>
      </c>
      <c r="C646" s="2651" t="s">
        <v>313</v>
      </c>
      <c r="D646" s="43">
        <f>'2 уровень'!F1462</f>
        <v>0</v>
      </c>
      <c r="E646" s="43">
        <f>'2 уровень'!G1462</f>
        <v>0</v>
      </c>
      <c r="F646" s="43">
        <f>'2 уровень'!H1462</f>
        <v>0</v>
      </c>
      <c r="G646" s="912">
        <f>'2 уровень'!I1462</f>
        <v>0</v>
      </c>
      <c r="H646" s="934">
        <f>'2 уровень'!J1462</f>
        <v>0</v>
      </c>
      <c r="I646" s="934">
        <f>'2 уровень'!K1462</f>
        <v>0</v>
      </c>
      <c r="J646" s="926">
        <f>'2 уровень'!L1462</f>
        <v>0</v>
      </c>
      <c r="K646" s="926">
        <f>'2 уровень'!M1462</f>
        <v>0</v>
      </c>
      <c r="L646" s="926">
        <f>'2 уровень'!N1462</f>
        <v>0</v>
      </c>
      <c r="M646" s="926">
        <f>'2 уровень'!O1462</f>
        <v>0</v>
      </c>
      <c r="N646" s="926">
        <f>'2 уровень'!P1462</f>
        <v>0</v>
      </c>
      <c r="O646" s="926">
        <f>'2 уровень'!Q1462</f>
        <v>0</v>
      </c>
      <c r="P646" s="36">
        <f>'2 уровень'!R1462</f>
        <v>0</v>
      </c>
      <c r="Q646" s="36">
        <f>'2 уровень'!S1462</f>
        <v>0</v>
      </c>
      <c r="R646" s="36">
        <f>'2 уровень'!T1462</f>
        <v>0</v>
      </c>
      <c r="S646" s="36">
        <f>'2 уровень'!U1462</f>
        <v>0</v>
      </c>
      <c r="T646" s="36">
        <f>'2 уровень'!V1462</f>
        <v>0</v>
      </c>
      <c r="U646" s="36">
        <f>'2 уровень'!W1462</f>
        <v>0</v>
      </c>
      <c r="V646" s="36">
        <f>'2 уровень'!X1462</f>
        <v>0</v>
      </c>
      <c r="W646" s="36">
        <f>'2 уровень'!Y1462</f>
        <v>0</v>
      </c>
      <c r="X646" s="36">
        <f>'2 уровень'!Z1462</f>
        <v>0</v>
      </c>
      <c r="Y646" s="36">
        <f>'2 уровень'!AA1462</f>
        <v>0</v>
      </c>
      <c r="Z646" s="36">
        <f>'2 уровень'!AB1462</f>
        <v>0</v>
      </c>
      <c r="AA646" s="933">
        <f>'2 уровень'!AC1462</f>
        <v>0</v>
      </c>
      <c r="AB646" s="36"/>
      <c r="AC646" s="36"/>
      <c r="AD646" s="43">
        <f>'2 уровень'!AD1462</f>
        <v>0</v>
      </c>
      <c r="AE646" s="43">
        <f>'2 уровень'!AE1462</f>
        <v>0</v>
      </c>
      <c r="AF646" s="43">
        <f>'2 уровень'!AF1462</f>
        <v>0</v>
      </c>
      <c r="AG646" s="2482"/>
      <c r="AH646" s="2482"/>
      <c r="AI646" s="1874"/>
      <c r="AJ646" s="905"/>
      <c r="AK646" s="905"/>
      <c r="AL646" s="905"/>
      <c r="AM646" s="905"/>
      <c r="AN646" s="905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</row>
    <row r="647" spans="1:201" ht="21.75" customHeight="1" x14ac:dyDescent="0.25">
      <c r="A647" s="27">
        <v>1</v>
      </c>
      <c r="B647" s="27">
        <v>1</v>
      </c>
      <c r="C647" s="1415" t="s">
        <v>302</v>
      </c>
      <c r="D647" s="43">
        <f>'2 уровень'!F1463</f>
        <v>0</v>
      </c>
      <c r="E647" s="43">
        <f>'2 уровень'!G1463</f>
        <v>0</v>
      </c>
      <c r="F647" s="43">
        <f>'2 уровень'!H1463</f>
        <v>0</v>
      </c>
      <c r="G647" s="912">
        <f>'2 уровень'!I1463</f>
        <v>0</v>
      </c>
      <c r="H647" s="934">
        <f>'2 уровень'!J1463</f>
        <v>0</v>
      </c>
      <c r="I647" s="934">
        <f>'2 уровень'!K1463</f>
        <v>0</v>
      </c>
      <c r="J647" s="926">
        <f>'2 уровень'!L1463</f>
        <v>0</v>
      </c>
      <c r="K647" s="926">
        <f>'2 уровень'!M1463</f>
        <v>0</v>
      </c>
      <c r="L647" s="926">
        <f>'2 уровень'!N1463</f>
        <v>0</v>
      </c>
      <c r="M647" s="926">
        <f>'2 уровень'!O1463</f>
        <v>0</v>
      </c>
      <c r="N647" s="926">
        <f>'2 уровень'!P1463</f>
        <v>0</v>
      </c>
      <c r="O647" s="926">
        <f>'2 уровень'!Q1463</f>
        <v>0</v>
      </c>
      <c r="P647" s="36">
        <f>'2 уровень'!R1463</f>
        <v>0</v>
      </c>
      <c r="Q647" s="36">
        <f>'2 уровень'!S1463</f>
        <v>0</v>
      </c>
      <c r="R647" s="36">
        <f>'2 уровень'!T1463</f>
        <v>0</v>
      </c>
      <c r="S647" s="36">
        <f>'2 уровень'!U1463</f>
        <v>0</v>
      </c>
      <c r="T647" s="36">
        <f>'2 уровень'!V1463</f>
        <v>0</v>
      </c>
      <c r="U647" s="36">
        <f>'2 уровень'!W1463</f>
        <v>0</v>
      </c>
      <c r="V647" s="36">
        <f>'2 уровень'!X1463</f>
        <v>0</v>
      </c>
      <c r="W647" s="36">
        <f>'2 уровень'!Y1463</f>
        <v>0</v>
      </c>
      <c r="X647" s="36">
        <f>'2 уровень'!Z1463</f>
        <v>0</v>
      </c>
      <c r="Y647" s="36">
        <f>'2 уровень'!AA1463</f>
        <v>0</v>
      </c>
      <c r="Z647" s="36">
        <f>'2 уровень'!AB1463</f>
        <v>0</v>
      </c>
      <c r="AA647" s="933">
        <f>'2 уровень'!AC1463</f>
        <v>0</v>
      </c>
      <c r="AB647" s="36"/>
      <c r="AC647" s="36"/>
      <c r="AD647" s="43">
        <f>'2 уровень'!AD1463</f>
        <v>0</v>
      </c>
      <c r="AE647" s="43">
        <f>'2 уровень'!AE1463</f>
        <v>0</v>
      </c>
      <c r="AF647" s="43">
        <f>'2 уровень'!AF1463</f>
        <v>0</v>
      </c>
      <c r="AG647" s="2482"/>
      <c r="AH647" s="2482"/>
      <c r="AI647" s="1874"/>
    </row>
    <row r="648" spans="1:201" ht="21.75" customHeight="1" x14ac:dyDescent="0.25">
      <c r="B648" s="27">
        <v>1</v>
      </c>
      <c r="C648" s="1418" t="s">
        <v>198</v>
      </c>
      <c r="D648" s="43">
        <f>'2 уровень'!F1464</f>
        <v>32231.629629629628</v>
      </c>
      <c r="E648" s="43">
        <f>'2 уровень'!G1464</f>
        <v>16115.814814814814</v>
      </c>
      <c r="F648" s="43">
        <f>'2 уровень'!H1464</f>
        <v>15464.37037037037</v>
      </c>
      <c r="G648" s="912">
        <f>'2 уровень'!I1464</f>
        <v>95.957731880577398</v>
      </c>
      <c r="H648" s="934">
        <f>'2 уровень'!J1464</f>
        <v>0</v>
      </c>
      <c r="I648" s="934">
        <f>'2 уровень'!K1464</f>
        <v>0</v>
      </c>
      <c r="J648" s="926">
        <f>'2 уровень'!L1464</f>
        <v>0</v>
      </c>
      <c r="K648" s="926">
        <f>'2 уровень'!M1464</f>
        <v>0</v>
      </c>
      <c r="L648" s="926">
        <f>'2 уровень'!N1464</f>
        <v>0</v>
      </c>
      <c r="M648" s="926">
        <f>'2 уровень'!O1464</f>
        <v>0</v>
      </c>
      <c r="N648" s="926">
        <f>'2 уровень'!P1464</f>
        <v>0</v>
      </c>
      <c r="O648" s="926">
        <f>'2 уровень'!Q1464</f>
        <v>0</v>
      </c>
      <c r="P648" s="36">
        <f>'2 уровень'!R1464</f>
        <v>0</v>
      </c>
      <c r="Q648" s="36">
        <f>'2 уровень'!S1464</f>
        <v>0</v>
      </c>
      <c r="R648" s="36">
        <f>'2 уровень'!T1464</f>
        <v>0</v>
      </c>
      <c r="S648" s="36">
        <f>'2 уровень'!U1464</f>
        <v>0</v>
      </c>
      <c r="T648" s="36">
        <f>'2 уровень'!V1464</f>
        <v>0</v>
      </c>
      <c r="U648" s="36">
        <f>'2 уровень'!W1464</f>
        <v>0</v>
      </c>
      <c r="V648" s="36">
        <f>'2 уровень'!X1464</f>
        <v>0</v>
      </c>
      <c r="W648" s="36">
        <f>'2 уровень'!Y1464</f>
        <v>0</v>
      </c>
      <c r="X648" s="36">
        <f>'2 уровень'!Z1464</f>
        <v>0</v>
      </c>
      <c r="Y648" s="36">
        <f>'2 уровень'!AA1464</f>
        <v>0</v>
      </c>
      <c r="Z648" s="36">
        <f>'2 уровень'!AB1464</f>
        <v>0</v>
      </c>
      <c r="AA648" s="933">
        <f>'2 уровень'!AC1464</f>
        <v>0</v>
      </c>
      <c r="AB648" s="36"/>
      <c r="AC648" s="36"/>
      <c r="AD648" s="43">
        <f>'2 уровень'!AD1464</f>
        <v>527.51111111111106</v>
      </c>
      <c r="AE648" s="43">
        <f>'2 уровень'!AE1464</f>
        <v>446778.11</v>
      </c>
      <c r="AF648" s="43">
        <f>'2 уровень'!AF1464</f>
        <v>446.77810999999997</v>
      </c>
      <c r="AG648" s="2482"/>
      <c r="AH648" s="2482"/>
      <c r="AI648" s="1874"/>
    </row>
    <row r="649" spans="1:201" ht="21.75" customHeight="1" x14ac:dyDescent="0.25">
      <c r="B649" s="27">
        <v>1</v>
      </c>
      <c r="C649" s="1418" t="s">
        <v>469</v>
      </c>
      <c r="D649" s="43">
        <f>'2 уровень'!F1465</f>
        <v>1700</v>
      </c>
      <c r="E649" s="43">
        <f>'2 уровень'!G1465</f>
        <v>850</v>
      </c>
      <c r="F649" s="43">
        <f>'2 уровень'!H1465</f>
        <v>816.4</v>
      </c>
      <c r="G649" s="912">
        <f>'2 уровень'!I1465</f>
        <v>0</v>
      </c>
      <c r="H649" s="934">
        <f>'2 уровень'!J1465</f>
        <v>0</v>
      </c>
      <c r="I649" s="934">
        <f>'2 уровень'!K1465</f>
        <v>0</v>
      </c>
      <c r="J649" s="926">
        <f>'2 уровень'!L1465</f>
        <v>0</v>
      </c>
      <c r="K649" s="926">
        <f>'2 уровень'!M1465</f>
        <v>0</v>
      </c>
      <c r="L649" s="926">
        <f>'2 уровень'!N1465</f>
        <v>0</v>
      </c>
      <c r="M649" s="926">
        <f>'2 уровень'!O1465</f>
        <v>0</v>
      </c>
      <c r="N649" s="926">
        <f>'2 уровень'!P1465</f>
        <v>0</v>
      </c>
      <c r="O649" s="926">
        <f>'2 уровень'!Q1465</f>
        <v>0</v>
      </c>
      <c r="P649" s="36">
        <f>'2 уровень'!R1465</f>
        <v>0</v>
      </c>
      <c r="Q649" s="36">
        <f>'2 уровень'!S1465</f>
        <v>0</v>
      </c>
      <c r="R649" s="36">
        <f>'2 уровень'!T1465</f>
        <v>0</v>
      </c>
      <c r="S649" s="36">
        <f>'2 уровень'!U1465</f>
        <v>0</v>
      </c>
      <c r="T649" s="36">
        <f>'2 уровень'!V1465</f>
        <v>0</v>
      </c>
      <c r="U649" s="36">
        <f>'2 уровень'!W1465</f>
        <v>0</v>
      </c>
      <c r="V649" s="36">
        <f>'2 уровень'!X1465</f>
        <v>0</v>
      </c>
      <c r="W649" s="36">
        <f>'2 уровень'!Y1465</f>
        <v>0</v>
      </c>
      <c r="X649" s="36">
        <f>'2 уровень'!Z1465</f>
        <v>0</v>
      </c>
      <c r="Y649" s="36">
        <f>'2 уровень'!AA1465</f>
        <v>0</v>
      </c>
      <c r="Z649" s="36">
        <f>'2 уровень'!AB1465</f>
        <v>0</v>
      </c>
      <c r="AA649" s="933">
        <f>'2 уровень'!AC1465</f>
        <v>0</v>
      </c>
      <c r="AB649" s="36"/>
      <c r="AC649" s="36"/>
      <c r="AD649" s="43">
        <f>'2 уровень'!AD1465</f>
        <v>28.38</v>
      </c>
      <c r="AE649" s="43">
        <f>'2 уровень'!AE1465</f>
        <v>6676.93</v>
      </c>
      <c r="AF649" s="43">
        <f>'2 уровень'!AF1465</f>
        <v>6.6769300000000005</v>
      </c>
      <c r="AG649" s="2482"/>
      <c r="AH649" s="2482"/>
      <c r="AI649" s="1874"/>
    </row>
    <row r="650" spans="1:201" ht="21.75" customHeight="1" x14ac:dyDescent="0.25">
      <c r="B650" s="27">
        <v>1</v>
      </c>
      <c r="C650" s="1418" t="s">
        <v>303</v>
      </c>
      <c r="D650" s="43">
        <f>'2 уровень'!F1466</f>
        <v>0</v>
      </c>
      <c r="E650" s="43">
        <f>'2 уровень'!G1466</f>
        <v>0</v>
      </c>
      <c r="F650" s="43">
        <f>'2 уровень'!H1466</f>
        <v>0</v>
      </c>
      <c r="G650" s="912">
        <f>'2 уровень'!I1466</f>
        <v>0</v>
      </c>
      <c r="H650" s="934">
        <f>'2 уровень'!J1466</f>
        <v>0</v>
      </c>
      <c r="I650" s="934">
        <f>'2 уровень'!K1466</f>
        <v>0</v>
      </c>
      <c r="J650" s="926">
        <f>'2 уровень'!L1466</f>
        <v>0</v>
      </c>
      <c r="K650" s="926">
        <f>'2 уровень'!M1466</f>
        <v>0</v>
      </c>
      <c r="L650" s="926">
        <f>'2 уровень'!N1466</f>
        <v>0</v>
      </c>
      <c r="M650" s="926">
        <f>'2 уровень'!O1466</f>
        <v>0</v>
      </c>
      <c r="N650" s="926">
        <f>'2 уровень'!P1466</f>
        <v>0</v>
      </c>
      <c r="O650" s="926">
        <f>'2 уровень'!Q1466</f>
        <v>0</v>
      </c>
      <c r="P650" s="36">
        <f>'2 уровень'!R1466</f>
        <v>0</v>
      </c>
      <c r="Q650" s="36">
        <f>'2 уровень'!S1466</f>
        <v>0</v>
      </c>
      <c r="R650" s="36">
        <f>'2 уровень'!T1466</f>
        <v>0</v>
      </c>
      <c r="S650" s="36">
        <f>'2 уровень'!U1466</f>
        <v>0</v>
      </c>
      <c r="T650" s="36">
        <f>'2 уровень'!V1466</f>
        <v>0</v>
      </c>
      <c r="U650" s="36">
        <f>'2 уровень'!W1466</f>
        <v>0</v>
      </c>
      <c r="V650" s="36">
        <f>'2 уровень'!X1466</f>
        <v>0</v>
      </c>
      <c r="W650" s="36">
        <f>'2 уровень'!Y1466</f>
        <v>0</v>
      </c>
      <c r="X650" s="36">
        <f>'2 уровень'!Z1466</f>
        <v>0</v>
      </c>
      <c r="Y650" s="36">
        <f>'2 уровень'!AA1466</f>
        <v>0</v>
      </c>
      <c r="Z650" s="36">
        <f>'2 уровень'!AB1466</f>
        <v>0</v>
      </c>
      <c r="AA650" s="933">
        <f>'2 уровень'!AC1466</f>
        <v>0</v>
      </c>
      <c r="AB650" s="36"/>
      <c r="AC650" s="36"/>
      <c r="AD650" s="43">
        <f>'2 уровень'!AD1466</f>
        <v>0</v>
      </c>
      <c r="AE650" s="43">
        <f>'2 уровень'!AE1466</f>
        <v>0</v>
      </c>
      <c r="AF650" s="43">
        <f>'2 уровень'!AF1466</f>
        <v>0</v>
      </c>
      <c r="AG650" s="2482"/>
      <c r="AH650" s="2482"/>
      <c r="AI650" s="1874"/>
    </row>
    <row r="651" spans="1:201" ht="39" customHeight="1" x14ac:dyDescent="0.25">
      <c r="B651" s="27">
        <v>1</v>
      </c>
      <c r="C651" s="1418" t="s">
        <v>304</v>
      </c>
      <c r="D651" s="43">
        <f>'2 уровень'!F1467</f>
        <v>20402</v>
      </c>
      <c r="E651" s="43">
        <f>'2 уровень'!G1467</f>
        <v>10201</v>
      </c>
      <c r="F651" s="43">
        <f>'2 уровень'!H1467</f>
        <v>6437</v>
      </c>
      <c r="G651" s="912">
        <f>'2 уровень'!I1467</f>
        <v>63.101656700323495</v>
      </c>
      <c r="H651" s="934">
        <f>'2 уровень'!J1467</f>
        <v>0</v>
      </c>
      <c r="I651" s="934">
        <f>'2 уровень'!K1467</f>
        <v>0</v>
      </c>
      <c r="J651" s="926">
        <f>'2 уровень'!L1467</f>
        <v>0</v>
      </c>
      <c r="K651" s="926">
        <f>'2 уровень'!M1467</f>
        <v>0</v>
      </c>
      <c r="L651" s="926">
        <f>'2 уровень'!N1467</f>
        <v>0</v>
      </c>
      <c r="M651" s="926">
        <f>'2 уровень'!O1467</f>
        <v>0</v>
      </c>
      <c r="N651" s="926">
        <f>'2 уровень'!P1467</f>
        <v>0</v>
      </c>
      <c r="O651" s="926">
        <f>'2 уровень'!Q1467</f>
        <v>0</v>
      </c>
      <c r="P651" s="36">
        <f>'2 уровень'!R1467</f>
        <v>0</v>
      </c>
      <c r="Q651" s="36">
        <f>'2 уровень'!S1467</f>
        <v>0</v>
      </c>
      <c r="R651" s="36">
        <f>'2 уровень'!T1467</f>
        <v>0</v>
      </c>
      <c r="S651" s="36">
        <f>'2 уровень'!U1467</f>
        <v>0</v>
      </c>
      <c r="T651" s="36">
        <f>'2 уровень'!V1467</f>
        <v>0</v>
      </c>
      <c r="U651" s="36">
        <f>'2 уровень'!W1467</f>
        <v>0</v>
      </c>
      <c r="V651" s="36">
        <f>'2 уровень'!X1467</f>
        <v>0</v>
      </c>
      <c r="W651" s="36">
        <f>'2 уровень'!Y1467</f>
        <v>0</v>
      </c>
      <c r="X651" s="36">
        <f>'2 уровень'!Z1467</f>
        <v>0</v>
      </c>
      <c r="Y651" s="36">
        <f>'2 уровень'!AA1467</f>
        <v>0</v>
      </c>
      <c r="Z651" s="36">
        <f>'2 уровень'!AB1467</f>
        <v>0</v>
      </c>
      <c r="AA651" s="933">
        <f>'2 уровень'!AC1467</f>
        <v>0</v>
      </c>
      <c r="AB651" s="36"/>
      <c r="AC651" s="36"/>
      <c r="AD651" s="43">
        <f>'2 уровень'!AD1467</f>
        <v>249</v>
      </c>
      <c r="AE651" s="43">
        <f>'2 уровень'!AE1467</f>
        <v>211963.62000000002</v>
      </c>
      <c r="AF651" s="43">
        <f>'2 уровень'!AF1467</f>
        <v>211.96362000000002</v>
      </c>
      <c r="AG651" s="2482"/>
      <c r="AH651" s="2482"/>
      <c r="AI651" s="1874"/>
    </row>
    <row r="652" spans="1:201" ht="36" customHeight="1" x14ac:dyDescent="0.25">
      <c r="B652" s="27">
        <v>1</v>
      </c>
      <c r="C652" s="1418" t="s">
        <v>305</v>
      </c>
      <c r="D652" s="43">
        <f>'2 уровень'!F1468</f>
        <v>200</v>
      </c>
      <c r="E652" s="43">
        <f>'2 уровень'!G1468</f>
        <v>100</v>
      </c>
      <c r="F652" s="43">
        <f>'2 уровень'!H1468</f>
        <v>54</v>
      </c>
      <c r="G652" s="912">
        <f>'2 уровень'!I1468</f>
        <v>54</v>
      </c>
      <c r="H652" s="934">
        <f>'2 уровень'!J1468</f>
        <v>0</v>
      </c>
      <c r="I652" s="934">
        <f>'2 уровень'!K1468</f>
        <v>0</v>
      </c>
      <c r="J652" s="926">
        <f>'2 уровень'!L1468</f>
        <v>0</v>
      </c>
      <c r="K652" s="926">
        <f>'2 уровень'!M1468</f>
        <v>0</v>
      </c>
      <c r="L652" s="926">
        <f>'2 уровень'!N1468</f>
        <v>0</v>
      </c>
      <c r="M652" s="926">
        <f>'2 уровень'!O1468</f>
        <v>0</v>
      </c>
      <c r="N652" s="926">
        <f>'2 уровень'!P1468</f>
        <v>0</v>
      </c>
      <c r="O652" s="926">
        <f>'2 уровень'!Q1468</f>
        <v>0</v>
      </c>
      <c r="P652" s="36">
        <f>'2 уровень'!R1468</f>
        <v>0</v>
      </c>
      <c r="Q652" s="36">
        <f>'2 уровень'!S1468</f>
        <v>0</v>
      </c>
      <c r="R652" s="36">
        <f>'2 уровень'!T1468</f>
        <v>0</v>
      </c>
      <c r="S652" s="36">
        <f>'2 уровень'!U1468</f>
        <v>0</v>
      </c>
      <c r="T652" s="36">
        <f>'2 уровень'!V1468</f>
        <v>0</v>
      </c>
      <c r="U652" s="36">
        <f>'2 уровень'!W1468</f>
        <v>0</v>
      </c>
      <c r="V652" s="36">
        <f>'2 уровень'!X1468</f>
        <v>0</v>
      </c>
      <c r="W652" s="36">
        <f>'2 уровень'!Y1468</f>
        <v>0</v>
      </c>
      <c r="X652" s="36">
        <f>'2 уровень'!Z1468</f>
        <v>0</v>
      </c>
      <c r="Y652" s="36">
        <f>'2 уровень'!AA1468</f>
        <v>0</v>
      </c>
      <c r="Z652" s="36">
        <f>'2 уровень'!AB1468</f>
        <v>0</v>
      </c>
      <c r="AA652" s="933">
        <f>'2 уровень'!AC1468</f>
        <v>0</v>
      </c>
      <c r="AB652" s="36"/>
      <c r="AC652" s="36"/>
      <c r="AD652" s="43">
        <f>'2 уровень'!AD1468</f>
        <v>0</v>
      </c>
      <c r="AE652" s="43">
        <f>'2 уровень'!AE1468</f>
        <v>0</v>
      </c>
      <c r="AF652" s="43">
        <f>'2 уровень'!AF1468</f>
        <v>0</v>
      </c>
      <c r="AG652" s="2482"/>
      <c r="AH652" s="2482"/>
      <c r="AI652" s="1874"/>
    </row>
    <row r="653" spans="1:201" ht="21.75" customHeight="1" x14ac:dyDescent="0.25">
      <c r="B653" s="27">
        <v>1</v>
      </c>
      <c r="C653" s="1418" t="s">
        <v>306</v>
      </c>
      <c r="D653" s="43">
        <f>'2 уровень'!F1469</f>
        <v>11000</v>
      </c>
      <c r="E653" s="43">
        <f>'2 уровень'!G1469</f>
        <v>5500</v>
      </c>
      <c r="F653" s="43">
        <f>'2 уровень'!H1469</f>
        <v>8671</v>
      </c>
      <c r="G653" s="912">
        <f>'2 уровень'!I1469</f>
        <v>157.65454545454546</v>
      </c>
      <c r="H653" s="934">
        <f>'2 уровень'!J1469</f>
        <v>0</v>
      </c>
      <c r="I653" s="934">
        <f>'2 уровень'!K1469</f>
        <v>0</v>
      </c>
      <c r="J653" s="926">
        <f>'2 уровень'!L1469</f>
        <v>0</v>
      </c>
      <c r="K653" s="926">
        <f>'2 уровень'!M1469</f>
        <v>0</v>
      </c>
      <c r="L653" s="926">
        <f>'2 уровень'!N1469</f>
        <v>0</v>
      </c>
      <c r="M653" s="926">
        <f>'2 уровень'!O1469</f>
        <v>0</v>
      </c>
      <c r="N653" s="926">
        <f>'2 уровень'!P1469</f>
        <v>0</v>
      </c>
      <c r="O653" s="926">
        <f>'2 уровень'!Q1469</f>
        <v>0</v>
      </c>
      <c r="P653" s="36">
        <f>'2 уровень'!R1469</f>
        <v>0</v>
      </c>
      <c r="Q653" s="36">
        <f>'2 уровень'!S1469</f>
        <v>0</v>
      </c>
      <c r="R653" s="36">
        <f>'2 уровень'!T1469</f>
        <v>0</v>
      </c>
      <c r="S653" s="36">
        <f>'2 уровень'!U1469</f>
        <v>0</v>
      </c>
      <c r="T653" s="36">
        <f>'2 уровень'!V1469</f>
        <v>0</v>
      </c>
      <c r="U653" s="36">
        <f>'2 уровень'!W1469</f>
        <v>0</v>
      </c>
      <c r="V653" s="36">
        <f>'2 уровень'!X1469</f>
        <v>0</v>
      </c>
      <c r="W653" s="36">
        <f>'2 уровень'!Y1469</f>
        <v>0</v>
      </c>
      <c r="X653" s="36">
        <f>'2 уровень'!Z1469</f>
        <v>0</v>
      </c>
      <c r="Y653" s="36">
        <f>'2 уровень'!AA1469</f>
        <v>0</v>
      </c>
      <c r="Z653" s="36">
        <f>'2 уровень'!AB1469</f>
        <v>0</v>
      </c>
      <c r="AA653" s="933">
        <f>'2 уровень'!AC1469</f>
        <v>0</v>
      </c>
      <c r="AB653" s="36"/>
      <c r="AC653" s="36"/>
      <c r="AD653" s="43">
        <f>'2 уровень'!AD1469</f>
        <v>268</v>
      </c>
      <c r="AE653" s="43">
        <f>'2 уровень'!AE1469</f>
        <v>228137.56</v>
      </c>
      <c r="AF653" s="43">
        <f>'2 уровень'!AF1469</f>
        <v>228.13756000000001</v>
      </c>
      <c r="AG653" s="2482"/>
      <c r="AH653" s="2482"/>
      <c r="AI653" s="1874"/>
    </row>
    <row r="654" spans="1:201" ht="44.25" customHeight="1" x14ac:dyDescent="0.25">
      <c r="B654" s="27">
        <v>1</v>
      </c>
      <c r="C654" s="1418" t="s">
        <v>552</v>
      </c>
      <c r="D654" s="43">
        <f>'2 уровень'!F1470</f>
        <v>2031</v>
      </c>
      <c r="E654" s="43">
        <f>'2 уровень'!G1470</f>
        <v>290.14285714285717</v>
      </c>
      <c r="F654" s="43">
        <f>'2 уровень'!H1470</f>
        <v>0</v>
      </c>
      <c r="G654" s="912">
        <f>F654/E654*100</f>
        <v>0</v>
      </c>
      <c r="H654" s="934"/>
      <c r="I654" s="934"/>
      <c r="J654" s="926"/>
      <c r="K654" s="926"/>
      <c r="L654" s="926"/>
      <c r="M654" s="926"/>
      <c r="N654" s="926"/>
      <c r="O654" s="926"/>
      <c r="P654" s="36"/>
      <c r="Q654" s="36"/>
      <c r="R654" s="36"/>
      <c r="S654" s="36"/>
      <c r="T654" s="36"/>
      <c r="U654" s="36"/>
      <c r="V654" s="36"/>
      <c r="W654" s="36"/>
      <c r="X654" s="36"/>
      <c r="Y654" s="36"/>
      <c r="Z654" s="36"/>
      <c r="AA654" s="933"/>
      <c r="AB654" s="36"/>
      <c r="AC654" s="36"/>
      <c r="AD654" s="43"/>
      <c r="AE654" s="43"/>
      <c r="AF654" s="43"/>
      <c r="AG654" s="2482"/>
      <c r="AH654" s="2482"/>
      <c r="AI654" s="1874"/>
    </row>
    <row r="655" spans="1:201" ht="21.75" customHeight="1" x14ac:dyDescent="0.25">
      <c r="B655" s="27">
        <v>1</v>
      </c>
      <c r="C655" s="1418" t="s">
        <v>157</v>
      </c>
      <c r="D655" s="43">
        <f>'2 уровень'!F1471</f>
        <v>38458.23529411765</v>
      </c>
      <c r="E655" s="43">
        <f>'2 уровень'!G1471</f>
        <v>19229.117647058825</v>
      </c>
      <c r="F655" s="43">
        <f>'2 уровень'!H1471</f>
        <v>18519.102352941176</v>
      </c>
      <c r="G655" s="912">
        <f>'2 уровень'!I1471</f>
        <v>96.30760335887669</v>
      </c>
      <c r="H655" s="934">
        <f>'2 уровень'!J1471</f>
        <v>0</v>
      </c>
      <c r="I655" s="934">
        <f>'2 уровень'!K1471</f>
        <v>0</v>
      </c>
      <c r="J655" s="926">
        <f>'2 уровень'!L1471</f>
        <v>0</v>
      </c>
      <c r="K655" s="926">
        <f>'2 уровень'!M1471</f>
        <v>0</v>
      </c>
      <c r="L655" s="926">
        <f>'2 уровень'!N1471</f>
        <v>0</v>
      </c>
      <c r="M655" s="926">
        <f>'2 уровень'!O1471</f>
        <v>0</v>
      </c>
      <c r="N655" s="926">
        <f>'2 уровень'!P1471</f>
        <v>0</v>
      </c>
      <c r="O655" s="926">
        <f>'2 уровень'!Q1471</f>
        <v>0</v>
      </c>
      <c r="P655" s="36">
        <f>'2 уровень'!R1471</f>
        <v>0</v>
      </c>
      <c r="Q655" s="36">
        <f>'2 уровень'!S1471</f>
        <v>0</v>
      </c>
      <c r="R655" s="36">
        <f>'2 уровень'!T1471</f>
        <v>0</v>
      </c>
      <c r="S655" s="36">
        <f>'2 уровень'!U1471</f>
        <v>0</v>
      </c>
      <c r="T655" s="36">
        <f>'2 уровень'!V1471</f>
        <v>0</v>
      </c>
      <c r="U655" s="36">
        <f>'2 уровень'!W1471</f>
        <v>0</v>
      </c>
      <c r="V655" s="36">
        <f>'2 уровень'!X1471</f>
        <v>0</v>
      </c>
      <c r="W655" s="36">
        <f>'2 уровень'!Y1471</f>
        <v>0</v>
      </c>
      <c r="X655" s="36">
        <f>'2 уровень'!Z1471</f>
        <v>0</v>
      </c>
      <c r="Y655" s="36">
        <f>'2 уровень'!AA1471</f>
        <v>0</v>
      </c>
      <c r="Z655" s="36">
        <f>'2 уровень'!AB1471</f>
        <v>0</v>
      </c>
      <c r="AA655" s="933">
        <f>'2 уровень'!AC1471</f>
        <v>0</v>
      </c>
      <c r="AB655" s="36"/>
      <c r="AC655" s="36"/>
      <c r="AD655" s="43">
        <f>'2 уровень'!AD1471</f>
        <v>1039.3047058823529</v>
      </c>
      <c r="AE655" s="43">
        <f>'2 уровень'!AE1471</f>
        <v>2646171.4300000002</v>
      </c>
      <c r="AF655" s="43">
        <f>'2 уровень'!AF1471</f>
        <v>2646.1714300000003</v>
      </c>
      <c r="AG655" s="2482"/>
      <c r="AH655" s="2482"/>
      <c r="AI655" s="1874"/>
    </row>
    <row r="656" spans="1:201" ht="21.75" customHeight="1" x14ac:dyDescent="0.25">
      <c r="B656" s="27">
        <v>1</v>
      </c>
      <c r="C656" s="1418" t="s">
        <v>449</v>
      </c>
      <c r="D656" s="43">
        <f>'2 уровень'!F1472</f>
        <v>36470</v>
      </c>
      <c r="E656" s="43">
        <f>'2 уровень'!G1472</f>
        <v>18235</v>
      </c>
      <c r="F656" s="43">
        <f>'2 уровень'!H1472</f>
        <v>17499</v>
      </c>
      <c r="G656" s="912">
        <f>'2 уровень'!I1472</f>
        <v>95.963805867836584</v>
      </c>
      <c r="H656" s="934">
        <f>'2 уровень'!J1472</f>
        <v>0</v>
      </c>
      <c r="I656" s="934">
        <f>'2 уровень'!K1472</f>
        <v>0</v>
      </c>
      <c r="J656" s="926">
        <f>'2 уровень'!L1472</f>
        <v>0</v>
      </c>
      <c r="K656" s="926">
        <f>'2 уровень'!M1472</f>
        <v>0</v>
      </c>
      <c r="L656" s="926">
        <f>'2 уровень'!N1472</f>
        <v>0</v>
      </c>
      <c r="M656" s="926">
        <f>'2 уровень'!O1472</f>
        <v>0</v>
      </c>
      <c r="N656" s="926">
        <f>'2 уровень'!P1472</f>
        <v>0</v>
      </c>
      <c r="O656" s="926">
        <f>'2 уровень'!Q1472</f>
        <v>0</v>
      </c>
      <c r="P656" s="36">
        <f>'2 уровень'!R1472</f>
        <v>0</v>
      </c>
      <c r="Q656" s="36">
        <f>'2 уровень'!S1472</f>
        <v>0</v>
      </c>
      <c r="R656" s="36">
        <f>'2 уровень'!T1472</f>
        <v>0</v>
      </c>
      <c r="S656" s="36">
        <f>'2 уровень'!U1472</f>
        <v>0</v>
      </c>
      <c r="T656" s="36">
        <f>'2 уровень'!V1472</f>
        <v>0</v>
      </c>
      <c r="U656" s="36">
        <f>'2 уровень'!W1472</f>
        <v>0</v>
      </c>
      <c r="V656" s="36">
        <f>'2 уровень'!X1472</f>
        <v>0</v>
      </c>
      <c r="W656" s="36">
        <f>'2 уровень'!Y1472</f>
        <v>0</v>
      </c>
      <c r="X656" s="36">
        <f>'2 уровень'!Z1472</f>
        <v>0</v>
      </c>
      <c r="Y656" s="36">
        <f>'2 уровень'!AA1472</f>
        <v>0</v>
      </c>
      <c r="Z656" s="36">
        <f>'2 уровень'!AB1472</f>
        <v>0</v>
      </c>
      <c r="AA656" s="933">
        <f>'2 уровень'!AC1472</f>
        <v>0</v>
      </c>
      <c r="AB656" s="36"/>
      <c r="AC656" s="36"/>
      <c r="AD656" s="43">
        <f>'2 уровень'!AD1472</f>
        <v>950</v>
      </c>
      <c r="AE656" s="43">
        <f>'2 уровень'!AE1472</f>
        <v>2467582.33</v>
      </c>
      <c r="AF656" s="43">
        <f>'2 уровень'!AF1472</f>
        <v>2467.5823300000002</v>
      </c>
      <c r="AG656" s="2482"/>
      <c r="AH656" s="2482"/>
      <c r="AI656" s="1874"/>
    </row>
    <row r="657" spans="1:35" ht="21.75" customHeight="1" x14ac:dyDescent="0.25">
      <c r="B657" s="27">
        <v>1</v>
      </c>
      <c r="C657" s="1418" t="s">
        <v>453</v>
      </c>
      <c r="D657" s="43">
        <f>'2 уровень'!F1473</f>
        <v>16900</v>
      </c>
      <c r="E657" s="43">
        <f>'2 уровень'!G1473</f>
        <v>8450</v>
      </c>
      <c r="F657" s="43">
        <f>'2 уровень'!H1473</f>
        <v>8670.8700000000008</v>
      </c>
      <c r="G657" s="912">
        <f>'2 уровень'!I1473</f>
        <v>102.61384615384617</v>
      </c>
      <c r="H657" s="934">
        <f>'2 уровень'!J1473</f>
        <v>0</v>
      </c>
      <c r="I657" s="934">
        <f>'2 уровень'!K1473</f>
        <v>0</v>
      </c>
      <c r="J657" s="926">
        <f>'2 уровень'!L1473</f>
        <v>0</v>
      </c>
      <c r="K657" s="926">
        <f>'2 уровень'!M1473</f>
        <v>0</v>
      </c>
      <c r="L657" s="926">
        <f>'2 уровень'!N1473</f>
        <v>0</v>
      </c>
      <c r="M657" s="926">
        <f>'2 уровень'!O1473</f>
        <v>0</v>
      </c>
      <c r="N657" s="926">
        <f>'2 уровень'!P1473</f>
        <v>0</v>
      </c>
      <c r="O657" s="926">
        <f>'2 уровень'!Q1473</f>
        <v>0</v>
      </c>
      <c r="P657" s="36">
        <f>'2 уровень'!R1473</f>
        <v>0</v>
      </c>
      <c r="Q657" s="36">
        <f>'2 уровень'!S1473</f>
        <v>0</v>
      </c>
      <c r="R657" s="36">
        <f>'2 уровень'!T1473</f>
        <v>0</v>
      </c>
      <c r="S657" s="36">
        <f>'2 уровень'!U1473</f>
        <v>0</v>
      </c>
      <c r="T657" s="36">
        <f>'2 уровень'!V1473</f>
        <v>0</v>
      </c>
      <c r="U657" s="36">
        <f>'2 уровень'!W1473</f>
        <v>0</v>
      </c>
      <c r="V657" s="36">
        <f>'2 уровень'!X1473</f>
        <v>0</v>
      </c>
      <c r="W657" s="36">
        <f>'2 уровень'!Y1473</f>
        <v>0</v>
      </c>
      <c r="X657" s="36">
        <f>'2 уровень'!Z1473</f>
        <v>0</v>
      </c>
      <c r="Y657" s="36">
        <f>'2 уровень'!AA1473</f>
        <v>0</v>
      </c>
      <c r="Z657" s="36">
        <f>'2 уровень'!AB1473</f>
        <v>0</v>
      </c>
      <c r="AA657" s="933">
        <f>'2 уровень'!AC1473</f>
        <v>0</v>
      </c>
      <c r="AB657" s="36"/>
      <c r="AC657" s="36"/>
      <c r="AD657" s="43">
        <f>'2 уровень'!AD1473</f>
        <v>759.09</v>
      </c>
      <c r="AE657" s="43">
        <f>'2 уровень'!AE1473</f>
        <v>178589.09999999998</v>
      </c>
      <c r="AF657" s="43">
        <f>'2 уровень'!AF1473</f>
        <v>178.58909999999997</v>
      </c>
      <c r="AG657" s="2482"/>
      <c r="AH657" s="2482"/>
      <c r="AI657" s="1874"/>
    </row>
    <row r="658" spans="1:35" ht="21.75" customHeight="1" x14ac:dyDescent="0.25">
      <c r="B658" s="27">
        <v>1</v>
      </c>
      <c r="C658" s="1420" t="s">
        <v>168</v>
      </c>
      <c r="D658" s="43">
        <f>'2 уровень'!F1474</f>
        <v>153268.96296296298</v>
      </c>
      <c r="E658" s="43">
        <f>'2 уровень'!G1474</f>
        <v>76634.481481481489</v>
      </c>
      <c r="F658" s="43">
        <f>'2 уровень'!H1474</f>
        <v>73684.470370370371</v>
      </c>
      <c r="G658" s="912">
        <f>'2 уровень'!I1474</f>
        <v>96.150543392370992</v>
      </c>
      <c r="H658" s="934">
        <f>'2 уровень'!J1474</f>
        <v>0</v>
      </c>
      <c r="I658" s="934">
        <f>'2 уровень'!K1474</f>
        <v>0</v>
      </c>
      <c r="J658" s="926">
        <f>'2 уровень'!L1474</f>
        <v>0</v>
      </c>
      <c r="K658" s="926">
        <f>'2 уровень'!M1474</f>
        <v>0</v>
      </c>
      <c r="L658" s="926">
        <f>'2 уровень'!N1474</f>
        <v>0</v>
      </c>
      <c r="M658" s="926">
        <f>'2 уровень'!O1474</f>
        <v>0</v>
      </c>
      <c r="N658" s="926">
        <f>'2 уровень'!P1474</f>
        <v>0</v>
      </c>
      <c r="O658" s="926">
        <f>'2 уровень'!Q1474</f>
        <v>0</v>
      </c>
      <c r="P658" s="36">
        <f>'2 уровень'!R1474</f>
        <v>130994.71840000001</v>
      </c>
      <c r="Q658" s="36">
        <f>'2 уровень'!S1474</f>
        <v>130994.71840000001</v>
      </c>
      <c r="R658" s="36">
        <f>'2 уровень'!T1474</f>
        <v>130994.71840000001</v>
      </c>
      <c r="S658" s="36">
        <f>'2 уровень'!U1474</f>
        <v>130994.71840000001</v>
      </c>
      <c r="T658" s="36">
        <f>'2 уровень'!V1474</f>
        <v>130994.71840000001</v>
      </c>
      <c r="U658" s="36">
        <f>'2 уровень'!W1474</f>
        <v>130994.71840000001</v>
      </c>
      <c r="V658" s="36">
        <f>'2 уровень'!X1474</f>
        <v>65497.359200000006</v>
      </c>
      <c r="W658" s="36">
        <f>'2 уровень'!Y1474</f>
        <v>65399.113140000001</v>
      </c>
      <c r="X658" s="36">
        <f>'2 уровень'!Z1474</f>
        <v>0</v>
      </c>
      <c r="Y658" s="36">
        <f>'2 уровень'!AA1474</f>
        <v>-98.246060000004945</v>
      </c>
      <c r="Z658" s="36">
        <f>'2 уровень'!AB1474</f>
        <v>-370.02107999999998</v>
      </c>
      <c r="AA658" s="933">
        <f>'2 уровень'!AC1474</f>
        <v>65029.092060000003</v>
      </c>
      <c r="AB658" s="36">
        <f>W658/V658*100</f>
        <v>99.849999967632272</v>
      </c>
      <c r="AC658" s="36">
        <f>AA658/V658*100</f>
        <v>99.285059511223778</v>
      </c>
      <c r="AD658" s="43">
        <f>'2 уровень'!AD1474</f>
        <v>3762.1495726495723</v>
      </c>
      <c r="AE658" s="43">
        <f>'2 уровень'!AE1474</f>
        <v>3092949.54</v>
      </c>
      <c r="AF658" s="43">
        <f>'2 уровень'!AF1474</f>
        <v>3092.9495400000001</v>
      </c>
      <c r="AG658" s="2482"/>
      <c r="AH658" s="2482"/>
      <c r="AI658" s="1874"/>
    </row>
    <row r="659" spans="1:35" ht="21.75" customHeight="1" x14ac:dyDescent="0.25">
      <c r="B659" s="27">
        <v>1</v>
      </c>
      <c r="C659" s="1415" t="s">
        <v>307</v>
      </c>
      <c r="D659" s="43">
        <f>'2 уровень'!F1475</f>
        <v>0</v>
      </c>
      <c r="E659" s="43">
        <f>'2 уровень'!G1475</f>
        <v>0</v>
      </c>
      <c r="F659" s="43">
        <f>'2 уровень'!H1475</f>
        <v>0</v>
      </c>
      <c r="G659" s="912">
        <f>'2 уровень'!I1475</f>
        <v>0</v>
      </c>
      <c r="H659" s="934">
        <f>'2 уровень'!J1475</f>
        <v>0</v>
      </c>
      <c r="I659" s="934">
        <f>'2 уровень'!K1475</f>
        <v>0</v>
      </c>
      <c r="J659" s="926">
        <f>'2 уровень'!L1475</f>
        <v>0</v>
      </c>
      <c r="K659" s="926">
        <f>'2 уровень'!M1475</f>
        <v>0</v>
      </c>
      <c r="L659" s="926">
        <f>'2 уровень'!N1475</f>
        <v>0</v>
      </c>
      <c r="M659" s="926">
        <f>'2 уровень'!O1475</f>
        <v>0</v>
      </c>
      <c r="N659" s="926">
        <f>'2 уровень'!P1475</f>
        <v>0</v>
      </c>
      <c r="O659" s="926">
        <f>'2 уровень'!Q1475</f>
        <v>0</v>
      </c>
      <c r="P659" s="36">
        <f>'2 уровень'!R1475</f>
        <v>0</v>
      </c>
      <c r="Q659" s="36">
        <f>'2 уровень'!S1475</f>
        <v>0</v>
      </c>
      <c r="R659" s="36">
        <f>'2 уровень'!T1475</f>
        <v>0</v>
      </c>
      <c r="S659" s="36">
        <f>'2 уровень'!U1475</f>
        <v>0</v>
      </c>
      <c r="T659" s="36">
        <f>'2 уровень'!V1475</f>
        <v>0</v>
      </c>
      <c r="U659" s="36">
        <f>'2 уровень'!W1475</f>
        <v>0</v>
      </c>
      <c r="V659" s="36">
        <f>'2 уровень'!X1475</f>
        <v>0</v>
      </c>
      <c r="W659" s="36">
        <f>'2 уровень'!Y1475</f>
        <v>0</v>
      </c>
      <c r="X659" s="36">
        <f>'2 уровень'!Z1475</f>
        <v>0</v>
      </c>
      <c r="Y659" s="36">
        <f>'2 уровень'!AA1475</f>
        <v>0</v>
      </c>
      <c r="Z659" s="36">
        <f>'2 уровень'!AB1475</f>
        <v>0</v>
      </c>
      <c r="AA659" s="933">
        <f>'2 уровень'!AC1475</f>
        <v>0</v>
      </c>
      <c r="AB659" s="36"/>
      <c r="AC659" s="36"/>
      <c r="AD659" s="43">
        <f>'2 уровень'!AD1475</f>
        <v>0</v>
      </c>
      <c r="AE659" s="43">
        <f>'2 уровень'!AE1475</f>
        <v>0</v>
      </c>
      <c r="AF659" s="43">
        <f>'2 уровень'!AF1475</f>
        <v>0</v>
      </c>
      <c r="AG659" s="2482"/>
      <c r="AH659" s="2482"/>
      <c r="AI659" s="1874"/>
    </row>
    <row r="660" spans="1:35" ht="21.75" customHeight="1" x14ac:dyDescent="0.25">
      <c r="B660" s="27">
        <v>1</v>
      </c>
      <c r="C660" s="1418" t="s">
        <v>198</v>
      </c>
      <c r="D660" s="43">
        <f>'2 уровень'!F1476</f>
        <v>35649</v>
      </c>
      <c r="E660" s="43">
        <f>'2 уровень'!G1476</f>
        <v>17826</v>
      </c>
      <c r="F660" s="43">
        <f>'2 уровень'!H1476</f>
        <v>22045</v>
      </c>
      <c r="G660" s="912">
        <f>'2 уровень'!I1476</f>
        <v>123.6676764276899</v>
      </c>
      <c r="H660" s="934">
        <f>'2 уровень'!J1476</f>
        <v>0</v>
      </c>
      <c r="I660" s="934">
        <f>'2 уровень'!K1476</f>
        <v>0</v>
      </c>
      <c r="J660" s="926">
        <f>'2 уровень'!L1476</f>
        <v>0</v>
      </c>
      <c r="K660" s="926">
        <f>'2 уровень'!M1476</f>
        <v>0</v>
      </c>
      <c r="L660" s="926">
        <f>'2 уровень'!N1476</f>
        <v>0</v>
      </c>
      <c r="M660" s="926">
        <f>'2 уровень'!O1476</f>
        <v>0</v>
      </c>
      <c r="N660" s="926">
        <f>'2 уровень'!P1476</f>
        <v>0</v>
      </c>
      <c r="O660" s="926">
        <f>'2 уровень'!Q1476</f>
        <v>0</v>
      </c>
      <c r="P660" s="36">
        <f>'2 уровень'!R1476</f>
        <v>0</v>
      </c>
      <c r="Q660" s="36">
        <f>'2 уровень'!S1476</f>
        <v>0</v>
      </c>
      <c r="R660" s="36">
        <f>'2 уровень'!T1476</f>
        <v>0</v>
      </c>
      <c r="S660" s="36">
        <f>'2 уровень'!U1476</f>
        <v>0</v>
      </c>
      <c r="T660" s="36">
        <f>'2 уровень'!V1476</f>
        <v>0</v>
      </c>
      <c r="U660" s="36">
        <f>'2 уровень'!W1476</f>
        <v>0</v>
      </c>
      <c r="V660" s="36">
        <f>'2 уровень'!X1476</f>
        <v>0</v>
      </c>
      <c r="W660" s="36">
        <f>'2 уровень'!Y1476</f>
        <v>0</v>
      </c>
      <c r="X660" s="36">
        <f>'2 уровень'!Z1476</f>
        <v>0</v>
      </c>
      <c r="Y660" s="36">
        <f>'2 уровень'!AA1476</f>
        <v>0</v>
      </c>
      <c r="Z660" s="36">
        <f>'2 уровень'!AB1476</f>
        <v>0</v>
      </c>
      <c r="AA660" s="933">
        <f>'2 уровень'!AC1476</f>
        <v>0</v>
      </c>
      <c r="AB660" s="36"/>
      <c r="AC660" s="36"/>
      <c r="AD660" s="43">
        <f>'2 уровень'!AD1476</f>
        <v>59</v>
      </c>
      <c r="AE660" s="43">
        <f>'2 уровень'!AE1476</f>
        <v>93005.54</v>
      </c>
      <c r="AF660" s="43">
        <f>'2 уровень'!AF1476</f>
        <v>93.005539999999996</v>
      </c>
      <c r="AG660" s="2482"/>
      <c r="AH660" s="2482"/>
      <c r="AI660" s="1874"/>
    </row>
    <row r="661" spans="1:35" ht="21.75" customHeight="1" x14ac:dyDescent="0.25">
      <c r="B661" s="27">
        <v>1</v>
      </c>
      <c r="C661" s="1418" t="s">
        <v>303</v>
      </c>
      <c r="D661" s="43">
        <f>'2 уровень'!F1477</f>
        <v>0</v>
      </c>
      <c r="E661" s="43">
        <f>'2 уровень'!G1477</f>
        <v>0</v>
      </c>
      <c r="F661" s="43">
        <f>'2 уровень'!H1477</f>
        <v>0</v>
      </c>
      <c r="G661" s="912">
        <f>'2 уровень'!I1477</f>
        <v>0</v>
      </c>
      <c r="H661" s="934">
        <f>'2 уровень'!J1477</f>
        <v>0</v>
      </c>
      <c r="I661" s="934">
        <f>'2 уровень'!K1477</f>
        <v>0</v>
      </c>
      <c r="J661" s="926">
        <f>'2 уровень'!L1477</f>
        <v>0</v>
      </c>
      <c r="K661" s="926">
        <f>'2 уровень'!M1477</f>
        <v>0</v>
      </c>
      <c r="L661" s="926">
        <f>'2 уровень'!N1477</f>
        <v>0</v>
      </c>
      <c r="M661" s="926">
        <f>'2 уровень'!O1477</f>
        <v>0</v>
      </c>
      <c r="N661" s="926">
        <f>'2 уровень'!P1477</f>
        <v>0</v>
      </c>
      <c r="O661" s="926">
        <f>'2 уровень'!Q1477</f>
        <v>0</v>
      </c>
      <c r="P661" s="36">
        <f>'2 уровень'!R1477</f>
        <v>0</v>
      </c>
      <c r="Q661" s="36">
        <f>'2 уровень'!S1477</f>
        <v>0</v>
      </c>
      <c r="R661" s="36">
        <f>'2 уровень'!T1477</f>
        <v>0</v>
      </c>
      <c r="S661" s="36">
        <f>'2 уровень'!U1477</f>
        <v>0</v>
      </c>
      <c r="T661" s="36">
        <f>'2 уровень'!V1477</f>
        <v>0</v>
      </c>
      <c r="U661" s="36">
        <f>'2 уровень'!W1477</f>
        <v>0</v>
      </c>
      <c r="V661" s="36">
        <f>'2 уровень'!X1477</f>
        <v>0</v>
      </c>
      <c r="W661" s="36">
        <f>'2 уровень'!Y1477</f>
        <v>0</v>
      </c>
      <c r="X661" s="36">
        <f>'2 уровень'!Z1477</f>
        <v>0</v>
      </c>
      <c r="Y661" s="36">
        <f>'2 уровень'!AA1477</f>
        <v>0</v>
      </c>
      <c r="Z661" s="36">
        <f>'2 уровень'!AB1477</f>
        <v>0</v>
      </c>
      <c r="AA661" s="933">
        <f>'2 уровень'!AC1477</f>
        <v>0</v>
      </c>
      <c r="AB661" s="36"/>
      <c r="AC661" s="36"/>
      <c r="AD661" s="43">
        <f>'2 уровень'!AD1477</f>
        <v>0</v>
      </c>
      <c r="AE661" s="43">
        <f>'2 уровень'!AE1477</f>
        <v>0</v>
      </c>
      <c r="AF661" s="43">
        <f>'2 уровень'!AF1477</f>
        <v>0</v>
      </c>
      <c r="AG661" s="2482"/>
      <c r="AH661" s="2482"/>
      <c r="AI661" s="1874"/>
    </row>
    <row r="662" spans="1:35" ht="21.75" customHeight="1" x14ac:dyDescent="0.25">
      <c r="B662" s="27">
        <v>1</v>
      </c>
      <c r="C662" s="1418" t="s">
        <v>308</v>
      </c>
      <c r="D662" s="43">
        <f>'2 уровень'!F1478</f>
        <v>6574</v>
      </c>
      <c r="E662" s="43">
        <f>'2 уровень'!G1478</f>
        <v>3288</v>
      </c>
      <c r="F662" s="43">
        <f>'2 уровень'!H1478</f>
        <v>4280</v>
      </c>
      <c r="G662" s="912">
        <f>'2 уровень'!I1478</f>
        <v>130.17031630170317</v>
      </c>
      <c r="H662" s="934">
        <f>'2 уровень'!J1478</f>
        <v>0</v>
      </c>
      <c r="I662" s="934">
        <f>'2 уровень'!K1478</f>
        <v>0</v>
      </c>
      <c r="J662" s="926">
        <f>'2 уровень'!L1478</f>
        <v>0</v>
      </c>
      <c r="K662" s="926">
        <f>'2 уровень'!M1478</f>
        <v>0</v>
      </c>
      <c r="L662" s="926">
        <f>'2 уровень'!N1478</f>
        <v>0</v>
      </c>
      <c r="M662" s="926">
        <f>'2 уровень'!O1478</f>
        <v>0</v>
      </c>
      <c r="N662" s="926">
        <f>'2 уровень'!P1478</f>
        <v>0</v>
      </c>
      <c r="O662" s="926">
        <f>'2 уровень'!Q1478</f>
        <v>0</v>
      </c>
      <c r="P662" s="36">
        <f>'2 уровень'!R1478</f>
        <v>0</v>
      </c>
      <c r="Q662" s="36">
        <f>'2 уровень'!S1478</f>
        <v>0</v>
      </c>
      <c r="R662" s="36">
        <f>'2 уровень'!T1478</f>
        <v>0</v>
      </c>
      <c r="S662" s="36">
        <f>'2 уровень'!U1478</f>
        <v>0</v>
      </c>
      <c r="T662" s="36">
        <f>'2 уровень'!V1478</f>
        <v>0</v>
      </c>
      <c r="U662" s="36">
        <f>'2 уровень'!W1478</f>
        <v>0</v>
      </c>
      <c r="V662" s="36">
        <f>'2 уровень'!X1478</f>
        <v>0</v>
      </c>
      <c r="W662" s="36">
        <f>'2 уровень'!Y1478</f>
        <v>0</v>
      </c>
      <c r="X662" s="36">
        <f>'2 уровень'!Z1478</f>
        <v>0</v>
      </c>
      <c r="Y662" s="36">
        <f>'2 уровень'!AA1478</f>
        <v>0</v>
      </c>
      <c r="Z662" s="36">
        <f>'2 уровень'!AB1478</f>
        <v>0</v>
      </c>
      <c r="AA662" s="933">
        <f>'2 уровень'!AC1478</f>
        <v>0</v>
      </c>
      <c r="AB662" s="36"/>
      <c r="AC662" s="36"/>
      <c r="AD662" s="43">
        <f>'2 уровень'!AD1478</f>
        <v>0</v>
      </c>
      <c r="AE662" s="43">
        <f>'2 уровень'!AE1478</f>
        <v>0</v>
      </c>
      <c r="AF662" s="43">
        <f>'2 уровень'!AF1478</f>
        <v>0</v>
      </c>
      <c r="AG662" s="2482"/>
      <c r="AH662" s="2482"/>
      <c r="AI662" s="1874"/>
    </row>
    <row r="663" spans="1:35" ht="44.25" customHeight="1" x14ac:dyDescent="0.25">
      <c r="B663" s="27">
        <v>1</v>
      </c>
      <c r="C663" s="1418" t="s">
        <v>309</v>
      </c>
      <c r="D663" s="43">
        <f>'2 уровень'!F1479</f>
        <v>3562</v>
      </c>
      <c r="E663" s="43">
        <f>'2 уровень'!G1479</f>
        <v>1781</v>
      </c>
      <c r="F663" s="43">
        <f>'2 уровень'!H1479</f>
        <v>1578</v>
      </c>
      <c r="G663" s="912">
        <f>'2 уровень'!I1479</f>
        <v>88.601909039865248</v>
      </c>
      <c r="H663" s="934">
        <f>'2 уровень'!J1479</f>
        <v>0</v>
      </c>
      <c r="I663" s="934">
        <f>'2 уровень'!K1479</f>
        <v>0</v>
      </c>
      <c r="J663" s="926">
        <f>'2 уровень'!L1479</f>
        <v>0</v>
      </c>
      <c r="K663" s="926">
        <f>'2 уровень'!M1479</f>
        <v>0</v>
      </c>
      <c r="L663" s="926">
        <f>'2 уровень'!N1479</f>
        <v>0</v>
      </c>
      <c r="M663" s="926">
        <f>'2 уровень'!O1479</f>
        <v>0</v>
      </c>
      <c r="N663" s="926">
        <f>'2 уровень'!P1479</f>
        <v>0</v>
      </c>
      <c r="O663" s="926">
        <f>'2 уровень'!Q1479</f>
        <v>0</v>
      </c>
      <c r="P663" s="36">
        <f>'2 уровень'!R1479</f>
        <v>0</v>
      </c>
      <c r="Q663" s="36">
        <f>'2 уровень'!S1479</f>
        <v>0</v>
      </c>
      <c r="R663" s="36">
        <f>'2 уровень'!T1479</f>
        <v>0</v>
      </c>
      <c r="S663" s="36">
        <f>'2 уровень'!U1479</f>
        <v>0</v>
      </c>
      <c r="T663" s="36">
        <f>'2 уровень'!V1479</f>
        <v>0</v>
      </c>
      <c r="U663" s="36">
        <f>'2 уровень'!W1479</f>
        <v>0</v>
      </c>
      <c r="V663" s="36">
        <f>'2 уровень'!X1479</f>
        <v>0</v>
      </c>
      <c r="W663" s="36">
        <f>'2 уровень'!Y1479</f>
        <v>0</v>
      </c>
      <c r="X663" s="36">
        <f>'2 уровень'!Z1479</f>
        <v>0</v>
      </c>
      <c r="Y663" s="36">
        <f>'2 уровень'!AA1479</f>
        <v>0</v>
      </c>
      <c r="Z663" s="36">
        <f>'2 уровень'!AB1479</f>
        <v>0</v>
      </c>
      <c r="AA663" s="933">
        <f>'2 уровень'!AC1479</f>
        <v>0</v>
      </c>
      <c r="AB663" s="36"/>
      <c r="AC663" s="36"/>
      <c r="AD663" s="43">
        <f>'2 уровень'!AD1479</f>
        <v>0</v>
      </c>
      <c r="AE663" s="43">
        <f>'2 уровень'!AE1479</f>
        <v>0</v>
      </c>
      <c r="AF663" s="43">
        <f>'2 уровень'!AF1479</f>
        <v>0</v>
      </c>
      <c r="AG663" s="2482"/>
      <c r="AH663" s="2482"/>
      <c r="AI663" s="1874"/>
    </row>
    <row r="664" spans="1:35" ht="49.5" customHeight="1" x14ac:dyDescent="0.25">
      <c r="B664" s="27">
        <v>1</v>
      </c>
      <c r="C664" s="1418" t="s">
        <v>310</v>
      </c>
      <c r="D664" s="43">
        <f>'2 уровень'!F1480</f>
        <v>1069</v>
      </c>
      <c r="E664" s="43">
        <f>'2 уровень'!G1480</f>
        <v>535</v>
      </c>
      <c r="F664" s="43">
        <f>'2 уровень'!H1480</f>
        <v>505</v>
      </c>
      <c r="G664" s="912">
        <f>'2 уровень'!I1480</f>
        <v>94.392523364485982</v>
      </c>
      <c r="H664" s="934">
        <f>'2 уровень'!J1480</f>
        <v>0</v>
      </c>
      <c r="I664" s="934">
        <f>'2 уровень'!K1480</f>
        <v>0</v>
      </c>
      <c r="J664" s="926">
        <f>'2 уровень'!L1480</f>
        <v>0</v>
      </c>
      <c r="K664" s="926">
        <f>'2 уровень'!M1480</f>
        <v>0</v>
      </c>
      <c r="L664" s="926">
        <f>'2 уровень'!N1480</f>
        <v>0</v>
      </c>
      <c r="M664" s="926">
        <f>'2 уровень'!O1480</f>
        <v>0</v>
      </c>
      <c r="N664" s="926">
        <f>'2 уровень'!P1480</f>
        <v>0</v>
      </c>
      <c r="O664" s="926">
        <f>'2 уровень'!Q1480</f>
        <v>0</v>
      </c>
      <c r="P664" s="36">
        <f>'2 уровень'!R1480</f>
        <v>0</v>
      </c>
      <c r="Q664" s="36">
        <f>'2 уровень'!S1480</f>
        <v>0</v>
      </c>
      <c r="R664" s="36">
        <f>'2 уровень'!T1480</f>
        <v>0</v>
      </c>
      <c r="S664" s="36">
        <f>'2 уровень'!U1480</f>
        <v>0</v>
      </c>
      <c r="T664" s="36">
        <f>'2 уровень'!V1480</f>
        <v>0</v>
      </c>
      <c r="U664" s="36">
        <f>'2 уровень'!W1480</f>
        <v>0</v>
      </c>
      <c r="V664" s="36">
        <f>'2 уровень'!X1480</f>
        <v>0</v>
      </c>
      <c r="W664" s="36">
        <f>'2 уровень'!Y1480</f>
        <v>0</v>
      </c>
      <c r="X664" s="36">
        <f>'2 уровень'!Z1480</f>
        <v>0</v>
      </c>
      <c r="Y664" s="36">
        <f>'2 уровень'!AA1480</f>
        <v>0</v>
      </c>
      <c r="Z664" s="36">
        <f>'2 уровень'!AB1480</f>
        <v>0</v>
      </c>
      <c r="AA664" s="933">
        <f>'2 уровень'!AC1480</f>
        <v>0</v>
      </c>
      <c r="AB664" s="36"/>
      <c r="AC664" s="36"/>
      <c r="AD664" s="43">
        <f>'2 уровень'!AD1480</f>
        <v>0</v>
      </c>
      <c r="AE664" s="43">
        <f>'2 уровень'!AE1480</f>
        <v>0</v>
      </c>
      <c r="AF664" s="43">
        <f>'2 уровень'!AF1480</f>
        <v>0</v>
      </c>
      <c r="AG664" s="2482"/>
      <c r="AH664" s="2482"/>
      <c r="AI664" s="1874"/>
    </row>
    <row r="665" spans="1:35" ht="41.25" customHeight="1" x14ac:dyDescent="0.25">
      <c r="B665" s="27">
        <v>1</v>
      </c>
      <c r="C665" s="1418" t="s">
        <v>354</v>
      </c>
      <c r="D665" s="43">
        <f>'2 уровень'!F1481</f>
        <v>729</v>
      </c>
      <c r="E665" s="43">
        <f>'2 уровень'!G1481</f>
        <v>365</v>
      </c>
      <c r="F665" s="43">
        <f>'2 уровень'!H1481</f>
        <v>851</v>
      </c>
      <c r="G665" s="912">
        <f>'2 уровень'!I1481</f>
        <v>233.15068493150685</v>
      </c>
      <c r="H665" s="934">
        <f>'2 уровень'!J1481</f>
        <v>0</v>
      </c>
      <c r="I665" s="934">
        <f>'2 уровень'!K1481</f>
        <v>0</v>
      </c>
      <c r="J665" s="926">
        <f>'2 уровень'!L1481</f>
        <v>0</v>
      </c>
      <c r="K665" s="926">
        <f>'2 уровень'!M1481</f>
        <v>0</v>
      </c>
      <c r="L665" s="926">
        <f>'2 уровень'!N1481</f>
        <v>0</v>
      </c>
      <c r="M665" s="926">
        <f>'2 уровень'!O1481</f>
        <v>0</v>
      </c>
      <c r="N665" s="926">
        <f>'2 уровень'!P1481</f>
        <v>0</v>
      </c>
      <c r="O665" s="926">
        <f>'2 уровень'!Q1481</f>
        <v>0</v>
      </c>
      <c r="P665" s="36">
        <f>'2 уровень'!R1481</f>
        <v>0</v>
      </c>
      <c r="Q665" s="36">
        <f>'2 уровень'!S1481</f>
        <v>0</v>
      </c>
      <c r="R665" s="36">
        <f>'2 уровень'!T1481</f>
        <v>0</v>
      </c>
      <c r="S665" s="36">
        <f>'2 уровень'!U1481</f>
        <v>0</v>
      </c>
      <c r="T665" s="36">
        <f>'2 уровень'!V1481</f>
        <v>0</v>
      </c>
      <c r="U665" s="36">
        <f>'2 уровень'!W1481</f>
        <v>0</v>
      </c>
      <c r="V665" s="36">
        <f>'2 уровень'!X1481</f>
        <v>0</v>
      </c>
      <c r="W665" s="36">
        <f>'2 уровень'!Y1481</f>
        <v>0</v>
      </c>
      <c r="X665" s="36">
        <f>'2 уровень'!Z1481</f>
        <v>0</v>
      </c>
      <c r="Y665" s="36">
        <f>'2 уровень'!AA1481</f>
        <v>0</v>
      </c>
      <c r="Z665" s="36">
        <f>'2 уровень'!AB1481</f>
        <v>0</v>
      </c>
      <c r="AA665" s="933">
        <f>'2 уровень'!AC1481</f>
        <v>0</v>
      </c>
      <c r="AB665" s="36"/>
      <c r="AC665" s="36"/>
      <c r="AD665" s="43">
        <f>'2 уровень'!AD1481</f>
        <v>0</v>
      </c>
      <c r="AE665" s="43">
        <f>'2 уровень'!AE1481</f>
        <v>0</v>
      </c>
      <c r="AF665" s="43">
        <f>'2 уровень'!AF1481</f>
        <v>0</v>
      </c>
      <c r="AG665" s="2482"/>
      <c r="AH665" s="2482"/>
      <c r="AI665" s="1874"/>
    </row>
    <row r="666" spans="1:35" ht="43.5" customHeight="1" x14ac:dyDescent="0.25">
      <c r="A666" s="27">
        <v>1</v>
      </c>
      <c r="B666" s="27">
        <v>1</v>
      </c>
      <c r="C666" s="1418" t="s">
        <v>355</v>
      </c>
      <c r="D666" s="43">
        <f>'2 уровень'!F1482</f>
        <v>1214</v>
      </c>
      <c r="E666" s="43">
        <f>'2 уровень'!G1482</f>
        <v>607</v>
      </c>
      <c r="F666" s="43">
        <f>'2 уровень'!H1482</f>
        <v>1346</v>
      </c>
      <c r="G666" s="912">
        <f>'2 уровень'!I1482</f>
        <v>221.7462932454695</v>
      </c>
      <c r="H666" s="934">
        <f>'2 уровень'!J1482</f>
        <v>0</v>
      </c>
      <c r="I666" s="934">
        <f>'2 уровень'!K1482</f>
        <v>0</v>
      </c>
      <c r="J666" s="926">
        <f>'2 уровень'!L1482</f>
        <v>0</v>
      </c>
      <c r="K666" s="926">
        <f>'2 уровень'!M1482</f>
        <v>0</v>
      </c>
      <c r="L666" s="926">
        <f>'2 уровень'!N1482</f>
        <v>0</v>
      </c>
      <c r="M666" s="926">
        <f>'2 уровень'!O1482</f>
        <v>0</v>
      </c>
      <c r="N666" s="926">
        <f>'2 уровень'!P1482</f>
        <v>0</v>
      </c>
      <c r="O666" s="926">
        <f>'2 уровень'!Q1482</f>
        <v>0</v>
      </c>
      <c r="P666" s="36">
        <f>'2 уровень'!R1482</f>
        <v>0</v>
      </c>
      <c r="Q666" s="36">
        <f>'2 уровень'!S1482</f>
        <v>0</v>
      </c>
      <c r="R666" s="36">
        <f>'2 уровень'!T1482</f>
        <v>0</v>
      </c>
      <c r="S666" s="36">
        <f>'2 уровень'!U1482</f>
        <v>0</v>
      </c>
      <c r="T666" s="36">
        <f>'2 уровень'!V1482</f>
        <v>0</v>
      </c>
      <c r="U666" s="36">
        <f>'2 уровень'!W1482</f>
        <v>0</v>
      </c>
      <c r="V666" s="36">
        <f>'2 уровень'!X1482</f>
        <v>0</v>
      </c>
      <c r="W666" s="36">
        <f>'2 уровень'!Y1482</f>
        <v>0</v>
      </c>
      <c r="X666" s="36">
        <f>'2 уровень'!Z1482</f>
        <v>0</v>
      </c>
      <c r="Y666" s="36">
        <f>'2 уровень'!AA1482</f>
        <v>0</v>
      </c>
      <c r="Z666" s="36">
        <f>'2 уровень'!AB1482</f>
        <v>0</v>
      </c>
      <c r="AA666" s="933">
        <f>'2 уровень'!AC1482</f>
        <v>0</v>
      </c>
      <c r="AB666" s="36"/>
      <c r="AC666" s="36"/>
      <c r="AD666" s="43">
        <f>'2 уровень'!AD1482</f>
        <v>0</v>
      </c>
      <c r="AE666" s="43">
        <f>'2 уровень'!AE1482</f>
        <v>0</v>
      </c>
      <c r="AF666" s="43">
        <f>'2 уровень'!AF1482</f>
        <v>0</v>
      </c>
      <c r="AG666" s="2482"/>
      <c r="AH666" s="2482"/>
      <c r="AI666" s="1874"/>
    </row>
    <row r="667" spans="1:35" ht="45" x14ac:dyDescent="0.25">
      <c r="A667" s="27">
        <v>1</v>
      </c>
      <c r="B667" s="27">
        <v>1</v>
      </c>
      <c r="C667" s="1418" t="s">
        <v>311</v>
      </c>
      <c r="D667" s="43">
        <f>'2 уровень'!F1483</f>
        <v>29075</v>
      </c>
      <c r="E667" s="43">
        <f>'2 уровень'!G1483</f>
        <v>14538</v>
      </c>
      <c r="F667" s="43">
        <f>'2 уровень'!H1483</f>
        <v>17765</v>
      </c>
      <c r="G667" s="912">
        <f>'2 уровень'!I1483</f>
        <v>122.19700096299353</v>
      </c>
      <c r="H667" s="934">
        <f>'2 уровень'!J1483</f>
        <v>0</v>
      </c>
      <c r="I667" s="934">
        <f>'2 уровень'!K1483</f>
        <v>0</v>
      </c>
      <c r="J667" s="926">
        <f>'2 уровень'!L1483</f>
        <v>0</v>
      </c>
      <c r="K667" s="926">
        <f>'2 уровень'!M1483</f>
        <v>0</v>
      </c>
      <c r="L667" s="926">
        <f>'2 уровень'!N1483</f>
        <v>0</v>
      </c>
      <c r="M667" s="926">
        <f>'2 уровень'!O1483</f>
        <v>0</v>
      </c>
      <c r="N667" s="926">
        <f>'2 уровень'!P1483</f>
        <v>0</v>
      </c>
      <c r="O667" s="926">
        <f>'2 уровень'!Q1483</f>
        <v>0</v>
      </c>
      <c r="P667" s="36">
        <f>'2 уровень'!R1483</f>
        <v>0</v>
      </c>
      <c r="Q667" s="36">
        <f>'2 уровень'!S1483</f>
        <v>0</v>
      </c>
      <c r="R667" s="36">
        <f>'2 уровень'!T1483</f>
        <v>0</v>
      </c>
      <c r="S667" s="36">
        <f>'2 уровень'!U1483</f>
        <v>0</v>
      </c>
      <c r="T667" s="36">
        <f>'2 уровень'!V1483</f>
        <v>0</v>
      </c>
      <c r="U667" s="36">
        <f>'2 уровень'!W1483</f>
        <v>0</v>
      </c>
      <c r="V667" s="36">
        <f>'2 уровень'!X1483</f>
        <v>0</v>
      </c>
      <c r="W667" s="36">
        <f>'2 уровень'!Y1483</f>
        <v>0</v>
      </c>
      <c r="X667" s="36">
        <f>'2 уровень'!Z1483</f>
        <v>0</v>
      </c>
      <c r="Y667" s="36">
        <f>'2 уровень'!AA1483</f>
        <v>0</v>
      </c>
      <c r="Z667" s="36">
        <f>'2 уровень'!AB1483</f>
        <v>0</v>
      </c>
      <c r="AA667" s="933">
        <f>'2 уровень'!AC1483</f>
        <v>0</v>
      </c>
      <c r="AB667" s="36"/>
      <c r="AC667" s="36"/>
      <c r="AD667" s="43">
        <f>'2 уровень'!AD1483</f>
        <v>59</v>
      </c>
      <c r="AE667" s="43">
        <f>'2 уровень'!AE1483</f>
        <v>93005.54</v>
      </c>
      <c r="AF667" s="43">
        <f>'2 уровень'!AF1483</f>
        <v>93.005539999999996</v>
      </c>
      <c r="AG667" s="2482"/>
      <c r="AH667" s="2482"/>
      <c r="AI667" s="1874"/>
    </row>
    <row r="668" spans="1:35" ht="30" x14ac:dyDescent="0.25">
      <c r="A668" s="27">
        <v>1</v>
      </c>
      <c r="B668" s="27">
        <v>1</v>
      </c>
      <c r="C668" s="1418" t="s">
        <v>312</v>
      </c>
      <c r="D668" s="43">
        <f>'2 уровень'!F1484</f>
        <v>1500</v>
      </c>
      <c r="E668" s="43">
        <f>'2 уровень'!G1484</f>
        <v>750</v>
      </c>
      <c r="F668" s="43">
        <f>'2 уровень'!H1484</f>
        <v>501</v>
      </c>
      <c r="G668" s="912">
        <f>'2 уровень'!I1484</f>
        <v>66.8</v>
      </c>
      <c r="H668" s="934">
        <f>'2 уровень'!J1484</f>
        <v>0</v>
      </c>
      <c r="I668" s="934">
        <f>'2 уровень'!K1484</f>
        <v>0</v>
      </c>
      <c r="J668" s="926">
        <f>'2 уровень'!L1484</f>
        <v>0</v>
      </c>
      <c r="K668" s="926">
        <f>'2 уровень'!M1484</f>
        <v>0</v>
      </c>
      <c r="L668" s="926">
        <f>'2 уровень'!N1484</f>
        <v>0</v>
      </c>
      <c r="M668" s="926">
        <f>'2 уровень'!O1484</f>
        <v>0</v>
      </c>
      <c r="N668" s="926">
        <f>'2 уровень'!P1484</f>
        <v>0</v>
      </c>
      <c r="O668" s="926">
        <f>'2 уровень'!Q1484</f>
        <v>0</v>
      </c>
      <c r="P668" s="36">
        <f>'2 уровень'!R1484</f>
        <v>0</v>
      </c>
      <c r="Q668" s="36">
        <f>'2 уровень'!S1484</f>
        <v>0</v>
      </c>
      <c r="R668" s="36">
        <f>'2 уровень'!T1484</f>
        <v>0</v>
      </c>
      <c r="S668" s="36">
        <f>'2 уровень'!U1484</f>
        <v>0</v>
      </c>
      <c r="T668" s="36">
        <f>'2 уровень'!V1484</f>
        <v>0</v>
      </c>
      <c r="U668" s="36">
        <f>'2 уровень'!W1484</f>
        <v>0</v>
      </c>
      <c r="V668" s="36">
        <f>'2 уровень'!X1484</f>
        <v>0</v>
      </c>
      <c r="W668" s="36">
        <f>'2 уровень'!Y1484</f>
        <v>0</v>
      </c>
      <c r="X668" s="36">
        <f>'2 уровень'!Z1484</f>
        <v>0</v>
      </c>
      <c r="Y668" s="36">
        <f>'2 уровень'!AA1484</f>
        <v>0</v>
      </c>
      <c r="Z668" s="36">
        <f>'2 уровень'!AB1484</f>
        <v>0</v>
      </c>
      <c r="AA668" s="933">
        <f>'2 уровень'!AC1484</f>
        <v>0</v>
      </c>
      <c r="AB668" s="36"/>
      <c r="AC668" s="36"/>
      <c r="AD668" s="43">
        <f>'2 уровень'!AD1484</f>
        <v>31</v>
      </c>
      <c r="AE668" s="43">
        <f>'2 уровень'!AE1484</f>
        <v>52563.69</v>
      </c>
      <c r="AF668" s="43">
        <f>'2 уровень'!AF1484</f>
        <v>52.563690000000001</v>
      </c>
      <c r="AG668" s="2482"/>
      <c r="AH668" s="2482"/>
      <c r="AI668" s="1874"/>
    </row>
    <row r="669" spans="1:35" ht="60" x14ac:dyDescent="0.25">
      <c r="A669" s="27">
        <v>1</v>
      </c>
      <c r="B669" s="27">
        <v>1</v>
      </c>
      <c r="C669" s="1418" t="s">
        <v>321</v>
      </c>
      <c r="D669" s="43">
        <f>'2 уровень'!F1485</f>
        <v>19705</v>
      </c>
      <c r="E669" s="43">
        <f>'2 уровень'!G1485</f>
        <v>9853</v>
      </c>
      <c r="F669" s="43">
        <f>'2 уровень'!H1485</f>
        <v>16019</v>
      </c>
      <c r="G669" s="912">
        <f>'2 уровень'!I1485</f>
        <v>162.57992489597078</v>
      </c>
      <c r="H669" s="934">
        <f>'2 уровень'!J1485</f>
        <v>0</v>
      </c>
      <c r="I669" s="934">
        <f>'2 уровень'!K1485</f>
        <v>0</v>
      </c>
      <c r="J669" s="926">
        <f>'2 уровень'!L1485</f>
        <v>0</v>
      </c>
      <c r="K669" s="926">
        <f>'2 уровень'!M1485</f>
        <v>0</v>
      </c>
      <c r="L669" s="926">
        <f>'2 уровень'!N1485</f>
        <v>0</v>
      </c>
      <c r="M669" s="926">
        <f>'2 уровень'!O1485</f>
        <v>0</v>
      </c>
      <c r="N669" s="926">
        <f>'2 уровень'!P1485</f>
        <v>0</v>
      </c>
      <c r="O669" s="926">
        <f>'2 уровень'!Q1485</f>
        <v>0</v>
      </c>
      <c r="P669" s="36">
        <f>'2 уровень'!R1485</f>
        <v>0</v>
      </c>
      <c r="Q669" s="36">
        <f>'2 уровень'!S1485</f>
        <v>0</v>
      </c>
      <c r="R669" s="36">
        <f>'2 уровень'!T1485</f>
        <v>0</v>
      </c>
      <c r="S669" s="36">
        <f>'2 уровень'!U1485</f>
        <v>0</v>
      </c>
      <c r="T669" s="36">
        <f>'2 уровень'!V1485</f>
        <v>0</v>
      </c>
      <c r="U669" s="36">
        <f>'2 уровень'!W1485</f>
        <v>0</v>
      </c>
      <c r="V669" s="36">
        <f>'2 уровень'!X1485</f>
        <v>0</v>
      </c>
      <c r="W669" s="36">
        <f>'2 уровень'!Y1485</f>
        <v>0</v>
      </c>
      <c r="X669" s="36">
        <f>'2 уровень'!Z1485</f>
        <v>0</v>
      </c>
      <c r="Y669" s="36">
        <f>'2 уровень'!AA1485</f>
        <v>0</v>
      </c>
      <c r="Z669" s="36">
        <f>'2 уровень'!AB1485</f>
        <v>0</v>
      </c>
      <c r="AA669" s="933">
        <f>'2 уровень'!AC1485</f>
        <v>0</v>
      </c>
      <c r="AB669" s="36"/>
      <c r="AC669" s="36"/>
      <c r="AD669" s="43">
        <f>'2 уровень'!AD1485</f>
        <v>14</v>
      </c>
      <c r="AE669" s="43">
        <f>'2 уровень'!AE1485</f>
        <v>26384.849999999995</v>
      </c>
      <c r="AF669" s="43">
        <f>'2 уровень'!AF1485</f>
        <v>26.384849999999997</v>
      </c>
      <c r="AG669" s="2482"/>
      <c r="AH669" s="2482"/>
      <c r="AI669" s="1874"/>
    </row>
    <row r="670" spans="1:35" ht="45" x14ac:dyDescent="0.25">
      <c r="A670" s="27">
        <v>1</v>
      </c>
      <c r="B670" s="27">
        <v>1</v>
      </c>
      <c r="C670" s="1418" t="s">
        <v>322</v>
      </c>
      <c r="D670" s="43">
        <f>'2 уровень'!F1486</f>
        <v>7870</v>
      </c>
      <c r="E670" s="43">
        <f>'2 уровень'!G1486</f>
        <v>3935</v>
      </c>
      <c r="F670" s="43">
        <f>'2 уровень'!H1486</f>
        <v>1245</v>
      </c>
      <c r="G670" s="912">
        <f>'2 уровень'!I1486</f>
        <v>31.639135959339264</v>
      </c>
      <c r="H670" s="934">
        <f>'2 уровень'!J1486</f>
        <v>0</v>
      </c>
      <c r="I670" s="934">
        <f>'2 уровень'!K1486</f>
        <v>0</v>
      </c>
      <c r="J670" s="926">
        <f>'2 уровень'!L1486</f>
        <v>0</v>
      </c>
      <c r="K670" s="926">
        <f>'2 уровень'!M1486</f>
        <v>0</v>
      </c>
      <c r="L670" s="926">
        <f>'2 уровень'!N1486</f>
        <v>0</v>
      </c>
      <c r="M670" s="926">
        <f>'2 уровень'!O1486</f>
        <v>0</v>
      </c>
      <c r="N670" s="926">
        <f>'2 уровень'!P1486</f>
        <v>0</v>
      </c>
      <c r="O670" s="926">
        <f>'2 уровень'!Q1486</f>
        <v>0</v>
      </c>
      <c r="P670" s="36">
        <f>'2 уровень'!R1486</f>
        <v>0</v>
      </c>
      <c r="Q670" s="36">
        <f>'2 уровень'!S1486</f>
        <v>0</v>
      </c>
      <c r="R670" s="36">
        <f>'2 уровень'!T1486</f>
        <v>0</v>
      </c>
      <c r="S670" s="36">
        <f>'2 уровень'!U1486</f>
        <v>0</v>
      </c>
      <c r="T670" s="36">
        <f>'2 уровень'!V1486</f>
        <v>0</v>
      </c>
      <c r="U670" s="36">
        <f>'2 уровень'!W1486</f>
        <v>0</v>
      </c>
      <c r="V670" s="36">
        <f>'2 уровень'!X1486</f>
        <v>0</v>
      </c>
      <c r="W670" s="36">
        <f>'2 уровень'!Y1486</f>
        <v>0</v>
      </c>
      <c r="X670" s="36">
        <f>'2 уровень'!Z1486</f>
        <v>0</v>
      </c>
      <c r="Y670" s="36">
        <f>'2 уровень'!AA1486</f>
        <v>0</v>
      </c>
      <c r="Z670" s="36">
        <f>'2 уровень'!AB1486</f>
        <v>0</v>
      </c>
      <c r="AA670" s="933">
        <f>'2 уровень'!AC1486</f>
        <v>0</v>
      </c>
      <c r="AB670" s="36"/>
      <c r="AC670" s="36"/>
      <c r="AD670" s="43">
        <f>'2 уровень'!AD1486</f>
        <v>14</v>
      </c>
      <c r="AE670" s="43">
        <f>'2 уровень'!AE1486</f>
        <v>14057.000000000004</v>
      </c>
      <c r="AF670" s="43">
        <f>'2 уровень'!AF1486</f>
        <v>14.057000000000004</v>
      </c>
      <c r="AG670" s="2482"/>
      <c r="AH670" s="2482"/>
      <c r="AI670" s="1874"/>
    </row>
    <row r="671" spans="1:35" x14ac:dyDescent="0.25">
      <c r="A671" s="27">
        <v>1</v>
      </c>
      <c r="B671" s="27">
        <v>1</v>
      </c>
      <c r="C671" s="1418" t="s">
        <v>157</v>
      </c>
      <c r="D671" s="43">
        <f>'2 уровень'!F1487</f>
        <v>0</v>
      </c>
      <c r="E671" s="43">
        <f>'2 уровень'!G1487</f>
        <v>0</v>
      </c>
      <c r="F671" s="43">
        <f>'2 уровень'!H1487</f>
        <v>0</v>
      </c>
      <c r="G671" s="912">
        <f>'2 уровень'!I1487</f>
        <v>0</v>
      </c>
      <c r="H671" s="934">
        <f>'2 уровень'!J1487</f>
        <v>0</v>
      </c>
      <c r="I671" s="934">
        <f>'2 уровень'!K1487</f>
        <v>0</v>
      </c>
      <c r="J671" s="926">
        <f>'2 уровень'!L1487</f>
        <v>0</v>
      </c>
      <c r="K671" s="926">
        <f>'2 уровень'!M1487</f>
        <v>0</v>
      </c>
      <c r="L671" s="926">
        <f>'2 уровень'!N1487</f>
        <v>0</v>
      </c>
      <c r="M671" s="926">
        <f>'2 уровень'!O1487</f>
        <v>0</v>
      </c>
      <c r="N671" s="926">
        <f>'2 уровень'!P1487</f>
        <v>0</v>
      </c>
      <c r="O671" s="926">
        <f>'2 уровень'!Q1487</f>
        <v>0</v>
      </c>
      <c r="P671" s="36">
        <f>'2 уровень'!R1487</f>
        <v>0</v>
      </c>
      <c r="Q671" s="36">
        <f>'2 уровень'!S1487</f>
        <v>0</v>
      </c>
      <c r="R671" s="36">
        <f>'2 уровень'!T1487</f>
        <v>0</v>
      </c>
      <c r="S671" s="36">
        <f>'2 уровень'!U1487</f>
        <v>0</v>
      </c>
      <c r="T671" s="36">
        <f>'2 уровень'!V1487</f>
        <v>0</v>
      </c>
      <c r="U671" s="36">
        <f>'2 уровень'!W1487</f>
        <v>0</v>
      </c>
      <c r="V671" s="36">
        <f>'2 уровень'!X1487</f>
        <v>0</v>
      </c>
      <c r="W671" s="36">
        <f>'2 уровень'!Y1487</f>
        <v>0</v>
      </c>
      <c r="X671" s="36">
        <f>'2 уровень'!Z1487</f>
        <v>0</v>
      </c>
      <c r="Y671" s="36">
        <f>'2 уровень'!AA1487</f>
        <v>0</v>
      </c>
      <c r="Z671" s="36">
        <f>'2 уровень'!AB1487</f>
        <v>0</v>
      </c>
      <c r="AA671" s="933">
        <f>'2 уровень'!AC1487</f>
        <v>0</v>
      </c>
      <c r="AB671" s="36"/>
      <c r="AC671" s="36"/>
      <c r="AD671" s="43">
        <f>'2 уровень'!AD1487</f>
        <v>0</v>
      </c>
      <c r="AE671" s="43">
        <f>'2 уровень'!AE1487</f>
        <v>0</v>
      </c>
      <c r="AF671" s="43">
        <f>'2 уровень'!AF1487</f>
        <v>0</v>
      </c>
      <c r="AG671" s="2482"/>
      <c r="AH671" s="2482"/>
      <c r="AI671" s="1874"/>
    </row>
    <row r="672" spans="1:35" ht="30" x14ac:dyDescent="0.25">
      <c r="A672" s="27">
        <v>1</v>
      </c>
      <c r="B672" s="27">
        <v>1</v>
      </c>
      <c r="C672" s="1418" t="s">
        <v>158</v>
      </c>
      <c r="D672" s="43">
        <f>'2 уровень'!F1488</f>
        <v>16671</v>
      </c>
      <c r="E672" s="43">
        <f>'2 уровень'!G1488</f>
        <v>8336</v>
      </c>
      <c r="F672" s="43">
        <f>'2 уровень'!H1488</f>
        <v>3017</v>
      </c>
      <c r="G672" s="912">
        <f>'2 уровень'!I1488</f>
        <v>36.192418426103643</v>
      </c>
      <c r="H672" s="934">
        <f>'2 уровень'!J1488</f>
        <v>0</v>
      </c>
      <c r="I672" s="934">
        <f>'2 уровень'!K1488</f>
        <v>0</v>
      </c>
      <c r="J672" s="926">
        <f>'2 уровень'!L1488</f>
        <v>0</v>
      </c>
      <c r="K672" s="926">
        <f>'2 уровень'!M1488</f>
        <v>0</v>
      </c>
      <c r="L672" s="926">
        <f>'2 уровень'!N1488</f>
        <v>0</v>
      </c>
      <c r="M672" s="926">
        <f>'2 уровень'!O1488</f>
        <v>0</v>
      </c>
      <c r="N672" s="926">
        <f>'2 уровень'!P1488</f>
        <v>0</v>
      </c>
      <c r="O672" s="926">
        <f>'2 уровень'!Q1488</f>
        <v>0</v>
      </c>
      <c r="P672" s="36">
        <f>'2 уровень'!R1488</f>
        <v>0</v>
      </c>
      <c r="Q672" s="36">
        <f>'2 уровень'!S1488</f>
        <v>0</v>
      </c>
      <c r="R672" s="36">
        <f>'2 уровень'!T1488</f>
        <v>0</v>
      </c>
      <c r="S672" s="36">
        <f>'2 уровень'!U1488</f>
        <v>0</v>
      </c>
      <c r="T672" s="36">
        <f>'2 уровень'!V1488</f>
        <v>0</v>
      </c>
      <c r="U672" s="36">
        <f>'2 уровень'!W1488</f>
        <v>0</v>
      </c>
      <c r="V672" s="36">
        <f>'2 уровень'!X1488</f>
        <v>0</v>
      </c>
      <c r="W672" s="36">
        <f>'2 уровень'!Y1488</f>
        <v>0</v>
      </c>
      <c r="X672" s="36">
        <f>'2 уровень'!Z1488</f>
        <v>0</v>
      </c>
      <c r="Y672" s="36">
        <f>'2 уровень'!AA1488</f>
        <v>0</v>
      </c>
      <c r="Z672" s="36">
        <f>'2 уровень'!AB1488</f>
        <v>0</v>
      </c>
      <c r="AA672" s="933">
        <f>'2 уровень'!AC1488</f>
        <v>0</v>
      </c>
      <c r="AB672" s="36"/>
      <c r="AC672" s="36"/>
      <c r="AD672" s="43">
        <f>'2 уровень'!AD1488</f>
        <v>85</v>
      </c>
      <c r="AE672" s="43">
        <f>'2 уровень'!AE1488</f>
        <v>68772.649999999994</v>
      </c>
      <c r="AF672" s="43">
        <f>'2 уровень'!AF1488</f>
        <v>68.772649999999999</v>
      </c>
      <c r="AG672" s="2482"/>
      <c r="AH672" s="2482"/>
      <c r="AI672" s="1874"/>
    </row>
    <row r="673" spans="1:35" ht="30" x14ac:dyDescent="0.25">
      <c r="A673" s="27">
        <v>1</v>
      </c>
      <c r="B673" s="27">
        <v>1</v>
      </c>
      <c r="C673" s="1418" t="s">
        <v>320</v>
      </c>
      <c r="D673" s="43">
        <f>'2 уровень'!F1489</f>
        <v>0</v>
      </c>
      <c r="E673" s="43">
        <f>'2 уровень'!G1489</f>
        <v>0</v>
      </c>
      <c r="F673" s="43">
        <f>'2 уровень'!H1489</f>
        <v>0</v>
      </c>
      <c r="G673" s="912">
        <f>'2 уровень'!I1489</f>
        <v>0</v>
      </c>
      <c r="H673" s="934">
        <f>'2 уровень'!J1489</f>
        <v>0</v>
      </c>
      <c r="I673" s="934">
        <f>'2 уровень'!K1489</f>
        <v>0</v>
      </c>
      <c r="J673" s="926">
        <f>'2 уровень'!L1489</f>
        <v>0</v>
      </c>
      <c r="K673" s="926">
        <f>'2 уровень'!M1489</f>
        <v>0</v>
      </c>
      <c r="L673" s="926">
        <f>'2 уровень'!N1489</f>
        <v>0</v>
      </c>
      <c r="M673" s="926">
        <f>'2 уровень'!O1489</f>
        <v>0</v>
      </c>
      <c r="N673" s="926">
        <f>'2 уровень'!P1489</f>
        <v>0</v>
      </c>
      <c r="O673" s="926">
        <f>'2 уровень'!Q1489</f>
        <v>0</v>
      </c>
      <c r="P673" s="36">
        <f>'2 уровень'!R1489</f>
        <v>0</v>
      </c>
      <c r="Q673" s="36">
        <f>'2 уровень'!S1489</f>
        <v>0</v>
      </c>
      <c r="R673" s="36">
        <f>'2 уровень'!T1489</f>
        <v>0</v>
      </c>
      <c r="S673" s="36">
        <f>'2 уровень'!U1489</f>
        <v>0</v>
      </c>
      <c r="T673" s="36">
        <f>'2 уровень'!V1489</f>
        <v>0</v>
      </c>
      <c r="U673" s="36">
        <f>'2 уровень'!W1489</f>
        <v>0</v>
      </c>
      <c r="V673" s="36">
        <f>'2 уровень'!X1489</f>
        <v>0</v>
      </c>
      <c r="W673" s="36">
        <f>'2 уровень'!Y1489</f>
        <v>0</v>
      </c>
      <c r="X673" s="36">
        <f>'2 уровень'!Z1489</f>
        <v>0</v>
      </c>
      <c r="Y673" s="36">
        <f>'2 уровень'!AA1489</f>
        <v>0</v>
      </c>
      <c r="Z673" s="36">
        <f>'2 уровень'!AB1489</f>
        <v>0</v>
      </c>
      <c r="AA673" s="933">
        <f>'2 уровень'!AC1489</f>
        <v>0</v>
      </c>
      <c r="AB673" s="36"/>
      <c r="AC673" s="36"/>
      <c r="AD673" s="43">
        <f>'2 уровень'!AD1489</f>
        <v>0</v>
      </c>
      <c r="AE673" s="43">
        <f>'2 уровень'!AE1489</f>
        <v>0</v>
      </c>
      <c r="AF673" s="43">
        <f>'2 уровень'!AF1489</f>
        <v>0</v>
      </c>
      <c r="AG673" s="2482"/>
      <c r="AH673" s="2482"/>
      <c r="AI673" s="1874"/>
    </row>
    <row r="674" spans="1:35" ht="30" x14ac:dyDescent="0.25">
      <c r="A674" s="27">
        <v>1</v>
      </c>
      <c r="B674" s="27">
        <v>1</v>
      </c>
      <c r="C674" s="2625" t="s">
        <v>356</v>
      </c>
      <c r="D674" s="43">
        <f>'2 уровень'!F1490</f>
        <v>1500</v>
      </c>
      <c r="E674" s="43">
        <f>'2 уровень'!G1490</f>
        <v>750</v>
      </c>
      <c r="F674" s="43">
        <f>'2 уровень'!H1490</f>
        <v>846</v>
      </c>
      <c r="G674" s="912">
        <f>'2 уровень'!I1490</f>
        <v>112.79999999999998</v>
      </c>
      <c r="H674" s="934">
        <f>'2 уровень'!J1490</f>
        <v>0</v>
      </c>
      <c r="I674" s="934">
        <f>'2 уровень'!K1490</f>
        <v>0</v>
      </c>
      <c r="J674" s="926">
        <f>'2 уровень'!L1490</f>
        <v>0</v>
      </c>
      <c r="K674" s="926">
        <f>'2 уровень'!M1490</f>
        <v>0</v>
      </c>
      <c r="L674" s="926">
        <f>'2 уровень'!N1490</f>
        <v>0</v>
      </c>
      <c r="M674" s="926">
        <f>'2 уровень'!O1490</f>
        <v>0</v>
      </c>
      <c r="N674" s="926">
        <f>'2 уровень'!P1490</f>
        <v>0</v>
      </c>
      <c r="O674" s="926">
        <f>'2 уровень'!Q1490</f>
        <v>0</v>
      </c>
      <c r="P674" s="36">
        <f>'2 уровень'!R1490</f>
        <v>0</v>
      </c>
      <c r="Q674" s="36">
        <f>'2 уровень'!S1490</f>
        <v>0</v>
      </c>
      <c r="R674" s="36">
        <f>'2 уровень'!T1490</f>
        <v>0</v>
      </c>
      <c r="S674" s="36">
        <f>'2 уровень'!U1490</f>
        <v>0</v>
      </c>
      <c r="T674" s="36">
        <f>'2 уровень'!V1490</f>
        <v>0</v>
      </c>
      <c r="U674" s="36">
        <f>'2 уровень'!W1490</f>
        <v>0</v>
      </c>
      <c r="V674" s="36">
        <f>'2 уровень'!X1490</f>
        <v>0</v>
      </c>
      <c r="W674" s="36">
        <f>'2 уровень'!Y1490</f>
        <v>0</v>
      </c>
      <c r="X674" s="36">
        <f>'2 уровень'!Z1490</f>
        <v>0</v>
      </c>
      <c r="Y674" s="36">
        <f>'2 уровень'!AA1490</f>
        <v>0</v>
      </c>
      <c r="Z674" s="36">
        <f>'2 уровень'!AB1490</f>
        <v>0</v>
      </c>
      <c r="AA674" s="933">
        <f>'2 уровень'!AC1490</f>
        <v>0</v>
      </c>
      <c r="AB674" s="36"/>
      <c r="AC674" s="36"/>
      <c r="AD674" s="43">
        <f>'2 уровень'!AD1490</f>
        <v>34</v>
      </c>
      <c r="AE674" s="43">
        <f>'2 уровень'!AE1490</f>
        <v>27509.06</v>
      </c>
      <c r="AF674" s="43">
        <f>'2 уровень'!AF1490</f>
        <v>27.509060000000002</v>
      </c>
      <c r="AG674" s="2482"/>
      <c r="AH674" s="2482"/>
      <c r="AI674" s="1874"/>
    </row>
    <row r="675" spans="1:35" x14ac:dyDescent="0.25">
      <c r="A675" s="27">
        <v>1</v>
      </c>
      <c r="B675" s="27">
        <v>1</v>
      </c>
      <c r="C675" s="1420" t="s">
        <v>165</v>
      </c>
      <c r="D675" s="43">
        <f>'2 уровень'!F1491</f>
        <v>52320</v>
      </c>
      <c r="E675" s="43">
        <f>'2 уровень'!G1491</f>
        <v>26162</v>
      </c>
      <c r="F675" s="43">
        <f>'2 уровень'!H1491</f>
        <v>25062</v>
      </c>
      <c r="G675" s="912">
        <f>'2 уровень'!I1491</f>
        <v>95.795428484060849</v>
      </c>
      <c r="H675" s="934">
        <f>'2 уровень'!J1491</f>
        <v>0</v>
      </c>
      <c r="I675" s="934">
        <f>'2 уровень'!K1491</f>
        <v>0</v>
      </c>
      <c r="J675" s="926">
        <f>'2 уровень'!L1491</f>
        <v>0</v>
      </c>
      <c r="K675" s="926">
        <f>'2 уровень'!M1491</f>
        <v>0</v>
      </c>
      <c r="L675" s="926">
        <f>'2 уровень'!N1491</f>
        <v>0</v>
      </c>
      <c r="M675" s="926">
        <f>'2 уровень'!O1491</f>
        <v>0</v>
      </c>
      <c r="N675" s="926">
        <f>'2 уровень'!P1491</f>
        <v>0</v>
      </c>
      <c r="O675" s="926">
        <f>'2 уровень'!Q1491</f>
        <v>0</v>
      </c>
      <c r="P675" s="36">
        <f>'2 уровень'!R1491</f>
        <v>46720.167529999999</v>
      </c>
      <c r="Q675" s="36">
        <f>'2 уровень'!S1491</f>
        <v>46720.167529999999</v>
      </c>
      <c r="R675" s="36">
        <f>'2 уровень'!T1491</f>
        <v>46720.167529999999</v>
      </c>
      <c r="S675" s="36">
        <f>'2 уровень'!U1491</f>
        <v>46720.167529999999</v>
      </c>
      <c r="T675" s="36">
        <f>'2 уровень'!V1491</f>
        <v>46720.167529999999</v>
      </c>
      <c r="U675" s="36">
        <f>'2 уровень'!W1491</f>
        <v>46720.167529999999</v>
      </c>
      <c r="V675" s="36">
        <f>'2 уровень'!X1491</f>
        <v>23360.083764999999</v>
      </c>
      <c r="W675" s="36">
        <f>'2 уровень'!Y1491</f>
        <v>19156.070039999999</v>
      </c>
      <c r="X675" s="36">
        <f>'2 уровень'!Z1491</f>
        <v>0</v>
      </c>
      <c r="Y675" s="36">
        <f>'2 уровень'!AA1491</f>
        <v>-4204.0137250000007</v>
      </c>
      <c r="Z675" s="36">
        <f>'2 уровень'!AB1491</f>
        <v>-257.95224000000002</v>
      </c>
      <c r="AA675" s="933">
        <f>'2 уровень'!AC1491</f>
        <v>18898.1178</v>
      </c>
      <c r="AB675" s="36">
        <f>W675/V675*100</f>
        <v>82.003430435901095</v>
      </c>
      <c r="AC675" s="36">
        <f>AA675/V675*100</f>
        <v>80.89918679279188</v>
      </c>
      <c r="AD675" s="43">
        <f>'2 уровень'!AD1491</f>
        <v>144</v>
      </c>
      <c r="AE675" s="43">
        <f>'2 уровень'!AE1491</f>
        <v>161778.19</v>
      </c>
      <c r="AF675" s="43">
        <f>'2 уровень'!AF1491</f>
        <v>161.77819</v>
      </c>
      <c r="AG675" s="2482"/>
      <c r="AH675" s="2482"/>
      <c r="AI675" s="1874"/>
    </row>
    <row r="676" spans="1:35" ht="15.75" x14ac:dyDescent="0.25">
      <c r="A676" s="27">
        <v>1</v>
      </c>
      <c r="B676" s="27">
        <v>1</v>
      </c>
      <c r="C676" s="2707" t="s">
        <v>14</v>
      </c>
      <c r="D676" s="43">
        <f>'2 уровень'!F1492</f>
        <v>0</v>
      </c>
      <c r="E676" s="43">
        <f>'2 уровень'!G1492</f>
        <v>0</v>
      </c>
      <c r="F676" s="43">
        <f>'2 уровень'!H1492</f>
        <v>0</v>
      </c>
      <c r="G676" s="912">
        <f>'2 уровень'!I1492</f>
        <v>0</v>
      </c>
      <c r="H676" s="934">
        <f>'2 уровень'!J1492</f>
        <v>0</v>
      </c>
      <c r="I676" s="934">
        <f>'2 уровень'!K1492</f>
        <v>0</v>
      </c>
      <c r="J676" s="926">
        <f>'2 уровень'!L1492</f>
        <v>0</v>
      </c>
      <c r="K676" s="926">
        <f>'2 уровень'!M1492</f>
        <v>0</v>
      </c>
      <c r="L676" s="926">
        <f>'2 уровень'!N1492</f>
        <v>0</v>
      </c>
      <c r="M676" s="926">
        <f>'2 уровень'!O1492</f>
        <v>0</v>
      </c>
      <c r="N676" s="926">
        <f>'2 уровень'!P1492</f>
        <v>0</v>
      </c>
      <c r="O676" s="926">
        <f>'2 уровень'!Q1492</f>
        <v>0</v>
      </c>
      <c r="P676" s="36">
        <f>'2 уровень'!R1492</f>
        <v>0</v>
      </c>
      <c r="Q676" s="36">
        <f>'2 уровень'!S1492</f>
        <v>0</v>
      </c>
      <c r="R676" s="36">
        <f>'2 уровень'!T1492</f>
        <v>0</v>
      </c>
      <c r="S676" s="36">
        <f>'2 уровень'!U1492</f>
        <v>0</v>
      </c>
      <c r="T676" s="36">
        <f>'2 уровень'!V1492</f>
        <v>0</v>
      </c>
      <c r="U676" s="36">
        <f>'2 уровень'!W1492</f>
        <v>0</v>
      </c>
      <c r="V676" s="36">
        <f>'2 уровень'!X1492</f>
        <v>0</v>
      </c>
      <c r="W676" s="36">
        <f>'2 уровень'!Y1492</f>
        <v>0</v>
      </c>
      <c r="X676" s="36">
        <f>'2 уровень'!Z1492</f>
        <v>0</v>
      </c>
      <c r="Y676" s="36">
        <f>'2 уровень'!AA1492</f>
        <v>0</v>
      </c>
      <c r="Z676" s="36">
        <f>'2 уровень'!AB1492</f>
        <v>0</v>
      </c>
      <c r="AA676" s="933">
        <f>'2 уровень'!AC1492</f>
        <v>0</v>
      </c>
      <c r="AB676" s="36"/>
      <c r="AC676" s="36"/>
      <c r="AD676" s="43">
        <f>'2 уровень'!AD1492</f>
        <v>0</v>
      </c>
      <c r="AE676" s="43">
        <f>'2 уровень'!AE1492</f>
        <v>0</v>
      </c>
      <c r="AF676" s="43">
        <f>'2 уровень'!AF1492</f>
        <v>0</v>
      </c>
      <c r="AG676" s="2482"/>
      <c r="AH676" s="2482"/>
      <c r="AI676" s="1874"/>
    </row>
    <row r="677" spans="1:35" ht="29.25" x14ac:dyDescent="0.25">
      <c r="A677" s="27">
        <v>1</v>
      </c>
      <c r="B677" s="27">
        <v>1</v>
      </c>
      <c r="C677" s="2623" t="s">
        <v>198</v>
      </c>
      <c r="D677" s="43">
        <f>'2 уровень'!F1493</f>
        <v>67880.629629629635</v>
      </c>
      <c r="E677" s="43">
        <f>'2 уровень'!G1493</f>
        <v>33941.814814814818</v>
      </c>
      <c r="F677" s="43">
        <f>'2 уровень'!H1493</f>
        <v>37509.370370370372</v>
      </c>
      <c r="G677" s="912">
        <f>'2 уровень'!I1493</f>
        <v>110.51079789050762</v>
      </c>
      <c r="H677" s="934">
        <f>'2 уровень'!J1493</f>
        <v>0</v>
      </c>
      <c r="I677" s="934">
        <f>'2 уровень'!K1493</f>
        <v>0</v>
      </c>
      <c r="J677" s="926">
        <f>'2 уровень'!L1493</f>
        <v>0</v>
      </c>
      <c r="K677" s="926">
        <f>'2 уровень'!M1493</f>
        <v>0</v>
      </c>
      <c r="L677" s="926">
        <f>'2 уровень'!N1493</f>
        <v>0</v>
      </c>
      <c r="M677" s="926">
        <f>'2 уровень'!O1493</f>
        <v>0</v>
      </c>
      <c r="N677" s="926">
        <f>'2 уровень'!P1493</f>
        <v>0</v>
      </c>
      <c r="O677" s="926">
        <f>'2 уровень'!Q1493</f>
        <v>0</v>
      </c>
      <c r="P677" s="36">
        <f>'2 уровень'!R1493</f>
        <v>0</v>
      </c>
      <c r="Q677" s="36">
        <f>'2 уровень'!S1493</f>
        <v>0</v>
      </c>
      <c r="R677" s="36">
        <f>'2 уровень'!T1493</f>
        <v>0</v>
      </c>
      <c r="S677" s="36">
        <f>'2 уровень'!U1493</f>
        <v>0</v>
      </c>
      <c r="T677" s="36">
        <f>'2 уровень'!V1493</f>
        <v>0</v>
      </c>
      <c r="U677" s="36">
        <f>'2 уровень'!W1493</f>
        <v>0</v>
      </c>
      <c r="V677" s="36">
        <f>'2 уровень'!X1493</f>
        <v>0</v>
      </c>
      <c r="W677" s="36">
        <f>'2 уровень'!Y1493</f>
        <v>0</v>
      </c>
      <c r="X677" s="36">
        <f>'2 уровень'!Z1493</f>
        <v>0</v>
      </c>
      <c r="Y677" s="36">
        <f>'2 уровень'!AA1493</f>
        <v>0</v>
      </c>
      <c r="Z677" s="36">
        <f>'2 уровень'!AB1493</f>
        <v>0</v>
      </c>
      <c r="AA677" s="933">
        <f>'2 уровень'!AC1493</f>
        <v>0</v>
      </c>
      <c r="AB677" s="36"/>
      <c r="AC677" s="36"/>
      <c r="AD677" s="43">
        <f>'2 уровень'!AD1493</f>
        <v>586.51111111111106</v>
      </c>
      <c r="AE677" s="43">
        <f>'2 уровень'!AE1493</f>
        <v>539783.65</v>
      </c>
      <c r="AF677" s="43">
        <f>'2 уровень'!AF1493</f>
        <v>539.78364999999997</v>
      </c>
      <c r="AG677" s="2482"/>
      <c r="AH677" s="2482"/>
      <c r="AI677" s="1874"/>
    </row>
    <row r="678" spans="1:35" ht="29.25" x14ac:dyDescent="0.25">
      <c r="A678" s="27">
        <v>1</v>
      </c>
      <c r="B678" s="27">
        <v>1</v>
      </c>
      <c r="C678" s="2623" t="s">
        <v>157</v>
      </c>
      <c r="D678" s="43">
        <f>'2 уровень'!F1494</f>
        <v>38458.23529411765</v>
      </c>
      <c r="E678" s="43">
        <f>'2 уровень'!G1494</f>
        <v>19229.117647058825</v>
      </c>
      <c r="F678" s="43">
        <f>'2 уровень'!H1494</f>
        <v>18519.102352941176</v>
      </c>
      <c r="G678" s="912">
        <f>'2 уровень'!I1494</f>
        <v>96.30760335887669</v>
      </c>
      <c r="H678" s="934">
        <f>'2 уровень'!J1494</f>
        <v>0</v>
      </c>
      <c r="I678" s="934">
        <f>'2 уровень'!K1494</f>
        <v>0</v>
      </c>
      <c r="J678" s="926">
        <f>'2 уровень'!L1494</f>
        <v>0</v>
      </c>
      <c r="K678" s="926">
        <f>'2 уровень'!M1494</f>
        <v>0</v>
      </c>
      <c r="L678" s="926">
        <f>'2 уровень'!N1494</f>
        <v>0</v>
      </c>
      <c r="M678" s="926">
        <f>'2 уровень'!O1494</f>
        <v>0</v>
      </c>
      <c r="N678" s="926">
        <f>'2 уровень'!P1494</f>
        <v>0</v>
      </c>
      <c r="O678" s="926">
        <f>'2 уровень'!Q1494</f>
        <v>0</v>
      </c>
      <c r="P678" s="36">
        <f>'2 уровень'!R1494</f>
        <v>0</v>
      </c>
      <c r="Q678" s="36">
        <f>'2 уровень'!S1494</f>
        <v>0</v>
      </c>
      <c r="R678" s="36">
        <f>'2 уровень'!T1494</f>
        <v>0</v>
      </c>
      <c r="S678" s="36">
        <f>'2 уровень'!U1494</f>
        <v>0</v>
      </c>
      <c r="T678" s="36">
        <f>'2 уровень'!V1494</f>
        <v>0</v>
      </c>
      <c r="U678" s="36">
        <f>'2 уровень'!W1494</f>
        <v>0</v>
      </c>
      <c r="V678" s="36">
        <f>'2 уровень'!X1494</f>
        <v>0</v>
      </c>
      <c r="W678" s="36">
        <f>'2 уровень'!Y1494</f>
        <v>0</v>
      </c>
      <c r="X678" s="36">
        <f>'2 уровень'!Z1494</f>
        <v>0</v>
      </c>
      <c r="Y678" s="36">
        <f>'2 уровень'!AA1494</f>
        <v>0</v>
      </c>
      <c r="Z678" s="36">
        <f>'2 уровень'!AB1494</f>
        <v>0</v>
      </c>
      <c r="AA678" s="933">
        <f>'2 уровень'!AC1494</f>
        <v>0</v>
      </c>
      <c r="AB678" s="36"/>
      <c r="AC678" s="36"/>
      <c r="AD678" s="43">
        <f>'2 уровень'!AD1494</f>
        <v>1039.3047058823529</v>
      </c>
      <c r="AE678" s="43">
        <f>'2 уровень'!AE1494</f>
        <v>2646171.4300000002</v>
      </c>
      <c r="AF678" s="43">
        <f>'2 уровень'!AF1494</f>
        <v>2646.1714300000003</v>
      </c>
      <c r="AG678" s="2482"/>
      <c r="AH678" s="2482"/>
      <c r="AI678" s="1874"/>
    </row>
    <row r="679" spans="1:35" ht="29.25" x14ac:dyDescent="0.25">
      <c r="A679" s="27">
        <v>1</v>
      </c>
      <c r="B679" s="27">
        <v>1</v>
      </c>
      <c r="C679" s="2623" t="s">
        <v>158</v>
      </c>
      <c r="D679" s="43">
        <f>'2 уровень'!F1495</f>
        <v>16671</v>
      </c>
      <c r="E679" s="43">
        <f>'2 уровень'!G1495</f>
        <v>8336</v>
      </c>
      <c r="F679" s="43">
        <f>'2 уровень'!H1495</f>
        <v>3017</v>
      </c>
      <c r="G679" s="912">
        <f>'2 уровень'!I1495</f>
        <v>36.192418426103643</v>
      </c>
      <c r="H679" s="934">
        <f>'2 уровень'!J1495</f>
        <v>0</v>
      </c>
      <c r="I679" s="934">
        <f>'2 уровень'!K1495</f>
        <v>0</v>
      </c>
      <c r="J679" s="926">
        <f>'2 уровень'!L1495</f>
        <v>0</v>
      </c>
      <c r="K679" s="926">
        <f>'2 уровень'!M1495</f>
        <v>0</v>
      </c>
      <c r="L679" s="926">
        <f>'2 уровень'!N1495</f>
        <v>0</v>
      </c>
      <c r="M679" s="926">
        <f>'2 уровень'!O1495</f>
        <v>0</v>
      </c>
      <c r="N679" s="926">
        <f>'2 уровень'!P1495</f>
        <v>0</v>
      </c>
      <c r="O679" s="926">
        <f>'2 уровень'!Q1495</f>
        <v>0</v>
      </c>
      <c r="P679" s="36">
        <f>'2 уровень'!R1495</f>
        <v>0</v>
      </c>
      <c r="Q679" s="36">
        <f>'2 уровень'!S1495</f>
        <v>0</v>
      </c>
      <c r="R679" s="36">
        <f>'2 уровень'!T1495</f>
        <v>0</v>
      </c>
      <c r="S679" s="36">
        <f>'2 уровень'!U1495</f>
        <v>0</v>
      </c>
      <c r="T679" s="36">
        <f>'2 уровень'!V1495</f>
        <v>0</v>
      </c>
      <c r="U679" s="36">
        <f>'2 уровень'!W1495</f>
        <v>0</v>
      </c>
      <c r="V679" s="36">
        <f>'2 уровень'!X1495</f>
        <v>0</v>
      </c>
      <c r="W679" s="36">
        <f>'2 уровень'!Y1495</f>
        <v>0</v>
      </c>
      <c r="X679" s="36">
        <f>'2 уровень'!Z1495</f>
        <v>0</v>
      </c>
      <c r="Y679" s="36">
        <f>'2 уровень'!AA1495</f>
        <v>0</v>
      </c>
      <c r="Z679" s="36">
        <f>'2 уровень'!AB1495</f>
        <v>0</v>
      </c>
      <c r="AA679" s="933">
        <f>'2 уровень'!AC1495</f>
        <v>0</v>
      </c>
      <c r="AB679" s="36"/>
      <c r="AC679" s="36"/>
      <c r="AD679" s="43">
        <f>'2 уровень'!AD1495</f>
        <v>85</v>
      </c>
      <c r="AE679" s="43">
        <f>'2 уровень'!AE1495</f>
        <v>68772.649999999994</v>
      </c>
      <c r="AF679" s="43">
        <f>'2 уровень'!AF1495</f>
        <v>68.772649999999999</v>
      </c>
      <c r="AG679" s="2482"/>
      <c r="AH679" s="2482"/>
      <c r="AI679" s="1874"/>
    </row>
    <row r="680" spans="1:35" x14ac:dyDescent="0.25">
      <c r="A680" s="27">
        <v>1</v>
      </c>
      <c r="B680" s="27">
        <v>1</v>
      </c>
      <c r="C680" s="2626" t="s">
        <v>88</v>
      </c>
      <c r="D680" s="43">
        <f>'2 уровень'!F1496</f>
        <v>205588.96296296298</v>
      </c>
      <c r="E680" s="43">
        <f>'2 уровень'!G1496</f>
        <v>102796.48148148149</v>
      </c>
      <c r="F680" s="43">
        <f>'2 уровень'!H1496</f>
        <v>98746.470370370371</v>
      </c>
      <c r="G680" s="912">
        <f>'2 уровень'!I1496</f>
        <v>96.060165627516426</v>
      </c>
      <c r="H680" s="934">
        <f>'2 уровень'!J1496</f>
        <v>0</v>
      </c>
      <c r="I680" s="934">
        <f>'2 уровень'!K1496</f>
        <v>0</v>
      </c>
      <c r="J680" s="926">
        <f>'2 уровень'!L1496</f>
        <v>0</v>
      </c>
      <c r="K680" s="926">
        <f>'2 уровень'!M1496</f>
        <v>0</v>
      </c>
      <c r="L680" s="926">
        <f>'2 уровень'!N1496</f>
        <v>0</v>
      </c>
      <c r="M680" s="926">
        <f>'2 уровень'!O1496</f>
        <v>0</v>
      </c>
      <c r="N680" s="926">
        <f>'2 уровень'!P1496</f>
        <v>0</v>
      </c>
      <c r="O680" s="926">
        <f>'2 уровень'!Q1496</f>
        <v>0</v>
      </c>
      <c r="P680" s="36">
        <f>'2 уровень'!R1496</f>
        <v>177714.88593000002</v>
      </c>
      <c r="Q680" s="36">
        <f>'2 уровень'!S1496</f>
        <v>177714.88593000002</v>
      </c>
      <c r="R680" s="36">
        <f>'2 уровень'!T1496</f>
        <v>177714.88593000002</v>
      </c>
      <c r="S680" s="36">
        <f>'2 уровень'!U1496</f>
        <v>177714.88593000002</v>
      </c>
      <c r="T680" s="36">
        <f>'2 уровень'!V1496</f>
        <v>177714.88593000002</v>
      </c>
      <c r="U680" s="36">
        <f>'2 уровень'!W1496</f>
        <v>177714.88593000002</v>
      </c>
      <c r="V680" s="36">
        <f>'2 уровень'!X1496</f>
        <v>88857.442965000009</v>
      </c>
      <c r="W680" s="36">
        <f>'2 уровень'!Y1496</f>
        <v>84555.183179999993</v>
      </c>
      <c r="X680" s="36">
        <f>'2 уровень'!Z1496</f>
        <v>0</v>
      </c>
      <c r="Y680" s="36">
        <f>'2 уровень'!AA1496</f>
        <v>-4302.2597850000056</v>
      </c>
      <c r="Z680" s="36">
        <f>'2 уровень'!AB1496</f>
        <v>-627.97332000000006</v>
      </c>
      <c r="AA680" s="933">
        <f>'2 уровень'!AC1496</f>
        <v>83927.209860000003</v>
      </c>
      <c r="AB680" s="36">
        <f>W680/V680*100</f>
        <v>95.158244890420008</v>
      </c>
      <c r="AC680" s="36">
        <f>AA680/V680*100</f>
        <v>94.451524891457922</v>
      </c>
      <c r="AD680" s="43">
        <f>'2 уровень'!AD1496</f>
        <v>3906.1495726495723</v>
      </c>
      <c r="AE680" s="43">
        <f>'2 уровень'!AE1496</f>
        <v>3254727.73</v>
      </c>
      <c r="AF680" s="43">
        <f>'2 уровень'!AF1496</f>
        <v>3254.7277300000001</v>
      </c>
      <c r="AG680" s="2482"/>
      <c r="AH680" s="2482"/>
      <c r="AI680" s="1874"/>
    </row>
    <row r="681" spans="1:35" x14ac:dyDescent="0.25">
      <c r="A681" s="27">
        <v>1</v>
      </c>
      <c r="B681" s="27">
        <v>1</v>
      </c>
      <c r="C681" s="2655" t="s">
        <v>79</v>
      </c>
      <c r="D681" s="43">
        <f>'2 уровень'!F1497</f>
        <v>200</v>
      </c>
      <c r="E681" s="43">
        <f>'2 уровень'!G1497</f>
        <v>101</v>
      </c>
      <c r="F681" s="43">
        <f>'2 уровень'!H1497</f>
        <v>116</v>
      </c>
      <c r="G681" s="912">
        <f>'2 уровень'!I1497</f>
        <v>114.85148514851484</v>
      </c>
      <c r="H681" s="934">
        <f>'2 уровень'!J1497</f>
        <v>9.9649999999999999</v>
      </c>
      <c r="I681" s="934">
        <f>'2 уровень'!K1497</f>
        <v>10.189655172413794</v>
      </c>
      <c r="J681" s="926">
        <f>'2 уровень'!L1497</f>
        <v>1993</v>
      </c>
      <c r="K681" s="926">
        <f>'2 уровень'!M1497</f>
        <v>997</v>
      </c>
      <c r="L681" s="926">
        <f>'2 уровень'!N1497</f>
        <v>1182</v>
      </c>
      <c r="M681" s="926">
        <f>'2 уровень'!O1497</f>
        <v>118.55566700100302</v>
      </c>
      <c r="N681" s="926">
        <f>'2 уровень'!P1497</f>
        <v>7</v>
      </c>
      <c r="O681" s="926">
        <f>'2 уровень'!Q1497</f>
        <v>337.71428571428572</v>
      </c>
      <c r="P681" s="36">
        <f>'2 уровень'!R1497</f>
        <v>0</v>
      </c>
      <c r="Q681" s="36">
        <f>'2 уровень'!S1497</f>
        <v>0</v>
      </c>
      <c r="R681" s="36">
        <f>'2 уровень'!T1497</f>
        <v>0</v>
      </c>
      <c r="S681" s="36">
        <f>'2 уровень'!U1497</f>
        <v>0</v>
      </c>
      <c r="T681" s="36">
        <f>'2 уровень'!V1497</f>
        <v>0</v>
      </c>
      <c r="U681" s="36">
        <f>'2 уровень'!W1497</f>
        <v>0</v>
      </c>
      <c r="V681" s="36">
        <f>'2 уровень'!X1497</f>
        <v>0</v>
      </c>
      <c r="W681" s="36">
        <f>'2 уровень'!Y1497</f>
        <v>0</v>
      </c>
      <c r="X681" s="36">
        <f>'2 уровень'!Z1497</f>
        <v>0</v>
      </c>
      <c r="Y681" s="36">
        <f>'2 уровень'!AA1497</f>
        <v>0</v>
      </c>
      <c r="Z681" s="36">
        <f>'2 уровень'!AB1497</f>
        <v>0</v>
      </c>
      <c r="AA681" s="933">
        <f>'2 уровень'!AC1497</f>
        <v>0</v>
      </c>
      <c r="AB681" s="36"/>
      <c r="AC681" s="36"/>
      <c r="AD681" s="43">
        <f>'2 уровень'!AD1497</f>
        <v>0</v>
      </c>
      <c r="AE681" s="43">
        <f>'2 уровень'!AE1497</f>
        <v>0</v>
      </c>
      <c r="AF681" s="43">
        <f>'2 уровень'!AF1497</f>
        <v>0</v>
      </c>
      <c r="AG681" s="2482"/>
      <c r="AH681" s="2482"/>
      <c r="AI681" s="1874"/>
    </row>
    <row r="682" spans="1:35" x14ac:dyDescent="0.25">
      <c r="A682" s="27">
        <v>1</v>
      </c>
      <c r="B682" s="27">
        <v>1</v>
      </c>
      <c r="C682" s="2659" t="s">
        <v>16</v>
      </c>
      <c r="D682" s="43">
        <f>'2 уровень'!F1498</f>
        <v>610</v>
      </c>
      <c r="E682" s="43">
        <f>'2 уровень'!G1498</f>
        <v>305</v>
      </c>
      <c r="F682" s="43">
        <f>'2 уровень'!H1498</f>
        <v>348</v>
      </c>
      <c r="G682" s="912">
        <f>'2 уровень'!I1498</f>
        <v>114.09836065573771</v>
      </c>
      <c r="H682" s="934">
        <f>'2 уровень'!J1498</f>
        <v>8</v>
      </c>
      <c r="I682" s="934">
        <f>'2 уровень'!K1498</f>
        <v>8.7471264367816097</v>
      </c>
      <c r="J682" s="926">
        <f>'2 уровень'!L1498</f>
        <v>4880</v>
      </c>
      <c r="K682" s="926">
        <f>'2 уровень'!M1498</f>
        <v>2440</v>
      </c>
      <c r="L682" s="926">
        <f>'2 уровень'!N1498</f>
        <v>3044</v>
      </c>
      <c r="M682" s="926">
        <f>'2 уровень'!O1498</f>
        <v>124.75409836065575</v>
      </c>
      <c r="N682" s="926">
        <f>'2 уровень'!P1498</f>
        <v>20</v>
      </c>
      <c r="O682" s="926">
        <f>'2 уровень'!Q1498</f>
        <v>304.39999999999998</v>
      </c>
      <c r="P682" s="36">
        <f>'2 уровень'!R1498</f>
        <v>0</v>
      </c>
      <c r="Q682" s="36">
        <f>'2 уровень'!S1498</f>
        <v>0</v>
      </c>
      <c r="R682" s="36">
        <f>'2 уровень'!T1498</f>
        <v>0</v>
      </c>
      <c r="S682" s="36">
        <f>'2 уровень'!U1498</f>
        <v>0</v>
      </c>
      <c r="T682" s="36">
        <f>'2 уровень'!V1498</f>
        <v>0</v>
      </c>
      <c r="U682" s="36">
        <f>'2 уровень'!W1498</f>
        <v>0</v>
      </c>
      <c r="V682" s="36">
        <f>'2 уровень'!X1498</f>
        <v>0</v>
      </c>
      <c r="W682" s="36">
        <f>'2 уровень'!Y1498</f>
        <v>0</v>
      </c>
      <c r="X682" s="36">
        <f>'2 уровень'!Z1498</f>
        <v>0</v>
      </c>
      <c r="Y682" s="36">
        <f>'2 уровень'!AA1498</f>
        <v>0</v>
      </c>
      <c r="Z682" s="36">
        <f>'2 уровень'!AB1498</f>
        <v>0</v>
      </c>
      <c r="AA682" s="933">
        <f>'2 уровень'!AC1498</f>
        <v>0</v>
      </c>
      <c r="AB682" s="36"/>
      <c r="AC682" s="36"/>
      <c r="AD682" s="43">
        <f>'2 уровень'!AD1498</f>
        <v>0</v>
      </c>
      <c r="AE682" s="43">
        <f>'2 уровень'!AE1498</f>
        <v>0</v>
      </c>
      <c r="AF682" s="43">
        <f>'2 уровень'!AF1498</f>
        <v>0</v>
      </c>
      <c r="AG682" s="2482"/>
      <c r="AH682" s="2482"/>
      <c r="AI682" s="1874"/>
    </row>
    <row r="683" spans="1:35" ht="29.25" x14ac:dyDescent="0.25">
      <c r="A683" s="27">
        <v>1</v>
      </c>
      <c r="B683" s="27">
        <v>1</v>
      </c>
      <c r="C683" s="2647" t="s">
        <v>173</v>
      </c>
      <c r="D683" s="43">
        <f>'2 уровень'!F1499</f>
        <v>810</v>
      </c>
      <c r="E683" s="43">
        <f>'2 уровень'!G1499</f>
        <v>406</v>
      </c>
      <c r="F683" s="43">
        <f>'2 уровень'!H1499</f>
        <v>464</v>
      </c>
      <c r="G683" s="912">
        <f>'2 уровень'!I1499</f>
        <v>114.28571428571428</v>
      </c>
      <c r="H683" s="934">
        <f>'2 уровень'!J1499</f>
        <v>8.4851851851851858</v>
      </c>
      <c r="I683" s="934">
        <f>'2 уровень'!K1499</f>
        <v>9.1077586206896548</v>
      </c>
      <c r="J683" s="926">
        <f>'2 уровень'!L1499</f>
        <v>6873</v>
      </c>
      <c r="K683" s="926">
        <f>'2 уровень'!M1499</f>
        <v>3437</v>
      </c>
      <c r="L683" s="926">
        <f>'2 уровень'!N1499</f>
        <v>4226</v>
      </c>
      <c r="M683" s="926">
        <f>'2 уровень'!O1499</f>
        <v>122.95606633692174</v>
      </c>
      <c r="N683" s="926">
        <f>'2 уровень'!P1499</f>
        <v>27</v>
      </c>
      <c r="O683" s="926">
        <f>'2 уровень'!Q1499</f>
        <v>313.03703703703701</v>
      </c>
      <c r="P683" s="36">
        <f>'2 уровень'!R1499</f>
        <v>14150.894553600001</v>
      </c>
      <c r="Q683" s="36">
        <f>'2 уровень'!S1499</f>
        <v>14150.894553600001</v>
      </c>
      <c r="R683" s="36">
        <f>'2 уровень'!T1499</f>
        <v>14150.894553600001</v>
      </c>
      <c r="S683" s="36">
        <f>'2 уровень'!U1499</f>
        <v>14150.894553600001</v>
      </c>
      <c r="T683" s="36">
        <f>'2 уровень'!V1499</f>
        <v>14150.894553600001</v>
      </c>
      <c r="U683" s="36">
        <f>'2 уровень'!W1499</f>
        <v>14150.894553600001</v>
      </c>
      <c r="V683" s="36">
        <f>'2 уровень'!X1499</f>
        <v>7075.4472768000005</v>
      </c>
      <c r="W683" s="36">
        <f>'2 уровень'!Y1499</f>
        <v>8116.6040800000019</v>
      </c>
      <c r="X683" s="36">
        <f>'2 уровень'!Z1499</f>
        <v>0</v>
      </c>
      <c r="Y683" s="36">
        <f>'2 уровень'!AA1499</f>
        <v>1041.1568032000014</v>
      </c>
      <c r="Z683" s="36">
        <f>'2 уровень'!AB1499</f>
        <v>-189.59759</v>
      </c>
      <c r="AA683" s="933">
        <f>'2 уровень'!AC1499</f>
        <v>7927.0064900000016</v>
      </c>
      <c r="AB683" s="36">
        <f>W683/V683*100</f>
        <v>114.71506694161791</v>
      </c>
      <c r="AC683" s="36">
        <f>AA683/V683*100</f>
        <v>112.03541175399916</v>
      </c>
      <c r="AD683" s="43">
        <f>'2 уровень'!AD1499</f>
        <v>0</v>
      </c>
      <c r="AE683" s="43">
        <f>'2 уровень'!AE1499</f>
        <v>0</v>
      </c>
      <c r="AF683" s="43">
        <f>'2 уровень'!AF1499</f>
        <v>0</v>
      </c>
      <c r="AG683" s="2482"/>
      <c r="AH683" s="2482"/>
      <c r="AI683" s="1874"/>
    </row>
    <row r="684" spans="1:35" x14ac:dyDescent="0.25">
      <c r="A684" s="27">
        <v>1</v>
      </c>
      <c r="B684" s="27">
        <v>1</v>
      </c>
      <c r="C684" s="2679" t="s">
        <v>326</v>
      </c>
      <c r="D684" s="43">
        <f>'2 уровень'!F1500</f>
        <v>9980</v>
      </c>
      <c r="E684" s="43">
        <f>'2 уровень'!G1500</f>
        <v>4990</v>
      </c>
      <c r="F684" s="43">
        <f>'2 уровень'!H1500</f>
        <v>5867</v>
      </c>
      <c r="G684" s="912">
        <f>'2 уровень'!I1500</f>
        <v>117.57515030060119</v>
      </c>
      <c r="H684" s="934">
        <f>'2 уровень'!J1500</f>
        <v>0</v>
      </c>
      <c r="I684" s="934">
        <f>'2 уровень'!K1500</f>
        <v>0</v>
      </c>
      <c r="J684" s="926">
        <f>'2 уровень'!L1500</f>
        <v>0</v>
      </c>
      <c r="K684" s="926">
        <f>'2 уровень'!M1500</f>
        <v>0</v>
      </c>
      <c r="L684" s="926">
        <f>'2 уровень'!N1500</f>
        <v>0</v>
      </c>
      <c r="M684" s="926">
        <f>'2 уровень'!O1500</f>
        <v>0</v>
      </c>
      <c r="N684" s="926">
        <f>'2 уровень'!P1500</f>
        <v>0</v>
      </c>
      <c r="O684" s="926">
        <f>'2 уровень'!Q1500</f>
        <v>0</v>
      </c>
      <c r="P684" s="36">
        <f>'2 уровень'!R1500</f>
        <v>0</v>
      </c>
      <c r="Q684" s="36">
        <f>'2 уровень'!S1500</f>
        <v>0</v>
      </c>
      <c r="R684" s="36">
        <f>'2 уровень'!T1500</f>
        <v>0</v>
      </c>
      <c r="S684" s="36">
        <f>'2 уровень'!U1500</f>
        <v>0</v>
      </c>
      <c r="T684" s="36">
        <f>'2 уровень'!V1500</f>
        <v>0</v>
      </c>
      <c r="U684" s="36">
        <f>'2 уровень'!W1500</f>
        <v>0</v>
      </c>
      <c r="V684" s="36">
        <f>'2 уровень'!X1500</f>
        <v>0</v>
      </c>
      <c r="W684" s="36">
        <f>'2 уровень'!Y1500</f>
        <v>0</v>
      </c>
      <c r="X684" s="36">
        <f>'2 уровень'!Z1500</f>
        <v>0</v>
      </c>
      <c r="Y684" s="36">
        <f>'2 уровень'!AA1500</f>
        <v>0</v>
      </c>
      <c r="Z684" s="36">
        <f>'2 уровень'!AB1500</f>
        <v>0</v>
      </c>
      <c r="AA684" s="933">
        <f>'2 уровень'!AC1500</f>
        <v>0</v>
      </c>
      <c r="AB684" s="36"/>
      <c r="AC684" s="36"/>
      <c r="AD684" s="43">
        <f>'2 уровень'!AD1500</f>
        <v>0</v>
      </c>
      <c r="AE684" s="43">
        <f>'2 уровень'!AE1500</f>
        <v>0</v>
      </c>
      <c r="AF684" s="43">
        <f>'2 уровень'!AF1500</f>
        <v>0</v>
      </c>
      <c r="AG684" s="2482"/>
      <c r="AH684" s="2482"/>
      <c r="AI684" s="1874"/>
    </row>
    <row r="685" spans="1:35" x14ac:dyDescent="0.25">
      <c r="A685" s="27">
        <v>1</v>
      </c>
      <c r="B685" s="27">
        <v>1</v>
      </c>
      <c r="C685" s="2674" t="s">
        <v>327</v>
      </c>
      <c r="D685" s="43">
        <f>'2 уровень'!F1501</f>
        <v>9980</v>
      </c>
      <c r="E685" s="43">
        <f>'2 уровень'!G1501</f>
        <v>4990</v>
      </c>
      <c r="F685" s="43">
        <f>'2 уровень'!H1501</f>
        <v>5867</v>
      </c>
      <c r="G685" s="912">
        <f>'2 уровень'!I1501</f>
        <v>117.57515030060119</v>
      </c>
      <c r="H685" s="934">
        <f>'2 уровень'!J1501</f>
        <v>0</v>
      </c>
      <c r="I685" s="934">
        <f>'2 уровень'!K1501</f>
        <v>0</v>
      </c>
      <c r="J685" s="926">
        <f>'2 уровень'!L1501</f>
        <v>0</v>
      </c>
      <c r="K685" s="926">
        <f>'2 уровень'!M1501</f>
        <v>0</v>
      </c>
      <c r="L685" s="926">
        <f>'2 уровень'!N1501</f>
        <v>0</v>
      </c>
      <c r="M685" s="926">
        <f>'2 уровень'!O1501</f>
        <v>0</v>
      </c>
      <c r="N685" s="926">
        <f>'2 уровень'!P1501</f>
        <v>0</v>
      </c>
      <c r="O685" s="926">
        <f>'2 уровень'!Q1501</f>
        <v>0</v>
      </c>
      <c r="P685" s="36">
        <f>'2 уровень'!R1501</f>
        <v>0</v>
      </c>
      <c r="Q685" s="36">
        <f>'2 уровень'!S1501</f>
        <v>0</v>
      </c>
      <c r="R685" s="36">
        <f>'2 уровень'!T1501</f>
        <v>0</v>
      </c>
      <c r="S685" s="36">
        <f>'2 уровень'!U1501</f>
        <v>0</v>
      </c>
      <c r="T685" s="36">
        <f>'2 уровень'!V1501</f>
        <v>0</v>
      </c>
      <c r="U685" s="36">
        <f>'2 уровень'!W1501</f>
        <v>0</v>
      </c>
      <c r="V685" s="36">
        <f>'2 уровень'!X1501</f>
        <v>0</v>
      </c>
      <c r="W685" s="36">
        <f>'2 уровень'!Y1501</f>
        <v>0</v>
      </c>
      <c r="X685" s="36">
        <f>'2 уровень'!Z1501</f>
        <v>0</v>
      </c>
      <c r="Y685" s="36">
        <f>'2 уровень'!AA1501</f>
        <v>0</v>
      </c>
      <c r="Z685" s="36">
        <f>'2 уровень'!AB1501</f>
        <v>0</v>
      </c>
      <c r="AA685" s="933">
        <f>'2 уровень'!AC1501</f>
        <v>0</v>
      </c>
      <c r="AB685" s="36"/>
      <c r="AC685" s="36"/>
      <c r="AD685" s="43">
        <f>'2 уровень'!AD1501</f>
        <v>0</v>
      </c>
      <c r="AE685" s="43">
        <f>'2 уровень'!AE1501</f>
        <v>0</v>
      </c>
      <c r="AF685" s="43">
        <f>'2 уровень'!AF1501</f>
        <v>0</v>
      </c>
      <c r="AG685" s="2482"/>
      <c r="AH685" s="2482"/>
      <c r="AI685" s="1874"/>
    </row>
    <row r="686" spans="1:35" x14ac:dyDescent="0.25">
      <c r="A686" s="27">
        <v>1</v>
      </c>
      <c r="B686" s="27">
        <v>1</v>
      </c>
      <c r="C686" s="2647" t="s">
        <v>328</v>
      </c>
      <c r="D686" s="43">
        <f>'2 уровень'!F1502</f>
        <v>10</v>
      </c>
      <c r="E686" s="43">
        <f>'2 уровень'!G1502</f>
        <v>5</v>
      </c>
      <c r="F686" s="43">
        <f>'2 уровень'!H1502</f>
        <v>3</v>
      </c>
      <c r="G686" s="912">
        <f>'2 уровень'!I1502</f>
        <v>60</v>
      </c>
      <c r="H686" s="934">
        <f>'2 уровень'!J1502</f>
        <v>0</v>
      </c>
      <c r="I686" s="934">
        <f>'2 уровень'!K1502</f>
        <v>0</v>
      </c>
      <c r="J686" s="926">
        <f>'2 уровень'!L1502</f>
        <v>0</v>
      </c>
      <c r="K686" s="926">
        <f>'2 уровень'!M1502</f>
        <v>0</v>
      </c>
      <c r="L686" s="926">
        <f>'2 уровень'!N1502</f>
        <v>0</v>
      </c>
      <c r="M686" s="926">
        <f>'2 уровень'!O1502</f>
        <v>0</v>
      </c>
      <c r="N686" s="926">
        <f>'2 уровень'!P1502</f>
        <v>0</v>
      </c>
      <c r="O686" s="926">
        <f>'2 уровень'!Q1502</f>
        <v>0</v>
      </c>
      <c r="P686" s="36">
        <f>'2 уровень'!R1502</f>
        <v>0</v>
      </c>
      <c r="Q686" s="36">
        <f>'2 уровень'!S1502</f>
        <v>0</v>
      </c>
      <c r="R686" s="36">
        <f>'2 уровень'!T1502</f>
        <v>0</v>
      </c>
      <c r="S686" s="36">
        <f>'2 уровень'!U1502</f>
        <v>0</v>
      </c>
      <c r="T686" s="36">
        <f>'2 уровень'!V1502</f>
        <v>0</v>
      </c>
      <c r="U686" s="36">
        <f>'2 уровень'!W1502</f>
        <v>0</v>
      </c>
      <c r="V686" s="36">
        <f>'2 уровень'!X1502</f>
        <v>0</v>
      </c>
      <c r="W686" s="36">
        <f>'2 уровень'!Y1502</f>
        <v>0</v>
      </c>
      <c r="X686" s="36">
        <f>'2 уровень'!Z1502</f>
        <v>0</v>
      </c>
      <c r="Y686" s="36">
        <f>'2 уровень'!AA1502</f>
        <v>0</v>
      </c>
      <c r="Z686" s="36">
        <f>'2 уровень'!AB1502</f>
        <v>0</v>
      </c>
      <c r="AA686" s="933">
        <f>'2 уровень'!AC1502</f>
        <v>0</v>
      </c>
      <c r="AB686" s="36"/>
      <c r="AC686" s="36"/>
      <c r="AD686" s="43">
        <f>'2 уровень'!AD1502</f>
        <v>0</v>
      </c>
      <c r="AE686" s="43">
        <f>'2 уровень'!AE1502</f>
        <v>0</v>
      </c>
      <c r="AF686" s="43">
        <f>'2 уровень'!AF1502</f>
        <v>0</v>
      </c>
      <c r="AG686" s="2482"/>
      <c r="AH686" s="2482"/>
      <c r="AI686" s="1874"/>
    </row>
    <row r="687" spans="1:35" ht="30" x14ac:dyDescent="0.25">
      <c r="A687" s="27">
        <v>1</v>
      </c>
      <c r="B687" s="27">
        <v>1</v>
      </c>
      <c r="C687" s="2674" t="s">
        <v>329</v>
      </c>
      <c r="D687" s="43">
        <f>'2 уровень'!F1503</f>
        <v>10</v>
      </c>
      <c r="E687" s="43">
        <f>'2 уровень'!G1503</f>
        <v>5</v>
      </c>
      <c r="F687" s="43">
        <f>'2 уровень'!H1503</f>
        <v>3</v>
      </c>
      <c r="G687" s="912">
        <f>'2 уровень'!I1503</f>
        <v>60</v>
      </c>
      <c r="H687" s="934">
        <f>'2 уровень'!J1503</f>
        <v>0</v>
      </c>
      <c r="I687" s="934">
        <f>'2 уровень'!K1503</f>
        <v>0</v>
      </c>
      <c r="J687" s="926">
        <f>'2 уровень'!L1503</f>
        <v>0</v>
      </c>
      <c r="K687" s="926">
        <f>'2 уровень'!M1503</f>
        <v>0</v>
      </c>
      <c r="L687" s="926">
        <f>'2 уровень'!N1503</f>
        <v>0</v>
      </c>
      <c r="M687" s="926">
        <f>'2 уровень'!O1503</f>
        <v>0</v>
      </c>
      <c r="N687" s="926">
        <f>'2 уровень'!P1503</f>
        <v>0</v>
      </c>
      <c r="O687" s="926">
        <f>'2 уровень'!Q1503</f>
        <v>0</v>
      </c>
      <c r="P687" s="36">
        <f>'2 уровень'!R1503</f>
        <v>0</v>
      </c>
      <c r="Q687" s="36">
        <f>'2 уровень'!S1503</f>
        <v>0</v>
      </c>
      <c r="R687" s="36">
        <f>'2 уровень'!T1503</f>
        <v>0</v>
      </c>
      <c r="S687" s="36">
        <f>'2 уровень'!U1503</f>
        <v>0</v>
      </c>
      <c r="T687" s="36">
        <f>'2 уровень'!V1503</f>
        <v>0</v>
      </c>
      <c r="U687" s="36">
        <f>'2 уровень'!W1503</f>
        <v>0</v>
      </c>
      <c r="V687" s="36">
        <f>'2 уровень'!X1503</f>
        <v>0</v>
      </c>
      <c r="W687" s="36">
        <f>'2 уровень'!Y1503</f>
        <v>0</v>
      </c>
      <c r="X687" s="36">
        <f>'2 уровень'!Z1503</f>
        <v>0</v>
      </c>
      <c r="Y687" s="36">
        <f>'2 уровень'!AA1503</f>
        <v>0</v>
      </c>
      <c r="Z687" s="36">
        <f>'2 уровень'!AB1503</f>
        <v>0</v>
      </c>
      <c r="AA687" s="933">
        <f>'2 уровень'!AC1503</f>
        <v>0</v>
      </c>
      <c r="AB687" s="36"/>
      <c r="AC687" s="36"/>
      <c r="AD687" s="43">
        <f>'2 уровень'!AD1503</f>
        <v>0</v>
      </c>
      <c r="AE687" s="43">
        <f>'2 уровень'!AE1503</f>
        <v>0</v>
      </c>
      <c r="AF687" s="43">
        <f>'2 уровень'!AF1503</f>
        <v>0</v>
      </c>
      <c r="AG687" s="2482"/>
      <c r="AH687" s="2482"/>
      <c r="AI687" s="1874"/>
    </row>
    <row r="688" spans="1:35" ht="15.75" thickBot="1" x14ac:dyDescent="0.3">
      <c r="A688" s="27">
        <v>1</v>
      </c>
      <c r="B688" s="27">
        <v>1</v>
      </c>
      <c r="C688" s="2680" t="s">
        <v>344</v>
      </c>
      <c r="D688" s="43">
        <f>'2 уровень'!F1504</f>
        <v>9990</v>
      </c>
      <c r="E688" s="43">
        <f>'2 уровень'!G1504</f>
        <v>4995</v>
      </c>
      <c r="F688" s="43">
        <f>'2 уровень'!H1504</f>
        <v>5870</v>
      </c>
      <c r="G688" s="912">
        <f>'2 уровень'!I1504</f>
        <v>117.51751751751752</v>
      </c>
      <c r="H688" s="934">
        <f>'2 уровень'!J1504</f>
        <v>0</v>
      </c>
      <c r="I688" s="934">
        <f>'2 уровень'!K1504</f>
        <v>0</v>
      </c>
      <c r="J688" s="926">
        <f>'2 уровень'!L1504</f>
        <v>0</v>
      </c>
      <c r="K688" s="926">
        <f>'2 уровень'!M1504</f>
        <v>0</v>
      </c>
      <c r="L688" s="926">
        <f>'2 уровень'!N1504</f>
        <v>0</v>
      </c>
      <c r="M688" s="926">
        <f>'2 уровень'!O1504</f>
        <v>0</v>
      </c>
      <c r="N688" s="926">
        <f>'2 уровень'!P1504</f>
        <v>0</v>
      </c>
      <c r="O688" s="926">
        <f>'2 уровень'!Q1504</f>
        <v>0</v>
      </c>
      <c r="P688" s="36">
        <f>'2 уровень'!R1504</f>
        <v>27892.726900000001</v>
      </c>
      <c r="Q688" s="36">
        <f>'2 уровень'!S1504</f>
        <v>27892.726900000001</v>
      </c>
      <c r="R688" s="36">
        <f>'2 уровень'!T1504</f>
        <v>27892.726900000001</v>
      </c>
      <c r="S688" s="36">
        <f>'2 уровень'!U1504</f>
        <v>27892.726900000001</v>
      </c>
      <c r="T688" s="36">
        <f>'2 уровень'!V1504</f>
        <v>27892.726900000001</v>
      </c>
      <c r="U688" s="36">
        <f>'2 уровень'!W1504</f>
        <v>27892.726900000001</v>
      </c>
      <c r="V688" s="36">
        <f>'2 уровень'!X1504</f>
        <v>13946.363450000001</v>
      </c>
      <c r="W688" s="36">
        <f>'2 уровень'!Y1504</f>
        <v>13838.888790000001</v>
      </c>
      <c r="X688" s="36">
        <f>'2 уровень'!Z1504</f>
        <v>0</v>
      </c>
      <c r="Y688" s="36">
        <f>'2 уровень'!AA1504</f>
        <v>-107.47465999999986</v>
      </c>
      <c r="Z688" s="36">
        <f>'2 уровень'!AB1504</f>
        <v>-89.995640000000009</v>
      </c>
      <c r="AA688" s="933">
        <f>'2 уровень'!AC1504</f>
        <v>13748.893150000002</v>
      </c>
      <c r="AB688" s="36">
        <f>W688/V688*100</f>
        <v>99.229371438760268</v>
      </c>
      <c r="AC688" s="36">
        <f>AA688/V688*100</f>
        <v>98.584073183608311</v>
      </c>
      <c r="AD688" s="43">
        <f>'2 уровень'!AD1504</f>
        <v>161</v>
      </c>
      <c r="AE688" s="43">
        <f>'2 уровень'!AE1504</f>
        <v>307823.59999999998</v>
      </c>
      <c r="AF688" s="43">
        <f>'2 уровень'!AF1504</f>
        <v>307.8236</v>
      </c>
      <c r="AG688" s="2482"/>
      <c r="AH688" s="2482"/>
      <c r="AI688" s="1874"/>
    </row>
    <row r="689" spans="1:201" ht="15" customHeight="1" x14ac:dyDescent="0.25">
      <c r="A689" s="27">
        <v>1</v>
      </c>
      <c r="B689" s="27">
        <v>1</v>
      </c>
      <c r="C689" s="6" t="s">
        <v>124</v>
      </c>
      <c r="D689" s="935"/>
      <c r="E689" s="935"/>
      <c r="F689" s="935"/>
      <c r="G689" s="936"/>
      <c r="H689" s="937"/>
      <c r="I689" s="937"/>
      <c r="J689" s="37"/>
      <c r="K689" s="37"/>
      <c r="L689" s="37"/>
      <c r="M689" s="37"/>
      <c r="N689" s="37"/>
      <c r="O689" s="37"/>
      <c r="P689" s="44">
        <f t="shared" ref="P689:U689" si="104">P690-P691-P725-P728-P733</f>
        <v>-2.7284841053187847E-11</v>
      </c>
      <c r="Q689" s="44">
        <f t="shared" si="104"/>
        <v>-2.7284841053187847E-11</v>
      </c>
      <c r="R689" s="44">
        <f t="shared" si="104"/>
        <v>-2.7284841053187847E-11</v>
      </c>
      <c r="S689" s="44">
        <f t="shared" si="104"/>
        <v>-2.7284841053187847E-11</v>
      </c>
      <c r="T689" s="44">
        <f t="shared" si="104"/>
        <v>-2.7284841053187847E-11</v>
      </c>
      <c r="U689" s="44">
        <f t="shared" si="104"/>
        <v>-2.7284841053187847E-11</v>
      </c>
      <c r="V689" s="44">
        <f t="shared" ref="V689:AA689" si="105">V690-V691-V725-V728-V733</f>
        <v>-1.3642420526593924E-11</v>
      </c>
      <c r="W689" s="44">
        <f t="shared" si="105"/>
        <v>0</v>
      </c>
      <c r="X689" s="44">
        <f t="shared" si="105"/>
        <v>0</v>
      </c>
      <c r="Y689" s="44">
        <f t="shared" si="105"/>
        <v>0</v>
      </c>
      <c r="Z689" s="44">
        <f t="shared" si="105"/>
        <v>3.1974423109204508E-14</v>
      </c>
      <c r="AA689" s="44">
        <f t="shared" si="105"/>
        <v>0</v>
      </c>
      <c r="AB689" s="44"/>
      <c r="AC689" s="44"/>
      <c r="AD689" s="935"/>
      <c r="AE689" s="935"/>
      <c r="AF689" s="935"/>
      <c r="AG689" s="2490"/>
      <c r="AH689" s="2490"/>
      <c r="AI689" s="1874"/>
    </row>
    <row r="690" spans="1:201" s="905" customFormat="1" ht="15" customHeight="1" x14ac:dyDescent="0.25">
      <c r="A690" s="27">
        <v>1</v>
      </c>
      <c r="B690" s="27">
        <v>1</v>
      </c>
      <c r="C690" s="16" t="s">
        <v>112</v>
      </c>
      <c r="D690" s="906">
        <f>'Охотск '!C64</f>
        <v>0</v>
      </c>
      <c r="E690" s="906">
        <f>'Охотск '!D64</f>
        <v>0</v>
      </c>
      <c r="F690" s="906">
        <f>'Охотск '!E64</f>
        <v>0</v>
      </c>
      <c r="G690" s="923">
        <f>'Охотск '!F64</f>
        <v>0</v>
      </c>
      <c r="H690" s="924">
        <f>'Охотск '!G64</f>
        <v>0</v>
      </c>
      <c r="I690" s="924">
        <f>'Охотск '!H64</f>
        <v>0</v>
      </c>
      <c r="J690" s="33">
        <f>'Охотск '!I64</f>
        <v>0</v>
      </c>
      <c r="K690" s="33">
        <f>'Охотск '!J64</f>
        <v>0</v>
      </c>
      <c r="L690" s="33">
        <f>'Охотск '!K64</f>
        <v>0</v>
      </c>
      <c r="M690" s="33">
        <f>'Охотск '!L64</f>
        <v>0</v>
      </c>
      <c r="N690" s="33">
        <f>'Охотск '!M64</f>
        <v>0</v>
      </c>
      <c r="O690" s="33">
        <f>'Охотск '!N64</f>
        <v>0</v>
      </c>
      <c r="P690" s="45">
        <f>'Охотск '!O64</f>
        <v>256203.35272319999</v>
      </c>
      <c r="Q690" s="45">
        <f>'Охотск '!P64</f>
        <v>256203.35272319999</v>
      </c>
      <c r="R690" s="45">
        <f>'Охотск '!Q64</f>
        <v>256203.35272319999</v>
      </c>
      <c r="S690" s="45">
        <f>'Охотск '!R64</f>
        <v>256203.35272319999</v>
      </c>
      <c r="T690" s="45">
        <f>'Охотск '!S64</f>
        <v>256203.35272319999</v>
      </c>
      <c r="U690" s="45">
        <f>'Охотск '!T64</f>
        <v>256203.35272319999</v>
      </c>
      <c r="V690" s="45">
        <f>'Охотск '!U64</f>
        <v>128101.6763616</v>
      </c>
      <c r="W690" s="45">
        <f>'Охотск '!V64</f>
        <v>125191.32459</v>
      </c>
      <c r="X690" s="45">
        <f>'Охотск '!W64</f>
        <v>0</v>
      </c>
      <c r="Y690" s="45">
        <f>'Охотск '!X64</f>
        <v>-2910.3517716000051</v>
      </c>
      <c r="Z690" s="45">
        <f>'Охотск '!Y64</f>
        <v>-1703.4452199999998</v>
      </c>
      <c r="AA690" s="956">
        <f>'Охотск '!Z64</f>
        <v>123487.87937</v>
      </c>
      <c r="AB690" s="45">
        <f t="shared" ref="AB690:AB691" si="106">W690/V690*100</f>
        <v>97.728092360489669</v>
      </c>
      <c r="AC690" s="45">
        <f t="shared" ref="AC690:AC691" si="107">AA690/V690*100</f>
        <v>96.398332072894689</v>
      </c>
      <c r="AD690" s="906">
        <f>'Охотск '!AA64</f>
        <v>0</v>
      </c>
      <c r="AE690" s="906">
        <f>'Охотск '!AB64</f>
        <v>1481830.14</v>
      </c>
      <c r="AF690" s="906">
        <f>'Охотск '!AC64</f>
        <v>1481.8301399999998</v>
      </c>
      <c r="AG690" s="2491"/>
      <c r="AH690" s="2491"/>
      <c r="AI690" s="1874"/>
    </row>
    <row r="691" spans="1:201" s="905" customFormat="1" ht="15" customHeight="1" x14ac:dyDescent="0.25">
      <c r="A691" s="27">
        <v>1</v>
      </c>
      <c r="B691" s="27">
        <v>1</v>
      </c>
      <c r="C691" s="2655" t="s">
        <v>93</v>
      </c>
      <c r="D691" s="30">
        <f>'Охотск '!C65</f>
        <v>1610</v>
      </c>
      <c r="E691" s="30">
        <f>'Охотск '!D65</f>
        <v>806</v>
      </c>
      <c r="F691" s="30">
        <f>'Охотск '!E65</f>
        <v>856</v>
      </c>
      <c r="G691" s="909">
        <f>'Охотск '!F65</f>
        <v>106.20347394540943</v>
      </c>
      <c r="H691" s="924">
        <f>'Охотск '!G65</f>
        <v>8.8310559006211182</v>
      </c>
      <c r="I691" s="924">
        <f>'Охотск '!H65</f>
        <v>0</v>
      </c>
      <c r="J691" s="51">
        <f>'Охотск '!I65</f>
        <v>14218</v>
      </c>
      <c r="K691" s="51">
        <f>'Охотск '!J65</f>
        <v>7109</v>
      </c>
      <c r="L691" s="51">
        <f>'Охотск '!K65</f>
        <v>7308</v>
      </c>
      <c r="M691" s="51">
        <f>'Охотск '!L65</f>
        <v>102.79926853284569</v>
      </c>
      <c r="N691" s="51">
        <f>'Охотск '!M65</f>
        <v>45</v>
      </c>
      <c r="O691" s="51">
        <f>'Охотск '!N65</f>
        <v>324.8</v>
      </c>
      <c r="P691" s="45">
        <f>'Охотск '!O65</f>
        <v>90189.750673999995</v>
      </c>
      <c r="Q691" s="45">
        <f>'Охотск '!P65</f>
        <v>90189.750673999995</v>
      </c>
      <c r="R691" s="45">
        <f>'Охотск '!Q65</f>
        <v>90189.750673999995</v>
      </c>
      <c r="S691" s="45">
        <f>'Охотск '!R65</f>
        <v>90189.750673999995</v>
      </c>
      <c r="T691" s="45">
        <f>'Охотск '!S65</f>
        <v>90189.750673999995</v>
      </c>
      <c r="U691" s="45">
        <f>'Охотск '!T65</f>
        <v>90189.750673999995</v>
      </c>
      <c r="V691" s="45">
        <f>'Охотск '!U65</f>
        <v>45094.875336999998</v>
      </c>
      <c r="W691" s="45">
        <f>'Охотск '!V65</f>
        <v>44197.996500000001</v>
      </c>
      <c r="X691" s="45">
        <f>'Охотск '!W65</f>
        <v>0</v>
      </c>
      <c r="Y691" s="45">
        <f>'Охотск '!X65</f>
        <v>-896.87883699999657</v>
      </c>
      <c r="Z691" s="45">
        <f>'Охотск '!Y65</f>
        <v>-1232.3175999999999</v>
      </c>
      <c r="AA691" s="956">
        <f>'Охотск '!Z65</f>
        <v>42965.678899999999</v>
      </c>
      <c r="AB691" s="45">
        <f t="shared" si="106"/>
        <v>98.011129135411721</v>
      </c>
      <c r="AC691" s="45">
        <f t="shared" si="107"/>
        <v>95.278407089301766</v>
      </c>
      <c r="AD691" s="30">
        <f>'Охотск '!AA65</f>
        <v>0</v>
      </c>
      <c r="AE691" s="30">
        <f>'Охотск '!AB65</f>
        <v>0</v>
      </c>
      <c r="AF691" s="30">
        <f>'Охотск '!AC65</f>
        <v>0</v>
      </c>
      <c r="AG691" s="2491"/>
      <c r="AH691" s="2491"/>
      <c r="AI691" s="1874"/>
    </row>
    <row r="692" spans="1:201" x14ac:dyDescent="0.25">
      <c r="A692" s="27">
        <v>1</v>
      </c>
      <c r="B692" s="27">
        <v>1</v>
      </c>
      <c r="C692" s="2676" t="s">
        <v>14</v>
      </c>
      <c r="D692" s="43">
        <f>'Охотск '!C66</f>
        <v>0</v>
      </c>
      <c r="E692" s="43">
        <f>'Охотск '!D66</f>
        <v>0</v>
      </c>
      <c r="F692" s="43">
        <f>'Охотск '!E66</f>
        <v>0</v>
      </c>
      <c r="G692" s="912">
        <f>'Охотск '!F66</f>
        <v>0</v>
      </c>
      <c r="H692" s="934">
        <f>'Охотск '!G66</f>
        <v>0</v>
      </c>
      <c r="I692" s="934">
        <f>'Охотск '!H66</f>
        <v>0</v>
      </c>
      <c r="J692" s="39">
        <f>'Охотск '!I66</f>
        <v>0</v>
      </c>
      <c r="K692" s="39">
        <f>'Охотск '!J66</f>
        <v>0</v>
      </c>
      <c r="L692" s="39">
        <f>'Охотск '!K66</f>
        <v>0</v>
      </c>
      <c r="M692" s="39">
        <f>'Охотск '!L66</f>
        <v>0</v>
      </c>
      <c r="N692" s="39">
        <f>'Охотск '!M66</f>
        <v>0</v>
      </c>
      <c r="O692" s="39">
        <f>'Охотск '!N66</f>
        <v>0</v>
      </c>
      <c r="P692" s="46">
        <f>'Охотск '!O66</f>
        <v>0</v>
      </c>
      <c r="Q692" s="46">
        <f>'Охотск '!P66</f>
        <v>0</v>
      </c>
      <c r="R692" s="46">
        <f>'Охотск '!Q66</f>
        <v>0</v>
      </c>
      <c r="S692" s="46">
        <f>'Охотск '!R66</f>
        <v>0</v>
      </c>
      <c r="T692" s="46">
        <f>'Охотск '!S66</f>
        <v>0</v>
      </c>
      <c r="U692" s="46">
        <f>'Охотск '!T66</f>
        <v>0</v>
      </c>
      <c r="V692" s="46">
        <f>'Охотск '!U66</f>
        <v>0</v>
      </c>
      <c r="W692" s="46">
        <f>'Охотск '!V66</f>
        <v>0</v>
      </c>
      <c r="X692" s="46">
        <f>'Охотск '!W66</f>
        <v>0</v>
      </c>
      <c r="Y692" s="46">
        <f>'Охотск '!X66</f>
        <v>0</v>
      </c>
      <c r="Z692" s="46">
        <f>'Охотск '!Y66</f>
        <v>0</v>
      </c>
      <c r="AA692" s="957">
        <f>'Охотск '!Z66</f>
        <v>0</v>
      </c>
      <c r="AB692" s="46"/>
      <c r="AC692" s="46"/>
      <c r="AD692" s="43">
        <f>'Охотск '!AA66</f>
        <v>0</v>
      </c>
      <c r="AE692" s="43">
        <f>'Охотск '!AB66</f>
        <v>0</v>
      </c>
      <c r="AF692" s="43">
        <f>'Охотск '!AC66</f>
        <v>0</v>
      </c>
      <c r="AG692" s="2492"/>
      <c r="AH692" s="2492"/>
      <c r="AI692" s="1874"/>
      <c r="AJ692" s="905"/>
      <c r="AK692" s="905"/>
      <c r="AL692" s="905"/>
      <c r="AM692" s="905"/>
      <c r="AN692" s="905"/>
      <c r="AO692" s="905"/>
      <c r="AP692" s="905"/>
      <c r="AQ692" s="905"/>
      <c r="AR692" s="905"/>
      <c r="AS692" s="905"/>
      <c r="AT692" s="905"/>
      <c r="AU692" s="905"/>
      <c r="AV692" s="905"/>
      <c r="AW692" s="905"/>
      <c r="AX692" s="905"/>
      <c r="AY692" s="905"/>
      <c r="AZ692" s="905"/>
      <c r="BA692" s="905"/>
      <c r="BB692" s="905"/>
      <c r="BC692" s="905"/>
      <c r="BD692" s="905"/>
      <c r="BE692" s="905"/>
      <c r="BF692" s="905"/>
      <c r="BG692" s="905"/>
      <c r="BH692" s="905"/>
      <c r="BI692" s="905"/>
      <c r="BJ692" s="905"/>
      <c r="BK692" s="905"/>
      <c r="BL692" s="905"/>
      <c r="BM692" s="905"/>
      <c r="BN692" s="905"/>
      <c r="BO692" s="905"/>
      <c r="BP692" s="905"/>
      <c r="BQ692" s="905"/>
      <c r="BR692" s="905"/>
      <c r="BS692" s="905"/>
      <c r="BT692" s="905"/>
      <c r="BU692" s="905"/>
      <c r="BV692" s="905"/>
      <c r="BW692" s="905"/>
      <c r="BX692" s="905"/>
      <c r="BY692" s="905"/>
      <c r="BZ692" s="905"/>
      <c r="CA692" s="905"/>
      <c r="CB692" s="905"/>
      <c r="CC692" s="905"/>
      <c r="CD692" s="905"/>
      <c r="CE692" s="905"/>
      <c r="CF692" s="905"/>
      <c r="CG692" s="905"/>
      <c r="CH692" s="905"/>
      <c r="CI692" s="905"/>
      <c r="CJ692" s="905"/>
      <c r="CK692" s="905"/>
      <c r="CL692" s="905"/>
      <c r="CM692" s="905"/>
      <c r="CN692" s="905"/>
      <c r="CO692" s="905"/>
      <c r="CP692" s="905"/>
      <c r="CQ692" s="905"/>
      <c r="CR692" s="905"/>
      <c r="CS692" s="905"/>
      <c r="CT692" s="905"/>
      <c r="CU692" s="905"/>
      <c r="CV692" s="905"/>
      <c r="CW692" s="905"/>
      <c r="CX692" s="905"/>
      <c r="CY692" s="905"/>
      <c r="CZ692" s="905"/>
      <c r="DA692" s="905"/>
      <c r="DB692" s="905"/>
      <c r="DC692" s="905"/>
      <c r="DD692" s="905"/>
      <c r="DE692" s="905"/>
      <c r="DF692" s="905"/>
      <c r="DG692" s="905"/>
      <c r="DH692" s="905"/>
      <c r="DI692" s="905"/>
      <c r="DJ692" s="905"/>
      <c r="DK692" s="905"/>
      <c r="DL692" s="905"/>
      <c r="DM692" s="905"/>
      <c r="DN692" s="905"/>
      <c r="DO692" s="905"/>
      <c r="DP692" s="905"/>
      <c r="DQ692" s="905"/>
      <c r="DR692" s="905"/>
      <c r="DS692" s="905"/>
      <c r="DT692" s="905"/>
      <c r="DU692" s="905"/>
      <c r="DV692" s="905"/>
      <c r="DW692" s="905"/>
      <c r="DX692" s="905"/>
      <c r="DY692" s="905"/>
      <c r="DZ692" s="905"/>
      <c r="EA692" s="905"/>
      <c r="EB692" s="905"/>
      <c r="EC692" s="905"/>
      <c r="ED692" s="905"/>
      <c r="EE692" s="905"/>
      <c r="EF692" s="905"/>
      <c r="EG692" s="905"/>
      <c r="EH692" s="905"/>
      <c r="EI692" s="905"/>
      <c r="EJ692" s="905"/>
      <c r="EK692" s="905"/>
      <c r="EL692" s="905"/>
      <c r="EM692" s="905"/>
      <c r="EN692" s="905"/>
      <c r="EO692" s="905"/>
      <c r="EP692" s="905"/>
      <c r="EQ692" s="905"/>
      <c r="ER692" s="905"/>
      <c r="ES692" s="905"/>
      <c r="ET692" s="905"/>
      <c r="EU692" s="905"/>
      <c r="EV692" s="905"/>
      <c r="EW692" s="905"/>
      <c r="EX692" s="905"/>
      <c r="EY692" s="905"/>
      <c r="EZ692" s="905"/>
      <c r="FA692" s="905"/>
      <c r="FB692" s="905"/>
      <c r="FC692" s="905"/>
      <c r="FD692" s="905"/>
      <c r="FE692" s="905"/>
      <c r="FF692" s="905"/>
      <c r="FG692" s="905"/>
      <c r="FH692" s="905"/>
      <c r="FI692" s="905"/>
      <c r="FJ692" s="905"/>
      <c r="FK692" s="905"/>
      <c r="FL692" s="905"/>
      <c r="FM692" s="905"/>
      <c r="FN692" s="905"/>
      <c r="FO692" s="905"/>
      <c r="FP692" s="905"/>
      <c r="FQ692" s="905"/>
      <c r="FR692" s="905"/>
      <c r="FS692" s="905"/>
      <c r="FT692" s="905"/>
      <c r="FU692" s="905"/>
      <c r="FV692" s="905"/>
      <c r="FW692" s="905"/>
      <c r="FX692" s="905"/>
      <c r="FY692" s="905"/>
      <c r="FZ692" s="905"/>
      <c r="GA692" s="905"/>
      <c r="GB692" s="905"/>
      <c r="GC692" s="905"/>
      <c r="GD692" s="905"/>
      <c r="GE692" s="905"/>
      <c r="GF692" s="905"/>
      <c r="GG692" s="905"/>
      <c r="GH692" s="905"/>
      <c r="GI692" s="905"/>
      <c r="GJ692" s="905"/>
      <c r="GK692" s="905"/>
      <c r="GL692" s="905"/>
      <c r="GM692" s="905"/>
      <c r="GN692" s="905"/>
      <c r="GO692" s="905"/>
      <c r="GP692" s="905"/>
      <c r="GQ692" s="905"/>
      <c r="GR692" s="905"/>
      <c r="GS692" s="905"/>
    </row>
    <row r="693" spans="1:201" x14ac:dyDescent="0.25">
      <c r="A693" s="27">
        <v>1</v>
      </c>
      <c r="B693" s="27">
        <v>1</v>
      </c>
      <c r="C693" s="1415" t="s">
        <v>302</v>
      </c>
      <c r="D693" s="43">
        <f>'Охотск '!C67</f>
        <v>0</v>
      </c>
      <c r="E693" s="43">
        <f>'Охотск '!D67</f>
        <v>0</v>
      </c>
      <c r="F693" s="43">
        <f>'Охотск '!E67</f>
        <v>0</v>
      </c>
      <c r="G693" s="912">
        <f>'Охотск '!F67</f>
        <v>0</v>
      </c>
      <c r="H693" s="934">
        <f>'Охотск '!G67</f>
        <v>0</v>
      </c>
      <c r="I693" s="934">
        <f>'Охотск '!H67</f>
        <v>0</v>
      </c>
      <c r="J693" s="39">
        <f>'Охотск '!I67</f>
        <v>0</v>
      </c>
      <c r="K693" s="39">
        <f>'Охотск '!J67</f>
        <v>0</v>
      </c>
      <c r="L693" s="39">
        <f>'Охотск '!K67</f>
        <v>0</v>
      </c>
      <c r="M693" s="39">
        <f>'Охотск '!L67</f>
        <v>0</v>
      </c>
      <c r="N693" s="39">
        <f>'Охотск '!M67</f>
        <v>0</v>
      </c>
      <c r="O693" s="39">
        <f>'Охотск '!N67</f>
        <v>0</v>
      </c>
      <c r="P693" s="46">
        <f>'Охотск '!O67</f>
        <v>0</v>
      </c>
      <c r="Q693" s="46">
        <f>'Охотск '!P67</f>
        <v>0</v>
      </c>
      <c r="R693" s="46">
        <f>'Охотск '!Q67</f>
        <v>0</v>
      </c>
      <c r="S693" s="46">
        <f>'Охотск '!R67</f>
        <v>0</v>
      </c>
      <c r="T693" s="46">
        <f>'Охотск '!S67</f>
        <v>0</v>
      </c>
      <c r="U693" s="46">
        <f>'Охотск '!T67</f>
        <v>0</v>
      </c>
      <c r="V693" s="46">
        <f>'Охотск '!U67</f>
        <v>0</v>
      </c>
      <c r="W693" s="46">
        <f>'Охотск '!V67</f>
        <v>0</v>
      </c>
      <c r="X693" s="46">
        <f>'Охотск '!W67</f>
        <v>0</v>
      </c>
      <c r="Y693" s="46">
        <f>'Охотск '!X67</f>
        <v>0</v>
      </c>
      <c r="Z693" s="46">
        <f>'Охотск '!Y67</f>
        <v>0</v>
      </c>
      <c r="AA693" s="957">
        <f>'Охотск '!Z67</f>
        <v>0</v>
      </c>
      <c r="AB693" s="46"/>
      <c r="AC693" s="46"/>
      <c r="AD693" s="43">
        <f>'Охотск '!AA67</f>
        <v>0</v>
      </c>
      <c r="AE693" s="43">
        <f>'Охотск '!AB67</f>
        <v>0</v>
      </c>
      <c r="AF693" s="43">
        <f>'Охотск '!AC67</f>
        <v>0</v>
      </c>
      <c r="AG693" s="2492"/>
      <c r="AH693" s="2492"/>
      <c r="AI693" s="1874"/>
    </row>
    <row r="694" spans="1:201" ht="30" x14ac:dyDescent="0.25">
      <c r="B694" s="27">
        <v>1</v>
      </c>
      <c r="C694" s="1418" t="s">
        <v>198</v>
      </c>
      <c r="D694" s="43">
        <f>'Охотск '!C68</f>
        <v>16005.925925925925</v>
      </c>
      <c r="E694" s="43">
        <f>'Охотск '!D68</f>
        <v>8002.9629629629626</v>
      </c>
      <c r="F694" s="43">
        <f>'Охотск '!E68</f>
        <v>10150.425925925925</v>
      </c>
      <c r="G694" s="912">
        <f>'Охотск '!F68</f>
        <v>126.83334875971862</v>
      </c>
      <c r="H694" s="934">
        <f>'Охотск '!G68</f>
        <v>0</v>
      </c>
      <c r="I694" s="934">
        <f>'Охотск '!H68</f>
        <v>0</v>
      </c>
      <c r="J694" s="39">
        <f>'Охотск '!I68</f>
        <v>0</v>
      </c>
      <c r="K694" s="39">
        <f>'Охотск '!J68</f>
        <v>0</v>
      </c>
      <c r="L694" s="39">
        <f>'Охотск '!K68</f>
        <v>0</v>
      </c>
      <c r="M694" s="39">
        <f>'Охотск '!L68</f>
        <v>0</v>
      </c>
      <c r="N694" s="39">
        <f>'Охотск '!M68</f>
        <v>0</v>
      </c>
      <c r="O694" s="39">
        <f>'Охотск '!N68</f>
        <v>0</v>
      </c>
      <c r="P694" s="46">
        <f>'Охотск '!O68</f>
        <v>0</v>
      </c>
      <c r="Q694" s="46">
        <f>'Охотск '!P68</f>
        <v>0</v>
      </c>
      <c r="R694" s="46">
        <f>'Охотск '!Q68</f>
        <v>0</v>
      </c>
      <c r="S694" s="46">
        <f>'Охотск '!R68</f>
        <v>0</v>
      </c>
      <c r="T694" s="46">
        <f>'Охотск '!S68</f>
        <v>0</v>
      </c>
      <c r="U694" s="46">
        <f>'Охотск '!T68</f>
        <v>0</v>
      </c>
      <c r="V694" s="46">
        <f>'Охотск '!U68</f>
        <v>0</v>
      </c>
      <c r="W694" s="46">
        <f>'Охотск '!V68</f>
        <v>0</v>
      </c>
      <c r="X694" s="46">
        <f>'Охотск '!W68</f>
        <v>0</v>
      </c>
      <c r="Y694" s="46">
        <f>'Охотск '!X68</f>
        <v>0</v>
      </c>
      <c r="Z694" s="46">
        <f>'Охотск '!Y68</f>
        <v>0</v>
      </c>
      <c r="AA694" s="957">
        <f>'Охотск '!Z68</f>
        <v>0</v>
      </c>
      <c r="AB694" s="46"/>
      <c r="AC694" s="46"/>
      <c r="AD694" s="43">
        <f>'Охотск '!AA68</f>
        <v>90.444444444444443</v>
      </c>
      <c r="AE694" s="43">
        <f>'Охотск '!AB68</f>
        <v>164215.87999999998</v>
      </c>
      <c r="AF694" s="43">
        <f>'Охотск '!AC68</f>
        <v>164.21587999999997</v>
      </c>
      <c r="AG694" s="2492"/>
      <c r="AH694" s="2492"/>
      <c r="AI694" s="1874"/>
    </row>
    <row r="695" spans="1:201" x14ac:dyDescent="0.25">
      <c r="B695" s="27">
        <v>1</v>
      </c>
      <c r="C695" s="1418" t="s">
        <v>469</v>
      </c>
      <c r="D695" s="43">
        <f>'Охотск '!C69</f>
        <v>2500</v>
      </c>
      <c r="E695" s="43">
        <f>'Охотск '!D69</f>
        <v>1250</v>
      </c>
      <c r="F695" s="43">
        <f>'Охотск '!E69</f>
        <v>1885.75</v>
      </c>
      <c r="G695" s="912">
        <f>'Охотск '!F69</f>
        <v>0</v>
      </c>
      <c r="H695" s="934">
        <f>'Охотск '!G69</f>
        <v>0</v>
      </c>
      <c r="I695" s="934">
        <f>'Охотск '!H69</f>
        <v>0</v>
      </c>
      <c r="J695" s="39">
        <f>'Охотск '!I69</f>
        <v>0</v>
      </c>
      <c r="K695" s="39">
        <f>'Охотск '!J69</f>
        <v>0</v>
      </c>
      <c r="L695" s="39">
        <f>'Охотск '!K69</f>
        <v>0</v>
      </c>
      <c r="M695" s="39">
        <f>'Охотск '!L69</f>
        <v>0</v>
      </c>
      <c r="N695" s="39">
        <f>'Охотск '!M69</f>
        <v>0</v>
      </c>
      <c r="O695" s="39">
        <f>'Охотск '!N69</f>
        <v>0</v>
      </c>
      <c r="P695" s="46">
        <f>'Охотск '!O69</f>
        <v>0</v>
      </c>
      <c r="Q695" s="46">
        <f>'Охотск '!P69</f>
        <v>0</v>
      </c>
      <c r="R695" s="46">
        <f>'Охотск '!Q69</f>
        <v>0</v>
      </c>
      <c r="S695" s="46">
        <f>'Охотск '!R69</f>
        <v>0</v>
      </c>
      <c r="T695" s="46">
        <f>'Охотск '!S69</f>
        <v>0</v>
      </c>
      <c r="U695" s="46">
        <f>'Охотск '!T69</f>
        <v>0</v>
      </c>
      <c r="V695" s="46">
        <f>'Охотск '!U69</f>
        <v>0</v>
      </c>
      <c r="W695" s="46">
        <f>'Охотск '!V69</f>
        <v>0</v>
      </c>
      <c r="X695" s="46">
        <f>'Охотск '!W69</f>
        <v>0</v>
      </c>
      <c r="Y695" s="46">
        <f>'Охотск '!X69</f>
        <v>0</v>
      </c>
      <c r="Z695" s="46">
        <f>'Охотск '!Y69</f>
        <v>0</v>
      </c>
      <c r="AA695" s="957">
        <f>'Охотск '!Z69</f>
        <v>0</v>
      </c>
      <c r="AB695" s="46"/>
      <c r="AC695" s="46"/>
      <c r="AD695" s="43">
        <f>'Охотск '!AA69</f>
        <v>3.9</v>
      </c>
      <c r="AE695" s="43">
        <f>'Охотск '!AB69</f>
        <v>1403.6100000000001</v>
      </c>
      <c r="AF695" s="43">
        <f>'Охотск '!AC69</f>
        <v>1.40361</v>
      </c>
      <c r="AG695" s="2492"/>
      <c r="AH695" s="2492"/>
      <c r="AI695" s="1874"/>
    </row>
    <row r="696" spans="1:201" ht="30" x14ac:dyDescent="0.25">
      <c r="B696" s="27">
        <v>1</v>
      </c>
      <c r="C696" s="1418" t="s">
        <v>303</v>
      </c>
      <c r="D696" s="43">
        <f>'Охотск '!C70</f>
        <v>0</v>
      </c>
      <c r="E696" s="43">
        <f>'Охотск '!D70</f>
        <v>0</v>
      </c>
      <c r="F696" s="43">
        <f>'Охотск '!E70</f>
        <v>0</v>
      </c>
      <c r="G696" s="912">
        <f>'Охотск '!F70</f>
        <v>0</v>
      </c>
      <c r="H696" s="934">
        <f>'Охотск '!G70</f>
        <v>0</v>
      </c>
      <c r="I696" s="934">
        <f>'Охотск '!H70</f>
        <v>0</v>
      </c>
      <c r="J696" s="39">
        <f>'Охотск '!I70</f>
        <v>0</v>
      </c>
      <c r="K696" s="39">
        <f>'Охотск '!J70</f>
        <v>0</v>
      </c>
      <c r="L696" s="39">
        <f>'Охотск '!K70</f>
        <v>0</v>
      </c>
      <c r="M696" s="39">
        <f>'Охотск '!L70</f>
        <v>0</v>
      </c>
      <c r="N696" s="39">
        <f>'Охотск '!M70</f>
        <v>0</v>
      </c>
      <c r="O696" s="39">
        <f>'Охотск '!N70</f>
        <v>0</v>
      </c>
      <c r="P696" s="46">
        <f>'Охотск '!O70</f>
        <v>0</v>
      </c>
      <c r="Q696" s="46">
        <f>'Охотск '!P70</f>
        <v>0</v>
      </c>
      <c r="R696" s="46">
        <f>'Охотск '!Q70</f>
        <v>0</v>
      </c>
      <c r="S696" s="46">
        <f>'Охотск '!R70</f>
        <v>0</v>
      </c>
      <c r="T696" s="46">
        <f>'Охотск '!S70</f>
        <v>0</v>
      </c>
      <c r="U696" s="46">
        <f>'Охотск '!T70</f>
        <v>0</v>
      </c>
      <c r="V696" s="46">
        <f>'Охотск '!U70</f>
        <v>0</v>
      </c>
      <c r="W696" s="46">
        <f>'Охотск '!V70</f>
        <v>0</v>
      </c>
      <c r="X696" s="46">
        <f>'Охотск '!W70</f>
        <v>0</v>
      </c>
      <c r="Y696" s="46">
        <f>'Охотск '!X70</f>
        <v>0</v>
      </c>
      <c r="Z696" s="46">
        <f>'Охотск '!Y70</f>
        <v>0</v>
      </c>
      <c r="AA696" s="957">
        <f>'Охотск '!Z70</f>
        <v>0</v>
      </c>
      <c r="AB696" s="46"/>
      <c r="AC696" s="46"/>
      <c r="AD696" s="43">
        <f>'Охотск '!AA70</f>
        <v>0</v>
      </c>
      <c r="AE696" s="43">
        <f>'Охотск '!AB70</f>
        <v>0</v>
      </c>
      <c r="AF696" s="43">
        <f>'Охотск '!AC70</f>
        <v>0</v>
      </c>
      <c r="AG696" s="2492"/>
      <c r="AH696" s="2492"/>
      <c r="AI696" s="1874"/>
    </row>
    <row r="697" spans="1:201" ht="30" x14ac:dyDescent="0.25">
      <c r="B697" s="27">
        <v>1</v>
      </c>
      <c r="C697" s="1418" t="s">
        <v>304</v>
      </c>
      <c r="D697" s="43">
        <f>'Охотск '!C71</f>
        <v>6000</v>
      </c>
      <c r="E697" s="43">
        <f>'Охотск '!D71</f>
        <v>3000</v>
      </c>
      <c r="F697" s="43">
        <f>'Охотск '!E71</f>
        <v>3482</v>
      </c>
      <c r="G697" s="912">
        <f>'Охотск '!F71</f>
        <v>116.06666666666668</v>
      </c>
      <c r="H697" s="934">
        <f>'Охотск '!G71</f>
        <v>0</v>
      </c>
      <c r="I697" s="934">
        <f>'Охотск '!H71</f>
        <v>0</v>
      </c>
      <c r="J697" s="39">
        <f>'Охотск '!I71</f>
        <v>0</v>
      </c>
      <c r="K697" s="39">
        <f>'Охотск '!J71</f>
        <v>0</v>
      </c>
      <c r="L697" s="39">
        <f>'Охотск '!K71</f>
        <v>0</v>
      </c>
      <c r="M697" s="39">
        <f>'Охотск '!L71</f>
        <v>0</v>
      </c>
      <c r="N697" s="39">
        <f>'Охотск '!M71</f>
        <v>0</v>
      </c>
      <c r="O697" s="39">
        <f>'Охотск '!N71</f>
        <v>0</v>
      </c>
      <c r="P697" s="46">
        <f>'Охотск '!O71</f>
        <v>0</v>
      </c>
      <c r="Q697" s="46">
        <f>'Охотск '!P71</f>
        <v>0</v>
      </c>
      <c r="R697" s="46">
        <f>'Охотск '!Q71</f>
        <v>0</v>
      </c>
      <c r="S697" s="46">
        <f>'Охотск '!R71</f>
        <v>0</v>
      </c>
      <c r="T697" s="46">
        <f>'Охотск '!S71</f>
        <v>0</v>
      </c>
      <c r="U697" s="46">
        <f>'Охотск '!T71</f>
        <v>0</v>
      </c>
      <c r="V697" s="46">
        <f>'Охотск '!U71</f>
        <v>0</v>
      </c>
      <c r="W697" s="46">
        <f>'Охотск '!V71</f>
        <v>0</v>
      </c>
      <c r="X697" s="46">
        <f>'Охотск '!W71</f>
        <v>0</v>
      </c>
      <c r="Y697" s="46">
        <f>'Охотск '!X71</f>
        <v>0</v>
      </c>
      <c r="Z697" s="46">
        <f>'Охотск '!Y71</f>
        <v>0</v>
      </c>
      <c r="AA697" s="957">
        <f>'Охотск '!Z71</f>
        <v>0</v>
      </c>
      <c r="AB697" s="46"/>
      <c r="AC697" s="46"/>
      <c r="AD697" s="43">
        <f>'Охотск '!AA71</f>
        <v>65</v>
      </c>
      <c r="AE697" s="43">
        <f>'Охотск '!AB71</f>
        <v>118907.84999999998</v>
      </c>
      <c r="AF697" s="43">
        <f>'Охотск '!AC71</f>
        <v>118.90784999999998</v>
      </c>
      <c r="AG697" s="2492"/>
      <c r="AH697" s="2492"/>
      <c r="AI697" s="1874"/>
    </row>
    <row r="698" spans="1:201" ht="30" x14ac:dyDescent="0.25">
      <c r="B698" s="27">
        <v>1</v>
      </c>
      <c r="C698" s="1418" t="s">
        <v>305</v>
      </c>
      <c r="D698" s="43">
        <f>'Охотск '!C72</f>
        <v>80</v>
      </c>
      <c r="E698" s="43">
        <f>'Охотск '!D72</f>
        <v>40</v>
      </c>
      <c r="F698" s="43">
        <f>'Охотск '!E72</f>
        <v>14</v>
      </c>
      <c r="G698" s="912">
        <f>'Охотск '!F72</f>
        <v>35</v>
      </c>
      <c r="H698" s="934">
        <f>'Охотск '!G72</f>
        <v>0</v>
      </c>
      <c r="I698" s="934">
        <f>'Охотск '!H72</f>
        <v>0</v>
      </c>
      <c r="J698" s="39">
        <f>'Охотск '!I72</f>
        <v>0</v>
      </c>
      <c r="K698" s="39">
        <f>'Охотск '!J72</f>
        <v>0</v>
      </c>
      <c r="L698" s="39">
        <f>'Охотск '!K72</f>
        <v>0</v>
      </c>
      <c r="M698" s="39">
        <f>'Охотск '!L72</f>
        <v>0</v>
      </c>
      <c r="N698" s="39">
        <f>'Охотск '!M72</f>
        <v>0</v>
      </c>
      <c r="O698" s="39">
        <f>'Охотск '!N72</f>
        <v>0</v>
      </c>
      <c r="P698" s="46">
        <f>'Охотск '!O72</f>
        <v>0</v>
      </c>
      <c r="Q698" s="46">
        <f>'Охотск '!P72</f>
        <v>0</v>
      </c>
      <c r="R698" s="46">
        <f>'Охотск '!Q72</f>
        <v>0</v>
      </c>
      <c r="S698" s="46">
        <f>'Охотск '!R72</f>
        <v>0</v>
      </c>
      <c r="T698" s="46">
        <f>'Охотск '!S72</f>
        <v>0</v>
      </c>
      <c r="U698" s="46">
        <f>'Охотск '!T72</f>
        <v>0</v>
      </c>
      <c r="V698" s="46">
        <f>'Охотск '!U72</f>
        <v>0</v>
      </c>
      <c r="W698" s="46">
        <f>'Охотск '!V72</f>
        <v>0</v>
      </c>
      <c r="X698" s="46">
        <f>'Охотск '!W72</f>
        <v>0</v>
      </c>
      <c r="Y698" s="46">
        <f>'Охотск '!X72</f>
        <v>0</v>
      </c>
      <c r="Z698" s="46">
        <f>'Охотск '!Y72</f>
        <v>0</v>
      </c>
      <c r="AA698" s="957">
        <f>'Охотск '!Z72</f>
        <v>0</v>
      </c>
      <c r="AB698" s="46"/>
      <c r="AC698" s="46"/>
      <c r="AD698" s="43">
        <f>'Охотск '!AA72</f>
        <v>0</v>
      </c>
      <c r="AE698" s="43">
        <f>'Охотск '!AB72</f>
        <v>0</v>
      </c>
      <c r="AF698" s="43">
        <f>'Охотск '!AC72</f>
        <v>0</v>
      </c>
      <c r="AG698" s="2492"/>
      <c r="AH698" s="2492"/>
      <c r="AI698" s="1874"/>
    </row>
    <row r="699" spans="1:201" x14ac:dyDescent="0.25">
      <c r="B699" s="27">
        <v>1</v>
      </c>
      <c r="C699" s="1418" t="s">
        <v>306</v>
      </c>
      <c r="D699" s="43">
        <f>'Охотск '!C73</f>
        <v>9000</v>
      </c>
      <c r="E699" s="43">
        <f>'Охотск '!D73</f>
        <v>4500</v>
      </c>
      <c r="F699" s="43">
        <f>'Охотск '!E73</f>
        <v>5956</v>
      </c>
      <c r="G699" s="912">
        <f>'Охотск '!F73</f>
        <v>132.35555555555555</v>
      </c>
      <c r="H699" s="934">
        <f>'Охотск '!G73</f>
        <v>0</v>
      </c>
      <c r="I699" s="934">
        <f>'Охотск '!H73</f>
        <v>0</v>
      </c>
      <c r="J699" s="39">
        <f>'Охотск '!I73</f>
        <v>0</v>
      </c>
      <c r="K699" s="39">
        <f>'Охотск '!J73</f>
        <v>0</v>
      </c>
      <c r="L699" s="39">
        <f>'Охотск '!K73</f>
        <v>0</v>
      </c>
      <c r="M699" s="39">
        <f>'Охотск '!L73</f>
        <v>0</v>
      </c>
      <c r="N699" s="39">
        <f>'Охотск '!M73</f>
        <v>0</v>
      </c>
      <c r="O699" s="39">
        <f>'Охотск '!N73</f>
        <v>0</v>
      </c>
      <c r="P699" s="46">
        <f>'Охотск '!O73</f>
        <v>0</v>
      </c>
      <c r="Q699" s="46">
        <f>'Охотск '!P73</f>
        <v>0</v>
      </c>
      <c r="R699" s="46">
        <f>'Охотск '!Q73</f>
        <v>0</v>
      </c>
      <c r="S699" s="46">
        <f>'Охотск '!R73</f>
        <v>0</v>
      </c>
      <c r="T699" s="46">
        <f>'Охотск '!S73</f>
        <v>0</v>
      </c>
      <c r="U699" s="46">
        <f>'Охотск '!T73</f>
        <v>0</v>
      </c>
      <c r="V699" s="46">
        <f>'Охотск '!U73</f>
        <v>0</v>
      </c>
      <c r="W699" s="46">
        <f>'Охотск '!V73</f>
        <v>0</v>
      </c>
      <c r="X699" s="46">
        <f>'Охотск '!W73</f>
        <v>0</v>
      </c>
      <c r="Y699" s="46">
        <f>'Охотск '!X73</f>
        <v>0</v>
      </c>
      <c r="Z699" s="46">
        <f>'Охотск '!Y73</f>
        <v>0</v>
      </c>
      <c r="AA699" s="957">
        <f>'Охотск '!Z73</f>
        <v>0</v>
      </c>
      <c r="AB699" s="46"/>
      <c r="AC699" s="46"/>
      <c r="AD699" s="43">
        <f>'Охотск '!AA73</f>
        <v>24</v>
      </c>
      <c r="AE699" s="43">
        <f>'Охотск '!AB73</f>
        <v>43904.42</v>
      </c>
      <c r="AF699" s="43">
        <f>'Охотск '!AC73</f>
        <v>43.904420000000002</v>
      </c>
      <c r="AG699" s="2492"/>
      <c r="AH699" s="2492"/>
      <c r="AI699" s="1874"/>
    </row>
    <row r="700" spans="1:201" ht="45" x14ac:dyDescent="0.25">
      <c r="B700" s="27">
        <v>1</v>
      </c>
      <c r="C700" s="1418" t="s">
        <v>552</v>
      </c>
      <c r="D700" s="43">
        <f>'Охотск '!C74</f>
        <v>537</v>
      </c>
      <c r="E700" s="43">
        <f>'Охотск '!D74</f>
        <v>76.714285714285708</v>
      </c>
      <c r="F700" s="43">
        <f>'Охотск '!E74</f>
        <v>0</v>
      </c>
      <c r="G700" s="912">
        <f>F700/E700*100</f>
        <v>0</v>
      </c>
      <c r="H700" s="934"/>
      <c r="I700" s="934"/>
      <c r="J700" s="39"/>
      <c r="K700" s="39"/>
      <c r="L700" s="39"/>
      <c r="M700" s="39"/>
      <c r="N700" s="39"/>
      <c r="O700" s="39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957"/>
      <c r="AB700" s="46"/>
      <c r="AC700" s="46"/>
      <c r="AD700" s="43"/>
      <c r="AE700" s="43"/>
      <c r="AF700" s="43"/>
      <c r="AG700" s="2492"/>
      <c r="AH700" s="2492"/>
      <c r="AI700" s="1874"/>
    </row>
    <row r="701" spans="1:201" x14ac:dyDescent="0.25">
      <c r="B701" s="27">
        <v>1</v>
      </c>
      <c r="C701" s="1418" t="s">
        <v>157</v>
      </c>
      <c r="D701" s="43">
        <f>'Охотск '!C75</f>
        <v>16307.294117647059</v>
      </c>
      <c r="E701" s="43">
        <f>'Охотск '!D75</f>
        <v>8153.6470588235297</v>
      </c>
      <c r="F701" s="43">
        <f>'Охотск '!E75</f>
        <v>7450.4294117647059</v>
      </c>
      <c r="G701" s="912">
        <f>'Охотск '!F75</f>
        <v>91.375422041381697</v>
      </c>
      <c r="H701" s="934">
        <f>'Охотск '!G75</f>
        <v>0</v>
      </c>
      <c r="I701" s="934">
        <f>'Охотск '!H75</f>
        <v>0</v>
      </c>
      <c r="J701" s="39">
        <f>'Охотск '!I75</f>
        <v>0</v>
      </c>
      <c r="K701" s="39">
        <f>'Охотск '!J75</f>
        <v>0</v>
      </c>
      <c r="L701" s="39">
        <f>'Охотск '!K75</f>
        <v>0</v>
      </c>
      <c r="M701" s="39">
        <f>'Охотск '!L75</f>
        <v>0</v>
      </c>
      <c r="N701" s="39">
        <f>'Охотск '!M75</f>
        <v>0</v>
      </c>
      <c r="O701" s="39">
        <f>'Охотск '!N75</f>
        <v>0</v>
      </c>
      <c r="P701" s="46">
        <f>'Охотск '!O75</f>
        <v>0</v>
      </c>
      <c r="Q701" s="46">
        <f>'Охотск '!P75</f>
        <v>0</v>
      </c>
      <c r="R701" s="46">
        <f>'Охотск '!Q75</f>
        <v>0</v>
      </c>
      <c r="S701" s="46">
        <f>'Охотск '!R75</f>
        <v>0</v>
      </c>
      <c r="T701" s="46">
        <f>'Охотск '!S75</f>
        <v>0</v>
      </c>
      <c r="U701" s="46">
        <f>'Охотск '!T75</f>
        <v>0</v>
      </c>
      <c r="V701" s="46">
        <f>'Охотск '!U75</f>
        <v>0</v>
      </c>
      <c r="W701" s="46">
        <f>'Охотск '!V75</f>
        <v>0</v>
      </c>
      <c r="X701" s="46">
        <f>'Охотск '!W75</f>
        <v>0</v>
      </c>
      <c r="Y701" s="46">
        <f>'Охотск '!X75</f>
        <v>0</v>
      </c>
      <c r="Z701" s="46">
        <f>'Охотск '!Y75</f>
        <v>0</v>
      </c>
      <c r="AA701" s="957">
        <f>'Охотск '!Z75</f>
        <v>0</v>
      </c>
      <c r="AB701" s="46"/>
      <c r="AC701" s="46"/>
      <c r="AD701" s="43">
        <f>'Охотск '!AA75</f>
        <v>231.30588235294118</v>
      </c>
      <c r="AE701" s="43">
        <f>'Охотск '!AB75</f>
        <v>1180288.3499999999</v>
      </c>
      <c r="AF701" s="43">
        <f>'Охотск '!AC75</f>
        <v>1180.2883499999998</v>
      </c>
      <c r="AG701" s="2492"/>
      <c r="AH701" s="2492"/>
      <c r="AI701" s="1874"/>
    </row>
    <row r="702" spans="1:201" x14ac:dyDescent="0.25">
      <c r="B702" s="27">
        <v>1</v>
      </c>
      <c r="C702" s="1418" t="s">
        <v>449</v>
      </c>
      <c r="D702" s="43">
        <f>'Охотск '!C76</f>
        <v>14272</v>
      </c>
      <c r="E702" s="43">
        <f>'Охотск '!D76</f>
        <v>7136</v>
      </c>
      <c r="F702" s="43">
        <f>'Охотск '!E76</f>
        <v>5924</v>
      </c>
      <c r="G702" s="912">
        <f>'Охотск '!F76</f>
        <v>83.015695067264573</v>
      </c>
      <c r="H702" s="934">
        <f>'Охотск '!G76</f>
        <v>0</v>
      </c>
      <c r="I702" s="934">
        <f>'Охотск '!H76</f>
        <v>0</v>
      </c>
      <c r="J702" s="39">
        <f>'Охотск '!I76</f>
        <v>0</v>
      </c>
      <c r="K702" s="39">
        <f>'Охотск '!J76</f>
        <v>0</v>
      </c>
      <c r="L702" s="39">
        <f>'Охотск '!K76</f>
        <v>0</v>
      </c>
      <c r="M702" s="39">
        <f>'Охотск '!L76</f>
        <v>0</v>
      </c>
      <c r="N702" s="39">
        <f>'Охотск '!M76</f>
        <v>0</v>
      </c>
      <c r="O702" s="39">
        <f>'Охотск '!N76</f>
        <v>0</v>
      </c>
      <c r="P702" s="46">
        <f>'Охотск '!O76</f>
        <v>0</v>
      </c>
      <c r="Q702" s="46">
        <f>'Охотск '!P76</f>
        <v>0</v>
      </c>
      <c r="R702" s="46">
        <f>'Охотск '!Q76</f>
        <v>0</v>
      </c>
      <c r="S702" s="46">
        <f>'Охотск '!R76</f>
        <v>0</v>
      </c>
      <c r="T702" s="46">
        <f>'Охотск '!S76</f>
        <v>0</v>
      </c>
      <c r="U702" s="46">
        <f>'Охотск '!T76</f>
        <v>0</v>
      </c>
      <c r="V702" s="46">
        <f>'Охотск '!U76</f>
        <v>0</v>
      </c>
      <c r="W702" s="46">
        <f>'Охотск '!V76</f>
        <v>0</v>
      </c>
      <c r="X702" s="46">
        <f>'Охотск '!W76</f>
        <v>0</v>
      </c>
      <c r="Y702" s="46">
        <f>'Охотск '!X76</f>
        <v>0</v>
      </c>
      <c r="Z702" s="46">
        <f>'Охотск '!Y76</f>
        <v>0</v>
      </c>
      <c r="AA702" s="957">
        <f>'Охотск '!Z76</f>
        <v>0</v>
      </c>
      <c r="AB702" s="46"/>
      <c r="AC702" s="46"/>
      <c r="AD702" s="43">
        <f>'Охотск '!AA76</f>
        <v>189</v>
      </c>
      <c r="AE702" s="43">
        <f>'Охотск '!AB76</f>
        <v>1050866.94</v>
      </c>
      <c r="AF702" s="43">
        <f>'Охотск '!AC76</f>
        <v>1050.8669399999999</v>
      </c>
      <c r="AG702" s="2492"/>
      <c r="AH702" s="2492"/>
      <c r="AI702" s="1874"/>
    </row>
    <row r="703" spans="1:201" x14ac:dyDescent="0.25">
      <c r="B703" s="27">
        <v>1</v>
      </c>
      <c r="C703" s="1418" t="s">
        <v>453</v>
      </c>
      <c r="D703" s="43">
        <f>'Охотск '!C77</f>
        <v>17300</v>
      </c>
      <c r="E703" s="43">
        <f>'Охотск '!D77</f>
        <v>8650</v>
      </c>
      <c r="F703" s="43">
        <f>'Охотск '!E77</f>
        <v>12974.65</v>
      </c>
      <c r="G703" s="912">
        <f>'Охотск '!F77</f>
        <v>149.99595375722544</v>
      </c>
      <c r="H703" s="934">
        <f>'Охотск '!G77</f>
        <v>0</v>
      </c>
      <c r="I703" s="934">
        <f>'Охотск '!H77</f>
        <v>0</v>
      </c>
      <c r="J703" s="39">
        <f>'Охотск '!I77</f>
        <v>0</v>
      </c>
      <c r="K703" s="39">
        <f>'Охотск '!J77</f>
        <v>0</v>
      </c>
      <c r="L703" s="39">
        <f>'Охотск '!K77</f>
        <v>0</v>
      </c>
      <c r="M703" s="39">
        <f>'Охотск '!L77</f>
        <v>0</v>
      </c>
      <c r="N703" s="39">
        <f>'Охотск '!M77</f>
        <v>0</v>
      </c>
      <c r="O703" s="39">
        <f>'Охотск '!N77</f>
        <v>0</v>
      </c>
      <c r="P703" s="46">
        <f>'Охотск '!O77</f>
        <v>0</v>
      </c>
      <c r="Q703" s="46">
        <f>'Охотск '!P77</f>
        <v>0</v>
      </c>
      <c r="R703" s="46">
        <f>'Охотск '!Q77</f>
        <v>0</v>
      </c>
      <c r="S703" s="46">
        <f>'Охотск '!R77</f>
        <v>0</v>
      </c>
      <c r="T703" s="46">
        <f>'Охотск '!S77</f>
        <v>0</v>
      </c>
      <c r="U703" s="46">
        <f>'Охотск '!T77</f>
        <v>0</v>
      </c>
      <c r="V703" s="46">
        <f>'Охотск '!U77</f>
        <v>0</v>
      </c>
      <c r="W703" s="46">
        <f>'Охотск '!V77</f>
        <v>0</v>
      </c>
      <c r="X703" s="46">
        <f>'Охотск '!W77</f>
        <v>0</v>
      </c>
      <c r="Y703" s="46">
        <f>'Охотск '!X77</f>
        <v>0</v>
      </c>
      <c r="Z703" s="46">
        <f>'Охотск '!Y77</f>
        <v>0</v>
      </c>
      <c r="AA703" s="957">
        <f>'Охотск '!Z77</f>
        <v>0</v>
      </c>
      <c r="AB703" s="46"/>
      <c r="AC703" s="46"/>
      <c r="AD703" s="43">
        <f>'Охотск '!AA77</f>
        <v>359.6</v>
      </c>
      <c r="AE703" s="43">
        <f>'Охотск '!AB77</f>
        <v>129421.41</v>
      </c>
      <c r="AF703" s="43">
        <f>'Охотск '!AC77</f>
        <v>129.42141000000001</v>
      </c>
      <c r="AG703" s="2492"/>
      <c r="AH703" s="2492"/>
      <c r="AI703" s="1874"/>
    </row>
    <row r="704" spans="1:201" x14ac:dyDescent="0.25">
      <c r="B704" s="27">
        <v>1</v>
      </c>
      <c r="C704" s="1420" t="s">
        <v>168</v>
      </c>
      <c r="D704" s="43">
        <f>'Охотск '!C78</f>
        <v>66112.223361823359</v>
      </c>
      <c r="E704" s="43">
        <f>'Охотск '!D78</f>
        <v>33056.111680911679</v>
      </c>
      <c r="F704" s="43">
        <f>'Охотск '!E78</f>
        <v>32434.059259259255</v>
      </c>
      <c r="G704" s="912">
        <f>'Охотск '!F78</f>
        <v>98.118192400675994</v>
      </c>
      <c r="H704" s="934">
        <f>'Охотск '!G78</f>
        <v>0</v>
      </c>
      <c r="I704" s="934">
        <f>'Охотск '!H78</f>
        <v>0</v>
      </c>
      <c r="J704" s="39">
        <f>'Охотск '!I78</f>
        <v>0</v>
      </c>
      <c r="K704" s="39">
        <f>'Охотск '!J78</f>
        <v>0</v>
      </c>
      <c r="L704" s="39">
        <f>'Охотск '!K78</f>
        <v>0</v>
      </c>
      <c r="M704" s="39">
        <f>'Охотск '!L78</f>
        <v>0</v>
      </c>
      <c r="N704" s="39">
        <f>'Охотск '!M78</f>
        <v>0</v>
      </c>
      <c r="O704" s="39">
        <f>'Охотск '!N78</f>
        <v>0</v>
      </c>
      <c r="P704" s="46">
        <f>'Охотск '!O78</f>
        <v>122880.0196</v>
      </c>
      <c r="Q704" s="46">
        <f>'Охотск '!P78</f>
        <v>122880.0196</v>
      </c>
      <c r="R704" s="46">
        <f>'Охотск '!Q78</f>
        <v>122880.0196</v>
      </c>
      <c r="S704" s="46">
        <f>'Охотск '!R78</f>
        <v>122880.0196</v>
      </c>
      <c r="T704" s="46">
        <f>'Охотск '!S78</f>
        <v>122880.0196</v>
      </c>
      <c r="U704" s="46">
        <f>'Охотск '!T78</f>
        <v>122880.0196</v>
      </c>
      <c r="V704" s="46">
        <f>'Охотск '!U78</f>
        <v>61440.0098</v>
      </c>
      <c r="W704" s="46">
        <f>'Охотск '!V78</f>
        <v>61071.369739999995</v>
      </c>
      <c r="X704" s="46">
        <f>'Охотск '!W78</f>
        <v>0</v>
      </c>
      <c r="Y704" s="46">
        <f>'Охотск '!X78</f>
        <v>-368.64006000000518</v>
      </c>
      <c r="Z704" s="46">
        <f>'Охотск '!Y78</f>
        <v>-180.97541000000001</v>
      </c>
      <c r="AA704" s="957">
        <f>'Охотск '!Z78</f>
        <v>60890.394329999996</v>
      </c>
      <c r="AB704" s="46">
        <f>W704/V704*100</f>
        <v>99.399999998046866</v>
      </c>
      <c r="AC704" s="46">
        <f>AA704/V704*100</f>
        <v>99.105443713649919</v>
      </c>
      <c r="AD704" s="43">
        <f>'Охотск '!AA78</f>
        <v>787.4495726495727</v>
      </c>
      <c r="AE704" s="43">
        <f>'Охотск '!AB78</f>
        <v>1344504.2299999997</v>
      </c>
      <c r="AF704" s="43">
        <f>'Охотск '!AC78</f>
        <v>1344.5042299999998</v>
      </c>
      <c r="AG704" s="2492"/>
      <c r="AH704" s="2492"/>
      <c r="AI704" s="1874"/>
    </row>
    <row r="705" spans="1:35" x14ac:dyDescent="0.25">
      <c r="B705" s="27">
        <v>1</v>
      </c>
      <c r="C705" s="1415" t="s">
        <v>307</v>
      </c>
      <c r="D705" s="43">
        <f>'Охотск '!C79</f>
        <v>0</v>
      </c>
      <c r="E705" s="43">
        <f>'Охотск '!D79</f>
        <v>0</v>
      </c>
      <c r="F705" s="43">
        <f>'Охотск '!E79</f>
        <v>0</v>
      </c>
      <c r="G705" s="912">
        <f>'Охотск '!F79</f>
        <v>0</v>
      </c>
      <c r="H705" s="934">
        <f>'Охотск '!G79</f>
        <v>0</v>
      </c>
      <c r="I705" s="934">
        <f>'Охотск '!H79</f>
        <v>0</v>
      </c>
      <c r="J705" s="39">
        <f>'Охотск '!I79</f>
        <v>0</v>
      </c>
      <c r="K705" s="39">
        <f>'Охотск '!J79</f>
        <v>0</v>
      </c>
      <c r="L705" s="39">
        <f>'Охотск '!K79</f>
        <v>0</v>
      </c>
      <c r="M705" s="39">
        <f>'Охотск '!L79</f>
        <v>0</v>
      </c>
      <c r="N705" s="39">
        <f>'Охотск '!M79</f>
        <v>0</v>
      </c>
      <c r="O705" s="39">
        <f>'Охотск '!N79</f>
        <v>0</v>
      </c>
      <c r="P705" s="46">
        <f>'Охотск '!O79</f>
        <v>0</v>
      </c>
      <c r="Q705" s="46">
        <f>'Охотск '!P79</f>
        <v>0</v>
      </c>
      <c r="R705" s="46">
        <f>'Охотск '!Q79</f>
        <v>0</v>
      </c>
      <c r="S705" s="46">
        <f>'Охотск '!R79</f>
        <v>0</v>
      </c>
      <c r="T705" s="46">
        <f>'Охотск '!S79</f>
        <v>0</v>
      </c>
      <c r="U705" s="46">
        <f>'Охотск '!T79</f>
        <v>0</v>
      </c>
      <c r="V705" s="46">
        <f>'Охотск '!U79</f>
        <v>0</v>
      </c>
      <c r="W705" s="46">
        <f>'Охотск '!V79</f>
        <v>0</v>
      </c>
      <c r="X705" s="46">
        <f>'Охотск '!W79</f>
        <v>0</v>
      </c>
      <c r="Y705" s="46">
        <f>'Охотск '!X79</f>
        <v>0</v>
      </c>
      <c r="Z705" s="46">
        <f>'Охотск '!Y79</f>
        <v>0</v>
      </c>
      <c r="AA705" s="957">
        <f>'Охотск '!Z79</f>
        <v>0</v>
      </c>
      <c r="AB705" s="46"/>
      <c r="AC705" s="46"/>
      <c r="AD705" s="43">
        <f>'Охотск '!AA79</f>
        <v>0</v>
      </c>
      <c r="AE705" s="43">
        <f>'Охотск '!AB79</f>
        <v>0</v>
      </c>
      <c r="AF705" s="43">
        <f>'Охотск '!AC79</f>
        <v>0</v>
      </c>
      <c r="AG705" s="2492"/>
      <c r="AH705" s="2492"/>
      <c r="AI705" s="1874"/>
    </row>
    <row r="706" spans="1:35" ht="30" x14ac:dyDescent="0.25">
      <c r="B706" s="27">
        <v>1</v>
      </c>
      <c r="C706" s="1418" t="s">
        <v>198</v>
      </c>
      <c r="D706" s="43">
        <f>'Охотск '!C80</f>
        <v>8620</v>
      </c>
      <c r="E706" s="43">
        <f>'Охотск '!D80</f>
        <v>4310</v>
      </c>
      <c r="F706" s="43">
        <f>'Охотск '!E80</f>
        <v>3401</v>
      </c>
      <c r="G706" s="912">
        <f>'Охотск '!F80</f>
        <v>78.909512761020878</v>
      </c>
      <c r="H706" s="934">
        <f>'Охотск '!G80</f>
        <v>0</v>
      </c>
      <c r="I706" s="934">
        <f>'Охотск '!H80</f>
        <v>0</v>
      </c>
      <c r="J706" s="39">
        <f>'Охотск '!I80</f>
        <v>0</v>
      </c>
      <c r="K706" s="39">
        <f>'Охотск '!J80</f>
        <v>0</v>
      </c>
      <c r="L706" s="39">
        <f>'Охотск '!K80</f>
        <v>0</v>
      </c>
      <c r="M706" s="39">
        <f>'Охотск '!L80</f>
        <v>0</v>
      </c>
      <c r="N706" s="39">
        <f>'Охотск '!M80</f>
        <v>0</v>
      </c>
      <c r="O706" s="39">
        <f>'Охотск '!N80</f>
        <v>0</v>
      </c>
      <c r="P706" s="46">
        <f>'Охотск '!O80</f>
        <v>0</v>
      </c>
      <c r="Q706" s="46">
        <f>'Охотск '!P80</f>
        <v>0</v>
      </c>
      <c r="R706" s="46">
        <f>'Охотск '!Q80</f>
        <v>0</v>
      </c>
      <c r="S706" s="46">
        <f>'Охотск '!R80</f>
        <v>0</v>
      </c>
      <c r="T706" s="46">
        <f>'Охотск '!S80</f>
        <v>0</v>
      </c>
      <c r="U706" s="46">
        <f>'Охотск '!T80</f>
        <v>0</v>
      </c>
      <c r="V706" s="46">
        <f>'Охотск '!U80</f>
        <v>0</v>
      </c>
      <c r="W706" s="46">
        <f>'Охотск '!V80</f>
        <v>0</v>
      </c>
      <c r="X706" s="46">
        <f>'Охотск '!W80</f>
        <v>0</v>
      </c>
      <c r="Y706" s="46">
        <f>'Охотск '!X80</f>
        <v>0</v>
      </c>
      <c r="Z706" s="46">
        <f>'Охотск '!Y80</f>
        <v>0</v>
      </c>
      <c r="AA706" s="957">
        <f>'Охотск '!Z80</f>
        <v>0</v>
      </c>
      <c r="AB706" s="46"/>
      <c r="AC706" s="46"/>
      <c r="AD706" s="43">
        <f>'Охотск '!AA80</f>
        <v>2</v>
      </c>
      <c r="AE706" s="43">
        <f>'Охотск '!AB80</f>
        <v>9755.2000000000007</v>
      </c>
      <c r="AF706" s="43">
        <f>'Охотск '!AC80</f>
        <v>9.7552000000000003</v>
      </c>
      <c r="AG706" s="2492"/>
      <c r="AH706" s="2492"/>
      <c r="AI706" s="1874"/>
    </row>
    <row r="707" spans="1:35" ht="30" x14ac:dyDescent="0.25">
      <c r="B707" s="27">
        <v>1</v>
      </c>
      <c r="C707" s="1418" t="s">
        <v>303</v>
      </c>
      <c r="D707" s="43">
        <f>'Охотск '!C81</f>
        <v>0</v>
      </c>
      <c r="E707" s="43">
        <f>'Охотск '!D81</f>
        <v>0</v>
      </c>
      <c r="F707" s="43">
        <f>'Охотск '!E81</f>
        <v>0</v>
      </c>
      <c r="G707" s="912">
        <f>'Охотск '!F81</f>
        <v>0</v>
      </c>
      <c r="H707" s="934">
        <f>'Охотск '!G81</f>
        <v>0</v>
      </c>
      <c r="I707" s="934">
        <f>'Охотск '!H81</f>
        <v>0</v>
      </c>
      <c r="J707" s="39">
        <f>'Охотск '!I81</f>
        <v>0</v>
      </c>
      <c r="K707" s="39">
        <f>'Охотск '!J81</f>
        <v>0</v>
      </c>
      <c r="L707" s="39">
        <f>'Охотск '!K81</f>
        <v>0</v>
      </c>
      <c r="M707" s="39">
        <f>'Охотск '!L81</f>
        <v>0</v>
      </c>
      <c r="N707" s="39">
        <f>'Охотск '!M81</f>
        <v>0</v>
      </c>
      <c r="O707" s="39">
        <f>'Охотск '!N81</f>
        <v>0</v>
      </c>
      <c r="P707" s="46">
        <f>'Охотск '!O81</f>
        <v>0</v>
      </c>
      <c r="Q707" s="46">
        <f>'Охотск '!P81</f>
        <v>0</v>
      </c>
      <c r="R707" s="46">
        <f>'Охотск '!Q81</f>
        <v>0</v>
      </c>
      <c r="S707" s="46">
        <f>'Охотск '!R81</f>
        <v>0</v>
      </c>
      <c r="T707" s="46">
        <f>'Охотск '!S81</f>
        <v>0</v>
      </c>
      <c r="U707" s="46">
        <f>'Охотск '!T81</f>
        <v>0</v>
      </c>
      <c r="V707" s="46">
        <f>'Охотск '!U81</f>
        <v>0</v>
      </c>
      <c r="W707" s="46">
        <f>'Охотск '!V81</f>
        <v>0</v>
      </c>
      <c r="X707" s="46">
        <f>'Охотск '!W81</f>
        <v>0</v>
      </c>
      <c r="Y707" s="46">
        <f>'Охотск '!X81</f>
        <v>0</v>
      </c>
      <c r="Z707" s="46">
        <f>'Охотск '!Y81</f>
        <v>0</v>
      </c>
      <c r="AA707" s="957">
        <f>'Охотск '!Z81</f>
        <v>0</v>
      </c>
      <c r="AB707" s="46"/>
      <c r="AC707" s="46"/>
      <c r="AD707" s="43">
        <f>'Охотск '!AA81</f>
        <v>0</v>
      </c>
      <c r="AE707" s="43">
        <f>'Охотск '!AB81</f>
        <v>0</v>
      </c>
      <c r="AF707" s="43">
        <f>'Охотск '!AC81</f>
        <v>0</v>
      </c>
      <c r="AG707" s="2492"/>
      <c r="AH707" s="2492"/>
      <c r="AI707" s="1874"/>
    </row>
    <row r="708" spans="1:35" ht="45" x14ac:dyDescent="0.25">
      <c r="B708" s="27">
        <v>1</v>
      </c>
      <c r="C708" s="1418" t="s">
        <v>308</v>
      </c>
      <c r="D708" s="43">
        <f>'Охотск '!C82</f>
        <v>1690</v>
      </c>
      <c r="E708" s="43">
        <f>'Охотск '!D82</f>
        <v>845</v>
      </c>
      <c r="F708" s="43">
        <f>'Охотск '!E82</f>
        <v>663</v>
      </c>
      <c r="G708" s="912">
        <f>'Охотск '!F82</f>
        <v>78.461538461538467</v>
      </c>
      <c r="H708" s="934">
        <f>'Охотск '!G82</f>
        <v>0</v>
      </c>
      <c r="I708" s="934">
        <f>'Охотск '!H82</f>
        <v>0</v>
      </c>
      <c r="J708" s="39">
        <f>'Охотск '!I82</f>
        <v>0</v>
      </c>
      <c r="K708" s="39">
        <f>'Охотск '!J82</f>
        <v>0</v>
      </c>
      <c r="L708" s="39">
        <f>'Охотск '!K82</f>
        <v>0</v>
      </c>
      <c r="M708" s="39">
        <f>'Охотск '!L82</f>
        <v>0</v>
      </c>
      <c r="N708" s="39">
        <f>'Охотск '!M82</f>
        <v>0</v>
      </c>
      <c r="O708" s="39">
        <f>'Охотск '!N82</f>
        <v>0</v>
      </c>
      <c r="P708" s="46">
        <f>'Охотск '!O82</f>
        <v>0</v>
      </c>
      <c r="Q708" s="46">
        <f>'Охотск '!P82</f>
        <v>0</v>
      </c>
      <c r="R708" s="46">
        <f>'Охотск '!Q82</f>
        <v>0</v>
      </c>
      <c r="S708" s="46">
        <f>'Охотск '!R82</f>
        <v>0</v>
      </c>
      <c r="T708" s="46">
        <f>'Охотск '!S82</f>
        <v>0</v>
      </c>
      <c r="U708" s="46">
        <f>'Охотск '!T82</f>
        <v>0</v>
      </c>
      <c r="V708" s="46">
        <f>'Охотск '!U82</f>
        <v>0</v>
      </c>
      <c r="W708" s="46">
        <f>'Охотск '!V82</f>
        <v>0</v>
      </c>
      <c r="X708" s="46">
        <f>'Охотск '!W82</f>
        <v>0</v>
      </c>
      <c r="Y708" s="46">
        <f>'Охотск '!X82</f>
        <v>0</v>
      </c>
      <c r="Z708" s="46">
        <f>'Охотск '!Y82</f>
        <v>0</v>
      </c>
      <c r="AA708" s="957">
        <f>'Охотск '!Z82</f>
        <v>0</v>
      </c>
      <c r="AB708" s="46"/>
      <c r="AC708" s="46"/>
      <c r="AD708" s="43">
        <f>'Охотск '!AA82</f>
        <v>0</v>
      </c>
      <c r="AE708" s="43">
        <f>'Охотск '!AB82</f>
        <v>0</v>
      </c>
      <c r="AF708" s="43">
        <f>'Охотск '!AC82</f>
        <v>0</v>
      </c>
      <c r="AG708" s="2492"/>
      <c r="AH708" s="2492"/>
      <c r="AI708" s="1874"/>
    </row>
    <row r="709" spans="1:35" ht="30" x14ac:dyDescent="0.25">
      <c r="B709" s="27">
        <v>1</v>
      </c>
      <c r="C709" s="1418" t="s">
        <v>309</v>
      </c>
      <c r="D709" s="43">
        <f>'Охотск '!C83</f>
        <v>900</v>
      </c>
      <c r="E709" s="43">
        <f>'Охотск '!D83</f>
        <v>450</v>
      </c>
      <c r="F709" s="43">
        <f>'Охотск '!E83</f>
        <v>475</v>
      </c>
      <c r="G709" s="912">
        <f>'Охотск '!F83</f>
        <v>105.55555555555556</v>
      </c>
      <c r="H709" s="934">
        <f>'Охотск '!G83</f>
        <v>0</v>
      </c>
      <c r="I709" s="934">
        <f>'Охотск '!H83</f>
        <v>0</v>
      </c>
      <c r="J709" s="39">
        <f>'Охотск '!I83</f>
        <v>0</v>
      </c>
      <c r="K709" s="39">
        <f>'Охотск '!J83</f>
        <v>0</v>
      </c>
      <c r="L709" s="39">
        <f>'Охотск '!K83</f>
        <v>0</v>
      </c>
      <c r="M709" s="39">
        <f>'Охотск '!L83</f>
        <v>0</v>
      </c>
      <c r="N709" s="39">
        <f>'Охотск '!M83</f>
        <v>0</v>
      </c>
      <c r="O709" s="39">
        <f>'Охотск '!N83</f>
        <v>0</v>
      </c>
      <c r="P709" s="46">
        <f>'Охотск '!O83</f>
        <v>0</v>
      </c>
      <c r="Q709" s="46">
        <f>'Охотск '!P83</f>
        <v>0</v>
      </c>
      <c r="R709" s="46">
        <f>'Охотск '!Q83</f>
        <v>0</v>
      </c>
      <c r="S709" s="46">
        <f>'Охотск '!R83</f>
        <v>0</v>
      </c>
      <c r="T709" s="46">
        <f>'Охотск '!S83</f>
        <v>0</v>
      </c>
      <c r="U709" s="46">
        <f>'Охотск '!T83</f>
        <v>0</v>
      </c>
      <c r="V709" s="46">
        <f>'Охотск '!U83</f>
        <v>0</v>
      </c>
      <c r="W709" s="46">
        <f>'Охотск '!V83</f>
        <v>0</v>
      </c>
      <c r="X709" s="46">
        <f>'Охотск '!W83</f>
        <v>0</v>
      </c>
      <c r="Y709" s="46">
        <f>'Охотск '!X83</f>
        <v>0</v>
      </c>
      <c r="Z709" s="46">
        <f>'Охотск '!Y83</f>
        <v>0</v>
      </c>
      <c r="AA709" s="957">
        <f>'Охотск '!Z83</f>
        <v>0</v>
      </c>
      <c r="AB709" s="46"/>
      <c r="AC709" s="46"/>
      <c r="AD709" s="43">
        <f>'Охотск '!AA83</f>
        <v>0</v>
      </c>
      <c r="AE709" s="43">
        <f>'Охотск '!AB83</f>
        <v>0</v>
      </c>
      <c r="AF709" s="43">
        <f>'Охотск '!AC83</f>
        <v>0</v>
      </c>
      <c r="AG709" s="2492"/>
      <c r="AH709" s="2492"/>
      <c r="AI709" s="1874"/>
    </row>
    <row r="710" spans="1:35" ht="30" x14ac:dyDescent="0.25">
      <c r="B710" s="27">
        <v>1</v>
      </c>
      <c r="C710" s="1418" t="s">
        <v>310</v>
      </c>
      <c r="D710" s="43">
        <f>'Охотск '!C84</f>
        <v>270</v>
      </c>
      <c r="E710" s="43">
        <f>'Охотск '!D84</f>
        <v>135</v>
      </c>
      <c r="F710" s="43">
        <f>'Охотск '!E84</f>
        <v>8</v>
      </c>
      <c r="G710" s="912">
        <f>'Охотск '!F84</f>
        <v>5.9259259259259265</v>
      </c>
      <c r="H710" s="934">
        <f>'Охотск '!G84</f>
        <v>0</v>
      </c>
      <c r="I710" s="934">
        <f>'Охотск '!H84</f>
        <v>0</v>
      </c>
      <c r="J710" s="39">
        <f>'Охотск '!I84</f>
        <v>0</v>
      </c>
      <c r="K710" s="39">
        <f>'Охотск '!J84</f>
        <v>0</v>
      </c>
      <c r="L710" s="39">
        <f>'Охотск '!K84</f>
        <v>0</v>
      </c>
      <c r="M710" s="39">
        <f>'Охотск '!L84</f>
        <v>0</v>
      </c>
      <c r="N710" s="39">
        <f>'Охотск '!M84</f>
        <v>0</v>
      </c>
      <c r="O710" s="39">
        <f>'Охотск '!N84</f>
        <v>0</v>
      </c>
      <c r="P710" s="46">
        <f>'Охотск '!O84</f>
        <v>0</v>
      </c>
      <c r="Q710" s="46">
        <f>'Охотск '!P84</f>
        <v>0</v>
      </c>
      <c r="R710" s="46">
        <f>'Охотск '!Q84</f>
        <v>0</v>
      </c>
      <c r="S710" s="46">
        <f>'Охотск '!R84</f>
        <v>0</v>
      </c>
      <c r="T710" s="46">
        <f>'Охотск '!S84</f>
        <v>0</v>
      </c>
      <c r="U710" s="46">
        <f>'Охотск '!T84</f>
        <v>0</v>
      </c>
      <c r="V710" s="46">
        <f>'Охотск '!U84</f>
        <v>0</v>
      </c>
      <c r="W710" s="46">
        <f>'Охотск '!V84</f>
        <v>0</v>
      </c>
      <c r="X710" s="46">
        <f>'Охотск '!W84</f>
        <v>0</v>
      </c>
      <c r="Y710" s="46">
        <f>'Охотск '!X84</f>
        <v>0</v>
      </c>
      <c r="Z710" s="46">
        <f>'Охотск '!Y84</f>
        <v>0</v>
      </c>
      <c r="AA710" s="957">
        <f>'Охотск '!Z84</f>
        <v>0</v>
      </c>
      <c r="AB710" s="46"/>
      <c r="AC710" s="46"/>
      <c r="AD710" s="43">
        <f>'Охотск '!AA84</f>
        <v>0</v>
      </c>
      <c r="AE710" s="43">
        <f>'Охотск '!AB84</f>
        <v>0</v>
      </c>
      <c r="AF710" s="43">
        <f>'Охотск '!AC84</f>
        <v>0</v>
      </c>
      <c r="AG710" s="2492"/>
      <c r="AH710" s="2492"/>
      <c r="AI710" s="1874"/>
    </row>
    <row r="711" spans="1:35" ht="45" x14ac:dyDescent="0.25">
      <c r="B711" s="27">
        <v>1</v>
      </c>
      <c r="C711" s="1418" t="s">
        <v>354</v>
      </c>
      <c r="D711" s="43">
        <f>'Охотск '!C85</f>
        <v>150</v>
      </c>
      <c r="E711" s="43">
        <f>'Охотск '!D85</f>
        <v>75</v>
      </c>
      <c r="F711" s="43">
        <f>'Охотск '!E85</f>
        <v>180</v>
      </c>
      <c r="G711" s="912">
        <f>'Охотск '!F85</f>
        <v>240</v>
      </c>
      <c r="H711" s="934">
        <f>'Охотск '!G85</f>
        <v>0</v>
      </c>
      <c r="I711" s="934">
        <f>'Охотск '!H85</f>
        <v>0</v>
      </c>
      <c r="J711" s="39">
        <f>'Охотск '!I85</f>
        <v>0</v>
      </c>
      <c r="K711" s="39">
        <f>'Охотск '!J85</f>
        <v>0</v>
      </c>
      <c r="L711" s="39">
        <f>'Охотск '!K85</f>
        <v>0</v>
      </c>
      <c r="M711" s="39">
        <f>'Охотск '!L85</f>
        <v>0</v>
      </c>
      <c r="N711" s="39">
        <f>'Охотск '!M85</f>
        <v>0</v>
      </c>
      <c r="O711" s="39">
        <f>'Охотск '!N85</f>
        <v>0</v>
      </c>
      <c r="P711" s="46">
        <f>'Охотск '!O85</f>
        <v>0</v>
      </c>
      <c r="Q711" s="46">
        <f>'Охотск '!P85</f>
        <v>0</v>
      </c>
      <c r="R711" s="46">
        <f>'Охотск '!Q85</f>
        <v>0</v>
      </c>
      <c r="S711" s="46">
        <f>'Охотск '!R85</f>
        <v>0</v>
      </c>
      <c r="T711" s="46">
        <f>'Охотск '!S85</f>
        <v>0</v>
      </c>
      <c r="U711" s="46">
        <f>'Охотск '!T85</f>
        <v>0</v>
      </c>
      <c r="V711" s="46">
        <f>'Охотск '!U85</f>
        <v>0</v>
      </c>
      <c r="W711" s="46">
        <f>'Охотск '!V85</f>
        <v>0</v>
      </c>
      <c r="X711" s="46">
        <f>'Охотск '!W85</f>
        <v>0</v>
      </c>
      <c r="Y711" s="46">
        <f>'Охотск '!X85</f>
        <v>0</v>
      </c>
      <c r="Z711" s="46">
        <f>'Охотск '!Y85</f>
        <v>0</v>
      </c>
      <c r="AA711" s="957">
        <f>'Охотск '!Z85</f>
        <v>0</v>
      </c>
      <c r="AB711" s="46"/>
      <c r="AC711" s="46"/>
      <c r="AD711" s="43">
        <f>'Охотск '!AA85</f>
        <v>0</v>
      </c>
      <c r="AE711" s="43">
        <f>'Охотск '!AB85</f>
        <v>0</v>
      </c>
      <c r="AF711" s="43">
        <f>'Охотск '!AC85</f>
        <v>0</v>
      </c>
      <c r="AG711" s="2492"/>
      <c r="AH711" s="2492"/>
      <c r="AI711" s="1874"/>
    </row>
    <row r="712" spans="1:35" ht="30" x14ac:dyDescent="0.25">
      <c r="B712" s="27">
        <v>1</v>
      </c>
      <c r="C712" s="1418" t="s">
        <v>355</v>
      </c>
      <c r="D712" s="43">
        <f>'Охотск '!C86</f>
        <v>370</v>
      </c>
      <c r="E712" s="43">
        <f>'Охотск '!D86</f>
        <v>185</v>
      </c>
      <c r="F712" s="43">
        <f>'Охотск '!E86</f>
        <v>0</v>
      </c>
      <c r="G712" s="912">
        <f>'Охотск '!F86</f>
        <v>0</v>
      </c>
      <c r="H712" s="934">
        <f>'Охотск '!G86</f>
        <v>0</v>
      </c>
      <c r="I712" s="934">
        <f>'Охотск '!H86</f>
        <v>0</v>
      </c>
      <c r="J712" s="39">
        <f>'Охотск '!I86</f>
        <v>0</v>
      </c>
      <c r="K712" s="39">
        <f>'Охотск '!J86</f>
        <v>0</v>
      </c>
      <c r="L712" s="39">
        <f>'Охотск '!K86</f>
        <v>0</v>
      </c>
      <c r="M712" s="39">
        <f>'Охотск '!L86</f>
        <v>0</v>
      </c>
      <c r="N712" s="39">
        <f>'Охотск '!M86</f>
        <v>0</v>
      </c>
      <c r="O712" s="39">
        <f>'Охотск '!N86</f>
        <v>0</v>
      </c>
      <c r="P712" s="46">
        <f>'Охотск '!O86</f>
        <v>0</v>
      </c>
      <c r="Q712" s="46">
        <f>'Охотск '!P86</f>
        <v>0</v>
      </c>
      <c r="R712" s="46">
        <f>'Охотск '!Q86</f>
        <v>0</v>
      </c>
      <c r="S712" s="46">
        <f>'Охотск '!R86</f>
        <v>0</v>
      </c>
      <c r="T712" s="46">
        <f>'Охотск '!S86</f>
        <v>0</v>
      </c>
      <c r="U712" s="46">
        <f>'Охотск '!T86</f>
        <v>0</v>
      </c>
      <c r="V712" s="46">
        <f>'Охотск '!U86</f>
        <v>0</v>
      </c>
      <c r="W712" s="46">
        <f>'Охотск '!V86</f>
        <v>0</v>
      </c>
      <c r="X712" s="46">
        <f>'Охотск '!W86</f>
        <v>0</v>
      </c>
      <c r="Y712" s="46">
        <f>'Охотск '!X86</f>
        <v>0</v>
      </c>
      <c r="Z712" s="46">
        <f>'Охотск '!Y86</f>
        <v>0</v>
      </c>
      <c r="AA712" s="957">
        <f>'Охотск '!Z86</f>
        <v>0</v>
      </c>
      <c r="AB712" s="46"/>
      <c r="AC712" s="46"/>
      <c r="AD712" s="43">
        <f>'Охотск '!AA86</f>
        <v>0</v>
      </c>
      <c r="AE712" s="43">
        <f>'Охотск '!AB86</f>
        <v>0</v>
      </c>
      <c r="AF712" s="43">
        <f>'Охотск '!AC86</f>
        <v>0</v>
      </c>
      <c r="AG712" s="2492"/>
      <c r="AH712" s="2492"/>
      <c r="AI712" s="1874"/>
    </row>
    <row r="713" spans="1:35" ht="45" x14ac:dyDescent="0.25">
      <c r="B713" s="27">
        <v>1</v>
      </c>
      <c r="C713" s="1418" t="s">
        <v>311</v>
      </c>
      <c r="D713" s="43">
        <f>'Охотск '!C87</f>
        <v>6930</v>
      </c>
      <c r="E713" s="43">
        <f>'Охотск '!D87</f>
        <v>3465</v>
      </c>
      <c r="F713" s="43">
        <f>'Охотск '!E87</f>
        <v>2738</v>
      </c>
      <c r="G713" s="912">
        <f>'Охотск '!F87</f>
        <v>79.018759018759027</v>
      </c>
      <c r="H713" s="934">
        <f>'Охотск '!G87</f>
        <v>0</v>
      </c>
      <c r="I713" s="934">
        <f>'Охотск '!H87</f>
        <v>0</v>
      </c>
      <c r="J713" s="39">
        <f>'Охотск '!I87</f>
        <v>0</v>
      </c>
      <c r="K713" s="39">
        <f>'Охотск '!J87</f>
        <v>0</v>
      </c>
      <c r="L713" s="39">
        <f>'Охотск '!K87</f>
        <v>0</v>
      </c>
      <c r="M713" s="39">
        <f>'Охотск '!L87</f>
        <v>0</v>
      </c>
      <c r="N713" s="39">
        <f>'Охотск '!M87</f>
        <v>0</v>
      </c>
      <c r="O713" s="39">
        <f>'Охотск '!N87</f>
        <v>0</v>
      </c>
      <c r="P713" s="46">
        <f>'Охотск '!O87</f>
        <v>0</v>
      </c>
      <c r="Q713" s="46">
        <f>'Охотск '!P87</f>
        <v>0</v>
      </c>
      <c r="R713" s="46">
        <f>'Охотск '!Q87</f>
        <v>0</v>
      </c>
      <c r="S713" s="46">
        <f>'Охотск '!R87</f>
        <v>0</v>
      </c>
      <c r="T713" s="46">
        <f>'Охотск '!S87</f>
        <v>0</v>
      </c>
      <c r="U713" s="46">
        <f>'Охотск '!T87</f>
        <v>0</v>
      </c>
      <c r="V713" s="46">
        <f>'Охотск '!U87</f>
        <v>0</v>
      </c>
      <c r="W713" s="46">
        <f>'Охотск '!V87</f>
        <v>0</v>
      </c>
      <c r="X713" s="46">
        <f>'Охотск '!W87</f>
        <v>0</v>
      </c>
      <c r="Y713" s="46">
        <f>'Охотск '!X87</f>
        <v>0</v>
      </c>
      <c r="Z713" s="46">
        <f>'Охотск '!Y87</f>
        <v>0</v>
      </c>
      <c r="AA713" s="957">
        <f>'Охотск '!Z87</f>
        <v>0</v>
      </c>
      <c r="AB713" s="46"/>
      <c r="AC713" s="46"/>
      <c r="AD713" s="43">
        <f>'Охотск '!AA87</f>
        <v>2</v>
      </c>
      <c r="AE713" s="43">
        <f>'Охотск '!AB87</f>
        <v>9755.2000000000007</v>
      </c>
      <c r="AF713" s="43">
        <f>'Охотск '!AC87</f>
        <v>9.7552000000000003</v>
      </c>
      <c r="AG713" s="2492"/>
      <c r="AH713" s="2492"/>
      <c r="AI713" s="1874"/>
    </row>
    <row r="714" spans="1:35" ht="30" x14ac:dyDescent="0.25">
      <c r="A714" s="27">
        <v>1</v>
      </c>
      <c r="B714" s="27">
        <v>1</v>
      </c>
      <c r="C714" s="1418" t="s">
        <v>312</v>
      </c>
      <c r="D714" s="43">
        <f>'Охотск '!C88</f>
        <v>100</v>
      </c>
      <c r="E714" s="43">
        <f>'Охотск '!D88</f>
        <v>50</v>
      </c>
      <c r="F714" s="43">
        <f>'Охотск '!E88</f>
        <v>37</v>
      </c>
      <c r="G714" s="912">
        <f>'Охотск '!F88</f>
        <v>74</v>
      </c>
      <c r="H714" s="934">
        <f>'Охотск '!G88</f>
        <v>0</v>
      </c>
      <c r="I714" s="934">
        <f>'Охотск '!H88</f>
        <v>0</v>
      </c>
      <c r="J714" s="39">
        <f>'Охотск '!I88</f>
        <v>0</v>
      </c>
      <c r="K714" s="39">
        <f>'Охотск '!J88</f>
        <v>0</v>
      </c>
      <c r="L714" s="39">
        <f>'Охотск '!K88</f>
        <v>0</v>
      </c>
      <c r="M714" s="39">
        <f>'Охотск '!L88</f>
        <v>0</v>
      </c>
      <c r="N714" s="39">
        <f>'Охотск '!M88</f>
        <v>0</v>
      </c>
      <c r="O714" s="39">
        <f>'Охотск '!N88</f>
        <v>0</v>
      </c>
      <c r="P714" s="46">
        <f>'Охотск '!O88</f>
        <v>0</v>
      </c>
      <c r="Q714" s="46">
        <f>'Охотск '!P88</f>
        <v>0</v>
      </c>
      <c r="R714" s="46">
        <f>'Охотск '!Q88</f>
        <v>0</v>
      </c>
      <c r="S714" s="46">
        <f>'Охотск '!R88</f>
        <v>0</v>
      </c>
      <c r="T714" s="46">
        <f>'Охотск '!S88</f>
        <v>0</v>
      </c>
      <c r="U714" s="46">
        <f>'Охотск '!T88</f>
        <v>0</v>
      </c>
      <c r="V714" s="46">
        <f>'Охотск '!U88</f>
        <v>0</v>
      </c>
      <c r="W714" s="46">
        <f>'Охотск '!V88</f>
        <v>0</v>
      </c>
      <c r="X714" s="46">
        <f>'Охотск '!W88</f>
        <v>0</v>
      </c>
      <c r="Y714" s="46">
        <f>'Охотск '!X88</f>
        <v>0</v>
      </c>
      <c r="Z714" s="46">
        <f>'Охотск '!Y88</f>
        <v>0</v>
      </c>
      <c r="AA714" s="957">
        <f>'Охотск '!Z88</f>
        <v>0</v>
      </c>
      <c r="AB714" s="46"/>
      <c r="AC714" s="46"/>
      <c r="AD714" s="43">
        <f>'Охотск '!AA88</f>
        <v>0</v>
      </c>
      <c r="AE714" s="43">
        <f>'Охотск '!AB88</f>
        <v>0</v>
      </c>
      <c r="AF714" s="43">
        <f>'Охотск '!AC88</f>
        <v>0</v>
      </c>
      <c r="AG714" s="2492"/>
      <c r="AH714" s="2492"/>
      <c r="AI714" s="1874"/>
    </row>
    <row r="715" spans="1:35" ht="60" x14ac:dyDescent="0.25">
      <c r="A715" s="27">
        <v>1</v>
      </c>
      <c r="B715" s="27">
        <v>1</v>
      </c>
      <c r="C715" s="1418" t="s">
        <v>321</v>
      </c>
      <c r="D715" s="43">
        <f>'Охотск '!C89</f>
        <v>6640</v>
      </c>
      <c r="E715" s="43">
        <f>'Охотск '!D89</f>
        <v>3320</v>
      </c>
      <c r="F715" s="43">
        <f>'Охотск '!E89</f>
        <v>2664</v>
      </c>
      <c r="G715" s="912">
        <f>'Охотск '!F89</f>
        <v>80.240963855421683</v>
      </c>
      <c r="H715" s="934">
        <f>'Охотск '!G89</f>
        <v>0</v>
      </c>
      <c r="I715" s="934">
        <f>'Охотск '!H89</f>
        <v>0</v>
      </c>
      <c r="J715" s="39">
        <f>'Охотск '!I89</f>
        <v>0</v>
      </c>
      <c r="K715" s="39">
        <f>'Охотск '!J89</f>
        <v>0</v>
      </c>
      <c r="L715" s="39">
        <f>'Охотск '!K89</f>
        <v>0</v>
      </c>
      <c r="M715" s="39">
        <f>'Охотск '!L89</f>
        <v>0</v>
      </c>
      <c r="N715" s="39">
        <f>'Охотск '!M89</f>
        <v>0</v>
      </c>
      <c r="O715" s="39">
        <f>'Охотск '!N89</f>
        <v>0</v>
      </c>
      <c r="P715" s="46">
        <f>'Охотск '!O89</f>
        <v>0</v>
      </c>
      <c r="Q715" s="46">
        <f>'Охотск '!P89</f>
        <v>0</v>
      </c>
      <c r="R715" s="46">
        <f>'Охотск '!Q89</f>
        <v>0</v>
      </c>
      <c r="S715" s="46">
        <f>'Охотск '!R89</f>
        <v>0</v>
      </c>
      <c r="T715" s="46">
        <f>'Охотск '!S89</f>
        <v>0</v>
      </c>
      <c r="U715" s="46">
        <f>'Охотск '!T89</f>
        <v>0</v>
      </c>
      <c r="V715" s="46">
        <f>'Охотск '!U89</f>
        <v>0</v>
      </c>
      <c r="W715" s="46">
        <f>'Охотск '!V89</f>
        <v>0</v>
      </c>
      <c r="X715" s="46">
        <f>'Охотск '!W89</f>
        <v>0</v>
      </c>
      <c r="Y715" s="46">
        <f>'Охотск '!X89</f>
        <v>0</v>
      </c>
      <c r="Z715" s="46">
        <f>'Охотск '!Y89</f>
        <v>0</v>
      </c>
      <c r="AA715" s="957">
        <f>'Охотск '!Z89</f>
        <v>0</v>
      </c>
      <c r="AB715" s="46"/>
      <c r="AC715" s="46"/>
      <c r="AD715" s="43">
        <f>'Охотск '!AA89</f>
        <v>2</v>
      </c>
      <c r="AE715" s="43">
        <f>'Охотск '!AB89</f>
        <v>9755.2000000000007</v>
      </c>
      <c r="AF715" s="43">
        <f>'Охотск '!AC89</f>
        <v>9.7552000000000003</v>
      </c>
      <c r="AG715" s="2492"/>
      <c r="AH715" s="2492"/>
      <c r="AI715" s="1874"/>
    </row>
    <row r="716" spans="1:35" ht="45" x14ac:dyDescent="0.25">
      <c r="A716" s="27">
        <v>1</v>
      </c>
      <c r="B716" s="27">
        <v>1</v>
      </c>
      <c r="C716" s="1418" t="s">
        <v>322</v>
      </c>
      <c r="D716" s="43">
        <f>'Охотск '!C90</f>
        <v>190</v>
      </c>
      <c r="E716" s="43">
        <f>'Охотск '!D90</f>
        <v>95</v>
      </c>
      <c r="F716" s="43">
        <f>'Охотск '!E90</f>
        <v>37</v>
      </c>
      <c r="G716" s="912">
        <f>'Охотск '!F90</f>
        <v>38.94736842105263</v>
      </c>
      <c r="H716" s="934">
        <f>'Охотск '!G90</f>
        <v>0</v>
      </c>
      <c r="I716" s="934">
        <f>'Охотск '!H90</f>
        <v>0</v>
      </c>
      <c r="J716" s="39">
        <f>'Охотск '!I90</f>
        <v>0</v>
      </c>
      <c r="K716" s="39">
        <f>'Охотск '!J90</f>
        <v>0</v>
      </c>
      <c r="L716" s="39">
        <f>'Охотск '!K90</f>
        <v>0</v>
      </c>
      <c r="M716" s="39">
        <f>'Охотск '!L90</f>
        <v>0</v>
      </c>
      <c r="N716" s="39">
        <f>'Охотск '!M90</f>
        <v>0</v>
      </c>
      <c r="O716" s="39">
        <f>'Охотск '!N90</f>
        <v>0</v>
      </c>
      <c r="P716" s="46">
        <f>'Охотск '!O90</f>
        <v>0</v>
      </c>
      <c r="Q716" s="46">
        <f>'Охотск '!P90</f>
        <v>0</v>
      </c>
      <c r="R716" s="46">
        <f>'Охотск '!Q90</f>
        <v>0</v>
      </c>
      <c r="S716" s="46">
        <f>'Охотск '!R90</f>
        <v>0</v>
      </c>
      <c r="T716" s="46">
        <f>'Охотск '!S90</f>
        <v>0</v>
      </c>
      <c r="U716" s="46">
        <f>'Охотск '!T90</f>
        <v>0</v>
      </c>
      <c r="V716" s="46">
        <f>'Охотск '!U90</f>
        <v>0</v>
      </c>
      <c r="W716" s="46">
        <f>'Охотск '!V90</f>
        <v>0</v>
      </c>
      <c r="X716" s="46">
        <f>'Охотск '!W90</f>
        <v>0</v>
      </c>
      <c r="Y716" s="46">
        <f>'Охотск '!X90</f>
        <v>0</v>
      </c>
      <c r="Z716" s="46">
        <f>'Охотск '!Y90</f>
        <v>0</v>
      </c>
      <c r="AA716" s="957">
        <f>'Охотск '!Z90</f>
        <v>0</v>
      </c>
      <c r="AB716" s="46"/>
      <c r="AC716" s="46"/>
      <c r="AD716" s="43">
        <f>'Охотск '!AA90</f>
        <v>0</v>
      </c>
      <c r="AE716" s="43">
        <f>'Охотск '!AB90</f>
        <v>0</v>
      </c>
      <c r="AF716" s="43">
        <f>'Охотск '!AC90</f>
        <v>0</v>
      </c>
      <c r="AG716" s="2492"/>
      <c r="AH716" s="2492"/>
      <c r="AI716" s="1874"/>
    </row>
    <row r="717" spans="1:35" x14ac:dyDescent="0.25">
      <c r="A717" s="27">
        <v>1</v>
      </c>
      <c r="B717" s="27">
        <v>1</v>
      </c>
      <c r="C717" s="1418" t="s">
        <v>157</v>
      </c>
      <c r="D717" s="43">
        <f>'Охотск '!C91</f>
        <v>0</v>
      </c>
      <c r="E717" s="43">
        <f>'Охотск '!D91</f>
        <v>0</v>
      </c>
      <c r="F717" s="43">
        <f>'Охотск '!E91</f>
        <v>0</v>
      </c>
      <c r="G717" s="912">
        <f>'Охотск '!F91</f>
        <v>0</v>
      </c>
      <c r="H717" s="934">
        <f>'Охотск '!G91</f>
        <v>0</v>
      </c>
      <c r="I717" s="934">
        <f>'Охотск '!H91</f>
        <v>0</v>
      </c>
      <c r="J717" s="39">
        <f>'Охотск '!I91</f>
        <v>0</v>
      </c>
      <c r="K717" s="39">
        <f>'Охотск '!J91</f>
        <v>0</v>
      </c>
      <c r="L717" s="39">
        <f>'Охотск '!K91</f>
        <v>0</v>
      </c>
      <c r="M717" s="39">
        <f>'Охотск '!L91</f>
        <v>0</v>
      </c>
      <c r="N717" s="39">
        <f>'Охотск '!M91</f>
        <v>0</v>
      </c>
      <c r="O717" s="39">
        <f>'Охотск '!N91</f>
        <v>0</v>
      </c>
      <c r="P717" s="46">
        <f>'Охотск '!O91</f>
        <v>0</v>
      </c>
      <c r="Q717" s="46">
        <f>'Охотск '!P91</f>
        <v>0</v>
      </c>
      <c r="R717" s="46">
        <f>'Охотск '!Q91</f>
        <v>0</v>
      </c>
      <c r="S717" s="46">
        <f>'Охотск '!R91</f>
        <v>0</v>
      </c>
      <c r="T717" s="46">
        <f>'Охотск '!S91</f>
        <v>0</v>
      </c>
      <c r="U717" s="46">
        <f>'Охотск '!T91</f>
        <v>0</v>
      </c>
      <c r="V717" s="46">
        <f>'Охотск '!U91</f>
        <v>0</v>
      </c>
      <c r="W717" s="46">
        <f>'Охотск '!V91</f>
        <v>0</v>
      </c>
      <c r="X717" s="46">
        <f>'Охотск '!W91</f>
        <v>0</v>
      </c>
      <c r="Y717" s="46">
        <f>'Охотск '!X91</f>
        <v>0</v>
      </c>
      <c r="Z717" s="46">
        <f>'Охотск '!Y91</f>
        <v>0</v>
      </c>
      <c r="AA717" s="957">
        <f>'Охотск '!Z91</f>
        <v>0</v>
      </c>
      <c r="AB717" s="46"/>
      <c r="AC717" s="46"/>
      <c r="AD717" s="43">
        <f>'Охотск '!AA91</f>
        <v>0</v>
      </c>
      <c r="AE717" s="43">
        <f>'Охотск '!AB91</f>
        <v>0</v>
      </c>
      <c r="AF717" s="43">
        <f>'Охотск '!AC91</f>
        <v>0</v>
      </c>
      <c r="AG717" s="2492"/>
      <c r="AH717" s="2492"/>
      <c r="AI717" s="1874"/>
    </row>
    <row r="718" spans="1:35" ht="30" x14ac:dyDescent="0.25">
      <c r="A718" s="27">
        <v>1</v>
      </c>
      <c r="B718" s="27">
        <v>1</v>
      </c>
      <c r="C718" s="1418" t="s">
        <v>158</v>
      </c>
      <c r="D718" s="43">
        <f>'Охотск '!C92</f>
        <v>5565</v>
      </c>
      <c r="E718" s="43">
        <f>'Охотск '!D92</f>
        <v>2783</v>
      </c>
      <c r="F718" s="43">
        <f>'Охотск '!E92</f>
        <v>2807</v>
      </c>
      <c r="G718" s="912">
        <f>'Охотск '!F92</f>
        <v>100.86237872799137</v>
      </c>
      <c r="H718" s="934">
        <f>'Охотск '!G92</f>
        <v>0</v>
      </c>
      <c r="I718" s="934">
        <f>'Охотск '!H92</f>
        <v>0</v>
      </c>
      <c r="J718" s="39">
        <f>'Охотск '!I92</f>
        <v>0</v>
      </c>
      <c r="K718" s="39">
        <f>'Охотск '!J92</f>
        <v>0</v>
      </c>
      <c r="L718" s="39">
        <f>'Охотск '!K92</f>
        <v>0</v>
      </c>
      <c r="M718" s="39">
        <f>'Охотск '!L92</f>
        <v>0</v>
      </c>
      <c r="N718" s="39">
        <f>'Охотск '!M92</f>
        <v>0</v>
      </c>
      <c r="O718" s="39">
        <f>'Охотск '!N92</f>
        <v>0</v>
      </c>
      <c r="P718" s="46">
        <f>'Охотск '!O92</f>
        <v>0</v>
      </c>
      <c r="Q718" s="46">
        <f>'Охотск '!P92</f>
        <v>0</v>
      </c>
      <c r="R718" s="46">
        <f>'Охотск '!Q92</f>
        <v>0</v>
      </c>
      <c r="S718" s="46">
        <f>'Охотск '!R92</f>
        <v>0</v>
      </c>
      <c r="T718" s="46">
        <f>'Охотск '!S92</f>
        <v>0</v>
      </c>
      <c r="U718" s="46">
        <f>'Охотск '!T92</f>
        <v>0</v>
      </c>
      <c r="V718" s="46">
        <f>'Охотск '!U92</f>
        <v>0</v>
      </c>
      <c r="W718" s="46">
        <f>'Охотск '!V92</f>
        <v>0</v>
      </c>
      <c r="X718" s="46">
        <f>'Охотск '!W92</f>
        <v>0</v>
      </c>
      <c r="Y718" s="46">
        <f>'Охотск '!X92</f>
        <v>0</v>
      </c>
      <c r="Z718" s="46">
        <f>'Охотск '!Y92</f>
        <v>0</v>
      </c>
      <c r="AA718" s="957">
        <f>'Охотск '!Z92</f>
        <v>0</v>
      </c>
      <c r="AB718" s="46"/>
      <c r="AC718" s="46"/>
      <c r="AD718" s="43">
        <f>'Охотск '!AA92</f>
        <v>46</v>
      </c>
      <c r="AE718" s="43">
        <f>'Охотск '!AB92</f>
        <v>56934.66</v>
      </c>
      <c r="AF718" s="43">
        <f>'Охотск '!AC92</f>
        <v>56.934660000000001</v>
      </c>
      <c r="AG718" s="2492"/>
      <c r="AH718" s="2492"/>
      <c r="AI718" s="1874"/>
    </row>
    <row r="719" spans="1:35" ht="30" x14ac:dyDescent="0.25">
      <c r="A719" s="27">
        <v>1</v>
      </c>
      <c r="B719" s="27">
        <v>1</v>
      </c>
      <c r="C719" s="1418" t="s">
        <v>320</v>
      </c>
      <c r="D719" s="43">
        <f>'Охотск '!C93</f>
        <v>0</v>
      </c>
      <c r="E719" s="43">
        <f>'Охотск '!D93</f>
        <v>0</v>
      </c>
      <c r="F719" s="43">
        <f>'Охотск '!E93</f>
        <v>0</v>
      </c>
      <c r="G719" s="912">
        <f>'Охотск '!F93</f>
        <v>0</v>
      </c>
      <c r="H719" s="934">
        <f>'Охотск '!G93</f>
        <v>0</v>
      </c>
      <c r="I719" s="934">
        <f>'Охотск '!H93</f>
        <v>0</v>
      </c>
      <c r="J719" s="39">
        <f>'Охотск '!I93</f>
        <v>0</v>
      </c>
      <c r="K719" s="39">
        <f>'Охотск '!J93</f>
        <v>0</v>
      </c>
      <c r="L719" s="39">
        <f>'Охотск '!K93</f>
        <v>0</v>
      </c>
      <c r="M719" s="39">
        <f>'Охотск '!L93</f>
        <v>0</v>
      </c>
      <c r="N719" s="39">
        <f>'Охотск '!M93</f>
        <v>0</v>
      </c>
      <c r="O719" s="39">
        <f>'Охотск '!N93</f>
        <v>0</v>
      </c>
      <c r="P719" s="46">
        <f>'Охотск '!O93</f>
        <v>0</v>
      </c>
      <c r="Q719" s="46">
        <f>'Охотск '!P93</f>
        <v>0</v>
      </c>
      <c r="R719" s="46">
        <f>'Охотск '!Q93</f>
        <v>0</v>
      </c>
      <c r="S719" s="46">
        <f>'Охотск '!R93</f>
        <v>0</v>
      </c>
      <c r="T719" s="46">
        <f>'Охотск '!S93</f>
        <v>0</v>
      </c>
      <c r="U719" s="46">
        <f>'Охотск '!T93</f>
        <v>0</v>
      </c>
      <c r="V719" s="46">
        <f>'Охотск '!U93</f>
        <v>0</v>
      </c>
      <c r="W719" s="46">
        <f>'Охотск '!V93</f>
        <v>0</v>
      </c>
      <c r="X719" s="46">
        <f>'Охотск '!W93</f>
        <v>0</v>
      </c>
      <c r="Y719" s="46">
        <f>'Охотск '!X93</f>
        <v>0</v>
      </c>
      <c r="Z719" s="46">
        <f>'Охотск '!Y93</f>
        <v>0</v>
      </c>
      <c r="AA719" s="957">
        <f>'Охотск '!Z93</f>
        <v>0</v>
      </c>
      <c r="AB719" s="46"/>
      <c r="AC719" s="46"/>
      <c r="AD719" s="43">
        <f>'Охотск '!AA93</f>
        <v>0</v>
      </c>
      <c r="AE719" s="43">
        <f>'Охотск '!AB93</f>
        <v>0</v>
      </c>
      <c r="AF719" s="43">
        <f>'Охотск '!AC93</f>
        <v>0</v>
      </c>
      <c r="AG719" s="2492"/>
      <c r="AH719" s="2492"/>
      <c r="AI719" s="1874"/>
    </row>
    <row r="720" spans="1:35" x14ac:dyDescent="0.25">
      <c r="A720" s="27">
        <v>1</v>
      </c>
      <c r="B720" s="27">
        <v>1</v>
      </c>
      <c r="C720" s="1420" t="s">
        <v>165</v>
      </c>
      <c r="D720" s="43">
        <f>'Охотск '!C94</f>
        <v>14185</v>
      </c>
      <c r="E720" s="43">
        <f>'Охотск '!D94</f>
        <v>7093</v>
      </c>
      <c r="F720" s="43">
        <f>'Охотск '!E94</f>
        <v>6208</v>
      </c>
      <c r="G720" s="912">
        <f>'Охотск '!F94</f>
        <v>87.522909911180037</v>
      </c>
      <c r="H720" s="934">
        <f>'Охотск '!G94</f>
        <v>0</v>
      </c>
      <c r="I720" s="934">
        <f>'Охотск '!H94</f>
        <v>0</v>
      </c>
      <c r="J720" s="39">
        <f>'Охотск '!I94</f>
        <v>0</v>
      </c>
      <c r="K720" s="39">
        <f>'Охотск '!J94</f>
        <v>0</v>
      </c>
      <c r="L720" s="39">
        <f>'Охотск '!K94</f>
        <v>0</v>
      </c>
      <c r="M720" s="39">
        <f>'Охотск '!L94</f>
        <v>0</v>
      </c>
      <c r="N720" s="39">
        <f>'Охотск '!M94</f>
        <v>0</v>
      </c>
      <c r="O720" s="39">
        <f>'Охотск '!N94</f>
        <v>0</v>
      </c>
      <c r="P720" s="46">
        <f>'Охотск '!O94</f>
        <v>16929.04477</v>
      </c>
      <c r="Q720" s="46">
        <f>'Охотск '!P94</f>
        <v>16929.04477</v>
      </c>
      <c r="R720" s="46">
        <f>'Охотск '!Q94</f>
        <v>16929.04477</v>
      </c>
      <c r="S720" s="46">
        <f>'Охотск '!R94</f>
        <v>16929.04477</v>
      </c>
      <c r="T720" s="46">
        <f>'Охотск '!S94</f>
        <v>16929.04477</v>
      </c>
      <c r="U720" s="46">
        <f>'Охотск '!T94</f>
        <v>16929.04477</v>
      </c>
      <c r="V720" s="46">
        <f>'Охотск '!U94</f>
        <v>8464.5223850000002</v>
      </c>
      <c r="W720" s="46">
        <f>'Охотск '!V94</f>
        <v>8257.959469999998</v>
      </c>
      <c r="X720" s="46">
        <f>'Охотск '!W94</f>
        <v>0</v>
      </c>
      <c r="Y720" s="46">
        <f>'Охотск '!X94</f>
        <v>-206.56291500000225</v>
      </c>
      <c r="Z720" s="46">
        <f>'Охотск '!Y94</f>
        <v>-206.18732</v>
      </c>
      <c r="AA720" s="957">
        <f>'Охотск '!Z94</f>
        <v>8051.7721499999989</v>
      </c>
      <c r="AB720" s="46">
        <f>W720/V720*100</f>
        <v>97.559662487678537</v>
      </c>
      <c r="AC720" s="46">
        <f>AA720/V720*100</f>
        <v>95.123762260568455</v>
      </c>
      <c r="AD720" s="43">
        <f>'Охотск '!AA94</f>
        <v>48</v>
      </c>
      <c r="AE720" s="43">
        <f>'Охотск '!AB94</f>
        <v>66689.86</v>
      </c>
      <c r="AF720" s="43">
        <f>'Охотск '!AC94</f>
        <v>66.689859999999996</v>
      </c>
      <c r="AG720" s="2492"/>
      <c r="AH720" s="2492"/>
      <c r="AI720" s="1874"/>
    </row>
    <row r="721" spans="1:201" ht="15.75" x14ac:dyDescent="0.25">
      <c r="A721" s="27">
        <v>1</v>
      </c>
      <c r="B721" s="27">
        <v>1</v>
      </c>
      <c r="C721" s="2644" t="s">
        <v>14</v>
      </c>
      <c r="D721" s="43">
        <f>'Охотск '!C95</f>
        <v>0</v>
      </c>
      <c r="E721" s="43">
        <f>'Охотск '!D95</f>
        <v>0</v>
      </c>
      <c r="F721" s="43">
        <f>'Охотск '!E95</f>
        <v>0</v>
      </c>
      <c r="G721" s="912">
        <f>'Охотск '!F95</f>
        <v>0</v>
      </c>
      <c r="H721" s="934">
        <f>'Охотск '!G95</f>
        <v>0</v>
      </c>
      <c r="I721" s="934">
        <f>'Охотск '!H95</f>
        <v>0</v>
      </c>
      <c r="J721" s="39">
        <f>'Охотск '!I95</f>
        <v>0</v>
      </c>
      <c r="K721" s="39">
        <f>'Охотск '!J95</f>
        <v>0</v>
      </c>
      <c r="L721" s="39">
        <f>'Охотск '!K95</f>
        <v>0</v>
      </c>
      <c r="M721" s="39">
        <f>'Охотск '!L95</f>
        <v>0</v>
      </c>
      <c r="N721" s="39">
        <f>'Охотск '!M95</f>
        <v>0</v>
      </c>
      <c r="O721" s="39">
        <f>'Охотск '!N95</f>
        <v>0</v>
      </c>
      <c r="P721" s="46">
        <f>'Охотск '!O95</f>
        <v>0</v>
      </c>
      <c r="Q721" s="46">
        <f>'Охотск '!P95</f>
        <v>0</v>
      </c>
      <c r="R721" s="46">
        <f>'Охотск '!Q95</f>
        <v>0</v>
      </c>
      <c r="S721" s="46">
        <f>'Охотск '!R95</f>
        <v>0</v>
      </c>
      <c r="T721" s="46">
        <f>'Охотск '!S95</f>
        <v>0</v>
      </c>
      <c r="U721" s="46">
        <f>'Охотск '!T95</f>
        <v>0</v>
      </c>
      <c r="V721" s="46">
        <f>'Охотск '!U95</f>
        <v>0</v>
      </c>
      <c r="W721" s="46">
        <f>'Охотск '!V95</f>
        <v>0</v>
      </c>
      <c r="X721" s="46">
        <f>'Охотск '!W95</f>
        <v>0</v>
      </c>
      <c r="Y721" s="46">
        <f>'Охотск '!X95</f>
        <v>0</v>
      </c>
      <c r="Z721" s="46">
        <f>'Охотск '!Y95</f>
        <v>0</v>
      </c>
      <c r="AA721" s="957">
        <f>'Охотск '!Z95</f>
        <v>0</v>
      </c>
      <c r="AB721" s="46"/>
      <c r="AC721" s="46"/>
      <c r="AD721" s="43">
        <f>'Охотск '!AA95</f>
        <v>0</v>
      </c>
      <c r="AE721" s="43">
        <f>'Охотск '!AB95</f>
        <v>0</v>
      </c>
      <c r="AF721" s="43">
        <f>'Охотск '!AC95</f>
        <v>0</v>
      </c>
      <c r="AG721" s="2492"/>
      <c r="AH721" s="2492"/>
      <c r="AI721" s="1874"/>
    </row>
    <row r="722" spans="1:201" x14ac:dyDescent="0.25">
      <c r="A722" s="27">
        <v>1</v>
      </c>
      <c r="B722" s="27">
        <v>1</v>
      </c>
      <c r="C722" s="2645" t="s">
        <v>198</v>
      </c>
      <c r="D722" s="43">
        <f>'Охотск '!C96</f>
        <v>24625.925925925927</v>
      </c>
      <c r="E722" s="43">
        <f>'Охотск '!D96</f>
        <v>12312.962962962964</v>
      </c>
      <c r="F722" s="43">
        <f>'Охотск '!E96</f>
        <v>13551.425925925925</v>
      </c>
      <c r="G722" s="912">
        <f>'Охотск '!F96</f>
        <v>110.05820424123927</v>
      </c>
      <c r="H722" s="934">
        <f>'Охотск '!G96</f>
        <v>0</v>
      </c>
      <c r="I722" s="934">
        <f>'Охотск '!H96</f>
        <v>0</v>
      </c>
      <c r="J722" s="39">
        <f>'Охотск '!I96</f>
        <v>0</v>
      </c>
      <c r="K722" s="39">
        <f>'Охотск '!J96</f>
        <v>0</v>
      </c>
      <c r="L722" s="39">
        <f>'Охотск '!K96</f>
        <v>0</v>
      </c>
      <c r="M722" s="39">
        <f>'Охотск '!L96</f>
        <v>0</v>
      </c>
      <c r="N722" s="39">
        <f>'Охотск '!M96</f>
        <v>0</v>
      </c>
      <c r="O722" s="39">
        <f>'Охотск '!N96</f>
        <v>0</v>
      </c>
      <c r="P722" s="46">
        <f>'Охотск '!O96</f>
        <v>0</v>
      </c>
      <c r="Q722" s="46">
        <f>'Охотск '!P96</f>
        <v>0</v>
      </c>
      <c r="R722" s="46">
        <f>'Охотск '!Q96</f>
        <v>0</v>
      </c>
      <c r="S722" s="46">
        <f>'Охотск '!R96</f>
        <v>0</v>
      </c>
      <c r="T722" s="46">
        <f>'Охотск '!S96</f>
        <v>0</v>
      </c>
      <c r="U722" s="46">
        <f>'Охотск '!T96</f>
        <v>0</v>
      </c>
      <c r="V722" s="46">
        <f>'Охотск '!U96</f>
        <v>0</v>
      </c>
      <c r="W722" s="46">
        <f>'Охотск '!V96</f>
        <v>0</v>
      </c>
      <c r="X722" s="46">
        <f>'Охотск '!W96</f>
        <v>0</v>
      </c>
      <c r="Y722" s="46">
        <f>'Охотск '!X96</f>
        <v>0</v>
      </c>
      <c r="Z722" s="46">
        <f>'Охотск '!Y96</f>
        <v>0</v>
      </c>
      <c r="AA722" s="957">
        <f>'Охотск '!Z96</f>
        <v>0</v>
      </c>
      <c r="AB722" s="46"/>
      <c r="AC722" s="46"/>
      <c r="AD722" s="43">
        <f>'Охотск '!AA96</f>
        <v>92.444444444444443</v>
      </c>
      <c r="AE722" s="43">
        <f>'Охотск '!AB96</f>
        <v>173971.08</v>
      </c>
      <c r="AF722" s="43">
        <f>'Охотск '!AC96</f>
        <v>173.97107999999997</v>
      </c>
      <c r="AG722" s="2492"/>
      <c r="AH722" s="2492"/>
      <c r="AI722" s="1874"/>
    </row>
    <row r="723" spans="1:201" x14ac:dyDescent="0.25">
      <c r="A723" s="27">
        <v>1</v>
      </c>
      <c r="B723" s="27">
        <v>1</v>
      </c>
      <c r="C723" s="2645" t="s">
        <v>157</v>
      </c>
      <c r="D723" s="43">
        <f>'Охотск '!C97</f>
        <v>16307.294117647059</v>
      </c>
      <c r="E723" s="43">
        <f>'Охотск '!D97</f>
        <v>8153.6470588235297</v>
      </c>
      <c r="F723" s="43">
        <f>'Охотск '!E97</f>
        <v>7450.4294117647059</v>
      </c>
      <c r="G723" s="912">
        <f>'Охотск '!F97</f>
        <v>91.375422041381697</v>
      </c>
      <c r="H723" s="934">
        <f>'Охотск '!G97</f>
        <v>0</v>
      </c>
      <c r="I723" s="934">
        <f>'Охотск '!H97</f>
        <v>0</v>
      </c>
      <c r="J723" s="39">
        <f>'Охотск '!I97</f>
        <v>0</v>
      </c>
      <c r="K723" s="39">
        <f>'Охотск '!J97</f>
        <v>0</v>
      </c>
      <c r="L723" s="39">
        <f>'Охотск '!K97</f>
        <v>0</v>
      </c>
      <c r="M723" s="39">
        <f>'Охотск '!L97</f>
        <v>0</v>
      </c>
      <c r="N723" s="39">
        <f>'Охотск '!M97</f>
        <v>0</v>
      </c>
      <c r="O723" s="39">
        <f>'Охотск '!N97</f>
        <v>0</v>
      </c>
      <c r="P723" s="46">
        <f>'Охотск '!O97</f>
        <v>0</v>
      </c>
      <c r="Q723" s="46">
        <f>'Охотск '!P97</f>
        <v>0</v>
      </c>
      <c r="R723" s="46">
        <f>'Охотск '!Q97</f>
        <v>0</v>
      </c>
      <c r="S723" s="46">
        <f>'Охотск '!R97</f>
        <v>0</v>
      </c>
      <c r="T723" s="46">
        <f>'Охотск '!S97</f>
        <v>0</v>
      </c>
      <c r="U723" s="46">
        <f>'Охотск '!T97</f>
        <v>0</v>
      </c>
      <c r="V723" s="46">
        <f>'Охотск '!U97</f>
        <v>0</v>
      </c>
      <c r="W723" s="46">
        <f>'Охотск '!V97</f>
        <v>0</v>
      </c>
      <c r="X723" s="46">
        <f>'Охотск '!W97</f>
        <v>0</v>
      </c>
      <c r="Y723" s="46">
        <f>'Охотск '!X97</f>
        <v>0</v>
      </c>
      <c r="Z723" s="46">
        <f>'Охотск '!Y97</f>
        <v>0</v>
      </c>
      <c r="AA723" s="957">
        <f>'Охотск '!Z97</f>
        <v>0</v>
      </c>
      <c r="AB723" s="46"/>
      <c r="AC723" s="46"/>
      <c r="AD723" s="43">
        <f>'Охотск '!AA97</f>
        <v>231.30588235294118</v>
      </c>
      <c r="AE723" s="43">
        <f>'Охотск '!AB97</f>
        <v>1180288.3499999999</v>
      </c>
      <c r="AF723" s="43">
        <f>'Охотск '!AC97</f>
        <v>1180.2883499999998</v>
      </c>
      <c r="AG723" s="2492"/>
      <c r="AH723" s="2492"/>
      <c r="AI723" s="1874"/>
    </row>
    <row r="724" spans="1:201" ht="29.25" x14ac:dyDescent="0.25">
      <c r="A724" s="27">
        <v>1</v>
      </c>
      <c r="B724" s="27">
        <v>1</v>
      </c>
      <c r="C724" s="2646" t="s">
        <v>158</v>
      </c>
      <c r="D724" s="43">
        <f>'Охотск '!C98</f>
        <v>5565</v>
      </c>
      <c r="E724" s="43">
        <f>'Охотск '!D98</f>
        <v>2783</v>
      </c>
      <c r="F724" s="43">
        <f>'Охотск '!E98</f>
        <v>2807</v>
      </c>
      <c r="G724" s="912">
        <f>'Охотск '!F98</f>
        <v>100.86237872799137</v>
      </c>
      <c r="H724" s="934">
        <f>'Охотск '!G98</f>
        <v>0</v>
      </c>
      <c r="I724" s="934">
        <f>'Охотск '!H98</f>
        <v>0</v>
      </c>
      <c r="J724" s="39">
        <f>'Охотск '!I98</f>
        <v>0</v>
      </c>
      <c r="K724" s="39">
        <f>'Охотск '!J98</f>
        <v>0</v>
      </c>
      <c r="L724" s="39">
        <f>'Охотск '!K98</f>
        <v>0</v>
      </c>
      <c r="M724" s="39">
        <f>'Охотск '!L98</f>
        <v>0</v>
      </c>
      <c r="N724" s="39">
        <f>'Охотск '!M98</f>
        <v>0</v>
      </c>
      <c r="O724" s="39">
        <f>'Охотск '!N98</f>
        <v>0</v>
      </c>
      <c r="P724" s="46">
        <f>'Охотск '!O98</f>
        <v>0</v>
      </c>
      <c r="Q724" s="46">
        <f>'Охотск '!P98</f>
        <v>0</v>
      </c>
      <c r="R724" s="46">
        <f>'Охотск '!Q98</f>
        <v>0</v>
      </c>
      <c r="S724" s="46">
        <f>'Охотск '!R98</f>
        <v>0</v>
      </c>
      <c r="T724" s="46">
        <f>'Охотск '!S98</f>
        <v>0</v>
      </c>
      <c r="U724" s="46">
        <f>'Охотск '!T98</f>
        <v>0</v>
      </c>
      <c r="V724" s="46">
        <f>'Охотск '!U98</f>
        <v>0</v>
      </c>
      <c r="W724" s="46">
        <f>'Охотск '!V98</f>
        <v>0</v>
      </c>
      <c r="X724" s="46">
        <f>'Охотск '!W98</f>
        <v>0</v>
      </c>
      <c r="Y724" s="46">
        <f>'Охотск '!X98</f>
        <v>0</v>
      </c>
      <c r="Z724" s="46">
        <f>'Охотск '!Y98</f>
        <v>0</v>
      </c>
      <c r="AA724" s="957">
        <f>'Охотск '!Z98</f>
        <v>0</v>
      </c>
      <c r="AB724" s="46"/>
      <c r="AC724" s="46"/>
      <c r="AD724" s="43">
        <f>'Охотск '!AA98</f>
        <v>46</v>
      </c>
      <c r="AE724" s="43">
        <f>'Охотск '!AB98</f>
        <v>56934.66</v>
      </c>
      <c r="AF724" s="43">
        <f>'Охотск '!AC98</f>
        <v>56.934660000000001</v>
      </c>
      <c r="AG724" s="2492"/>
      <c r="AH724" s="2492"/>
      <c r="AI724" s="1874"/>
    </row>
    <row r="725" spans="1:201" x14ac:dyDescent="0.25">
      <c r="A725" s="27">
        <v>1</v>
      </c>
      <c r="B725" s="27">
        <v>1</v>
      </c>
      <c r="C725" s="2626" t="s">
        <v>88</v>
      </c>
      <c r="D725" s="43">
        <f>'Охотск '!C99</f>
        <v>80297.223361823359</v>
      </c>
      <c r="E725" s="43">
        <f>'Охотск '!D99</f>
        <v>40149.111680911679</v>
      </c>
      <c r="F725" s="43">
        <f>'Охотск '!E99</f>
        <v>38642.059259259258</v>
      </c>
      <c r="G725" s="912">
        <f>'Охотск '!F99</f>
        <v>96.24636172867325</v>
      </c>
      <c r="H725" s="934">
        <f>'Охотск '!G99</f>
        <v>0</v>
      </c>
      <c r="I725" s="934">
        <f>'Охотск '!H99</f>
        <v>0</v>
      </c>
      <c r="J725" s="39">
        <f>'Охотск '!I99</f>
        <v>0</v>
      </c>
      <c r="K725" s="39">
        <f>'Охотск '!J99</f>
        <v>0</v>
      </c>
      <c r="L725" s="39">
        <f>'Охотск '!K99</f>
        <v>0</v>
      </c>
      <c r="M725" s="39">
        <f>'Охотск '!L99</f>
        <v>0</v>
      </c>
      <c r="N725" s="39">
        <f>'Охотск '!M99</f>
        <v>0</v>
      </c>
      <c r="O725" s="39">
        <f>'Охотск '!N99</f>
        <v>0</v>
      </c>
      <c r="P725" s="46">
        <f>'Охотск '!O99</f>
        <v>139809.06437000001</v>
      </c>
      <c r="Q725" s="46">
        <f>'Охотск '!P99</f>
        <v>139809.06437000001</v>
      </c>
      <c r="R725" s="46">
        <f>'Охотск '!Q99</f>
        <v>139809.06437000001</v>
      </c>
      <c r="S725" s="46">
        <f>'Охотск '!R99</f>
        <v>139809.06437000001</v>
      </c>
      <c r="T725" s="46">
        <f>'Охотск '!S99</f>
        <v>139809.06437000001</v>
      </c>
      <c r="U725" s="46">
        <f>'Охотск '!T99</f>
        <v>139809.06437000001</v>
      </c>
      <c r="V725" s="46">
        <f>'Охотск '!U99</f>
        <v>69904.532185000004</v>
      </c>
      <c r="W725" s="46">
        <f>'Охотск '!V99</f>
        <v>69329.329209999996</v>
      </c>
      <c r="X725" s="46">
        <f>'Охотск '!W99</f>
        <v>0</v>
      </c>
      <c r="Y725" s="46">
        <f>'Охотск '!X99</f>
        <v>-575.20297500000743</v>
      </c>
      <c r="Z725" s="46">
        <f>'Охотск '!Y99</f>
        <v>-387.16273000000001</v>
      </c>
      <c r="AA725" s="957">
        <f>'Охотск '!Z99</f>
        <v>68942.16648</v>
      </c>
      <c r="AB725" s="46">
        <f>W725/V725*100</f>
        <v>99.1771592527395</v>
      </c>
      <c r="AC725" s="46">
        <f>AA725/V725*100</f>
        <v>98.623314290333667</v>
      </c>
      <c r="AD725" s="43">
        <f>'Охотск '!AA99</f>
        <v>835.4495726495727</v>
      </c>
      <c r="AE725" s="43">
        <f>'Охотск '!AB99</f>
        <v>1411194.0899999999</v>
      </c>
      <c r="AF725" s="43">
        <f>'Охотск '!AC99</f>
        <v>1411.1940899999997</v>
      </c>
      <c r="AG725" s="2492"/>
      <c r="AH725" s="2492"/>
      <c r="AI725" s="1874"/>
    </row>
    <row r="726" spans="1:201" x14ac:dyDescent="0.25">
      <c r="A726" s="27">
        <v>1</v>
      </c>
      <c r="B726" s="27">
        <v>1</v>
      </c>
      <c r="C726" s="2655" t="s">
        <v>79</v>
      </c>
      <c r="D726" s="43">
        <f>'Охотск '!C100</f>
        <v>340</v>
      </c>
      <c r="E726" s="43">
        <f>'Охотск '!D100</f>
        <v>170</v>
      </c>
      <c r="F726" s="43">
        <f>'Охотск '!E100</f>
        <v>108</v>
      </c>
      <c r="G726" s="912">
        <f>'Охотск '!F100</f>
        <v>63.529411764705877</v>
      </c>
      <c r="H726" s="934">
        <f>'Охотск '!G100</f>
        <v>9.197058823529412</v>
      </c>
      <c r="I726" s="934">
        <f>'Охотск '!H100</f>
        <v>9.7037037037037042</v>
      </c>
      <c r="J726" s="39">
        <f>'Охотск '!I100</f>
        <v>3127</v>
      </c>
      <c r="K726" s="39">
        <f>'Охотск '!J100</f>
        <v>1564</v>
      </c>
      <c r="L726" s="39">
        <f>'Охотск '!K100</f>
        <v>1048</v>
      </c>
      <c r="M726" s="39">
        <f>'Охотск '!L100</f>
        <v>67.007672634271103</v>
      </c>
      <c r="N726" s="39">
        <f>'Охотск '!M100</f>
        <v>10</v>
      </c>
      <c r="O726" s="39">
        <f>'Охотск '!N100</f>
        <v>209.6</v>
      </c>
      <c r="P726" s="46">
        <f>'Охотск '!O100</f>
        <v>0</v>
      </c>
      <c r="Q726" s="46">
        <f>'Охотск '!P100</f>
        <v>0</v>
      </c>
      <c r="R726" s="46">
        <f>'Охотск '!Q100</f>
        <v>0</v>
      </c>
      <c r="S726" s="46">
        <f>'Охотск '!R100</f>
        <v>0</v>
      </c>
      <c r="T726" s="46">
        <f>'Охотск '!S100</f>
        <v>0</v>
      </c>
      <c r="U726" s="46">
        <f>'Охотск '!T100</f>
        <v>0</v>
      </c>
      <c r="V726" s="46">
        <f>'Охотск '!U100</f>
        <v>0</v>
      </c>
      <c r="W726" s="46">
        <f>'Охотск '!V100</f>
        <v>0</v>
      </c>
      <c r="X726" s="46">
        <f>'Охотск '!W100</f>
        <v>0</v>
      </c>
      <c r="Y726" s="46">
        <f>'Охотск '!X100</f>
        <v>0</v>
      </c>
      <c r="Z726" s="46">
        <f>'Охотск '!Y100</f>
        <v>0</v>
      </c>
      <c r="AA726" s="957">
        <f>'Охотск '!Z100</f>
        <v>0</v>
      </c>
      <c r="AB726" s="46"/>
      <c r="AC726" s="46"/>
      <c r="AD726" s="43">
        <f>'Охотск '!AA100</f>
        <v>0</v>
      </c>
      <c r="AE726" s="43">
        <f>'Охотск '!AB100</f>
        <v>0</v>
      </c>
      <c r="AF726" s="43">
        <f>'Охотск '!AC100</f>
        <v>0</v>
      </c>
      <c r="AG726" s="2492"/>
      <c r="AH726" s="2492"/>
      <c r="AI726" s="1874"/>
    </row>
    <row r="727" spans="1:201" x14ac:dyDescent="0.25">
      <c r="A727" s="27">
        <v>1</v>
      </c>
      <c r="B727" s="27">
        <v>1</v>
      </c>
      <c r="C727" s="2659" t="s">
        <v>16</v>
      </c>
      <c r="D727" s="43">
        <f>'Охотск '!C101</f>
        <v>200</v>
      </c>
      <c r="E727" s="43">
        <f>'Охотск '!D101</f>
        <v>100</v>
      </c>
      <c r="F727" s="43">
        <f>'Охотск '!E101</f>
        <v>92</v>
      </c>
      <c r="G727" s="912">
        <f>'Охотск '!F101</f>
        <v>92</v>
      </c>
      <c r="H727" s="934">
        <f>'Охотск '!G101</f>
        <v>8</v>
      </c>
      <c r="I727" s="934">
        <f>'Охотск '!H101</f>
        <v>8.0978260869565215</v>
      </c>
      <c r="J727" s="39">
        <f>'Охотск '!I101</f>
        <v>1600</v>
      </c>
      <c r="K727" s="39">
        <f>'Охотск '!J101</f>
        <v>800</v>
      </c>
      <c r="L727" s="39">
        <f>'Охотск '!K101</f>
        <v>745</v>
      </c>
      <c r="M727" s="39">
        <f>'Охотск '!L101</f>
        <v>93.125</v>
      </c>
      <c r="N727" s="39">
        <f>'Охотск '!M101</f>
        <v>6.666666666666667</v>
      </c>
      <c r="O727" s="39">
        <f>'Охотск '!N101</f>
        <v>223.5</v>
      </c>
      <c r="P727" s="46">
        <f>'Охотск '!O101</f>
        <v>0</v>
      </c>
      <c r="Q727" s="46">
        <f>'Охотск '!P101</f>
        <v>0</v>
      </c>
      <c r="R727" s="46">
        <f>'Охотск '!Q101</f>
        <v>0</v>
      </c>
      <c r="S727" s="46">
        <f>'Охотск '!R101</f>
        <v>0</v>
      </c>
      <c r="T727" s="46">
        <f>'Охотск '!S101</f>
        <v>0</v>
      </c>
      <c r="U727" s="46">
        <f>'Охотск '!T101</f>
        <v>0</v>
      </c>
      <c r="V727" s="46">
        <f>'Охотск '!U101</f>
        <v>0</v>
      </c>
      <c r="W727" s="46">
        <f>'Охотск '!V101</f>
        <v>0</v>
      </c>
      <c r="X727" s="46">
        <f>'Охотск '!W101</f>
        <v>0</v>
      </c>
      <c r="Y727" s="46">
        <f>'Охотск '!X101</f>
        <v>0</v>
      </c>
      <c r="Z727" s="46">
        <f>'Охотск '!Y101</f>
        <v>0</v>
      </c>
      <c r="AA727" s="957">
        <f>'Охотск '!Z101</f>
        <v>0</v>
      </c>
      <c r="AB727" s="46"/>
      <c r="AC727" s="46"/>
      <c r="AD727" s="43">
        <f>'Охотск '!AA101</f>
        <v>0</v>
      </c>
      <c r="AE727" s="43">
        <f>'Охотск '!AB101</f>
        <v>0</v>
      </c>
      <c r="AF727" s="43">
        <f>'Охотск '!AC101</f>
        <v>0</v>
      </c>
      <c r="AG727" s="2492"/>
      <c r="AH727" s="2492"/>
      <c r="AI727" s="1874"/>
    </row>
    <row r="728" spans="1:201" ht="29.25" x14ac:dyDescent="0.25">
      <c r="A728" s="27">
        <v>1</v>
      </c>
      <c r="B728" s="27">
        <v>1</v>
      </c>
      <c r="C728" s="2635" t="s">
        <v>173</v>
      </c>
      <c r="D728" s="43">
        <f>'Охотск '!C102</f>
        <v>540</v>
      </c>
      <c r="E728" s="43">
        <f>'Охотск '!D102</f>
        <v>270</v>
      </c>
      <c r="F728" s="43">
        <f>'Охотск '!E102</f>
        <v>200</v>
      </c>
      <c r="G728" s="912">
        <f>'Охотск '!F102</f>
        <v>74.074074074074076</v>
      </c>
      <c r="H728" s="934">
        <f>'Охотск '!G102</f>
        <v>8.7537037037037031</v>
      </c>
      <c r="I728" s="934">
        <f>'Охотск '!H102</f>
        <v>8.9649999999999999</v>
      </c>
      <c r="J728" s="39">
        <f>'Охотск '!I102</f>
        <v>4727</v>
      </c>
      <c r="K728" s="39">
        <f>'Охотск '!J102</f>
        <v>2364</v>
      </c>
      <c r="L728" s="39">
        <f>'Охотск '!K102</f>
        <v>1793</v>
      </c>
      <c r="M728" s="39">
        <f>'Охотск '!L102</f>
        <v>75.84602368866328</v>
      </c>
      <c r="N728" s="39">
        <f>'Охотск '!M102</f>
        <v>16.666666666666668</v>
      </c>
      <c r="O728" s="39">
        <f>'Охотск '!N102</f>
        <v>215.16</v>
      </c>
      <c r="P728" s="46">
        <f>'Охотск '!O102</f>
        <v>13995.681739200001</v>
      </c>
      <c r="Q728" s="46">
        <f>'Охотск '!P102</f>
        <v>13995.681739200001</v>
      </c>
      <c r="R728" s="46">
        <f>'Охотск '!Q102</f>
        <v>13995.681739200001</v>
      </c>
      <c r="S728" s="46">
        <f>'Охотск '!R102</f>
        <v>13995.681739200001</v>
      </c>
      <c r="T728" s="46">
        <f>'Охотск '!S102</f>
        <v>13995.681739200001</v>
      </c>
      <c r="U728" s="46">
        <f>'Охотск '!T102</f>
        <v>13995.681739200001</v>
      </c>
      <c r="V728" s="46">
        <f>'Охотск '!U102</f>
        <v>6997.8408696000006</v>
      </c>
      <c r="W728" s="46">
        <f>'Охотск '!V102</f>
        <v>5614.2990799999998</v>
      </c>
      <c r="X728" s="46">
        <f>'Охотск '!W102</f>
        <v>0</v>
      </c>
      <c r="Y728" s="46">
        <f>'Охотск '!X102</f>
        <v>-1383.5417896000008</v>
      </c>
      <c r="Z728" s="46">
        <f>'Охотск '!Y102</f>
        <v>-56.894770000000001</v>
      </c>
      <c r="AA728" s="957">
        <f>'Охотск '!Z102</f>
        <v>5557.4043099999999</v>
      </c>
      <c r="AB728" s="46">
        <f>W728/V728*100</f>
        <v>80.229018987694062</v>
      </c>
      <c r="AC728" s="46">
        <f>AA728/V728*100</f>
        <v>79.415985781306617</v>
      </c>
      <c r="AD728" s="43">
        <f>'Охотск '!AA102</f>
        <v>0</v>
      </c>
      <c r="AE728" s="43">
        <f>'Охотск '!AB102</f>
        <v>0</v>
      </c>
      <c r="AF728" s="43">
        <f>'Охотск '!AC102</f>
        <v>0</v>
      </c>
      <c r="AG728" s="2492"/>
      <c r="AH728" s="2492"/>
      <c r="AI728" s="1874"/>
    </row>
    <row r="729" spans="1:201" x14ac:dyDescent="0.25">
      <c r="A729" s="27">
        <v>1</v>
      </c>
      <c r="B729" s="27">
        <v>1</v>
      </c>
      <c r="C729" s="2635" t="s">
        <v>326</v>
      </c>
      <c r="D729" s="43">
        <f>'Охотск '!C103</f>
        <v>2198</v>
      </c>
      <c r="E729" s="43">
        <f>'Охотск '!D103</f>
        <v>1099</v>
      </c>
      <c r="F729" s="43">
        <f>'Охотск '!E103</f>
        <v>1273</v>
      </c>
      <c r="G729" s="912">
        <f>'Охотск '!F103</f>
        <v>115.83257506824384</v>
      </c>
      <c r="H729" s="934">
        <f>'Охотск '!G103</f>
        <v>0</v>
      </c>
      <c r="I729" s="934">
        <f>'Охотск '!H103</f>
        <v>0</v>
      </c>
      <c r="J729" s="39">
        <f>'Охотск '!I103</f>
        <v>0</v>
      </c>
      <c r="K729" s="39">
        <f>'Охотск '!J103</f>
        <v>0</v>
      </c>
      <c r="L729" s="39">
        <f>'Охотск '!K103</f>
        <v>0</v>
      </c>
      <c r="M729" s="39">
        <f>'Охотск '!L103</f>
        <v>0</v>
      </c>
      <c r="N729" s="39">
        <f>'Охотск '!M103</f>
        <v>0</v>
      </c>
      <c r="O729" s="39">
        <f>'Охотск '!N103</f>
        <v>0</v>
      </c>
      <c r="P729" s="46">
        <f>'Охотск '!O103</f>
        <v>0</v>
      </c>
      <c r="Q729" s="46">
        <f>'Охотск '!P103</f>
        <v>0</v>
      </c>
      <c r="R729" s="46">
        <f>'Охотск '!Q103</f>
        <v>0</v>
      </c>
      <c r="S729" s="46">
        <f>'Охотск '!R103</f>
        <v>0</v>
      </c>
      <c r="T729" s="46">
        <f>'Охотск '!S103</f>
        <v>0</v>
      </c>
      <c r="U729" s="46">
        <f>'Охотск '!T103</f>
        <v>0</v>
      </c>
      <c r="V729" s="46">
        <f>'Охотск '!U103</f>
        <v>0</v>
      </c>
      <c r="W729" s="46">
        <f>'Охотск '!V103</f>
        <v>0</v>
      </c>
      <c r="X729" s="46">
        <f>'Охотск '!W103</f>
        <v>0</v>
      </c>
      <c r="Y729" s="46">
        <f>'Охотск '!X103</f>
        <v>0</v>
      </c>
      <c r="Z729" s="46">
        <f>'Охотск '!Y103</f>
        <v>0</v>
      </c>
      <c r="AA729" s="957">
        <f>'Охотск '!Z103</f>
        <v>0</v>
      </c>
      <c r="AB729" s="46"/>
      <c r="AC729" s="46"/>
      <c r="AD729" s="43">
        <f>'Охотск '!AA103</f>
        <v>0</v>
      </c>
      <c r="AE729" s="43">
        <f>'Охотск '!AB103</f>
        <v>0</v>
      </c>
      <c r="AF729" s="43">
        <f>'Охотск '!AC103</f>
        <v>0</v>
      </c>
      <c r="AG729" s="2492"/>
      <c r="AH729" s="2492"/>
      <c r="AI729" s="1874"/>
    </row>
    <row r="730" spans="1:201" x14ac:dyDescent="0.25">
      <c r="A730" s="27">
        <v>1</v>
      </c>
      <c r="B730" s="27">
        <v>1</v>
      </c>
      <c r="C730" s="2679" t="s">
        <v>327</v>
      </c>
      <c r="D730" s="43">
        <f>'Охотск '!C104</f>
        <v>2198</v>
      </c>
      <c r="E730" s="43">
        <f>'Охотск '!D104</f>
        <v>1099</v>
      </c>
      <c r="F730" s="43">
        <f>'Охотск '!E104</f>
        <v>1273</v>
      </c>
      <c r="G730" s="912">
        <f>'Охотск '!F104</f>
        <v>115.83257506824384</v>
      </c>
      <c r="H730" s="934">
        <f>'Охотск '!G104</f>
        <v>0</v>
      </c>
      <c r="I730" s="934">
        <f>'Охотск '!H104</f>
        <v>0</v>
      </c>
      <c r="J730" s="39">
        <f>'Охотск '!I104</f>
        <v>0</v>
      </c>
      <c r="K730" s="39">
        <f>'Охотск '!J104</f>
        <v>0</v>
      </c>
      <c r="L730" s="39">
        <f>'Охотск '!K104</f>
        <v>0</v>
      </c>
      <c r="M730" s="39">
        <f>'Охотск '!L104</f>
        <v>0</v>
      </c>
      <c r="N730" s="39">
        <f>'Охотск '!M104</f>
        <v>0</v>
      </c>
      <c r="O730" s="39">
        <f>'Охотск '!N104</f>
        <v>0</v>
      </c>
      <c r="P730" s="46">
        <f>'Охотск '!O104</f>
        <v>0</v>
      </c>
      <c r="Q730" s="46">
        <f>'Охотск '!P104</f>
        <v>0</v>
      </c>
      <c r="R730" s="46">
        <f>'Охотск '!Q104</f>
        <v>0</v>
      </c>
      <c r="S730" s="46">
        <f>'Охотск '!R104</f>
        <v>0</v>
      </c>
      <c r="T730" s="46">
        <f>'Охотск '!S104</f>
        <v>0</v>
      </c>
      <c r="U730" s="46">
        <f>'Охотск '!T104</f>
        <v>0</v>
      </c>
      <c r="V730" s="46">
        <f>'Охотск '!U104</f>
        <v>0</v>
      </c>
      <c r="W730" s="46">
        <f>'Охотск '!V104</f>
        <v>0</v>
      </c>
      <c r="X730" s="46">
        <f>'Охотск '!W104</f>
        <v>0</v>
      </c>
      <c r="Y730" s="46">
        <f>'Охотск '!X104</f>
        <v>0</v>
      </c>
      <c r="Z730" s="46">
        <f>'Охотск '!Y104</f>
        <v>0</v>
      </c>
      <c r="AA730" s="957">
        <f>'Охотск '!Z104</f>
        <v>0</v>
      </c>
      <c r="AB730" s="46"/>
      <c r="AC730" s="46"/>
      <c r="AD730" s="43">
        <f>'Охотск '!AA104</f>
        <v>0</v>
      </c>
      <c r="AE730" s="43">
        <f>'Охотск '!AB104</f>
        <v>0</v>
      </c>
      <c r="AF730" s="43">
        <f>'Охотск '!AC104</f>
        <v>0</v>
      </c>
      <c r="AG730" s="2492"/>
      <c r="AH730" s="2492"/>
      <c r="AI730" s="1874"/>
    </row>
    <row r="731" spans="1:201" x14ac:dyDescent="0.25">
      <c r="A731" s="27">
        <v>1</v>
      </c>
      <c r="B731" s="27">
        <v>1</v>
      </c>
      <c r="C731" s="2674" t="s">
        <v>328</v>
      </c>
      <c r="D731" s="43">
        <f>'Охотск '!C105</f>
        <v>2</v>
      </c>
      <c r="E731" s="43">
        <f>'Охотск '!D105</f>
        <v>1</v>
      </c>
      <c r="F731" s="43">
        <f>'Охотск '!E105</f>
        <v>0</v>
      </c>
      <c r="G731" s="912">
        <f>'Охотск '!F105</f>
        <v>0</v>
      </c>
      <c r="H731" s="934">
        <f>'Охотск '!G105</f>
        <v>0</v>
      </c>
      <c r="I731" s="934">
        <f>'Охотск '!H105</f>
        <v>0</v>
      </c>
      <c r="J731" s="39">
        <f>'Охотск '!I105</f>
        <v>0</v>
      </c>
      <c r="K731" s="39">
        <f>'Охотск '!J105</f>
        <v>0</v>
      </c>
      <c r="L731" s="39">
        <f>'Охотск '!K105</f>
        <v>0</v>
      </c>
      <c r="M731" s="39">
        <f>'Охотск '!L105</f>
        <v>0</v>
      </c>
      <c r="N731" s="39">
        <f>'Охотск '!M105</f>
        <v>0</v>
      </c>
      <c r="O731" s="39">
        <f>'Охотск '!N105</f>
        <v>0</v>
      </c>
      <c r="P731" s="46">
        <f>'Охотск '!O105</f>
        <v>0</v>
      </c>
      <c r="Q731" s="46">
        <f>'Охотск '!P105</f>
        <v>0</v>
      </c>
      <c r="R731" s="46">
        <f>'Охотск '!Q105</f>
        <v>0</v>
      </c>
      <c r="S731" s="46">
        <f>'Охотск '!R105</f>
        <v>0</v>
      </c>
      <c r="T731" s="46">
        <f>'Охотск '!S105</f>
        <v>0</v>
      </c>
      <c r="U731" s="46">
        <f>'Охотск '!T105</f>
        <v>0</v>
      </c>
      <c r="V731" s="46">
        <f>'Охотск '!U105</f>
        <v>0</v>
      </c>
      <c r="W731" s="46">
        <f>'Охотск '!V105</f>
        <v>0</v>
      </c>
      <c r="X731" s="46">
        <f>'Охотск '!W105</f>
        <v>0</v>
      </c>
      <c r="Y731" s="46">
        <f>'Охотск '!X105</f>
        <v>0</v>
      </c>
      <c r="Z731" s="46">
        <f>'Охотск '!Y105</f>
        <v>0</v>
      </c>
      <c r="AA731" s="957">
        <f>'Охотск '!Z105</f>
        <v>0</v>
      </c>
      <c r="AB731" s="46"/>
      <c r="AC731" s="46"/>
      <c r="AD731" s="43">
        <f>'Охотск '!AA105</f>
        <v>0</v>
      </c>
      <c r="AE731" s="43">
        <f>'Охотск '!AB105</f>
        <v>0</v>
      </c>
      <c r="AF731" s="43">
        <f>'Охотск '!AC105</f>
        <v>0</v>
      </c>
      <c r="AG731" s="2492"/>
      <c r="AH731" s="2492"/>
      <c r="AI731" s="1874"/>
    </row>
    <row r="732" spans="1:201" ht="29.25" x14ac:dyDescent="0.25">
      <c r="A732" s="27">
        <v>1</v>
      </c>
      <c r="B732" s="27">
        <v>1</v>
      </c>
      <c r="C732" s="2647" t="s">
        <v>329</v>
      </c>
      <c r="D732" s="43">
        <f>'Охотск '!C106</f>
        <v>2</v>
      </c>
      <c r="E732" s="43">
        <f>'Охотск '!D106</f>
        <v>1</v>
      </c>
      <c r="F732" s="43">
        <f>'Охотск '!E106</f>
        <v>0</v>
      </c>
      <c r="G732" s="912">
        <f>'Охотск '!F106</f>
        <v>0</v>
      </c>
      <c r="H732" s="934">
        <f>'Охотск '!G106</f>
        <v>0</v>
      </c>
      <c r="I732" s="934">
        <f>'Охотск '!H106</f>
        <v>0</v>
      </c>
      <c r="J732" s="39">
        <f>'Охотск '!I106</f>
        <v>0</v>
      </c>
      <c r="K732" s="39">
        <f>'Охотск '!J106</f>
        <v>0</v>
      </c>
      <c r="L732" s="39">
        <f>'Охотск '!K106</f>
        <v>0</v>
      </c>
      <c r="M732" s="39">
        <f>'Охотск '!L106</f>
        <v>0</v>
      </c>
      <c r="N732" s="39">
        <f>'Охотск '!M106</f>
        <v>0</v>
      </c>
      <c r="O732" s="39">
        <f>'Охотск '!N106</f>
        <v>0</v>
      </c>
      <c r="P732" s="46">
        <f>'Охотск '!O106</f>
        <v>0</v>
      </c>
      <c r="Q732" s="46">
        <f>'Охотск '!P106</f>
        <v>0</v>
      </c>
      <c r="R732" s="46">
        <f>'Охотск '!Q106</f>
        <v>0</v>
      </c>
      <c r="S732" s="46">
        <f>'Охотск '!R106</f>
        <v>0</v>
      </c>
      <c r="T732" s="46">
        <f>'Охотск '!S106</f>
        <v>0</v>
      </c>
      <c r="U732" s="46">
        <f>'Охотск '!T106</f>
        <v>0</v>
      </c>
      <c r="V732" s="46">
        <f>'Охотск '!U106</f>
        <v>0</v>
      </c>
      <c r="W732" s="46">
        <f>'Охотск '!V106</f>
        <v>0</v>
      </c>
      <c r="X732" s="46">
        <f>'Охотск '!W106</f>
        <v>0</v>
      </c>
      <c r="Y732" s="46">
        <f>'Охотск '!X106</f>
        <v>0</v>
      </c>
      <c r="Z732" s="46">
        <f>'Охотск '!Y106</f>
        <v>0</v>
      </c>
      <c r="AA732" s="957">
        <f>'Охотск '!Z106</f>
        <v>0</v>
      </c>
      <c r="AB732" s="46"/>
      <c r="AC732" s="46"/>
      <c r="AD732" s="43">
        <f>'Охотск '!AA106</f>
        <v>0</v>
      </c>
      <c r="AE732" s="43">
        <f>'Охотск '!AB106</f>
        <v>0</v>
      </c>
      <c r="AF732" s="43">
        <f>'Охотск '!AC106</f>
        <v>0</v>
      </c>
      <c r="AG732" s="2492"/>
      <c r="AH732" s="2492"/>
      <c r="AI732" s="1874"/>
    </row>
    <row r="733" spans="1:201" ht="15.75" thickBot="1" x14ac:dyDescent="0.3">
      <c r="A733" s="27">
        <v>1</v>
      </c>
      <c r="B733" s="27">
        <v>1</v>
      </c>
      <c r="C733" s="2708" t="s">
        <v>344</v>
      </c>
      <c r="D733" s="53">
        <f>'Охотск '!C107</f>
        <v>2200</v>
      </c>
      <c r="E733" s="53">
        <f>'Охотск '!D107</f>
        <v>1100</v>
      </c>
      <c r="F733" s="53">
        <f>'Охотск '!E107</f>
        <v>1273</v>
      </c>
      <c r="G733" s="915">
        <f>'Охотск '!F107</f>
        <v>115.72727272727272</v>
      </c>
      <c r="H733" s="934">
        <f>'Охотск '!G107</f>
        <v>0</v>
      </c>
      <c r="I733" s="934">
        <f>'Охотск '!H107</f>
        <v>0</v>
      </c>
      <c r="J733" s="39">
        <f>'Охотск '!I107</f>
        <v>0</v>
      </c>
      <c r="K733" s="39">
        <f>'Охотск '!J107</f>
        <v>0</v>
      </c>
      <c r="L733" s="39">
        <f>'Охотск '!K107</f>
        <v>0</v>
      </c>
      <c r="M733" s="39">
        <f>'Охотск '!L107</f>
        <v>0</v>
      </c>
      <c r="N733" s="39">
        <f>'Охотск '!M107</f>
        <v>0</v>
      </c>
      <c r="O733" s="39">
        <f>'Охотск '!N107</f>
        <v>0</v>
      </c>
      <c r="P733" s="46">
        <f>'Охотск '!O107</f>
        <v>12208.855939999999</v>
      </c>
      <c r="Q733" s="46">
        <f>'Охотск '!P107</f>
        <v>12208.855939999999</v>
      </c>
      <c r="R733" s="46">
        <f>'Охотск '!Q107</f>
        <v>12208.855939999999</v>
      </c>
      <c r="S733" s="46">
        <f>'Охотск '!R107</f>
        <v>12208.855939999999</v>
      </c>
      <c r="T733" s="46">
        <f>'Охотск '!S107</f>
        <v>12208.855939999999</v>
      </c>
      <c r="U733" s="46">
        <f>'Охотск '!T107</f>
        <v>12208.855939999999</v>
      </c>
      <c r="V733" s="46">
        <f>'Охотск '!U107</f>
        <v>6104.4279699999997</v>
      </c>
      <c r="W733" s="46">
        <f>'Охотск '!V107</f>
        <v>6049.6997999999994</v>
      </c>
      <c r="X733" s="46">
        <f>'Охотск '!W107</f>
        <v>0</v>
      </c>
      <c r="Y733" s="46">
        <f>'Охотск '!X107</f>
        <v>-54.728170000000318</v>
      </c>
      <c r="Z733" s="46">
        <f>'Охотск '!Y107</f>
        <v>-27.070119999999999</v>
      </c>
      <c r="AA733" s="957">
        <f>'Охотск '!Z107</f>
        <v>6022.6296799999991</v>
      </c>
      <c r="AB733" s="46">
        <f>W733/V733*100</f>
        <v>99.103467675121067</v>
      </c>
      <c r="AC733" s="46">
        <f>AA733/V733*100</f>
        <v>98.660017115412032</v>
      </c>
      <c r="AD733" s="53">
        <f>'Охотск '!AA107</f>
        <v>14</v>
      </c>
      <c r="AE733" s="53">
        <f>'Охотск '!AB107</f>
        <v>70636.049999999988</v>
      </c>
      <c r="AF733" s="53">
        <f>'Охотск '!AC107</f>
        <v>70.636049999999983</v>
      </c>
      <c r="AG733" s="2492"/>
      <c r="AH733" s="2492"/>
      <c r="AI733" s="1874"/>
    </row>
    <row r="734" spans="1:201" ht="15" customHeight="1" x14ac:dyDescent="0.25">
      <c r="A734" s="27">
        <v>1</v>
      </c>
      <c r="B734" s="27">
        <v>1</v>
      </c>
      <c r="C734" s="6" t="s">
        <v>125</v>
      </c>
      <c r="D734" s="935"/>
      <c r="E734" s="935"/>
      <c r="F734" s="935"/>
      <c r="G734" s="936"/>
      <c r="H734" s="937"/>
      <c r="I734" s="937"/>
      <c r="J734" s="37"/>
      <c r="K734" s="37"/>
      <c r="L734" s="37"/>
      <c r="M734" s="37"/>
      <c r="N734" s="37"/>
      <c r="O734" s="37"/>
      <c r="P734" s="38">
        <f t="shared" ref="P734:U734" si="108">P735-P736-P769-P772-P777</f>
        <v>0</v>
      </c>
      <c r="Q734" s="38">
        <f t="shared" si="108"/>
        <v>0</v>
      </c>
      <c r="R734" s="38">
        <f t="shared" si="108"/>
        <v>0</v>
      </c>
      <c r="S734" s="38">
        <f t="shared" si="108"/>
        <v>0</v>
      </c>
      <c r="T734" s="38">
        <f t="shared" si="108"/>
        <v>0</v>
      </c>
      <c r="U734" s="38">
        <f t="shared" si="108"/>
        <v>0</v>
      </c>
      <c r="V734" s="38">
        <f t="shared" ref="V734:AA734" si="109">V735-V736-V769-V772-V777</f>
        <v>0</v>
      </c>
      <c r="W734" s="38">
        <f t="shared" si="109"/>
        <v>0</v>
      </c>
      <c r="X734" s="38">
        <f t="shared" si="109"/>
        <v>0</v>
      </c>
      <c r="Y734" s="38">
        <f t="shared" si="109"/>
        <v>0</v>
      </c>
      <c r="Z734" s="38">
        <f t="shared" si="109"/>
        <v>1.1368683772161603E-13</v>
      </c>
      <c r="AA734" s="38">
        <f t="shared" si="109"/>
        <v>0</v>
      </c>
      <c r="AB734" s="38"/>
      <c r="AC734" s="38"/>
      <c r="AD734" s="935"/>
      <c r="AE734" s="935"/>
      <c r="AF734" s="935"/>
      <c r="AG734" s="2480"/>
      <c r="AH734" s="2480"/>
      <c r="AI734" s="1874"/>
    </row>
    <row r="735" spans="1:201" s="905" customFormat="1" ht="15" customHeight="1" x14ac:dyDescent="0.25">
      <c r="A735" s="27">
        <v>1</v>
      </c>
      <c r="B735" s="27">
        <v>1</v>
      </c>
      <c r="C735" s="16" t="s">
        <v>112</v>
      </c>
      <c r="D735" s="906">
        <f>'2 уровень'!F1562</f>
        <v>0</v>
      </c>
      <c r="E735" s="906">
        <f>'2 уровень'!G1562</f>
        <v>0</v>
      </c>
      <c r="F735" s="906">
        <f>'2 уровень'!H1562</f>
        <v>0</v>
      </c>
      <c r="G735" s="923">
        <f>'2 уровень'!I1562</f>
        <v>0</v>
      </c>
      <c r="H735" s="924">
        <f>'2 уровень'!J1562</f>
        <v>0</v>
      </c>
      <c r="I735" s="924">
        <f>'2 уровень'!K1562</f>
        <v>0</v>
      </c>
      <c r="J735" s="33">
        <f>'2 уровень'!L1562</f>
        <v>0</v>
      </c>
      <c r="K735" s="33">
        <f>'2 уровень'!M1562</f>
        <v>0</v>
      </c>
      <c r="L735" s="33">
        <f>'2 уровень'!N1562</f>
        <v>0</v>
      </c>
      <c r="M735" s="33">
        <f>'2 уровень'!O1562</f>
        <v>0</v>
      </c>
      <c r="N735" s="33">
        <f>'2 уровень'!P1562</f>
        <v>0</v>
      </c>
      <c r="O735" s="33">
        <f>'2 уровень'!Q1562</f>
        <v>0</v>
      </c>
      <c r="P735" s="36">
        <f>'2 уровень'!R1562</f>
        <v>278545.53225471999</v>
      </c>
      <c r="Q735" s="36">
        <f>'2 уровень'!S1562</f>
        <v>278545.53225471999</v>
      </c>
      <c r="R735" s="36">
        <f>'2 уровень'!T1562</f>
        <v>278545.53225471999</v>
      </c>
      <c r="S735" s="36">
        <f>'2 уровень'!U1562</f>
        <v>278545.53225471999</v>
      </c>
      <c r="T735" s="36">
        <f>'2 уровень'!V1562</f>
        <v>278545.53225471999</v>
      </c>
      <c r="U735" s="36">
        <f>'2 уровень'!W1562</f>
        <v>278545.53225471999</v>
      </c>
      <c r="V735" s="36">
        <f>'2 уровень'!X1562</f>
        <v>139272.76612736</v>
      </c>
      <c r="W735" s="36">
        <f>'2 уровень'!Y1562</f>
        <v>138818.88724999997</v>
      </c>
      <c r="X735" s="36">
        <f>'2 уровень'!Z1562</f>
        <v>-82.19019999999999</v>
      </c>
      <c r="Y735" s="36">
        <f>'2 уровень'!AA1562</f>
        <v>-453.87887736002085</v>
      </c>
      <c r="Z735" s="36">
        <f>'2 уровень'!AB1562</f>
        <v>-1748.4906099999998</v>
      </c>
      <c r="AA735" s="933">
        <f>'2 уровень'!AC1562</f>
        <v>136988.20643999998</v>
      </c>
      <c r="AB735" s="36">
        <f t="shared" ref="AB735:AB736" si="110">W735/V735*100</f>
        <v>99.674107946599577</v>
      </c>
      <c r="AC735" s="36">
        <f t="shared" ref="AC735:AC736" si="111">AA735/V735*100</f>
        <v>98.359650812657179</v>
      </c>
      <c r="AD735" s="906">
        <f>'2 уровень'!AD1562</f>
        <v>0</v>
      </c>
      <c r="AE735" s="906">
        <f>'2 уровень'!AE1562</f>
        <v>14912.76</v>
      </c>
      <c r="AF735" s="906">
        <f>'2 уровень'!AF1562</f>
        <v>14.91276</v>
      </c>
      <c r="AG735" s="2482"/>
      <c r="AH735" s="2482"/>
      <c r="AI735" s="1874"/>
    </row>
    <row r="736" spans="1:201" s="905" customFormat="1" ht="15" customHeight="1" x14ac:dyDescent="0.25">
      <c r="A736" s="27">
        <v>1</v>
      </c>
      <c r="B736" s="27">
        <v>1</v>
      </c>
      <c r="C736" s="2695" t="s">
        <v>93</v>
      </c>
      <c r="D736" s="30">
        <f>'2 уровень'!F1563</f>
        <v>2930</v>
      </c>
      <c r="E736" s="30">
        <f>'2 уровень'!G1563</f>
        <v>1465</v>
      </c>
      <c r="F736" s="30">
        <f>'2 уровень'!H1563</f>
        <v>1454</v>
      </c>
      <c r="G736" s="909">
        <f>'2 уровень'!I1563</f>
        <v>99.249146757679185</v>
      </c>
      <c r="H736" s="924">
        <f>'2 уровень'!J1563</f>
        <v>9.3358361774744019</v>
      </c>
      <c r="I736" s="924">
        <f>'2 уровень'!K1563</f>
        <v>8.9828060522696003</v>
      </c>
      <c r="J736" s="36">
        <f>'2 уровень'!L1563</f>
        <v>27354</v>
      </c>
      <c r="K736" s="36">
        <f>'2 уровень'!M1563</f>
        <v>13677</v>
      </c>
      <c r="L736" s="36">
        <f>'2 уровень'!N1563</f>
        <v>13061</v>
      </c>
      <c r="M736" s="36">
        <f>'2 уровень'!O1563</f>
        <v>95.496088323462743</v>
      </c>
      <c r="N736" s="36">
        <f>'2 уровень'!P1563</f>
        <v>82.790510497128139</v>
      </c>
      <c r="O736" s="36">
        <f>'2 уровень'!Q1563</f>
        <v>315.51925266732263</v>
      </c>
      <c r="P736" s="36">
        <f>'2 уровень'!R1563</f>
        <v>103389.59355311999</v>
      </c>
      <c r="Q736" s="36">
        <f>'2 уровень'!S1563</f>
        <v>103389.59355311999</v>
      </c>
      <c r="R736" s="36">
        <f>'2 уровень'!T1563</f>
        <v>103389.59355311999</v>
      </c>
      <c r="S736" s="36">
        <f>'2 уровень'!U1563</f>
        <v>103389.59355311999</v>
      </c>
      <c r="T736" s="36">
        <f>'2 уровень'!V1563</f>
        <v>103389.59355311999</v>
      </c>
      <c r="U736" s="36">
        <f>'2 уровень'!W1563</f>
        <v>103389.59355311999</v>
      </c>
      <c r="V736" s="36">
        <f>'2 уровень'!X1563</f>
        <v>51694.796776560004</v>
      </c>
      <c r="W736" s="36">
        <f>'2 уровень'!Y1563</f>
        <v>54225.707479999983</v>
      </c>
      <c r="X736" s="36">
        <f>'2 уровень'!Z1563</f>
        <v>-82.19019999999999</v>
      </c>
      <c r="Y736" s="36">
        <f>'2 уровень'!AA1563</f>
        <v>2530.9107034399785</v>
      </c>
      <c r="Z736" s="36">
        <f>'2 уровень'!AB1563</f>
        <v>-1470.7707399999999</v>
      </c>
      <c r="AA736" s="933">
        <f>'2 уровень'!AC1563</f>
        <v>52672.746539999986</v>
      </c>
      <c r="AB736" s="36">
        <f t="shared" si="110"/>
        <v>104.89587126994486</v>
      </c>
      <c r="AC736" s="36">
        <f t="shared" si="111"/>
        <v>101.89177600923158</v>
      </c>
      <c r="AD736" s="30">
        <f>'2 уровень'!AD1563</f>
        <v>0</v>
      </c>
      <c r="AE736" s="30">
        <f>'2 уровень'!AE1563</f>
        <v>0</v>
      </c>
      <c r="AF736" s="30">
        <f>'2 уровень'!AF1563</f>
        <v>0</v>
      </c>
      <c r="AG736" s="2482"/>
      <c r="AH736" s="2482"/>
      <c r="AI736" s="1874"/>
      <c r="AJ736" s="27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  <c r="CR736" s="27"/>
      <c r="CS736" s="27"/>
      <c r="CT736" s="27"/>
      <c r="CU736" s="27"/>
      <c r="CV736" s="27"/>
      <c r="CW736" s="27"/>
      <c r="CX736" s="27"/>
      <c r="CY736" s="27"/>
      <c r="CZ736" s="27"/>
      <c r="DA736" s="27"/>
      <c r="DB736" s="27"/>
      <c r="DC736" s="27"/>
      <c r="DD736" s="27"/>
      <c r="DE736" s="27"/>
      <c r="DF736" s="27"/>
      <c r="DG736" s="27"/>
      <c r="DH736" s="27"/>
      <c r="DI736" s="27"/>
      <c r="DJ736" s="27"/>
      <c r="DK736" s="27"/>
      <c r="DL736" s="27"/>
      <c r="DM736" s="27"/>
      <c r="DN736" s="27"/>
      <c r="DO736" s="27"/>
      <c r="DP736" s="27"/>
      <c r="DQ736" s="27"/>
      <c r="DR736" s="27"/>
      <c r="DS736" s="27"/>
      <c r="DT736" s="27"/>
      <c r="DU736" s="27"/>
      <c r="DV736" s="27"/>
      <c r="DW736" s="27"/>
      <c r="DX736" s="27"/>
      <c r="DY736" s="27"/>
      <c r="DZ736" s="27"/>
      <c r="EA736" s="27"/>
      <c r="EB736" s="27"/>
      <c r="EC736" s="27"/>
      <c r="ED736" s="27"/>
      <c r="EE736" s="27"/>
      <c r="EF736" s="27"/>
      <c r="EG736" s="27"/>
      <c r="EH736" s="27"/>
      <c r="EI736" s="27"/>
      <c r="EJ736" s="27"/>
      <c r="EK736" s="27"/>
      <c r="EL736" s="27"/>
      <c r="EM736" s="27"/>
      <c r="EN736" s="27"/>
      <c r="EO736" s="27"/>
      <c r="EP736" s="27"/>
      <c r="EQ736" s="27"/>
      <c r="ER736" s="27"/>
      <c r="ES736" s="27"/>
      <c r="ET736" s="27"/>
      <c r="EU736" s="27"/>
      <c r="EV736" s="27"/>
      <c r="EW736" s="27"/>
      <c r="EX736" s="27"/>
      <c r="EY736" s="27"/>
      <c r="EZ736" s="27"/>
      <c r="FA736" s="27"/>
      <c r="FB736" s="27"/>
      <c r="FC736" s="27"/>
      <c r="FD736" s="27"/>
      <c r="FE736" s="27"/>
      <c r="FF736" s="27"/>
      <c r="FG736" s="27"/>
      <c r="FH736" s="27"/>
      <c r="FI736" s="27"/>
      <c r="FJ736" s="27"/>
      <c r="FK736" s="27"/>
      <c r="FL736" s="27"/>
      <c r="FM736" s="27"/>
      <c r="FN736" s="27"/>
      <c r="FO736" s="27"/>
      <c r="FP736" s="27"/>
      <c r="FQ736" s="27"/>
      <c r="FR736" s="27"/>
      <c r="FS736" s="27"/>
      <c r="FT736" s="27"/>
      <c r="FU736" s="27"/>
      <c r="FV736" s="27"/>
      <c r="FW736" s="27"/>
      <c r="FX736" s="27"/>
      <c r="FY736" s="27"/>
      <c r="FZ736" s="27"/>
      <c r="GA736" s="27"/>
      <c r="GB736" s="27"/>
      <c r="GC736" s="27"/>
      <c r="GD736" s="27"/>
      <c r="GE736" s="27"/>
      <c r="GF736" s="27"/>
      <c r="GG736" s="27"/>
      <c r="GH736" s="27"/>
      <c r="GI736" s="27"/>
      <c r="GJ736" s="27"/>
      <c r="GK736" s="27"/>
      <c r="GL736" s="27"/>
      <c r="GM736" s="27"/>
      <c r="GN736" s="27"/>
      <c r="GO736" s="27"/>
      <c r="GP736" s="27"/>
      <c r="GQ736" s="27"/>
      <c r="GR736" s="27"/>
      <c r="GS736" s="27"/>
    </row>
    <row r="737" spans="1:201" s="905" customFormat="1" ht="15" customHeight="1" x14ac:dyDescent="0.25">
      <c r="A737" s="27"/>
      <c r="B737" s="27">
        <v>1</v>
      </c>
      <c r="C737" s="1415" t="s">
        <v>302</v>
      </c>
      <c r="D737" s="30">
        <f>'2 уровень'!F1564</f>
        <v>0</v>
      </c>
      <c r="E737" s="30">
        <f>'2 уровень'!G1564</f>
        <v>0</v>
      </c>
      <c r="F737" s="30">
        <f>'2 уровень'!H1564</f>
        <v>0</v>
      </c>
      <c r="G737" s="909">
        <f>'2 уровень'!I1564</f>
        <v>0</v>
      </c>
      <c r="H737" s="924">
        <f>'2 уровень'!J1564</f>
        <v>0</v>
      </c>
      <c r="I737" s="924">
        <f>'2 уровень'!K1564</f>
        <v>0</v>
      </c>
      <c r="J737" s="36">
        <f>'2 уровень'!L1564</f>
        <v>0</v>
      </c>
      <c r="K737" s="36">
        <f>'2 уровень'!M1564</f>
        <v>0</v>
      </c>
      <c r="L737" s="36">
        <f>'2 уровень'!N1564</f>
        <v>0</v>
      </c>
      <c r="M737" s="36">
        <f>'2 уровень'!O1564</f>
        <v>0</v>
      </c>
      <c r="N737" s="36">
        <f>'2 уровень'!P1564</f>
        <v>0</v>
      </c>
      <c r="O737" s="36">
        <f>'2 уровень'!Q1564</f>
        <v>0</v>
      </c>
      <c r="P737" s="36">
        <f>'2 уровень'!R1564</f>
        <v>0</v>
      </c>
      <c r="Q737" s="36">
        <f>'2 уровень'!S1564</f>
        <v>0</v>
      </c>
      <c r="R737" s="36">
        <f>'2 уровень'!T1564</f>
        <v>0</v>
      </c>
      <c r="S737" s="36">
        <f>'2 уровень'!U1564</f>
        <v>0</v>
      </c>
      <c r="T737" s="36">
        <f>'2 уровень'!V1564</f>
        <v>0</v>
      </c>
      <c r="U737" s="36">
        <f>'2 уровень'!W1564</f>
        <v>0</v>
      </c>
      <c r="V737" s="36">
        <f>'2 уровень'!X1564</f>
        <v>0</v>
      </c>
      <c r="W737" s="36">
        <f>'2 уровень'!Y1564</f>
        <v>0</v>
      </c>
      <c r="X737" s="36">
        <f>'2 уровень'!Z1564</f>
        <v>0</v>
      </c>
      <c r="Y737" s="36">
        <f>'2 уровень'!AA1564</f>
        <v>0</v>
      </c>
      <c r="Z737" s="36">
        <f>'2 уровень'!AB1564</f>
        <v>0</v>
      </c>
      <c r="AA737" s="933">
        <f>'2 уровень'!AC1564</f>
        <v>0</v>
      </c>
      <c r="AB737" s="36"/>
      <c r="AC737" s="36"/>
      <c r="AD737" s="30">
        <f>'2 уровень'!AD1564</f>
        <v>0</v>
      </c>
      <c r="AE737" s="30">
        <f>'2 уровень'!AE1564</f>
        <v>0</v>
      </c>
      <c r="AF737" s="30">
        <f>'2 уровень'!AF1564</f>
        <v>0</v>
      </c>
      <c r="AG737" s="2482"/>
      <c r="AH737" s="2482"/>
      <c r="AI737" s="1874"/>
      <c r="AJ737" s="27"/>
      <c r="AK737" s="27"/>
      <c r="AL737" s="27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  <c r="BW737" s="27"/>
      <c r="BX737" s="27"/>
      <c r="BY737" s="27"/>
      <c r="BZ737" s="27"/>
      <c r="CA737" s="27"/>
      <c r="CB737" s="27"/>
      <c r="CC737" s="27"/>
      <c r="CD737" s="27"/>
      <c r="CE737" s="27"/>
      <c r="CF737" s="27"/>
      <c r="CG737" s="27"/>
      <c r="CH737" s="27"/>
      <c r="CI737" s="27"/>
      <c r="CJ737" s="27"/>
      <c r="CK737" s="27"/>
      <c r="CL737" s="27"/>
      <c r="CM737" s="27"/>
      <c r="CN737" s="27"/>
      <c r="CO737" s="27"/>
      <c r="CP737" s="27"/>
      <c r="CQ737" s="27"/>
      <c r="CR737" s="27"/>
      <c r="CS737" s="27"/>
      <c r="CT737" s="27"/>
      <c r="CU737" s="27"/>
      <c r="CV737" s="27"/>
      <c r="CW737" s="27"/>
      <c r="CX737" s="27"/>
      <c r="CY737" s="27"/>
      <c r="CZ737" s="27"/>
      <c r="DA737" s="27"/>
      <c r="DB737" s="27"/>
      <c r="DC737" s="27"/>
      <c r="DD737" s="27"/>
      <c r="DE737" s="27"/>
      <c r="DF737" s="27"/>
      <c r="DG737" s="27"/>
      <c r="DH737" s="27"/>
      <c r="DI737" s="27"/>
      <c r="DJ737" s="27"/>
      <c r="DK737" s="27"/>
      <c r="DL737" s="27"/>
      <c r="DM737" s="27"/>
      <c r="DN737" s="27"/>
      <c r="DO737" s="27"/>
      <c r="DP737" s="27"/>
      <c r="DQ737" s="27"/>
      <c r="DR737" s="27"/>
      <c r="DS737" s="27"/>
      <c r="DT737" s="27"/>
      <c r="DU737" s="27"/>
      <c r="DV737" s="27"/>
      <c r="DW737" s="27"/>
      <c r="DX737" s="27"/>
      <c r="DY737" s="27"/>
      <c r="DZ737" s="27"/>
      <c r="EA737" s="27"/>
      <c r="EB737" s="27"/>
      <c r="EC737" s="27"/>
      <c r="ED737" s="27"/>
      <c r="EE737" s="27"/>
      <c r="EF737" s="27"/>
      <c r="EG737" s="27"/>
      <c r="EH737" s="27"/>
      <c r="EI737" s="27"/>
      <c r="EJ737" s="27"/>
      <c r="EK737" s="27"/>
      <c r="EL737" s="27"/>
      <c r="EM737" s="27"/>
      <c r="EN737" s="27"/>
      <c r="EO737" s="27"/>
      <c r="EP737" s="27"/>
      <c r="EQ737" s="27"/>
      <c r="ER737" s="27"/>
      <c r="ES737" s="27"/>
      <c r="ET737" s="27"/>
      <c r="EU737" s="27"/>
      <c r="EV737" s="27"/>
      <c r="EW737" s="27"/>
      <c r="EX737" s="27"/>
      <c r="EY737" s="27"/>
      <c r="EZ737" s="27"/>
      <c r="FA737" s="27"/>
      <c r="FB737" s="27"/>
      <c r="FC737" s="27"/>
      <c r="FD737" s="27"/>
      <c r="FE737" s="27"/>
      <c r="FF737" s="27"/>
      <c r="FG737" s="27"/>
      <c r="FH737" s="27"/>
      <c r="FI737" s="27"/>
      <c r="FJ737" s="27"/>
      <c r="FK737" s="27"/>
      <c r="FL737" s="27"/>
      <c r="FM737" s="27"/>
      <c r="FN737" s="27"/>
      <c r="FO737" s="27"/>
      <c r="FP737" s="27"/>
      <c r="FQ737" s="27"/>
      <c r="FR737" s="27"/>
      <c r="FS737" s="27"/>
      <c r="FT737" s="27"/>
      <c r="FU737" s="27"/>
      <c r="FV737" s="27"/>
      <c r="FW737" s="27"/>
      <c r="FX737" s="27"/>
      <c r="FY737" s="27"/>
      <c r="FZ737" s="27"/>
      <c r="GA737" s="27"/>
      <c r="GB737" s="27"/>
      <c r="GC737" s="27"/>
      <c r="GD737" s="27"/>
      <c r="GE737" s="27"/>
      <c r="GF737" s="27"/>
      <c r="GG737" s="27"/>
      <c r="GH737" s="27"/>
      <c r="GI737" s="27"/>
      <c r="GJ737" s="27"/>
      <c r="GK737" s="27"/>
      <c r="GL737" s="27"/>
      <c r="GM737" s="27"/>
      <c r="GN737" s="27"/>
      <c r="GO737" s="27"/>
      <c r="GP737" s="27"/>
      <c r="GQ737" s="27"/>
      <c r="GR737" s="27"/>
      <c r="GS737" s="27"/>
    </row>
    <row r="738" spans="1:201" s="960" customFormat="1" ht="30" x14ac:dyDescent="0.25">
      <c r="A738" s="27">
        <v>1</v>
      </c>
      <c r="B738" s="27">
        <v>1</v>
      </c>
      <c r="C738" s="1418" t="s">
        <v>198</v>
      </c>
      <c r="D738" s="958">
        <f>'2 уровень'!F1565</f>
        <v>20920.370370370369</v>
      </c>
      <c r="E738" s="958">
        <f>'2 уровень'!G1565</f>
        <v>10460.185185185184</v>
      </c>
      <c r="F738" s="958">
        <f>'2 уровень'!H1565</f>
        <v>14405.525925925926</v>
      </c>
      <c r="G738" s="959">
        <f>'2 уровень'!I1565</f>
        <v>137.71769496326459</v>
      </c>
      <c r="H738" s="934">
        <f>'2 уровень'!J1565</f>
        <v>0</v>
      </c>
      <c r="I738" s="934">
        <f>'2 уровень'!K1565</f>
        <v>0</v>
      </c>
      <c r="J738" s="39">
        <f>'2 уровень'!L1565</f>
        <v>0</v>
      </c>
      <c r="K738" s="39">
        <f>'2 уровень'!M1565</f>
        <v>0</v>
      </c>
      <c r="L738" s="39">
        <f>'2 уровень'!N1565</f>
        <v>0</v>
      </c>
      <c r="M738" s="39">
        <f>'2 уровень'!O1565</f>
        <v>0</v>
      </c>
      <c r="N738" s="39">
        <f>'2 уровень'!P1565</f>
        <v>0</v>
      </c>
      <c r="O738" s="39">
        <f>'2 уровень'!Q1565</f>
        <v>0</v>
      </c>
      <c r="P738" s="36">
        <f>'2 уровень'!R1565</f>
        <v>0</v>
      </c>
      <c r="Q738" s="36">
        <f>'2 уровень'!S1565</f>
        <v>0</v>
      </c>
      <c r="R738" s="36">
        <f>'2 уровень'!T1565</f>
        <v>0</v>
      </c>
      <c r="S738" s="36">
        <f>'2 уровень'!U1565</f>
        <v>0</v>
      </c>
      <c r="T738" s="36">
        <f>'2 уровень'!V1565</f>
        <v>0</v>
      </c>
      <c r="U738" s="36">
        <f>'2 уровень'!W1565</f>
        <v>0</v>
      </c>
      <c r="V738" s="36">
        <f>'2 уровень'!X1565</f>
        <v>0</v>
      </c>
      <c r="W738" s="36">
        <f>'2 уровень'!Y1565</f>
        <v>0</v>
      </c>
      <c r="X738" s="36">
        <f>'2 уровень'!Z1565</f>
        <v>0</v>
      </c>
      <c r="Y738" s="36">
        <f>'2 уровень'!AA1565</f>
        <v>0</v>
      </c>
      <c r="Z738" s="36">
        <f>'2 уровень'!AB1565</f>
        <v>0</v>
      </c>
      <c r="AA738" s="933">
        <f>'2 уровень'!AC1565</f>
        <v>0</v>
      </c>
      <c r="AB738" s="36"/>
      <c r="AC738" s="36"/>
      <c r="AD738" s="958">
        <f>'2 уровень'!AD1565</f>
        <v>0</v>
      </c>
      <c r="AE738" s="958">
        <f>'2 уровень'!AE1565</f>
        <v>0</v>
      </c>
      <c r="AF738" s="958">
        <f>'2 уровень'!AF1565</f>
        <v>0</v>
      </c>
      <c r="AG738" s="2482"/>
      <c r="AH738" s="2482"/>
      <c r="AI738" s="1874"/>
    </row>
    <row r="739" spans="1:201" s="960" customFormat="1" x14ac:dyDescent="0.25">
      <c r="A739" s="27"/>
      <c r="B739" s="27">
        <v>1</v>
      </c>
      <c r="C739" s="1418" t="s">
        <v>469</v>
      </c>
      <c r="D739" s="958">
        <f>'2 уровень'!F1566</f>
        <v>1000</v>
      </c>
      <c r="E739" s="958">
        <f>'2 уровень'!G1566</f>
        <v>500</v>
      </c>
      <c r="F739" s="958">
        <f>'2 уровень'!H1566</f>
        <v>725.02</v>
      </c>
      <c r="G739" s="959">
        <f>'2 уровень'!I1566</f>
        <v>0</v>
      </c>
      <c r="H739" s="934">
        <f>'2 уровень'!J1566</f>
        <v>0</v>
      </c>
      <c r="I739" s="934">
        <f>'2 уровень'!K1566</f>
        <v>0</v>
      </c>
      <c r="J739" s="39">
        <f>'2 уровень'!L1566</f>
        <v>0</v>
      </c>
      <c r="K739" s="39">
        <f>'2 уровень'!M1566</f>
        <v>0</v>
      </c>
      <c r="L739" s="39">
        <f>'2 уровень'!N1566</f>
        <v>0</v>
      </c>
      <c r="M739" s="39">
        <f>'2 уровень'!O1566</f>
        <v>0</v>
      </c>
      <c r="N739" s="39">
        <f>'2 уровень'!P1566</f>
        <v>0</v>
      </c>
      <c r="O739" s="39">
        <f>'2 уровень'!Q1566</f>
        <v>0</v>
      </c>
      <c r="P739" s="36">
        <f>'2 уровень'!R1566</f>
        <v>0</v>
      </c>
      <c r="Q739" s="36">
        <f>'2 уровень'!S1566</f>
        <v>0</v>
      </c>
      <c r="R739" s="36">
        <f>'2 уровень'!T1566</f>
        <v>0</v>
      </c>
      <c r="S739" s="36">
        <f>'2 уровень'!U1566</f>
        <v>0</v>
      </c>
      <c r="T739" s="36">
        <f>'2 уровень'!V1566</f>
        <v>0</v>
      </c>
      <c r="U739" s="36">
        <f>'2 уровень'!W1566</f>
        <v>0</v>
      </c>
      <c r="V739" s="36">
        <f>'2 уровень'!X1566</f>
        <v>0</v>
      </c>
      <c r="W739" s="36">
        <f>'2 уровень'!Y1566</f>
        <v>0</v>
      </c>
      <c r="X739" s="36">
        <f>'2 уровень'!Z1566</f>
        <v>0</v>
      </c>
      <c r="Y739" s="36">
        <f>'2 уровень'!AA1566</f>
        <v>0</v>
      </c>
      <c r="Z739" s="36">
        <f>'2 уровень'!AB1566</f>
        <v>0</v>
      </c>
      <c r="AA739" s="933">
        <f>'2 уровень'!AC1566</f>
        <v>0</v>
      </c>
      <c r="AB739" s="36"/>
      <c r="AC739" s="36"/>
      <c r="AD739" s="958">
        <f>'2 уровень'!AD1566</f>
        <v>0</v>
      </c>
      <c r="AE739" s="958">
        <f>'2 уровень'!AE1566</f>
        <v>0</v>
      </c>
      <c r="AF739" s="958">
        <f>'2 уровень'!AF1566</f>
        <v>0</v>
      </c>
      <c r="AG739" s="2482"/>
      <c r="AH739" s="2482"/>
      <c r="AI739" s="1874"/>
    </row>
    <row r="740" spans="1:201" ht="30" x14ac:dyDescent="0.25">
      <c r="A740" s="27">
        <v>1</v>
      </c>
      <c r="B740" s="27">
        <v>1</v>
      </c>
      <c r="C740" s="1418" t="s">
        <v>303</v>
      </c>
      <c r="D740" s="958">
        <f>'2 уровень'!F1567</f>
        <v>0</v>
      </c>
      <c r="E740" s="958">
        <f>'2 уровень'!G1567</f>
        <v>0</v>
      </c>
      <c r="F740" s="958">
        <f>'2 уровень'!H1567</f>
        <v>0</v>
      </c>
      <c r="G740" s="959">
        <f>'2 уровень'!I1567</f>
        <v>0</v>
      </c>
      <c r="H740" s="934">
        <f>'2 уровень'!J1567</f>
        <v>0</v>
      </c>
      <c r="I740" s="934">
        <f>'2 уровень'!K1567</f>
        <v>0</v>
      </c>
      <c r="J740" s="39">
        <f>'2 уровень'!L1567</f>
        <v>0</v>
      </c>
      <c r="K740" s="39">
        <f>'2 уровень'!M1567</f>
        <v>0</v>
      </c>
      <c r="L740" s="39">
        <f>'2 уровень'!N1567</f>
        <v>0</v>
      </c>
      <c r="M740" s="39">
        <f>'2 уровень'!O1567</f>
        <v>0</v>
      </c>
      <c r="N740" s="39">
        <f>'2 уровень'!P1567</f>
        <v>0</v>
      </c>
      <c r="O740" s="39">
        <f>'2 уровень'!Q1567</f>
        <v>0</v>
      </c>
      <c r="P740" s="36">
        <f>'2 уровень'!R1567</f>
        <v>0</v>
      </c>
      <c r="Q740" s="36">
        <f>'2 уровень'!S1567</f>
        <v>0</v>
      </c>
      <c r="R740" s="36">
        <f>'2 уровень'!T1567</f>
        <v>0</v>
      </c>
      <c r="S740" s="36">
        <f>'2 уровень'!U1567</f>
        <v>0</v>
      </c>
      <c r="T740" s="36">
        <f>'2 уровень'!V1567</f>
        <v>0</v>
      </c>
      <c r="U740" s="36">
        <f>'2 уровень'!W1567</f>
        <v>0</v>
      </c>
      <c r="V740" s="36">
        <f>'2 уровень'!X1567</f>
        <v>0</v>
      </c>
      <c r="W740" s="36">
        <f>'2 уровень'!Y1567</f>
        <v>0</v>
      </c>
      <c r="X740" s="36">
        <f>'2 уровень'!Z1567</f>
        <v>0</v>
      </c>
      <c r="Y740" s="36">
        <f>'2 уровень'!AA1567</f>
        <v>0</v>
      </c>
      <c r="Z740" s="36">
        <f>'2 уровень'!AB1567</f>
        <v>0</v>
      </c>
      <c r="AA740" s="933">
        <f>'2 уровень'!AC1567</f>
        <v>0</v>
      </c>
      <c r="AB740" s="36"/>
      <c r="AC740" s="36"/>
      <c r="AD740" s="958">
        <f>'2 уровень'!AD1567</f>
        <v>0</v>
      </c>
      <c r="AE740" s="958">
        <f>'2 уровень'!AE1567</f>
        <v>0</v>
      </c>
      <c r="AF740" s="958">
        <f>'2 уровень'!AF1567</f>
        <v>0</v>
      </c>
      <c r="AG740" s="2482"/>
      <c r="AH740" s="2482"/>
      <c r="AI740" s="1874"/>
      <c r="AJ740" s="905"/>
      <c r="AK740" s="905"/>
      <c r="AL740" s="905"/>
      <c r="AM740" s="905"/>
      <c r="AN740" s="905"/>
      <c r="AO740" s="905"/>
      <c r="AP740" s="905"/>
      <c r="AQ740" s="905"/>
      <c r="AR740" s="905"/>
      <c r="AS740" s="905"/>
      <c r="AT740" s="905"/>
      <c r="AU740" s="905"/>
      <c r="AV740" s="905"/>
      <c r="AW740" s="905"/>
      <c r="AX740" s="905"/>
      <c r="AY740" s="905"/>
      <c r="AZ740" s="905"/>
      <c r="BA740" s="905"/>
      <c r="BB740" s="905"/>
      <c r="BC740" s="905"/>
      <c r="BD740" s="905"/>
      <c r="BE740" s="905"/>
      <c r="BF740" s="905"/>
      <c r="BG740" s="905"/>
      <c r="BH740" s="905"/>
      <c r="BI740" s="905"/>
      <c r="BJ740" s="905"/>
      <c r="BK740" s="905"/>
      <c r="BL740" s="905"/>
      <c r="BM740" s="905"/>
      <c r="BN740" s="905"/>
      <c r="BO740" s="905"/>
      <c r="BP740" s="905"/>
      <c r="BQ740" s="905"/>
      <c r="BR740" s="905"/>
      <c r="BS740" s="905"/>
      <c r="BT740" s="905"/>
      <c r="BU740" s="905"/>
      <c r="BV740" s="905"/>
      <c r="BW740" s="905"/>
      <c r="BX740" s="905"/>
      <c r="BY740" s="905"/>
      <c r="BZ740" s="905"/>
      <c r="CA740" s="905"/>
      <c r="CB740" s="905"/>
      <c r="CC740" s="905"/>
      <c r="CD740" s="905"/>
      <c r="CE740" s="905"/>
      <c r="CF740" s="905"/>
      <c r="CG740" s="905"/>
      <c r="CH740" s="905"/>
      <c r="CI740" s="905"/>
      <c r="CJ740" s="905"/>
      <c r="CK740" s="905"/>
      <c r="CL740" s="905"/>
      <c r="CM740" s="905"/>
      <c r="CN740" s="905"/>
      <c r="CO740" s="905"/>
      <c r="CP740" s="905"/>
      <c r="CQ740" s="905"/>
      <c r="CR740" s="905"/>
      <c r="CS740" s="905"/>
      <c r="CT740" s="905"/>
      <c r="CU740" s="905"/>
      <c r="CV740" s="905"/>
      <c r="CW740" s="905"/>
      <c r="CX740" s="905"/>
      <c r="CY740" s="905"/>
      <c r="CZ740" s="905"/>
      <c r="DA740" s="905"/>
      <c r="DB740" s="905"/>
      <c r="DC740" s="905"/>
      <c r="DD740" s="905"/>
      <c r="DE740" s="905"/>
      <c r="DF740" s="905"/>
      <c r="DG740" s="905"/>
      <c r="DH740" s="905"/>
      <c r="DI740" s="905"/>
      <c r="DJ740" s="905"/>
      <c r="DK740" s="905"/>
      <c r="DL740" s="905"/>
      <c r="DM740" s="905"/>
      <c r="DN740" s="905"/>
      <c r="DO740" s="905"/>
      <c r="DP740" s="905"/>
      <c r="DQ740" s="905"/>
      <c r="DR740" s="905"/>
      <c r="DS740" s="905"/>
      <c r="DT740" s="905"/>
      <c r="DU740" s="905"/>
      <c r="DV740" s="905"/>
      <c r="DW740" s="905"/>
      <c r="DX740" s="905"/>
      <c r="DY740" s="905"/>
      <c r="DZ740" s="905"/>
      <c r="EA740" s="905"/>
      <c r="EB740" s="905"/>
      <c r="EC740" s="905"/>
      <c r="ED740" s="905"/>
      <c r="EE740" s="905"/>
      <c r="EF740" s="905"/>
      <c r="EG740" s="905"/>
      <c r="EH740" s="905"/>
      <c r="EI740" s="905"/>
      <c r="EJ740" s="905"/>
      <c r="EK740" s="905"/>
      <c r="EL740" s="905"/>
      <c r="EM740" s="905"/>
      <c r="EN740" s="905"/>
      <c r="EO740" s="905"/>
      <c r="EP740" s="905"/>
      <c r="EQ740" s="905"/>
      <c r="ER740" s="905"/>
      <c r="ES740" s="905"/>
      <c r="ET740" s="905"/>
      <c r="EU740" s="905"/>
      <c r="EV740" s="905"/>
      <c r="EW740" s="905"/>
      <c r="EX740" s="905"/>
      <c r="EY740" s="905"/>
      <c r="EZ740" s="905"/>
      <c r="FA740" s="905"/>
      <c r="FB740" s="905"/>
      <c r="FC740" s="905"/>
      <c r="FD740" s="905"/>
      <c r="FE740" s="905"/>
      <c r="FF740" s="905"/>
      <c r="FG740" s="905"/>
      <c r="FH740" s="905"/>
      <c r="FI740" s="905"/>
      <c r="FJ740" s="905"/>
      <c r="FK740" s="905"/>
      <c r="FL740" s="905"/>
      <c r="FM740" s="905"/>
      <c r="FN740" s="905"/>
      <c r="FO740" s="905"/>
      <c r="FP740" s="905"/>
      <c r="FQ740" s="905"/>
      <c r="FR740" s="905"/>
      <c r="FS740" s="905"/>
      <c r="FT740" s="905"/>
      <c r="FU740" s="905"/>
      <c r="FV740" s="905"/>
      <c r="FW740" s="905"/>
      <c r="FX740" s="905"/>
      <c r="FY740" s="905"/>
      <c r="FZ740" s="905"/>
      <c r="GA740" s="905"/>
      <c r="GB740" s="905"/>
      <c r="GC740" s="905"/>
      <c r="GD740" s="905"/>
      <c r="GE740" s="905"/>
      <c r="GF740" s="905"/>
      <c r="GG740" s="905"/>
      <c r="GH740" s="905"/>
      <c r="GI740" s="905"/>
      <c r="GJ740" s="905"/>
      <c r="GK740" s="905"/>
      <c r="GL740" s="905"/>
      <c r="GM740" s="905"/>
      <c r="GN740" s="905"/>
      <c r="GO740" s="905"/>
      <c r="GP740" s="905"/>
      <c r="GQ740" s="905"/>
      <c r="GR740" s="905"/>
      <c r="GS740" s="905"/>
    </row>
    <row r="741" spans="1:201" ht="30" customHeight="1" x14ac:dyDescent="0.25">
      <c r="A741" s="27">
        <v>1</v>
      </c>
      <c r="B741" s="27">
        <v>1</v>
      </c>
      <c r="C741" s="1418" t="s">
        <v>304</v>
      </c>
      <c r="D741" s="958">
        <f>'2 уровень'!F1568</f>
        <v>6400</v>
      </c>
      <c r="E741" s="958">
        <f>'2 уровень'!G1568</f>
        <v>3200</v>
      </c>
      <c r="F741" s="958">
        <f>'2 уровень'!H1568</f>
        <v>1850</v>
      </c>
      <c r="G741" s="959">
        <f>'2 уровень'!I1568</f>
        <v>57.8125</v>
      </c>
      <c r="H741" s="934">
        <f>'2 уровень'!J1568</f>
        <v>0</v>
      </c>
      <c r="I741" s="934">
        <f>'2 уровень'!K1568</f>
        <v>0</v>
      </c>
      <c r="J741" s="39">
        <f>'2 уровень'!L1568</f>
        <v>0</v>
      </c>
      <c r="K741" s="39">
        <f>'2 уровень'!M1568</f>
        <v>0</v>
      </c>
      <c r="L741" s="39">
        <f>'2 уровень'!N1568</f>
        <v>0</v>
      </c>
      <c r="M741" s="39">
        <f>'2 уровень'!O1568</f>
        <v>0</v>
      </c>
      <c r="N741" s="39">
        <f>'2 уровень'!P1568</f>
        <v>0</v>
      </c>
      <c r="O741" s="39">
        <f>'2 уровень'!Q1568</f>
        <v>0</v>
      </c>
      <c r="P741" s="36">
        <f>'2 уровень'!R1568</f>
        <v>0</v>
      </c>
      <c r="Q741" s="36">
        <f>'2 уровень'!S1568</f>
        <v>0</v>
      </c>
      <c r="R741" s="36">
        <f>'2 уровень'!T1568</f>
        <v>0</v>
      </c>
      <c r="S741" s="36">
        <f>'2 уровень'!U1568</f>
        <v>0</v>
      </c>
      <c r="T741" s="36">
        <f>'2 уровень'!V1568</f>
        <v>0</v>
      </c>
      <c r="U741" s="36">
        <f>'2 уровень'!W1568</f>
        <v>0</v>
      </c>
      <c r="V741" s="36">
        <f>'2 уровень'!X1568</f>
        <v>0</v>
      </c>
      <c r="W741" s="36">
        <f>'2 уровень'!Y1568</f>
        <v>0</v>
      </c>
      <c r="X741" s="36">
        <f>'2 уровень'!Z1568</f>
        <v>0</v>
      </c>
      <c r="Y741" s="36">
        <f>'2 уровень'!AA1568</f>
        <v>0</v>
      </c>
      <c r="Z741" s="36">
        <f>'2 уровень'!AB1568</f>
        <v>0</v>
      </c>
      <c r="AA741" s="933">
        <f>'2 уровень'!AC1568</f>
        <v>0</v>
      </c>
      <c r="AB741" s="36"/>
      <c r="AC741" s="36"/>
      <c r="AD741" s="958">
        <f>'2 уровень'!AD1568</f>
        <v>0</v>
      </c>
      <c r="AE741" s="958">
        <f>'2 уровень'!AE1568</f>
        <v>0</v>
      </c>
      <c r="AF741" s="958">
        <f>'2 уровень'!AF1568</f>
        <v>0</v>
      </c>
      <c r="AG741" s="2482"/>
      <c r="AH741" s="2482"/>
      <c r="AI741" s="1874"/>
      <c r="AJ741" s="905"/>
      <c r="AK741" s="905"/>
      <c r="AL741" s="905"/>
      <c r="AM741" s="905"/>
      <c r="AN741" s="905"/>
      <c r="AO741" s="905"/>
      <c r="AP741" s="905"/>
      <c r="AQ741" s="905"/>
      <c r="AR741" s="905"/>
      <c r="AS741" s="905"/>
      <c r="AT741" s="905"/>
      <c r="AU741" s="905"/>
      <c r="AV741" s="905"/>
      <c r="AW741" s="905"/>
      <c r="AX741" s="905"/>
      <c r="AY741" s="905"/>
      <c r="AZ741" s="905"/>
      <c r="BA741" s="905"/>
      <c r="BB741" s="905"/>
      <c r="BC741" s="905"/>
      <c r="BD741" s="905"/>
      <c r="BE741" s="905"/>
      <c r="BF741" s="905"/>
      <c r="BG741" s="905"/>
      <c r="BH741" s="905"/>
      <c r="BI741" s="905"/>
      <c r="BJ741" s="905"/>
      <c r="BK741" s="905"/>
      <c r="BL741" s="905"/>
      <c r="BM741" s="905"/>
      <c r="BN741" s="905"/>
      <c r="BO741" s="905"/>
      <c r="BP741" s="905"/>
      <c r="BQ741" s="905"/>
      <c r="BR741" s="905"/>
      <c r="BS741" s="905"/>
      <c r="BT741" s="905"/>
      <c r="BU741" s="905"/>
      <c r="BV741" s="905"/>
      <c r="BW741" s="905"/>
      <c r="BX741" s="905"/>
      <c r="BY741" s="905"/>
      <c r="BZ741" s="905"/>
      <c r="CA741" s="905"/>
      <c r="CB741" s="905"/>
      <c r="CC741" s="905"/>
      <c r="CD741" s="905"/>
      <c r="CE741" s="905"/>
      <c r="CF741" s="905"/>
      <c r="CG741" s="905"/>
      <c r="CH741" s="905"/>
      <c r="CI741" s="905"/>
      <c r="CJ741" s="905"/>
      <c r="CK741" s="905"/>
      <c r="CL741" s="905"/>
      <c r="CM741" s="905"/>
      <c r="CN741" s="905"/>
      <c r="CO741" s="905"/>
      <c r="CP741" s="905"/>
      <c r="CQ741" s="905"/>
      <c r="CR741" s="905"/>
      <c r="CS741" s="905"/>
      <c r="CT741" s="905"/>
      <c r="CU741" s="905"/>
      <c r="CV741" s="905"/>
      <c r="CW741" s="905"/>
      <c r="CX741" s="905"/>
      <c r="CY741" s="905"/>
      <c r="CZ741" s="905"/>
      <c r="DA741" s="905"/>
      <c r="DB741" s="905"/>
      <c r="DC741" s="905"/>
      <c r="DD741" s="905"/>
      <c r="DE741" s="905"/>
      <c r="DF741" s="905"/>
      <c r="DG741" s="905"/>
      <c r="DH741" s="905"/>
      <c r="DI741" s="905"/>
      <c r="DJ741" s="905"/>
      <c r="DK741" s="905"/>
      <c r="DL741" s="905"/>
      <c r="DM741" s="905"/>
      <c r="DN741" s="905"/>
      <c r="DO741" s="905"/>
      <c r="DP741" s="905"/>
      <c r="DQ741" s="905"/>
      <c r="DR741" s="905"/>
      <c r="DS741" s="905"/>
      <c r="DT741" s="905"/>
      <c r="DU741" s="905"/>
      <c r="DV741" s="905"/>
      <c r="DW741" s="905"/>
      <c r="DX741" s="905"/>
      <c r="DY741" s="905"/>
      <c r="DZ741" s="905"/>
      <c r="EA741" s="905"/>
      <c r="EB741" s="905"/>
      <c r="EC741" s="905"/>
      <c r="ED741" s="905"/>
      <c r="EE741" s="905"/>
      <c r="EF741" s="905"/>
      <c r="EG741" s="905"/>
      <c r="EH741" s="905"/>
      <c r="EI741" s="905"/>
      <c r="EJ741" s="905"/>
      <c r="EK741" s="905"/>
      <c r="EL741" s="905"/>
      <c r="EM741" s="905"/>
      <c r="EN741" s="905"/>
      <c r="EO741" s="905"/>
      <c r="EP741" s="905"/>
      <c r="EQ741" s="905"/>
      <c r="ER741" s="905"/>
      <c r="ES741" s="905"/>
      <c r="ET741" s="905"/>
      <c r="EU741" s="905"/>
      <c r="EV741" s="905"/>
      <c r="EW741" s="905"/>
      <c r="EX741" s="905"/>
      <c r="EY741" s="905"/>
      <c r="EZ741" s="905"/>
      <c r="FA741" s="905"/>
      <c r="FB741" s="905"/>
      <c r="FC741" s="905"/>
      <c r="FD741" s="905"/>
      <c r="FE741" s="905"/>
      <c r="FF741" s="905"/>
      <c r="FG741" s="905"/>
      <c r="FH741" s="905"/>
      <c r="FI741" s="905"/>
      <c r="FJ741" s="905"/>
      <c r="FK741" s="905"/>
      <c r="FL741" s="905"/>
      <c r="FM741" s="905"/>
      <c r="FN741" s="905"/>
      <c r="FO741" s="905"/>
      <c r="FP741" s="905"/>
      <c r="FQ741" s="905"/>
      <c r="FR741" s="905"/>
      <c r="FS741" s="905"/>
      <c r="FT741" s="905"/>
      <c r="FU741" s="905"/>
      <c r="FV741" s="905"/>
      <c r="FW741" s="905"/>
      <c r="FX741" s="905"/>
      <c r="FY741" s="905"/>
      <c r="FZ741" s="905"/>
      <c r="GA741" s="905"/>
      <c r="GB741" s="905"/>
      <c r="GC741" s="905"/>
      <c r="GD741" s="905"/>
      <c r="GE741" s="905"/>
      <c r="GF741" s="905"/>
      <c r="GG741" s="905"/>
      <c r="GH741" s="905"/>
      <c r="GI741" s="905"/>
      <c r="GJ741" s="905"/>
      <c r="GK741" s="905"/>
      <c r="GL741" s="905"/>
      <c r="GM741" s="905"/>
      <c r="GN741" s="905"/>
      <c r="GO741" s="905"/>
      <c r="GP741" s="905"/>
      <c r="GQ741" s="905"/>
      <c r="GR741" s="905"/>
      <c r="GS741" s="905"/>
    </row>
    <row r="742" spans="1:201" ht="35.25" customHeight="1" x14ac:dyDescent="0.25">
      <c r="B742" s="27">
        <v>1</v>
      </c>
      <c r="C742" s="1418" t="s">
        <v>305</v>
      </c>
      <c r="D742" s="958">
        <f>'2 уровень'!F1569</f>
        <v>150</v>
      </c>
      <c r="E742" s="958">
        <f>'2 уровень'!G1569</f>
        <v>75</v>
      </c>
      <c r="F742" s="958">
        <f>'2 уровень'!H1569</f>
        <v>41</v>
      </c>
      <c r="G742" s="959">
        <f>'2 уровень'!I1569</f>
        <v>54.666666666666664</v>
      </c>
      <c r="H742" s="934">
        <f>'2 уровень'!J1569</f>
        <v>0</v>
      </c>
      <c r="I742" s="934">
        <f>'2 уровень'!K1569</f>
        <v>0</v>
      </c>
      <c r="J742" s="39">
        <f>'2 уровень'!L1569</f>
        <v>0</v>
      </c>
      <c r="K742" s="39">
        <f>'2 уровень'!M1569</f>
        <v>0</v>
      </c>
      <c r="L742" s="39">
        <f>'2 уровень'!N1569</f>
        <v>0</v>
      </c>
      <c r="M742" s="39">
        <f>'2 уровень'!O1569</f>
        <v>0</v>
      </c>
      <c r="N742" s="39">
        <f>'2 уровень'!P1569</f>
        <v>0</v>
      </c>
      <c r="O742" s="39">
        <f>'2 уровень'!Q1569</f>
        <v>0</v>
      </c>
      <c r="P742" s="36">
        <f>'2 уровень'!R1569</f>
        <v>0</v>
      </c>
      <c r="Q742" s="36">
        <f>'2 уровень'!S1569</f>
        <v>0</v>
      </c>
      <c r="R742" s="36">
        <f>'2 уровень'!T1569</f>
        <v>0</v>
      </c>
      <c r="S742" s="36">
        <f>'2 уровень'!U1569</f>
        <v>0</v>
      </c>
      <c r="T742" s="36">
        <f>'2 уровень'!V1569</f>
        <v>0</v>
      </c>
      <c r="U742" s="36">
        <f>'2 уровень'!W1569</f>
        <v>0</v>
      </c>
      <c r="V742" s="36">
        <f>'2 уровень'!X1569</f>
        <v>0</v>
      </c>
      <c r="W742" s="36">
        <f>'2 уровень'!Y1569</f>
        <v>0</v>
      </c>
      <c r="X742" s="36">
        <f>'2 уровень'!Z1569</f>
        <v>0</v>
      </c>
      <c r="Y742" s="36">
        <f>'2 уровень'!AA1569</f>
        <v>0</v>
      </c>
      <c r="Z742" s="36">
        <f>'2 уровень'!AB1569</f>
        <v>0</v>
      </c>
      <c r="AA742" s="933">
        <f>'2 уровень'!AC1569</f>
        <v>0</v>
      </c>
      <c r="AB742" s="36"/>
      <c r="AC742" s="36"/>
      <c r="AD742" s="958">
        <f>'2 уровень'!AD1569</f>
        <v>0</v>
      </c>
      <c r="AE742" s="958">
        <f>'2 уровень'!AE1569</f>
        <v>0</v>
      </c>
      <c r="AF742" s="958">
        <f>'2 уровень'!AF1569</f>
        <v>0</v>
      </c>
      <c r="AG742" s="2482"/>
      <c r="AH742" s="2482"/>
      <c r="AI742" s="1874"/>
      <c r="AJ742" s="905"/>
      <c r="AK742" s="905"/>
      <c r="AL742" s="905"/>
      <c r="AM742" s="905"/>
      <c r="AN742" s="905"/>
      <c r="AO742" s="905"/>
      <c r="AP742" s="905"/>
      <c r="AQ742" s="905"/>
      <c r="AR742" s="905"/>
      <c r="AS742" s="905"/>
      <c r="AT742" s="905"/>
      <c r="AU742" s="905"/>
      <c r="AV742" s="905"/>
      <c r="AW742" s="905"/>
      <c r="AX742" s="905"/>
      <c r="AY742" s="905"/>
      <c r="AZ742" s="905"/>
      <c r="BA742" s="905"/>
      <c r="BB742" s="905"/>
      <c r="BC742" s="905"/>
      <c r="BD742" s="905"/>
      <c r="BE742" s="905"/>
      <c r="BF742" s="905"/>
      <c r="BG742" s="905"/>
      <c r="BH742" s="905"/>
      <c r="BI742" s="905"/>
      <c r="BJ742" s="905"/>
      <c r="BK742" s="905"/>
      <c r="BL742" s="905"/>
      <c r="BM742" s="905"/>
      <c r="BN742" s="905"/>
      <c r="BO742" s="905"/>
      <c r="BP742" s="905"/>
      <c r="BQ742" s="905"/>
      <c r="BR742" s="905"/>
      <c r="BS742" s="905"/>
      <c r="BT742" s="905"/>
      <c r="BU742" s="905"/>
      <c r="BV742" s="905"/>
      <c r="BW742" s="905"/>
      <c r="BX742" s="905"/>
      <c r="BY742" s="905"/>
      <c r="BZ742" s="905"/>
      <c r="CA742" s="905"/>
      <c r="CB742" s="905"/>
      <c r="CC742" s="905"/>
      <c r="CD742" s="905"/>
      <c r="CE742" s="905"/>
      <c r="CF742" s="905"/>
      <c r="CG742" s="905"/>
      <c r="CH742" s="905"/>
      <c r="CI742" s="905"/>
      <c r="CJ742" s="905"/>
      <c r="CK742" s="905"/>
      <c r="CL742" s="905"/>
      <c r="CM742" s="905"/>
      <c r="CN742" s="905"/>
      <c r="CO742" s="905"/>
      <c r="CP742" s="905"/>
      <c r="CQ742" s="905"/>
      <c r="CR742" s="905"/>
      <c r="CS742" s="905"/>
      <c r="CT742" s="905"/>
      <c r="CU742" s="905"/>
      <c r="CV742" s="905"/>
      <c r="CW742" s="905"/>
      <c r="CX742" s="905"/>
      <c r="CY742" s="905"/>
      <c r="CZ742" s="905"/>
      <c r="DA742" s="905"/>
      <c r="DB742" s="905"/>
      <c r="DC742" s="905"/>
      <c r="DD742" s="905"/>
      <c r="DE742" s="905"/>
      <c r="DF742" s="905"/>
      <c r="DG742" s="905"/>
      <c r="DH742" s="905"/>
      <c r="DI742" s="905"/>
      <c r="DJ742" s="905"/>
      <c r="DK742" s="905"/>
      <c r="DL742" s="905"/>
      <c r="DM742" s="905"/>
      <c r="DN742" s="905"/>
      <c r="DO742" s="905"/>
      <c r="DP742" s="905"/>
      <c r="DQ742" s="905"/>
      <c r="DR742" s="905"/>
      <c r="DS742" s="905"/>
      <c r="DT742" s="905"/>
      <c r="DU742" s="905"/>
      <c r="DV742" s="905"/>
      <c r="DW742" s="905"/>
      <c r="DX742" s="905"/>
      <c r="DY742" s="905"/>
      <c r="DZ742" s="905"/>
      <c r="EA742" s="905"/>
      <c r="EB742" s="905"/>
      <c r="EC742" s="905"/>
      <c r="ED742" s="905"/>
      <c r="EE742" s="905"/>
      <c r="EF742" s="905"/>
      <c r="EG742" s="905"/>
      <c r="EH742" s="905"/>
      <c r="EI742" s="905"/>
      <c r="EJ742" s="905"/>
      <c r="EK742" s="905"/>
      <c r="EL742" s="905"/>
      <c r="EM742" s="905"/>
      <c r="EN742" s="905"/>
      <c r="EO742" s="905"/>
      <c r="EP742" s="905"/>
      <c r="EQ742" s="905"/>
      <c r="ER742" s="905"/>
      <c r="ES742" s="905"/>
      <c r="ET742" s="905"/>
      <c r="EU742" s="905"/>
      <c r="EV742" s="905"/>
      <c r="EW742" s="905"/>
      <c r="EX742" s="905"/>
      <c r="EY742" s="905"/>
      <c r="EZ742" s="905"/>
      <c r="FA742" s="905"/>
      <c r="FB742" s="905"/>
      <c r="FC742" s="905"/>
      <c r="FD742" s="905"/>
      <c r="FE742" s="905"/>
      <c r="FF742" s="905"/>
      <c r="FG742" s="905"/>
      <c r="FH742" s="905"/>
      <c r="FI742" s="905"/>
      <c r="FJ742" s="905"/>
      <c r="FK742" s="905"/>
      <c r="FL742" s="905"/>
      <c r="FM742" s="905"/>
      <c r="FN742" s="905"/>
      <c r="FO742" s="905"/>
      <c r="FP742" s="905"/>
      <c r="FQ742" s="905"/>
      <c r="FR742" s="905"/>
      <c r="FS742" s="905"/>
      <c r="FT742" s="905"/>
      <c r="FU742" s="905"/>
      <c r="FV742" s="905"/>
      <c r="FW742" s="905"/>
      <c r="FX742" s="905"/>
      <c r="FY742" s="905"/>
      <c r="FZ742" s="905"/>
      <c r="GA742" s="905"/>
      <c r="GB742" s="905"/>
      <c r="GC742" s="905"/>
      <c r="GD742" s="905"/>
      <c r="GE742" s="905"/>
      <c r="GF742" s="905"/>
      <c r="GG742" s="905"/>
      <c r="GH742" s="905"/>
      <c r="GI742" s="905"/>
      <c r="GJ742" s="905"/>
      <c r="GK742" s="905"/>
      <c r="GL742" s="905"/>
      <c r="GM742" s="905"/>
      <c r="GN742" s="905"/>
      <c r="GO742" s="905"/>
      <c r="GP742" s="905"/>
      <c r="GQ742" s="905"/>
      <c r="GR742" s="905"/>
      <c r="GS742" s="905"/>
    </row>
    <row r="743" spans="1:201" ht="42.75" customHeight="1" x14ac:dyDescent="0.25">
      <c r="B743" s="27">
        <v>1</v>
      </c>
      <c r="C743" s="1418" t="s">
        <v>306</v>
      </c>
      <c r="D743" s="958">
        <f>'2 уровень'!F1570</f>
        <v>14000</v>
      </c>
      <c r="E743" s="958">
        <f>'2 уровень'!G1570</f>
        <v>7000</v>
      </c>
      <c r="F743" s="958">
        <f>'2 уровень'!H1570</f>
        <v>12246</v>
      </c>
      <c r="G743" s="959">
        <f>'2 уровень'!I1570</f>
        <v>174.94285714285712</v>
      </c>
      <c r="H743" s="934">
        <f>'2 уровень'!J1570</f>
        <v>0</v>
      </c>
      <c r="I743" s="934">
        <f>'2 уровень'!K1570</f>
        <v>0</v>
      </c>
      <c r="J743" s="39">
        <f>'2 уровень'!L1570</f>
        <v>0</v>
      </c>
      <c r="K743" s="39">
        <f>'2 уровень'!M1570</f>
        <v>0</v>
      </c>
      <c r="L743" s="39">
        <f>'2 уровень'!N1570</f>
        <v>0</v>
      </c>
      <c r="M743" s="39">
        <f>'2 уровень'!O1570</f>
        <v>0</v>
      </c>
      <c r="N743" s="39">
        <f>'2 уровень'!P1570</f>
        <v>0</v>
      </c>
      <c r="O743" s="39">
        <f>'2 уровень'!Q1570</f>
        <v>0</v>
      </c>
      <c r="P743" s="36">
        <f>'2 уровень'!R1570</f>
        <v>0</v>
      </c>
      <c r="Q743" s="36">
        <f>'2 уровень'!S1570</f>
        <v>0</v>
      </c>
      <c r="R743" s="36">
        <f>'2 уровень'!T1570</f>
        <v>0</v>
      </c>
      <c r="S743" s="36">
        <f>'2 уровень'!U1570</f>
        <v>0</v>
      </c>
      <c r="T743" s="36">
        <f>'2 уровень'!V1570</f>
        <v>0</v>
      </c>
      <c r="U743" s="36">
        <f>'2 уровень'!W1570</f>
        <v>0</v>
      </c>
      <c r="V743" s="36">
        <f>'2 уровень'!X1570</f>
        <v>0</v>
      </c>
      <c r="W743" s="36">
        <f>'2 уровень'!Y1570</f>
        <v>0</v>
      </c>
      <c r="X743" s="36">
        <f>'2 уровень'!Z1570</f>
        <v>0</v>
      </c>
      <c r="Y743" s="36">
        <f>'2 уровень'!AA1570</f>
        <v>0</v>
      </c>
      <c r="Z743" s="36">
        <f>'2 уровень'!AB1570</f>
        <v>0</v>
      </c>
      <c r="AA743" s="933">
        <f>'2 уровень'!AC1570</f>
        <v>0</v>
      </c>
      <c r="AB743" s="36"/>
      <c r="AC743" s="36"/>
      <c r="AD743" s="958">
        <f>'2 уровень'!AD1570</f>
        <v>0</v>
      </c>
      <c r="AE743" s="958">
        <f>'2 уровень'!AE1570</f>
        <v>0</v>
      </c>
      <c r="AF743" s="958">
        <f>'2 уровень'!AF1570</f>
        <v>0</v>
      </c>
      <c r="AG743" s="2482"/>
      <c r="AH743" s="2482"/>
      <c r="AI743" s="1874"/>
      <c r="AJ743" s="905"/>
      <c r="AK743" s="905"/>
      <c r="AL743" s="905"/>
      <c r="AM743" s="905"/>
      <c r="AN743" s="905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</row>
    <row r="744" spans="1:201" ht="42.75" customHeight="1" x14ac:dyDescent="0.25">
      <c r="B744" s="27">
        <v>1</v>
      </c>
      <c r="C744" s="1418" t="s">
        <v>552</v>
      </c>
      <c r="D744" s="958">
        <f>'2 уровень'!F1571</f>
        <v>1270</v>
      </c>
      <c r="E744" s="958">
        <f>'2 уровень'!G1571</f>
        <v>181.42857142857142</v>
      </c>
      <c r="F744" s="958">
        <f>'2 уровень'!H1571</f>
        <v>0</v>
      </c>
      <c r="G744" s="959">
        <f>F744/E744*100</f>
        <v>0</v>
      </c>
      <c r="H744" s="934"/>
      <c r="I744" s="934"/>
      <c r="J744" s="39"/>
      <c r="K744" s="39"/>
      <c r="L744" s="39"/>
      <c r="M744" s="39"/>
      <c r="N744" s="39"/>
      <c r="O744" s="39"/>
      <c r="P744" s="36"/>
      <c r="Q744" s="36"/>
      <c r="R744" s="36"/>
      <c r="S744" s="36"/>
      <c r="T744" s="36"/>
      <c r="U744" s="36"/>
      <c r="V744" s="36"/>
      <c r="W744" s="36"/>
      <c r="X744" s="36"/>
      <c r="Y744" s="36"/>
      <c r="Z744" s="36"/>
      <c r="AA744" s="933"/>
      <c r="AB744" s="36"/>
      <c r="AC744" s="36"/>
      <c r="AD744" s="958"/>
      <c r="AE744" s="958"/>
      <c r="AF744" s="958"/>
      <c r="AG744" s="2482"/>
      <c r="AH744" s="2482"/>
      <c r="AI744" s="1874"/>
      <c r="AJ744" s="905"/>
      <c r="AK744" s="905"/>
      <c r="AL744" s="905"/>
      <c r="AM744" s="905"/>
      <c r="AN744" s="905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</row>
    <row r="745" spans="1:201" ht="24.75" customHeight="1" x14ac:dyDescent="0.25">
      <c r="B745" s="27">
        <v>1</v>
      </c>
      <c r="C745" s="1418" t="s">
        <v>157</v>
      </c>
      <c r="D745" s="958">
        <f>'2 уровень'!F1572</f>
        <v>36305.76470588235</v>
      </c>
      <c r="E745" s="958">
        <f>'2 уровень'!G1572</f>
        <v>18152.882352941175</v>
      </c>
      <c r="F745" s="958">
        <f>'2 уровень'!H1572</f>
        <v>11520.529411764706</v>
      </c>
      <c r="G745" s="959">
        <f>'2 уровень'!I1572</f>
        <v>63.463912715206469</v>
      </c>
      <c r="H745" s="934">
        <f>'2 уровень'!J1572</f>
        <v>0</v>
      </c>
      <c r="I745" s="934">
        <f>'2 уровень'!K1572</f>
        <v>0</v>
      </c>
      <c r="J745" s="39">
        <f>'2 уровень'!L1572</f>
        <v>0</v>
      </c>
      <c r="K745" s="39">
        <f>'2 уровень'!M1572</f>
        <v>0</v>
      </c>
      <c r="L745" s="39">
        <f>'2 уровень'!N1572</f>
        <v>0</v>
      </c>
      <c r="M745" s="39">
        <f>'2 уровень'!O1572</f>
        <v>0</v>
      </c>
      <c r="N745" s="39">
        <f>'2 уровень'!P1572</f>
        <v>0</v>
      </c>
      <c r="O745" s="39">
        <f>'2 уровень'!Q1572</f>
        <v>0</v>
      </c>
      <c r="P745" s="36">
        <f>'2 уровень'!R1572</f>
        <v>0</v>
      </c>
      <c r="Q745" s="36">
        <f>'2 уровень'!S1572</f>
        <v>0</v>
      </c>
      <c r="R745" s="36">
        <f>'2 уровень'!T1572</f>
        <v>0</v>
      </c>
      <c r="S745" s="36">
        <f>'2 уровень'!U1572</f>
        <v>0</v>
      </c>
      <c r="T745" s="36">
        <f>'2 уровень'!V1572</f>
        <v>0</v>
      </c>
      <c r="U745" s="36">
        <f>'2 уровень'!W1572</f>
        <v>0</v>
      </c>
      <c r="V745" s="36">
        <f>'2 уровень'!X1572</f>
        <v>0</v>
      </c>
      <c r="W745" s="36">
        <f>'2 уровень'!Y1572</f>
        <v>0</v>
      </c>
      <c r="X745" s="36">
        <f>'2 уровень'!Z1572</f>
        <v>0</v>
      </c>
      <c r="Y745" s="36">
        <f>'2 уровень'!AA1572</f>
        <v>0</v>
      </c>
      <c r="Z745" s="36">
        <f>'2 уровень'!AB1572</f>
        <v>0</v>
      </c>
      <c r="AA745" s="933">
        <f>'2 уровень'!AC1572</f>
        <v>0</v>
      </c>
      <c r="AB745" s="36"/>
      <c r="AC745" s="36"/>
      <c r="AD745" s="958">
        <f>'2 уровень'!AD1572</f>
        <v>3</v>
      </c>
      <c r="AE745" s="958">
        <f>'2 уровень'!AE1572</f>
        <v>14912.76</v>
      </c>
      <c r="AF745" s="958">
        <f>'2 уровень'!AF1572</f>
        <v>14.91276</v>
      </c>
      <c r="AG745" s="2482"/>
      <c r="AH745" s="2482"/>
      <c r="AI745" s="1874"/>
      <c r="AJ745" s="905"/>
      <c r="AK745" s="905"/>
      <c r="AL745" s="905"/>
      <c r="AM745" s="905"/>
      <c r="AN745" s="905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</row>
    <row r="746" spans="1:201" ht="24.75" customHeight="1" x14ac:dyDescent="0.25">
      <c r="B746" s="27">
        <v>1</v>
      </c>
      <c r="C746" s="1418" t="s">
        <v>449</v>
      </c>
      <c r="D746" s="958">
        <f>'2 уровень'!F1573</f>
        <v>31694</v>
      </c>
      <c r="E746" s="958">
        <f>'2 уровень'!G1573</f>
        <v>15847</v>
      </c>
      <c r="F746" s="958">
        <f>'2 уровень'!H1573</f>
        <v>9852</v>
      </c>
      <c r="G746" s="959">
        <f>'2 уровень'!I1573</f>
        <v>62.169495803622134</v>
      </c>
      <c r="H746" s="934">
        <f>'2 уровень'!J1573</f>
        <v>0</v>
      </c>
      <c r="I746" s="934">
        <f>'2 уровень'!K1573</f>
        <v>0</v>
      </c>
      <c r="J746" s="39">
        <f>'2 уровень'!L1573</f>
        <v>0</v>
      </c>
      <c r="K746" s="39">
        <f>'2 уровень'!M1573</f>
        <v>0</v>
      </c>
      <c r="L746" s="39">
        <f>'2 уровень'!N1573</f>
        <v>0</v>
      </c>
      <c r="M746" s="39">
        <f>'2 уровень'!O1573</f>
        <v>0</v>
      </c>
      <c r="N746" s="39">
        <f>'2 уровень'!P1573</f>
        <v>0</v>
      </c>
      <c r="O746" s="39">
        <f>'2 уровень'!Q1573</f>
        <v>0</v>
      </c>
      <c r="P746" s="36">
        <f>'2 уровень'!R1573</f>
        <v>0</v>
      </c>
      <c r="Q746" s="36">
        <f>'2 уровень'!S1573</f>
        <v>0</v>
      </c>
      <c r="R746" s="36">
        <f>'2 уровень'!T1573</f>
        <v>0</v>
      </c>
      <c r="S746" s="36">
        <f>'2 уровень'!U1573</f>
        <v>0</v>
      </c>
      <c r="T746" s="36">
        <f>'2 уровень'!V1573</f>
        <v>0</v>
      </c>
      <c r="U746" s="36">
        <f>'2 уровень'!W1573</f>
        <v>0</v>
      </c>
      <c r="V746" s="36">
        <f>'2 уровень'!X1573</f>
        <v>0</v>
      </c>
      <c r="W746" s="36">
        <f>'2 уровень'!Y1573</f>
        <v>0</v>
      </c>
      <c r="X746" s="36">
        <f>'2 уровень'!Z1573</f>
        <v>0</v>
      </c>
      <c r="Y746" s="36">
        <f>'2 уровень'!AA1573</f>
        <v>0</v>
      </c>
      <c r="Z746" s="36">
        <f>'2 уровень'!AB1573</f>
        <v>0</v>
      </c>
      <c r="AA746" s="933">
        <f>'2 уровень'!AC1573</f>
        <v>0</v>
      </c>
      <c r="AB746" s="36"/>
      <c r="AC746" s="36"/>
      <c r="AD746" s="958">
        <f>'2 уровень'!AD1573</f>
        <v>3</v>
      </c>
      <c r="AE746" s="958">
        <f>'2 уровень'!AE1573</f>
        <v>14912.76</v>
      </c>
      <c r="AF746" s="958">
        <f>'2 уровень'!AF1573</f>
        <v>14.91276</v>
      </c>
      <c r="AG746" s="2482"/>
      <c r="AH746" s="2482"/>
      <c r="AI746" s="1874"/>
      <c r="AJ746" s="905"/>
      <c r="AK746" s="905"/>
      <c r="AL746" s="905"/>
      <c r="AM746" s="905"/>
      <c r="AN746" s="905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</row>
    <row r="747" spans="1:201" ht="24.75" customHeight="1" x14ac:dyDescent="0.25">
      <c r="B747" s="27">
        <v>1</v>
      </c>
      <c r="C747" s="1418" t="s">
        <v>453</v>
      </c>
      <c r="D747" s="958">
        <f>'2 уровень'!F1574</f>
        <v>39200</v>
      </c>
      <c r="E747" s="958">
        <f>'2 уровень'!G1574</f>
        <v>19600</v>
      </c>
      <c r="F747" s="958">
        <f>'2 уровень'!H1574</f>
        <v>14182.5</v>
      </c>
      <c r="G747" s="959">
        <f>'2 уровень'!I1574</f>
        <v>72.359693877551024</v>
      </c>
      <c r="H747" s="934">
        <f>'2 уровень'!J1574</f>
        <v>0</v>
      </c>
      <c r="I747" s="934">
        <f>'2 уровень'!K1574</f>
        <v>0</v>
      </c>
      <c r="J747" s="39">
        <f>'2 уровень'!L1574</f>
        <v>0</v>
      </c>
      <c r="K747" s="39">
        <f>'2 уровень'!M1574</f>
        <v>0</v>
      </c>
      <c r="L747" s="39">
        <f>'2 уровень'!N1574</f>
        <v>0</v>
      </c>
      <c r="M747" s="39">
        <f>'2 уровень'!O1574</f>
        <v>0</v>
      </c>
      <c r="N747" s="39">
        <f>'2 уровень'!P1574</f>
        <v>0</v>
      </c>
      <c r="O747" s="39">
        <f>'2 уровень'!Q1574</f>
        <v>0</v>
      </c>
      <c r="P747" s="36">
        <f>'2 уровень'!R1574</f>
        <v>0</v>
      </c>
      <c r="Q747" s="36">
        <f>'2 уровень'!S1574</f>
        <v>0</v>
      </c>
      <c r="R747" s="36">
        <f>'2 уровень'!T1574</f>
        <v>0</v>
      </c>
      <c r="S747" s="36">
        <f>'2 уровень'!U1574</f>
        <v>0</v>
      </c>
      <c r="T747" s="36">
        <f>'2 уровень'!V1574</f>
        <v>0</v>
      </c>
      <c r="U747" s="36">
        <f>'2 уровень'!W1574</f>
        <v>0</v>
      </c>
      <c r="V747" s="36">
        <f>'2 уровень'!X1574</f>
        <v>0</v>
      </c>
      <c r="W747" s="36">
        <f>'2 уровень'!Y1574</f>
        <v>0</v>
      </c>
      <c r="X747" s="36">
        <f>'2 уровень'!Z1574</f>
        <v>0</v>
      </c>
      <c r="Y747" s="36">
        <f>'2 уровень'!AA1574</f>
        <v>0</v>
      </c>
      <c r="Z747" s="36">
        <f>'2 уровень'!AB1574</f>
        <v>0</v>
      </c>
      <c r="AA747" s="933">
        <f>'2 уровень'!AC1574</f>
        <v>0</v>
      </c>
      <c r="AB747" s="36"/>
      <c r="AC747" s="36"/>
      <c r="AD747" s="958">
        <f>'2 уровень'!AD1574</f>
        <v>0</v>
      </c>
      <c r="AE747" s="958">
        <f>'2 уровень'!AE1574</f>
        <v>0</v>
      </c>
      <c r="AF747" s="958">
        <f>'2 уровень'!AF1574</f>
        <v>0</v>
      </c>
      <c r="AG747" s="2482"/>
      <c r="AH747" s="2482"/>
      <c r="AI747" s="1874"/>
      <c r="AJ747" s="905"/>
      <c r="AK747" s="905"/>
      <c r="AL747" s="905"/>
      <c r="AM747" s="905"/>
      <c r="AN747" s="905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</row>
    <row r="748" spans="1:201" ht="24.75" customHeight="1" x14ac:dyDescent="0.25">
      <c r="B748" s="27">
        <v>1</v>
      </c>
      <c r="C748" s="1420" t="s">
        <v>168</v>
      </c>
      <c r="D748" s="958">
        <f>'2 уровень'!F1575</f>
        <v>132392.45242165242</v>
      </c>
      <c r="E748" s="958">
        <f>'2 уровень'!G1575</f>
        <v>66196.226210826208</v>
      </c>
      <c r="F748" s="958">
        <f>'2 уровень'!H1575</f>
        <v>49568.464387464388</v>
      </c>
      <c r="G748" s="959">
        <f>'2 уровень'!I1575</f>
        <v>74.881103085235395</v>
      </c>
      <c r="H748" s="934">
        <f>'2 уровень'!J1575</f>
        <v>0</v>
      </c>
      <c r="I748" s="934">
        <f>'2 уровень'!K1575</f>
        <v>0</v>
      </c>
      <c r="J748" s="39">
        <f>'2 уровень'!L1575</f>
        <v>0</v>
      </c>
      <c r="K748" s="39">
        <f>'2 уровень'!M1575</f>
        <v>0</v>
      </c>
      <c r="L748" s="39">
        <f>'2 уровень'!N1575</f>
        <v>0</v>
      </c>
      <c r="M748" s="39">
        <f>'2 уровень'!O1575</f>
        <v>0</v>
      </c>
      <c r="N748" s="39">
        <f>'2 уровень'!P1575</f>
        <v>0</v>
      </c>
      <c r="O748" s="39">
        <f>'2 уровень'!Q1575</f>
        <v>0</v>
      </c>
      <c r="P748" s="36">
        <f>'2 уровень'!R1575</f>
        <v>114580.02009999999</v>
      </c>
      <c r="Q748" s="36">
        <f>'2 уровень'!S1575</f>
        <v>114580.02009999999</v>
      </c>
      <c r="R748" s="36">
        <f>'2 уровень'!T1575</f>
        <v>114580.02009999999</v>
      </c>
      <c r="S748" s="36">
        <f>'2 уровень'!U1575</f>
        <v>114580.02009999999</v>
      </c>
      <c r="T748" s="36">
        <f>'2 уровень'!V1575</f>
        <v>114580.02009999999</v>
      </c>
      <c r="U748" s="36">
        <f>'2 уровень'!W1575</f>
        <v>114580.02009999999</v>
      </c>
      <c r="V748" s="36">
        <f>'2 уровень'!X1575</f>
        <v>57290.010049999997</v>
      </c>
      <c r="W748" s="36">
        <f>'2 уровень'!Y1575</f>
        <v>55857.759870000002</v>
      </c>
      <c r="X748" s="36">
        <f>'2 уровень'!Z1575</f>
        <v>0</v>
      </c>
      <c r="Y748" s="36">
        <f>'2 уровень'!AA1575</f>
        <v>-1432.2501799999955</v>
      </c>
      <c r="Z748" s="36">
        <f>'2 уровень'!AB1575</f>
        <v>-123.52164999999999</v>
      </c>
      <c r="AA748" s="933">
        <f>'2 уровень'!AC1575</f>
        <v>55734.238219999999</v>
      </c>
      <c r="AB748" s="36">
        <f t="shared" ref="AB748" si="112">W748/V748*100</f>
        <v>97.500000124367233</v>
      </c>
      <c r="AC748" s="36">
        <f t="shared" ref="AC748" si="113">AA748/V748*100</f>
        <v>97.284392464511356</v>
      </c>
      <c r="AD748" s="958">
        <f>'2 уровень'!AD1575</f>
        <v>9.6000000000000014</v>
      </c>
      <c r="AE748" s="958">
        <f>'2 уровень'!AE1575</f>
        <v>14912.76</v>
      </c>
      <c r="AF748" s="958">
        <f>'2 уровень'!AF1575</f>
        <v>14.91276</v>
      </c>
      <c r="AG748" s="2482"/>
      <c r="AH748" s="2482"/>
      <c r="AI748" s="1874"/>
      <c r="AJ748" s="905"/>
      <c r="AK748" s="905"/>
      <c r="AL748" s="905"/>
      <c r="AM748" s="905"/>
      <c r="AN748" s="905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</row>
    <row r="749" spans="1:201" ht="24.75" customHeight="1" x14ac:dyDescent="0.25">
      <c r="B749" s="27">
        <v>1</v>
      </c>
      <c r="C749" s="1415" t="s">
        <v>307</v>
      </c>
      <c r="D749" s="958">
        <f>'2 уровень'!F1576</f>
        <v>0</v>
      </c>
      <c r="E749" s="958">
        <f>'2 уровень'!G1576</f>
        <v>0</v>
      </c>
      <c r="F749" s="958">
        <f>'2 уровень'!H1576</f>
        <v>0</v>
      </c>
      <c r="G749" s="959">
        <f>'2 уровень'!I1576</f>
        <v>0</v>
      </c>
      <c r="H749" s="934">
        <f>'2 уровень'!J1576</f>
        <v>0</v>
      </c>
      <c r="I749" s="934">
        <f>'2 уровень'!K1576</f>
        <v>0</v>
      </c>
      <c r="J749" s="39">
        <f>'2 уровень'!L1576</f>
        <v>0</v>
      </c>
      <c r="K749" s="39">
        <f>'2 уровень'!M1576</f>
        <v>0</v>
      </c>
      <c r="L749" s="39">
        <f>'2 уровень'!N1576</f>
        <v>0</v>
      </c>
      <c r="M749" s="39">
        <f>'2 уровень'!O1576</f>
        <v>0</v>
      </c>
      <c r="N749" s="39">
        <f>'2 уровень'!P1576</f>
        <v>0</v>
      </c>
      <c r="O749" s="39">
        <f>'2 уровень'!Q1576</f>
        <v>0</v>
      </c>
      <c r="P749" s="36">
        <f>'2 уровень'!R1576</f>
        <v>0</v>
      </c>
      <c r="Q749" s="36">
        <f>'2 уровень'!S1576</f>
        <v>0</v>
      </c>
      <c r="R749" s="36">
        <f>'2 уровень'!T1576</f>
        <v>0</v>
      </c>
      <c r="S749" s="36">
        <f>'2 уровень'!U1576</f>
        <v>0</v>
      </c>
      <c r="T749" s="36">
        <f>'2 уровень'!V1576</f>
        <v>0</v>
      </c>
      <c r="U749" s="36">
        <f>'2 уровень'!W1576</f>
        <v>0</v>
      </c>
      <c r="V749" s="36">
        <f>'2 уровень'!X1576</f>
        <v>0</v>
      </c>
      <c r="W749" s="36">
        <f>'2 уровень'!Y1576</f>
        <v>0</v>
      </c>
      <c r="X749" s="36">
        <f>'2 уровень'!Z1576</f>
        <v>0</v>
      </c>
      <c r="Y749" s="36">
        <f>'2 уровень'!AA1576</f>
        <v>0</v>
      </c>
      <c r="Z749" s="36">
        <f>'2 уровень'!AB1576</f>
        <v>0</v>
      </c>
      <c r="AA749" s="933">
        <f>'2 уровень'!AC1576</f>
        <v>0</v>
      </c>
      <c r="AB749" s="36"/>
      <c r="AC749" s="36"/>
      <c r="AD749" s="958">
        <f>'2 уровень'!AD1576</f>
        <v>0</v>
      </c>
      <c r="AE749" s="958">
        <f>'2 уровень'!AE1576</f>
        <v>0</v>
      </c>
      <c r="AF749" s="958">
        <f>'2 уровень'!AF1576</f>
        <v>0</v>
      </c>
      <c r="AG749" s="2482"/>
      <c r="AH749" s="2482"/>
      <c r="AI749" s="1874"/>
      <c r="AJ749" s="905"/>
      <c r="AK749" s="905"/>
      <c r="AL749" s="905"/>
      <c r="AM749" s="905"/>
      <c r="AN749" s="905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</row>
    <row r="750" spans="1:201" ht="24.75" customHeight="1" x14ac:dyDescent="0.25">
      <c r="B750" s="27">
        <v>1</v>
      </c>
      <c r="C750" s="1418" t="s">
        <v>198</v>
      </c>
      <c r="D750" s="958">
        <f>'2 уровень'!F1577</f>
        <v>21776</v>
      </c>
      <c r="E750" s="958">
        <f>'2 уровень'!G1577</f>
        <v>10888</v>
      </c>
      <c r="F750" s="958">
        <f>'2 уровень'!H1577</f>
        <v>8477</v>
      </c>
      <c r="G750" s="959">
        <f>'2 уровень'!I1577</f>
        <v>77.856355620867006</v>
      </c>
      <c r="H750" s="934">
        <f>'2 уровень'!J1577</f>
        <v>0</v>
      </c>
      <c r="I750" s="934">
        <f>'2 уровень'!K1577</f>
        <v>0</v>
      </c>
      <c r="J750" s="39">
        <f>'2 уровень'!L1577</f>
        <v>0</v>
      </c>
      <c r="K750" s="39">
        <f>'2 уровень'!M1577</f>
        <v>0</v>
      </c>
      <c r="L750" s="39">
        <f>'2 уровень'!N1577</f>
        <v>0</v>
      </c>
      <c r="M750" s="39">
        <f>'2 уровень'!O1577</f>
        <v>0</v>
      </c>
      <c r="N750" s="39">
        <f>'2 уровень'!P1577</f>
        <v>0</v>
      </c>
      <c r="O750" s="39">
        <f>'2 уровень'!Q1577</f>
        <v>0</v>
      </c>
      <c r="P750" s="36">
        <f>'2 уровень'!R1577</f>
        <v>0</v>
      </c>
      <c r="Q750" s="36">
        <f>'2 уровень'!S1577</f>
        <v>0</v>
      </c>
      <c r="R750" s="36">
        <f>'2 уровень'!T1577</f>
        <v>0</v>
      </c>
      <c r="S750" s="36">
        <f>'2 уровень'!U1577</f>
        <v>0</v>
      </c>
      <c r="T750" s="36">
        <f>'2 уровень'!V1577</f>
        <v>0</v>
      </c>
      <c r="U750" s="36">
        <f>'2 уровень'!W1577</f>
        <v>0</v>
      </c>
      <c r="V750" s="36">
        <f>'2 уровень'!X1577</f>
        <v>0</v>
      </c>
      <c r="W750" s="36">
        <f>'2 уровень'!Y1577</f>
        <v>0</v>
      </c>
      <c r="X750" s="36">
        <f>'2 уровень'!Z1577</f>
        <v>0</v>
      </c>
      <c r="Y750" s="36">
        <f>'2 уровень'!AA1577</f>
        <v>0</v>
      </c>
      <c r="Z750" s="36">
        <f>'2 уровень'!AB1577</f>
        <v>0</v>
      </c>
      <c r="AA750" s="933">
        <f>'2 уровень'!AC1577</f>
        <v>0</v>
      </c>
      <c r="AB750" s="36"/>
      <c r="AC750" s="36"/>
      <c r="AD750" s="958">
        <f>'2 уровень'!AD1577</f>
        <v>0</v>
      </c>
      <c r="AE750" s="958">
        <f>'2 уровень'!AE1577</f>
        <v>0</v>
      </c>
      <c r="AF750" s="958">
        <f>'2 уровень'!AF1577</f>
        <v>0</v>
      </c>
      <c r="AG750" s="2482"/>
      <c r="AH750" s="2482"/>
      <c r="AI750" s="1874"/>
      <c r="AJ750" s="905"/>
      <c r="AK750" s="905"/>
      <c r="AL750" s="905"/>
      <c r="AM750" s="905"/>
      <c r="AN750" s="905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</row>
    <row r="751" spans="1:201" ht="24.75" customHeight="1" x14ac:dyDescent="0.25">
      <c r="B751" s="27">
        <v>1</v>
      </c>
      <c r="C751" s="1418" t="s">
        <v>303</v>
      </c>
      <c r="D751" s="958">
        <f>'2 уровень'!F1578</f>
        <v>0</v>
      </c>
      <c r="E751" s="958">
        <f>'2 уровень'!G1578</f>
        <v>0</v>
      </c>
      <c r="F751" s="958">
        <f>'2 уровень'!H1578</f>
        <v>0</v>
      </c>
      <c r="G751" s="959">
        <f>'2 уровень'!I1578</f>
        <v>0</v>
      </c>
      <c r="H751" s="934">
        <f>'2 уровень'!J1578</f>
        <v>0</v>
      </c>
      <c r="I751" s="934">
        <f>'2 уровень'!K1578</f>
        <v>0</v>
      </c>
      <c r="J751" s="39">
        <f>'2 уровень'!L1578</f>
        <v>0</v>
      </c>
      <c r="K751" s="39">
        <f>'2 уровень'!M1578</f>
        <v>0</v>
      </c>
      <c r="L751" s="39">
        <f>'2 уровень'!N1578</f>
        <v>0</v>
      </c>
      <c r="M751" s="39">
        <f>'2 уровень'!O1578</f>
        <v>0</v>
      </c>
      <c r="N751" s="39">
        <f>'2 уровень'!P1578</f>
        <v>0</v>
      </c>
      <c r="O751" s="39">
        <f>'2 уровень'!Q1578</f>
        <v>0</v>
      </c>
      <c r="P751" s="36">
        <f>'2 уровень'!R1578</f>
        <v>0</v>
      </c>
      <c r="Q751" s="36">
        <f>'2 уровень'!S1578</f>
        <v>0</v>
      </c>
      <c r="R751" s="36">
        <f>'2 уровень'!T1578</f>
        <v>0</v>
      </c>
      <c r="S751" s="36">
        <f>'2 уровень'!U1578</f>
        <v>0</v>
      </c>
      <c r="T751" s="36">
        <f>'2 уровень'!V1578</f>
        <v>0</v>
      </c>
      <c r="U751" s="36">
        <f>'2 уровень'!W1578</f>
        <v>0</v>
      </c>
      <c r="V751" s="36">
        <f>'2 уровень'!X1578</f>
        <v>0</v>
      </c>
      <c r="W751" s="36">
        <f>'2 уровень'!Y1578</f>
        <v>0</v>
      </c>
      <c r="X751" s="36">
        <f>'2 уровень'!Z1578</f>
        <v>0</v>
      </c>
      <c r="Y751" s="36">
        <f>'2 уровень'!AA1578</f>
        <v>0</v>
      </c>
      <c r="Z751" s="36">
        <f>'2 уровень'!AB1578</f>
        <v>0</v>
      </c>
      <c r="AA751" s="933">
        <f>'2 уровень'!AC1578</f>
        <v>0</v>
      </c>
      <c r="AB751" s="36"/>
      <c r="AC751" s="36"/>
      <c r="AD751" s="958">
        <f>'2 уровень'!AD1578</f>
        <v>0</v>
      </c>
      <c r="AE751" s="958">
        <f>'2 уровень'!AE1578</f>
        <v>0</v>
      </c>
      <c r="AF751" s="958">
        <f>'2 уровень'!AF1578</f>
        <v>0</v>
      </c>
      <c r="AG751" s="2482"/>
      <c r="AH751" s="2482"/>
      <c r="AI751" s="1874"/>
      <c r="AJ751" s="905"/>
      <c r="AK751" s="905"/>
      <c r="AL751" s="905"/>
      <c r="AM751" s="905"/>
      <c r="AN751" s="905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</row>
    <row r="752" spans="1:201" ht="24.75" customHeight="1" x14ac:dyDescent="0.25">
      <c r="B752" s="27">
        <v>1</v>
      </c>
      <c r="C752" s="1418" t="s">
        <v>308</v>
      </c>
      <c r="D752" s="958">
        <f>'2 уровень'!F1579</f>
        <v>5232</v>
      </c>
      <c r="E752" s="958">
        <f>'2 уровень'!G1579</f>
        <v>2616</v>
      </c>
      <c r="F752" s="958">
        <f>'2 уровень'!H1579</f>
        <v>1454</v>
      </c>
      <c r="G752" s="959">
        <f>'2 уровень'!I1579</f>
        <v>55.581039755351682</v>
      </c>
      <c r="H752" s="934">
        <f>'2 уровень'!J1579</f>
        <v>0</v>
      </c>
      <c r="I752" s="934">
        <f>'2 уровень'!K1579</f>
        <v>0</v>
      </c>
      <c r="J752" s="39">
        <f>'2 уровень'!L1579</f>
        <v>0</v>
      </c>
      <c r="K752" s="39">
        <f>'2 уровень'!M1579</f>
        <v>0</v>
      </c>
      <c r="L752" s="39">
        <f>'2 уровень'!N1579</f>
        <v>0</v>
      </c>
      <c r="M752" s="39">
        <f>'2 уровень'!O1579</f>
        <v>0</v>
      </c>
      <c r="N752" s="39">
        <f>'2 уровень'!P1579</f>
        <v>0</v>
      </c>
      <c r="O752" s="39">
        <f>'2 уровень'!Q1579</f>
        <v>0</v>
      </c>
      <c r="P752" s="36">
        <f>'2 уровень'!R1579</f>
        <v>0</v>
      </c>
      <c r="Q752" s="36">
        <f>'2 уровень'!S1579</f>
        <v>0</v>
      </c>
      <c r="R752" s="36">
        <f>'2 уровень'!T1579</f>
        <v>0</v>
      </c>
      <c r="S752" s="36">
        <f>'2 уровень'!U1579</f>
        <v>0</v>
      </c>
      <c r="T752" s="36">
        <f>'2 уровень'!V1579</f>
        <v>0</v>
      </c>
      <c r="U752" s="36">
        <f>'2 уровень'!W1579</f>
        <v>0</v>
      </c>
      <c r="V752" s="36">
        <f>'2 уровень'!X1579</f>
        <v>0</v>
      </c>
      <c r="W752" s="36">
        <f>'2 уровень'!Y1579</f>
        <v>0</v>
      </c>
      <c r="X752" s="36">
        <f>'2 уровень'!Z1579</f>
        <v>0</v>
      </c>
      <c r="Y752" s="36">
        <f>'2 уровень'!AA1579</f>
        <v>0</v>
      </c>
      <c r="Z752" s="36">
        <f>'2 уровень'!AB1579</f>
        <v>0</v>
      </c>
      <c r="AA752" s="933">
        <f>'2 уровень'!AC1579</f>
        <v>0</v>
      </c>
      <c r="AB752" s="36"/>
      <c r="AC752" s="36"/>
      <c r="AD752" s="958">
        <f>'2 уровень'!AD1579</f>
        <v>0</v>
      </c>
      <c r="AE752" s="958">
        <f>'2 уровень'!AE1579</f>
        <v>0</v>
      </c>
      <c r="AF752" s="958">
        <f>'2 уровень'!AF1579</f>
        <v>0</v>
      </c>
      <c r="AG752" s="2482"/>
      <c r="AH752" s="2482"/>
      <c r="AI752" s="1874"/>
      <c r="AJ752" s="905"/>
      <c r="AK752" s="905"/>
      <c r="AL752" s="905"/>
      <c r="AM752" s="905"/>
      <c r="AN752" s="905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</row>
    <row r="753" spans="1:201" ht="24.75" customHeight="1" x14ac:dyDescent="0.25">
      <c r="B753" s="27">
        <v>1</v>
      </c>
      <c r="C753" s="1418" t="s">
        <v>309</v>
      </c>
      <c r="D753" s="958">
        <f>'2 уровень'!F1580</f>
        <v>2326</v>
      </c>
      <c r="E753" s="958">
        <f>'2 уровень'!G1580</f>
        <v>1163</v>
      </c>
      <c r="F753" s="958">
        <f>'2 уровень'!H1580</f>
        <v>983</v>
      </c>
      <c r="G753" s="959">
        <f>'2 уровень'!I1580</f>
        <v>84.52278589853826</v>
      </c>
      <c r="H753" s="934">
        <f>'2 уровень'!J1580</f>
        <v>0</v>
      </c>
      <c r="I753" s="934">
        <f>'2 уровень'!K1580</f>
        <v>0</v>
      </c>
      <c r="J753" s="39">
        <f>'2 уровень'!L1580</f>
        <v>0</v>
      </c>
      <c r="K753" s="39">
        <f>'2 уровень'!M1580</f>
        <v>0</v>
      </c>
      <c r="L753" s="39">
        <f>'2 уровень'!N1580</f>
        <v>0</v>
      </c>
      <c r="M753" s="39">
        <f>'2 уровень'!O1580</f>
        <v>0</v>
      </c>
      <c r="N753" s="39">
        <f>'2 уровень'!P1580</f>
        <v>0</v>
      </c>
      <c r="O753" s="39">
        <f>'2 уровень'!Q1580</f>
        <v>0</v>
      </c>
      <c r="P753" s="36">
        <f>'2 уровень'!R1580</f>
        <v>0</v>
      </c>
      <c r="Q753" s="36">
        <f>'2 уровень'!S1580</f>
        <v>0</v>
      </c>
      <c r="R753" s="36">
        <f>'2 уровень'!T1580</f>
        <v>0</v>
      </c>
      <c r="S753" s="36">
        <f>'2 уровень'!U1580</f>
        <v>0</v>
      </c>
      <c r="T753" s="36">
        <f>'2 уровень'!V1580</f>
        <v>0</v>
      </c>
      <c r="U753" s="36">
        <f>'2 уровень'!W1580</f>
        <v>0</v>
      </c>
      <c r="V753" s="36">
        <f>'2 уровень'!X1580</f>
        <v>0</v>
      </c>
      <c r="W753" s="36">
        <f>'2 уровень'!Y1580</f>
        <v>0</v>
      </c>
      <c r="X753" s="36">
        <f>'2 уровень'!Z1580</f>
        <v>0</v>
      </c>
      <c r="Y753" s="36">
        <f>'2 уровень'!AA1580</f>
        <v>0</v>
      </c>
      <c r="Z753" s="36">
        <f>'2 уровень'!AB1580</f>
        <v>0</v>
      </c>
      <c r="AA753" s="933">
        <f>'2 уровень'!AC1580</f>
        <v>0</v>
      </c>
      <c r="AB753" s="36"/>
      <c r="AC753" s="36"/>
      <c r="AD753" s="958">
        <f>'2 уровень'!AD1580</f>
        <v>0</v>
      </c>
      <c r="AE753" s="958">
        <f>'2 уровень'!AE1580</f>
        <v>0</v>
      </c>
      <c r="AF753" s="958">
        <f>'2 уровень'!AF1580</f>
        <v>0</v>
      </c>
      <c r="AG753" s="2482"/>
      <c r="AH753" s="2482"/>
      <c r="AI753" s="1874"/>
      <c r="AJ753" s="905"/>
      <c r="AK753" s="905"/>
      <c r="AL753" s="905"/>
      <c r="AM753" s="905"/>
      <c r="AN753" s="905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</row>
    <row r="754" spans="1:201" ht="24.75" customHeight="1" x14ac:dyDescent="0.25">
      <c r="B754" s="27">
        <v>1</v>
      </c>
      <c r="C754" s="1418" t="s">
        <v>310</v>
      </c>
      <c r="D754" s="958">
        <f>'2 уровень'!F1581</f>
        <v>698</v>
      </c>
      <c r="E754" s="958">
        <f>'2 уровень'!G1581</f>
        <v>349</v>
      </c>
      <c r="F754" s="958">
        <f>'2 уровень'!H1581</f>
        <v>282</v>
      </c>
      <c r="G754" s="959">
        <f>'2 уровень'!I1581</f>
        <v>80.802292263610326</v>
      </c>
      <c r="H754" s="934">
        <f>'2 уровень'!J1581</f>
        <v>0</v>
      </c>
      <c r="I754" s="934">
        <f>'2 уровень'!K1581</f>
        <v>0</v>
      </c>
      <c r="J754" s="39">
        <f>'2 уровень'!L1581</f>
        <v>0</v>
      </c>
      <c r="K754" s="39">
        <f>'2 уровень'!M1581</f>
        <v>0</v>
      </c>
      <c r="L754" s="39">
        <f>'2 уровень'!N1581</f>
        <v>0</v>
      </c>
      <c r="M754" s="39">
        <f>'2 уровень'!O1581</f>
        <v>0</v>
      </c>
      <c r="N754" s="39">
        <f>'2 уровень'!P1581</f>
        <v>0</v>
      </c>
      <c r="O754" s="39">
        <f>'2 уровень'!Q1581</f>
        <v>0</v>
      </c>
      <c r="P754" s="36">
        <f>'2 уровень'!R1581</f>
        <v>0</v>
      </c>
      <c r="Q754" s="36">
        <f>'2 уровень'!S1581</f>
        <v>0</v>
      </c>
      <c r="R754" s="36">
        <f>'2 уровень'!T1581</f>
        <v>0</v>
      </c>
      <c r="S754" s="36">
        <f>'2 уровень'!U1581</f>
        <v>0</v>
      </c>
      <c r="T754" s="36">
        <f>'2 уровень'!V1581</f>
        <v>0</v>
      </c>
      <c r="U754" s="36">
        <f>'2 уровень'!W1581</f>
        <v>0</v>
      </c>
      <c r="V754" s="36">
        <f>'2 уровень'!X1581</f>
        <v>0</v>
      </c>
      <c r="W754" s="36">
        <f>'2 уровень'!Y1581</f>
        <v>0</v>
      </c>
      <c r="X754" s="36">
        <f>'2 уровень'!Z1581</f>
        <v>0</v>
      </c>
      <c r="Y754" s="36">
        <f>'2 уровень'!AA1581</f>
        <v>0</v>
      </c>
      <c r="Z754" s="36">
        <f>'2 уровень'!AB1581</f>
        <v>0</v>
      </c>
      <c r="AA754" s="933">
        <f>'2 уровень'!AC1581</f>
        <v>0</v>
      </c>
      <c r="AB754" s="36"/>
      <c r="AC754" s="36"/>
      <c r="AD754" s="958">
        <f>'2 уровень'!AD1581</f>
        <v>0</v>
      </c>
      <c r="AE754" s="958">
        <f>'2 уровень'!AE1581</f>
        <v>0</v>
      </c>
      <c r="AF754" s="958">
        <f>'2 уровень'!AF1581</f>
        <v>0</v>
      </c>
      <c r="AG754" s="2482"/>
      <c r="AH754" s="2482"/>
      <c r="AI754" s="1874"/>
      <c r="AJ754" s="905"/>
      <c r="AK754" s="905"/>
      <c r="AL754" s="905"/>
      <c r="AM754" s="905"/>
      <c r="AN754" s="905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</row>
    <row r="755" spans="1:201" ht="42.75" customHeight="1" x14ac:dyDescent="0.25">
      <c r="B755" s="27">
        <v>1</v>
      </c>
      <c r="C755" s="1418" t="s">
        <v>354</v>
      </c>
      <c r="D755" s="958">
        <f>'2 уровень'!F1582</f>
        <v>144</v>
      </c>
      <c r="E755" s="958">
        <f>'2 уровень'!G1582</f>
        <v>72</v>
      </c>
      <c r="F755" s="958">
        <f>'2 уровень'!H1582</f>
        <v>189</v>
      </c>
      <c r="G755" s="959">
        <f>'2 уровень'!I1582</f>
        <v>262.5</v>
      </c>
      <c r="H755" s="934">
        <f>'2 уровень'!J1582</f>
        <v>0</v>
      </c>
      <c r="I755" s="934">
        <f>'2 уровень'!K1582</f>
        <v>0</v>
      </c>
      <c r="J755" s="39">
        <f>'2 уровень'!L1582</f>
        <v>0</v>
      </c>
      <c r="K755" s="39">
        <f>'2 уровень'!M1582</f>
        <v>0</v>
      </c>
      <c r="L755" s="39">
        <f>'2 уровень'!N1582</f>
        <v>0</v>
      </c>
      <c r="M755" s="39">
        <f>'2 уровень'!O1582</f>
        <v>0</v>
      </c>
      <c r="N755" s="39">
        <f>'2 уровень'!P1582</f>
        <v>0</v>
      </c>
      <c r="O755" s="39">
        <f>'2 уровень'!Q1582</f>
        <v>0</v>
      </c>
      <c r="P755" s="36">
        <f>'2 уровень'!R1582</f>
        <v>0</v>
      </c>
      <c r="Q755" s="36">
        <f>'2 уровень'!S1582</f>
        <v>0</v>
      </c>
      <c r="R755" s="36">
        <f>'2 уровень'!T1582</f>
        <v>0</v>
      </c>
      <c r="S755" s="36">
        <f>'2 уровень'!U1582</f>
        <v>0</v>
      </c>
      <c r="T755" s="36">
        <f>'2 уровень'!V1582</f>
        <v>0</v>
      </c>
      <c r="U755" s="36">
        <f>'2 уровень'!W1582</f>
        <v>0</v>
      </c>
      <c r="V755" s="36">
        <f>'2 уровень'!X1582</f>
        <v>0</v>
      </c>
      <c r="W755" s="36">
        <f>'2 уровень'!Y1582</f>
        <v>0</v>
      </c>
      <c r="X755" s="36">
        <f>'2 уровень'!Z1582</f>
        <v>0</v>
      </c>
      <c r="Y755" s="36">
        <f>'2 уровень'!AA1582</f>
        <v>0</v>
      </c>
      <c r="Z755" s="36">
        <f>'2 уровень'!AB1582</f>
        <v>0</v>
      </c>
      <c r="AA755" s="933">
        <f>'2 уровень'!AC1582</f>
        <v>0</v>
      </c>
      <c r="AB755" s="36"/>
      <c r="AC755" s="36"/>
      <c r="AD755" s="958">
        <f>'2 уровень'!AD1582</f>
        <v>0</v>
      </c>
      <c r="AE755" s="958">
        <f>'2 уровень'!AE1582</f>
        <v>0</v>
      </c>
      <c r="AF755" s="958">
        <f>'2 уровень'!AF1582</f>
        <v>0</v>
      </c>
      <c r="AG755" s="2482"/>
      <c r="AH755" s="2482"/>
      <c r="AI755" s="1874"/>
      <c r="AJ755" s="905"/>
      <c r="AK755" s="905"/>
      <c r="AL755" s="905"/>
      <c r="AM755" s="905"/>
      <c r="AN755" s="905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</row>
    <row r="756" spans="1:201" ht="38.25" customHeight="1" x14ac:dyDescent="0.25">
      <c r="B756" s="27">
        <v>1</v>
      </c>
      <c r="C756" s="1418" t="s">
        <v>355</v>
      </c>
      <c r="D756" s="958">
        <f>'2 уровень'!F1583</f>
        <v>2064</v>
      </c>
      <c r="E756" s="958">
        <f>'2 уровень'!G1583</f>
        <v>1032</v>
      </c>
      <c r="F756" s="958">
        <f>'2 уровень'!H1583</f>
        <v>0</v>
      </c>
      <c r="G756" s="959">
        <f>'2 уровень'!I1583</f>
        <v>0</v>
      </c>
      <c r="H756" s="934">
        <f>'2 уровень'!J1583</f>
        <v>0</v>
      </c>
      <c r="I756" s="934">
        <f>'2 уровень'!K1583</f>
        <v>0</v>
      </c>
      <c r="J756" s="39">
        <f>'2 уровень'!L1583</f>
        <v>0</v>
      </c>
      <c r="K756" s="39">
        <f>'2 уровень'!M1583</f>
        <v>0</v>
      </c>
      <c r="L756" s="39">
        <f>'2 уровень'!N1583</f>
        <v>0</v>
      </c>
      <c r="M756" s="39">
        <f>'2 уровень'!O1583</f>
        <v>0</v>
      </c>
      <c r="N756" s="39">
        <f>'2 уровень'!P1583</f>
        <v>0</v>
      </c>
      <c r="O756" s="39">
        <f>'2 уровень'!Q1583</f>
        <v>0</v>
      </c>
      <c r="P756" s="36">
        <f>'2 уровень'!R1583</f>
        <v>0</v>
      </c>
      <c r="Q756" s="36">
        <f>'2 уровень'!S1583</f>
        <v>0</v>
      </c>
      <c r="R756" s="36">
        <f>'2 уровень'!T1583</f>
        <v>0</v>
      </c>
      <c r="S756" s="36">
        <f>'2 уровень'!U1583</f>
        <v>0</v>
      </c>
      <c r="T756" s="36">
        <f>'2 уровень'!V1583</f>
        <v>0</v>
      </c>
      <c r="U756" s="36">
        <f>'2 уровень'!W1583</f>
        <v>0</v>
      </c>
      <c r="V756" s="36">
        <f>'2 уровень'!X1583</f>
        <v>0</v>
      </c>
      <c r="W756" s="36">
        <f>'2 уровень'!Y1583</f>
        <v>0</v>
      </c>
      <c r="X756" s="36">
        <f>'2 уровень'!Z1583</f>
        <v>0</v>
      </c>
      <c r="Y756" s="36">
        <f>'2 уровень'!AA1583</f>
        <v>0</v>
      </c>
      <c r="Z756" s="36">
        <f>'2 уровень'!AB1583</f>
        <v>0</v>
      </c>
      <c r="AA756" s="933">
        <f>'2 уровень'!AC1583</f>
        <v>0</v>
      </c>
      <c r="AB756" s="36"/>
      <c r="AC756" s="36"/>
      <c r="AD756" s="958">
        <f>'2 уровень'!AD1583</f>
        <v>0</v>
      </c>
      <c r="AE756" s="958">
        <f>'2 уровень'!AE1583</f>
        <v>0</v>
      </c>
      <c r="AF756" s="958">
        <f>'2 уровень'!AF1583</f>
        <v>0</v>
      </c>
      <c r="AG756" s="2482"/>
      <c r="AH756" s="2482"/>
      <c r="AI756" s="1874"/>
      <c r="AJ756" s="905"/>
      <c r="AK756" s="905"/>
      <c r="AL756" s="905"/>
      <c r="AM756" s="905"/>
      <c r="AN756" s="905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</row>
    <row r="757" spans="1:201" ht="40.5" customHeight="1" x14ac:dyDescent="0.25">
      <c r="B757" s="27">
        <v>1</v>
      </c>
      <c r="C757" s="1418" t="s">
        <v>311</v>
      </c>
      <c r="D757" s="958">
        <f>'2 уровень'!F1584</f>
        <v>16544</v>
      </c>
      <c r="E757" s="958">
        <f>'2 уровень'!G1584</f>
        <v>8272</v>
      </c>
      <c r="F757" s="958">
        <f>'2 уровень'!H1584</f>
        <v>7023</v>
      </c>
      <c r="G757" s="959">
        <f>'2 уровень'!I1584</f>
        <v>84.900870406189554</v>
      </c>
      <c r="H757" s="934">
        <f>'2 уровень'!J1584</f>
        <v>0</v>
      </c>
      <c r="I757" s="934">
        <f>'2 уровень'!K1584</f>
        <v>0</v>
      </c>
      <c r="J757" s="39">
        <f>'2 уровень'!L1584</f>
        <v>0</v>
      </c>
      <c r="K757" s="39">
        <f>'2 уровень'!M1584</f>
        <v>0</v>
      </c>
      <c r="L757" s="39">
        <f>'2 уровень'!N1584</f>
        <v>0</v>
      </c>
      <c r="M757" s="39">
        <f>'2 уровень'!O1584</f>
        <v>0</v>
      </c>
      <c r="N757" s="39">
        <f>'2 уровень'!P1584</f>
        <v>0</v>
      </c>
      <c r="O757" s="39">
        <f>'2 уровень'!Q1584</f>
        <v>0</v>
      </c>
      <c r="P757" s="36">
        <f>'2 уровень'!R1584</f>
        <v>0</v>
      </c>
      <c r="Q757" s="36">
        <f>'2 уровень'!S1584</f>
        <v>0</v>
      </c>
      <c r="R757" s="36">
        <f>'2 уровень'!T1584</f>
        <v>0</v>
      </c>
      <c r="S757" s="36">
        <f>'2 уровень'!U1584</f>
        <v>0</v>
      </c>
      <c r="T757" s="36">
        <f>'2 уровень'!V1584</f>
        <v>0</v>
      </c>
      <c r="U757" s="36">
        <f>'2 уровень'!W1584</f>
        <v>0</v>
      </c>
      <c r="V757" s="36">
        <f>'2 уровень'!X1584</f>
        <v>0</v>
      </c>
      <c r="W757" s="36">
        <f>'2 уровень'!Y1584</f>
        <v>0</v>
      </c>
      <c r="X757" s="36">
        <f>'2 уровень'!Z1584</f>
        <v>0</v>
      </c>
      <c r="Y757" s="36">
        <f>'2 уровень'!AA1584</f>
        <v>0</v>
      </c>
      <c r="Z757" s="36">
        <f>'2 уровень'!AB1584</f>
        <v>0</v>
      </c>
      <c r="AA757" s="933">
        <f>'2 уровень'!AC1584</f>
        <v>0</v>
      </c>
      <c r="AB757" s="36"/>
      <c r="AC757" s="36"/>
      <c r="AD757" s="958">
        <f>'2 уровень'!AD1584</f>
        <v>0</v>
      </c>
      <c r="AE757" s="958">
        <f>'2 уровень'!AE1584</f>
        <v>0</v>
      </c>
      <c r="AF757" s="958">
        <f>'2 уровень'!AF1584</f>
        <v>0</v>
      </c>
      <c r="AG757" s="2482"/>
      <c r="AH757" s="2482"/>
      <c r="AI757" s="1874"/>
      <c r="AJ757" s="905"/>
      <c r="AK757" s="905"/>
      <c r="AL757" s="905"/>
      <c r="AM757" s="905"/>
      <c r="AN757" s="905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</row>
    <row r="758" spans="1:201" ht="42.75" customHeight="1" x14ac:dyDescent="0.25">
      <c r="B758" s="27">
        <v>1</v>
      </c>
      <c r="C758" s="1418" t="s">
        <v>312</v>
      </c>
      <c r="D758" s="958">
        <f>'2 уровень'!F1585</f>
        <v>2000</v>
      </c>
      <c r="E758" s="958">
        <f>'2 уровень'!G1585</f>
        <v>1000</v>
      </c>
      <c r="F758" s="958">
        <f>'2 уровень'!H1585</f>
        <v>726</v>
      </c>
      <c r="G758" s="959">
        <f>'2 уровень'!I1585</f>
        <v>72.599999999999994</v>
      </c>
      <c r="H758" s="934">
        <f>'2 уровень'!J1585</f>
        <v>0</v>
      </c>
      <c r="I758" s="934">
        <f>'2 уровень'!K1585</f>
        <v>0</v>
      </c>
      <c r="J758" s="39">
        <f>'2 уровень'!L1585</f>
        <v>0</v>
      </c>
      <c r="K758" s="39">
        <f>'2 уровень'!M1585</f>
        <v>0</v>
      </c>
      <c r="L758" s="39">
        <f>'2 уровень'!N1585</f>
        <v>0</v>
      </c>
      <c r="M758" s="39">
        <f>'2 уровень'!O1585</f>
        <v>0</v>
      </c>
      <c r="N758" s="39">
        <f>'2 уровень'!P1585</f>
        <v>0</v>
      </c>
      <c r="O758" s="39">
        <f>'2 уровень'!Q1585</f>
        <v>0</v>
      </c>
      <c r="P758" s="36">
        <f>'2 уровень'!R1585</f>
        <v>0</v>
      </c>
      <c r="Q758" s="36">
        <f>'2 уровень'!S1585</f>
        <v>0</v>
      </c>
      <c r="R758" s="36">
        <f>'2 уровень'!T1585</f>
        <v>0</v>
      </c>
      <c r="S758" s="36">
        <f>'2 уровень'!U1585</f>
        <v>0</v>
      </c>
      <c r="T758" s="36">
        <f>'2 уровень'!V1585</f>
        <v>0</v>
      </c>
      <c r="U758" s="36">
        <f>'2 уровень'!W1585</f>
        <v>0</v>
      </c>
      <c r="V758" s="36">
        <f>'2 уровень'!X1585</f>
        <v>0</v>
      </c>
      <c r="W758" s="36">
        <f>'2 уровень'!Y1585</f>
        <v>0</v>
      </c>
      <c r="X758" s="36">
        <f>'2 уровень'!Z1585</f>
        <v>0</v>
      </c>
      <c r="Y758" s="36">
        <f>'2 уровень'!AA1585</f>
        <v>0</v>
      </c>
      <c r="Z758" s="36">
        <f>'2 уровень'!AB1585</f>
        <v>0</v>
      </c>
      <c r="AA758" s="933">
        <f>'2 уровень'!AC1585</f>
        <v>0</v>
      </c>
      <c r="AB758" s="36"/>
      <c r="AC758" s="36"/>
      <c r="AD758" s="958">
        <f>'2 уровень'!AD1585</f>
        <v>0</v>
      </c>
      <c r="AE758" s="958">
        <f>'2 уровень'!AE1585</f>
        <v>0</v>
      </c>
      <c r="AF758" s="958">
        <f>'2 уровень'!AF1585</f>
        <v>0</v>
      </c>
      <c r="AG758" s="2482"/>
      <c r="AH758" s="2482"/>
      <c r="AI758" s="1874"/>
      <c r="AJ758" s="905"/>
      <c r="AK758" s="905"/>
      <c r="AL758" s="905"/>
      <c r="AM758" s="905"/>
      <c r="AN758" s="905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</row>
    <row r="759" spans="1:201" ht="39.75" customHeight="1" x14ac:dyDescent="0.25">
      <c r="B759" s="27">
        <v>1</v>
      </c>
      <c r="C759" s="1418" t="s">
        <v>321</v>
      </c>
      <c r="D759" s="958">
        <f>'2 уровень'!F1586</f>
        <v>10544</v>
      </c>
      <c r="E759" s="958">
        <f>'2 уровень'!G1586</f>
        <v>5272</v>
      </c>
      <c r="F759" s="958">
        <f>'2 уровень'!H1586</f>
        <v>5575</v>
      </c>
      <c r="G759" s="959">
        <f>'2 уровень'!I1586</f>
        <v>105.747344461305</v>
      </c>
      <c r="H759" s="934">
        <f>'2 уровень'!J1586</f>
        <v>0</v>
      </c>
      <c r="I759" s="934">
        <f>'2 уровень'!K1586</f>
        <v>0</v>
      </c>
      <c r="J759" s="39">
        <f>'2 уровень'!L1586</f>
        <v>0</v>
      </c>
      <c r="K759" s="39">
        <f>'2 уровень'!M1586</f>
        <v>0</v>
      </c>
      <c r="L759" s="39">
        <f>'2 уровень'!N1586</f>
        <v>0</v>
      </c>
      <c r="M759" s="39">
        <f>'2 уровень'!O1586</f>
        <v>0</v>
      </c>
      <c r="N759" s="39">
        <f>'2 уровень'!P1586</f>
        <v>0</v>
      </c>
      <c r="O759" s="39">
        <f>'2 уровень'!Q1586</f>
        <v>0</v>
      </c>
      <c r="P759" s="36">
        <f>'2 уровень'!R1586</f>
        <v>0</v>
      </c>
      <c r="Q759" s="36">
        <f>'2 уровень'!S1586</f>
        <v>0</v>
      </c>
      <c r="R759" s="36">
        <f>'2 уровень'!T1586</f>
        <v>0</v>
      </c>
      <c r="S759" s="36">
        <f>'2 уровень'!U1586</f>
        <v>0</v>
      </c>
      <c r="T759" s="36">
        <f>'2 уровень'!V1586</f>
        <v>0</v>
      </c>
      <c r="U759" s="36">
        <f>'2 уровень'!W1586</f>
        <v>0</v>
      </c>
      <c r="V759" s="36">
        <f>'2 уровень'!X1586</f>
        <v>0</v>
      </c>
      <c r="W759" s="36">
        <f>'2 уровень'!Y1586</f>
        <v>0</v>
      </c>
      <c r="X759" s="36">
        <f>'2 уровень'!Z1586</f>
        <v>0</v>
      </c>
      <c r="Y759" s="36">
        <f>'2 уровень'!AA1586</f>
        <v>0</v>
      </c>
      <c r="Z759" s="36">
        <f>'2 уровень'!AB1586</f>
        <v>0</v>
      </c>
      <c r="AA759" s="933">
        <f>'2 уровень'!AC1586</f>
        <v>0</v>
      </c>
      <c r="AB759" s="36"/>
      <c r="AC759" s="36"/>
      <c r="AD759" s="958">
        <f>'2 уровень'!AD1586</f>
        <v>0</v>
      </c>
      <c r="AE759" s="958">
        <f>'2 уровень'!AE1586</f>
        <v>0</v>
      </c>
      <c r="AF759" s="958">
        <f>'2 уровень'!AF1586</f>
        <v>0</v>
      </c>
      <c r="AG759" s="2482"/>
      <c r="AH759" s="2482"/>
      <c r="AI759" s="1874"/>
      <c r="AJ759" s="905"/>
      <c r="AK759" s="905"/>
      <c r="AL759" s="905"/>
      <c r="AM759" s="905"/>
      <c r="AN759" s="905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</row>
    <row r="760" spans="1:201" ht="51.75" customHeight="1" x14ac:dyDescent="0.25">
      <c r="B760" s="27">
        <v>1</v>
      </c>
      <c r="C760" s="1418" t="s">
        <v>322</v>
      </c>
      <c r="D760" s="958">
        <f>'2 уровень'!F1587</f>
        <v>4000</v>
      </c>
      <c r="E760" s="958">
        <f>'2 уровень'!G1587</f>
        <v>2000</v>
      </c>
      <c r="F760" s="958">
        <f>'2 уровень'!H1587</f>
        <v>722</v>
      </c>
      <c r="G760" s="959">
        <f>'2 уровень'!I1587</f>
        <v>36.1</v>
      </c>
      <c r="H760" s="934">
        <f>'2 уровень'!J1587</f>
        <v>0</v>
      </c>
      <c r="I760" s="934">
        <f>'2 уровень'!K1587</f>
        <v>0</v>
      </c>
      <c r="J760" s="39">
        <f>'2 уровень'!L1587</f>
        <v>0</v>
      </c>
      <c r="K760" s="39">
        <f>'2 уровень'!M1587</f>
        <v>0</v>
      </c>
      <c r="L760" s="39">
        <f>'2 уровень'!N1587</f>
        <v>0</v>
      </c>
      <c r="M760" s="39">
        <f>'2 уровень'!O1587</f>
        <v>0</v>
      </c>
      <c r="N760" s="39">
        <f>'2 уровень'!P1587</f>
        <v>0</v>
      </c>
      <c r="O760" s="39">
        <f>'2 уровень'!Q1587</f>
        <v>0</v>
      </c>
      <c r="P760" s="36">
        <f>'2 уровень'!R1587</f>
        <v>0</v>
      </c>
      <c r="Q760" s="36">
        <f>'2 уровень'!S1587</f>
        <v>0</v>
      </c>
      <c r="R760" s="36">
        <f>'2 уровень'!T1587</f>
        <v>0</v>
      </c>
      <c r="S760" s="36">
        <f>'2 уровень'!U1587</f>
        <v>0</v>
      </c>
      <c r="T760" s="36">
        <f>'2 уровень'!V1587</f>
        <v>0</v>
      </c>
      <c r="U760" s="36">
        <f>'2 уровень'!W1587</f>
        <v>0</v>
      </c>
      <c r="V760" s="36">
        <f>'2 уровень'!X1587</f>
        <v>0</v>
      </c>
      <c r="W760" s="36">
        <f>'2 уровень'!Y1587</f>
        <v>0</v>
      </c>
      <c r="X760" s="36">
        <f>'2 уровень'!Z1587</f>
        <v>0</v>
      </c>
      <c r="Y760" s="36">
        <f>'2 уровень'!AA1587</f>
        <v>0</v>
      </c>
      <c r="Z760" s="36">
        <f>'2 уровень'!AB1587</f>
        <v>0</v>
      </c>
      <c r="AA760" s="933">
        <f>'2 уровень'!AC1587</f>
        <v>0</v>
      </c>
      <c r="AB760" s="36"/>
      <c r="AC760" s="36"/>
      <c r="AD760" s="958">
        <f>'2 уровень'!AD1587</f>
        <v>0</v>
      </c>
      <c r="AE760" s="958">
        <f>'2 уровень'!AE1587</f>
        <v>0</v>
      </c>
      <c r="AF760" s="958">
        <f>'2 уровень'!AF1587</f>
        <v>0</v>
      </c>
      <c r="AG760" s="2482"/>
      <c r="AH760" s="2482"/>
      <c r="AI760" s="1874"/>
      <c r="AJ760" s="905"/>
      <c r="AK760" s="905"/>
      <c r="AL760" s="905"/>
      <c r="AM760" s="905"/>
      <c r="AN760" s="905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</row>
    <row r="761" spans="1:201" ht="40.5" customHeight="1" x14ac:dyDescent="0.25">
      <c r="B761" s="27">
        <v>1</v>
      </c>
      <c r="C761" s="1418" t="s">
        <v>157</v>
      </c>
      <c r="D761" s="958">
        <f>'2 уровень'!F1588</f>
        <v>0</v>
      </c>
      <c r="E761" s="958">
        <f>'2 уровень'!G1588</f>
        <v>0</v>
      </c>
      <c r="F761" s="958">
        <f>'2 уровень'!H1588</f>
        <v>0</v>
      </c>
      <c r="G761" s="959">
        <f>'2 уровень'!I1588</f>
        <v>0</v>
      </c>
      <c r="H761" s="934">
        <f>'2 уровень'!J1588</f>
        <v>0</v>
      </c>
      <c r="I761" s="934">
        <f>'2 уровень'!K1588</f>
        <v>0</v>
      </c>
      <c r="J761" s="39">
        <f>'2 уровень'!L1588</f>
        <v>0</v>
      </c>
      <c r="K761" s="39">
        <f>'2 уровень'!M1588</f>
        <v>0</v>
      </c>
      <c r="L761" s="39">
        <f>'2 уровень'!N1588</f>
        <v>0</v>
      </c>
      <c r="M761" s="39">
        <f>'2 уровень'!O1588</f>
        <v>0</v>
      </c>
      <c r="N761" s="39">
        <f>'2 уровень'!P1588</f>
        <v>0</v>
      </c>
      <c r="O761" s="39">
        <f>'2 уровень'!Q1588</f>
        <v>0</v>
      </c>
      <c r="P761" s="36">
        <f>'2 уровень'!R1588</f>
        <v>0</v>
      </c>
      <c r="Q761" s="36">
        <f>'2 уровень'!S1588</f>
        <v>0</v>
      </c>
      <c r="R761" s="36">
        <f>'2 уровень'!T1588</f>
        <v>0</v>
      </c>
      <c r="S761" s="36">
        <f>'2 уровень'!U1588</f>
        <v>0</v>
      </c>
      <c r="T761" s="36">
        <f>'2 уровень'!V1588</f>
        <v>0</v>
      </c>
      <c r="U761" s="36">
        <f>'2 уровень'!W1588</f>
        <v>0</v>
      </c>
      <c r="V761" s="36">
        <f>'2 уровень'!X1588</f>
        <v>0</v>
      </c>
      <c r="W761" s="36">
        <f>'2 уровень'!Y1588</f>
        <v>0</v>
      </c>
      <c r="X761" s="36">
        <f>'2 уровень'!Z1588</f>
        <v>0</v>
      </c>
      <c r="Y761" s="36">
        <f>'2 уровень'!AA1588</f>
        <v>0</v>
      </c>
      <c r="Z761" s="36">
        <f>'2 уровень'!AB1588</f>
        <v>0</v>
      </c>
      <c r="AA761" s="933">
        <f>'2 уровень'!AC1588</f>
        <v>0</v>
      </c>
      <c r="AB761" s="36"/>
      <c r="AC761" s="36"/>
      <c r="AD761" s="958">
        <f>'2 уровень'!AD1588</f>
        <v>0</v>
      </c>
      <c r="AE761" s="958">
        <f>'2 уровень'!AE1588</f>
        <v>0</v>
      </c>
      <c r="AF761" s="958">
        <f>'2 уровень'!AF1588</f>
        <v>0</v>
      </c>
      <c r="AG761" s="2482"/>
      <c r="AH761" s="2482"/>
      <c r="AI761" s="1874"/>
      <c r="AJ761" s="905"/>
      <c r="AK761" s="905"/>
      <c r="AL761" s="905"/>
      <c r="AM761" s="905"/>
      <c r="AN761" s="905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</row>
    <row r="762" spans="1:201" ht="58.5" customHeight="1" x14ac:dyDescent="0.25">
      <c r="B762" s="27">
        <v>1</v>
      </c>
      <c r="C762" s="1418" t="s">
        <v>158</v>
      </c>
      <c r="D762" s="958">
        <f>'2 уровень'!F1589</f>
        <v>12300</v>
      </c>
      <c r="E762" s="958">
        <f>'2 уровень'!G1589</f>
        <v>6150</v>
      </c>
      <c r="F762" s="958">
        <f>'2 уровень'!H1589</f>
        <v>7085</v>
      </c>
      <c r="G762" s="959">
        <f>'2 уровень'!I1589</f>
        <v>115.20325203252033</v>
      </c>
      <c r="H762" s="934">
        <f>'2 уровень'!J1589</f>
        <v>0</v>
      </c>
      <c r="I762" s="934">
        <f>'2 уровень'!K1589</f>
        <v>0</v>
      </c>
      <c r="J762" s="39">
        <f>'2 уровень'!L1589</f>
        <v>0</v>
      </c>
      <c r="K762" s="39">
        <f>'2 уровень'!M1589</f>
        <v>0</v>
      </c>
      <c r="L762" s="39">
        <f>'2 уровень'!N1589</f>
        <v>0</v>
      </c>
      <c r="M762" s="39">
        <f>'2 уровень'!O1589</f>
        <v>0</v>
      </c>
      <c r="N762" s="39">
        <f>'2 уровень'!P1589</f>
        <v>0</v>
      </c>
      <c r="O762" s="39">
        <f>'2 уровень'!Q1589</f>
        <v>0</v>
      </c>
      <c r="P762" s="36">
        <f>'2 уровень'!R1589</f>
        <v>0</v>
      </c>
      <c r="Q762" s="36">
        <f>'2 уровень'!S1589</f>
        <v>0</v>
      </c>
      <c r="R762" s="36">
        <f>'2 уровень'!T1589</f>
        <v>0</v>
      </c>
      <c r="S762" s="36">
        <f>'2 уровень'!U1589</f>
        <v>0</v>
      </c>
      <c r="T762" s="36">
        <f>'2 уровень'!V1589</f>
        <v>0</v>
      </c>
      <c r="U762" s="36">
        <f>'2 уровень'!W1589</f>
        <v>0</v>
      </c>
      <c r="V762" s="36">
        <f>'2 уровень'!X1589</f>
        <v>0</v>
      </c>
      <c r="W762" s="36">
        <f>'2 уровень'!Y1589</f>
        <v>0</v>
      </c>
      <c r="X762" s="36">
        <f>'2 уровень'!Z1589</f>
        <v>0</v>
      </c>
      <c r="Y762" s="36">
        <f>'2 уровень'!AA1589</f>
        <v>0</v>
      </c>
      <c r="Z762" s="36">
        <f>'2 уровень'!AB1589</f>
        <v>0</v>
      </c>
      <c r="AA762" s="933">
        <f>'2 уровень'!AC1589</f>
        <v>0</v>
      </c>
      <c r="AB762" s="36"/>
      <c r="AC762" s="36"/>
      <c r="AD762" s="958">
        <f>'2 уровень'!AD1589</f>
        <v>0</v>
      </c>
      <c r="AE762" s="958">
        <f>'2 уровень'!AE1589</f>
        <v>0</v>
      </c>
      <c r="AF762" s="958">
        <f>'2 уровень'!AF1589</f>
        <v>0</v>
      </c>
      <c r="AG762" s="2482"/>
      <c r="AH762" s="2482"/>
      <c r="AI762" s="1874"/>
      <c r="AJ762" s="905"/>
      <c r="AK762" s="905"/>
      <c r="AL762" s="905"/>
      <c r="AM762" s="905"/>
      <c r="AN762" s="905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</row>
    <row r="763" spans="1:201" ht="49.5" customHeight="1" x14ac:dyDescent="0.25">
      <c r="B763" s="27">
        <v>1</v>
      </c>
      <c r="C763" s="1418" t="s">
        <v>320</v>
      </c>
      <c r="D763" s="958">
        <f>'2 уровень'!F1590</f>
        <v>0</v>
      </c>
      <c r="E763" s="958">
        <f>'2 уровень'!G1590</f>
        <v>0</v>
      </c>
      <c r="F763" s="958">
        <f>'2 уровень'!H1590</f>
        <v>0</v>
      </c>
      <c r="G763" s="959">
        <f>'2 уровень'!I1590</f>
        <v>0</v>
      </c>
      <c r="H763" s="934">
        <f>'2 уровень'!J1590</f>
        <v>0</v>
      </c>
      <c r="I763" s="934">
        <f>'2 уровень'!K1590</f>
        <v>0</v>
      </c>
      <c r="J763" s="39">
        <f>'2 уровень'!L1590</f>
        <v>0</v>
      </c>
      <c r="K763" s="39">
        <f>'2 уровень'!M1590</f>
        <v>0</v>
      </c>
      <c r="L763" s="39">
        <f>'2 уровень'!N1590</f>
        <v>0</v>
      </c>
      <c r="M763" s="39">
        <f>'2 уровень'!O1590</f>
        <v>0</v>
      </c>
      <c r="N763" s="39">
        <f>'2 уровень'!P1590</f>
        <v>0</v>
      </c>
      <c r="O763" s="39">
        <f>'2 уровень'!Q1590</f>
        <v>0</v>
      </c>
      <c r="P763" s="36">
        <f>'2 уровень'!R1590</f>
        <v>0</v>
      </c>
      <c r="Q763" s="36">
        <f>'2 уровень'!S1590</f>
        <v>0</v>
      </c>
      <c r="R763" s="36">
        <f>'2 уровень'!T1590</f>
        <v>0</v>
      </c>
      <c r="S763" s="36">
        <f>'2 уровень'!U1590</f>
        <v>0</v>
      </c>
      <c r="T763" s="36">
        <f>'2 уровень'!V1590</f>
        <v>0</v>
      </c>
      <c r="U763" s="36">
        <f>'2 уровень'!W1590</f>
        <v>0</v>
      </c>
      <c r="V763" s="36">
        <f>'2 уровень'!X1590</f>
        <v>0</v>
      </c>
      <c r="W763" s="36">
        <f>'2 уровень'!Y1590</f>
        <v>0</v>
      </c>
      <c r="X763" s="36">
        <f>'2 уровень'!Z1590</f>
        <v>0</v>
      </c>
      <c r="Y763" s="36">
        <f>'2 уровень'!AA1590</f>
        <v>0</v>
      </c>
      <c r="Z763" s="36">
        <f>'2 уровень'!AB1590</f>
        <v>0</v>
      </c>
      <c r="AA763" s="933">
        <f>'2 уровень'!AC1590</f>
        <v>0</v>
      </c>
      <c r="AB763" s="36"/>
      <c r="AC763" s="36"/>
      <c r="AD763" s="958">
        <f>'2 уровень'!AD1590</f>
        <v>0</v>
      </c>
      <c r="AE763" s="958">
        <f>'2 уровень'!AE1590</f>
        <v>0</v>
      </c>
      <c r="AF763" s="958">
        <f>'2 уровень'!AF1590</f>
        <v>0</v>
      </c>
      <c r="AG763" s="2482"/>
      <c r="AH763" s="2482"/>
      <c r="AI763" s="1874"/>
      <c r="AJ763" s="905"/>
      <c r="AK763" s="905"/>
      <c r="AL763" s="905"/>
      <c r="AM763" s="905"/>
      <c r="AN763" s="905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</row>
    <row r="764" spans="1:201" ht="24.75" customHeight="1" x14ac:dyDescent="0.25">
      <c r="B764" s="27">
        <v>1</v>
      </c>
      <c r="C764" s="1420" t="s">
        <v>165</v>
      </c>
      <c r="D764" s="958">
        <f>'2 уровень'!F1591</f>
        <v>34076</v>
      </c>
      <c r="E764" s="958">
        <f>'2 уровень'!G1591</f>
        <v>17038</v>
      </c>
      <c r="F764" s="958">
        <f>'2 уровень'!H1591</f>
        <v>15562</v>
      </c>
      <c r="G764" s="959">
        <f>'2 уровень'!I1591</f>
        <v>91.337011386312952</v>
      </c>
      <c r="H764" s="934">
        <f>'2 уровень'!J1591</f>
        <v>0</v>
      </c>
      <c r="I764" s="934">
        <f>'2 уровень'!K1591</f>
        <v>0</v>
      </c>
      <c r="J764" s="39">
        <f>'2 уровень'!L1591</f>
        <v>0</v>
      </c>
      <c r="K764" s="39">
        <f>'2 уровень'!M1591</f>
        <v>0</v>
      </c>
      <c r="L764" s="39">
        <f>'2 уровень'!N1591</f>
        <v>0</v>
      </c>
      <c r="M764" s="39">
        <f>'2 уровень'!O1591</f>
        <v>0</v>
      </c>
      <c r="N764" s="39">
        <f>'2 уровень'!P1591</f>
        <v>0</v>
      </c>
      <c r="O764" s="39">
        <f>'2 уровень'!Q1591</f>
        <v>0</v>
      </c>
      <c r="P764" s="36">
        <f>'2 уровень'!R1591</f>
        <v>33454.009270000002</v>
      </c>
      <c r="Q764" s="36">
        <f>'2 уровень'!S1591</f>
        <v>33454.009270000002</v>
      </c>
      <c r="R764" s="36">
        <f>'2 уровень'!T1591</f>
        <v>33454.009270000002</v>
      </c>
      <c r="S764" s="36">
        <f>'2 уровень'!U1591</f>
        <v>33454.009270000002</v>
      </c>
      <c r="T764" s="36">
        <f>'2 уровень'!V1591</f>
        <v>33454.009270000002</v>
      </c>
      <c r="U764" s="36">
        <f>'2 уровень'!W1591</f>
        <v>33454.009270000002</v>
      </c>
      <c r="V764" s="36">
        <f>'2 уровень'!X1591</f>
        <v>16727.004635000001</v>
      </c>
      <c r="W764" s="36">
        <f>'2 уровень'!Y1591</f>
        <v>15758.74091</v>
      </c>
      <c r="X764" s="36">
        <f>'2 уровень'!Z1591</f>
        <v>0</v>
      </c>
      <c r="Y764" s="36">
        <f>'2 уровень'!AA1591</f>
        <v>-968.2637250000007</v>
      </c>
      <c r="Z764" s="36">
        <f>'2 уровень'!AB1591</f>
        <v>-90.066690000000008</v>
      </c>
      <c r="AA764" s="933">
        <f>'2 уровень'!AC1591</f>
        <v>15668.674220000001</v>
      </c>
      <c r="AB764" s="36">
        <f t="shared" ref="AB764" si="114">W764/V764*100</f>
        <v>94.2113740856269</v>
      </c>
      <c r="AC764" s="36">
        <f t="shared" ref="AC764" si="115">AA764/V764*100</f>
        <v>93.672923287260147</v>
      </c>
      <c r="AD764" s="958">
        <f>'2 уровень'!AD1591</f>
        <v>0</v>
      </c>
      <c r="AE764" s="958">
        <f>'2 уровень'!AE1591</f>
        <v>0</v>
      </c>
      <c r="AF764" s="958">
        <f>'2 уровень'!AF1591</f>
        <v>0</v>
      </c>
      <c r="AG764" s="2482"/>
      <c r="AH764" s="2482"/>
      <c r="AI764" s="1874"/>
      <c r="AJ764" s="905"/>
      <c r="AK764" s="905"/>
      <c r="AL764" s="905"/>
      <c r="AM764" s="905"/>
      <c r="AN764" s="905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</row>
    <row r="765" spans="1:201" ht="24.75" customHeight="1" x14ac:dyDescent="0.25">
      <c r="B765" s="27">
        <v>1</v>
      </c>
      <c r="C765" s="2707" t="s">
        <v>14</v>
      </c>
      <c r="D765" s="958">
        <f>'2 уровень'!F1592</f>
        <v>0</v>
      </c>
      <c r="E765" s="958">
        <f>'2 уровень'!G1592</f>
        <v>0</v>
      </c>
      <c r="F765" s="958">
        <f>'2 уровень'!H1592</f>
        <v>0</v>
      </c>
      <c r="G765" s="959">
        <f>'2 уровень'!I1592</f>
        <v>0</v>
      </c>
      <c r="H765" s="934">
        <f>'2 уровень'!J1592</f>
        <v>0</v>
      </c>
      <c r="I765" s="934">
        <f>'2 уровень'!K1592</f>
        <v>0</v>
      </c>
      <c r="J765" s="39">
        <f>'2 уровень'!L1592</f>
        <v>0</v>
      </c>
      <c r="K765" s="39">
        <f>'2 уровень'!M1592</f>
        <v>0</v>
      </c>
      <c r="L765" s="39">
        <f>'2 уровень'!N1592</f>
        <v>0</v>
      </c>
      <c r="M765" s="39">
        <f>'2 уровень'!O1592</f>
        <v>0</v>
      </c>
      <c r="N765" s="39">
        <f>'2 уровень'!P1592</f>
        <v>0</v>
      </c>
      <c r="O765" s="39">
        <f>'2 уровень'!Q1592</f>
        <v>0</v>
      </c>
      <c r="P765" s="36">
        <f>'2 уровень'!R1592</f>
        <v>0</v>
      </c>
      <c r="Q765" s="36">
        <f>'2 уровень'!S1592</f>
        <v>0</v>
      </c>
      <c r="R765" s="36">
        <f>'2 уровень'!T1592</f>
        <v>0</v>
      </c>
      <c r="S765" s="36">
        <f>'2 уровень'!U1592</f>
        <v>0</v>
      </c>
      <c r="T765" s="36">
        <f>'2 уровень'!V1592</f>
        <v>0</v>
      </c>
      <c r="U765" s="36">
        <f>'2 уровень'!W1592</f>
        <v>0</v>
      </c>
      <c r="V765" s="36">
        <f>'2 уровень'!X1592</f>
        <v>0</v>
      </c>
      <c r="W765" s="36">
        <f>'2 уровень'!Y1592</f>
        <v>0</v>
      </c>
      <c r="X765" s="36">
        <f>'2 уровень'!Z1592</f>
        <v>0</v>
      </c>
      <c r="Y765" s="36">
        <f>'2 уровень'!AA1592</f>
        <v>0</v>
      </c>
      <c r="Z765" s="36">
        <f>'2 уровень'!AB1592</f>
        <v>0</v>
      </c>
      <c r="AA765" s="933">
        <f>'2 уровень'!AC1592</f>
        <v>0</v>
      </c>
      <c r="AB765" s="36"/>
      <c r="AC765" s="36"/>
      <c r="AD765" s="958">
        <f>'2 уровень'!AD1592</f>
        <v>0</v>
      </c>
      <c r="AE765" s="958">
        <f>'2 уровень'!AE1592</f>
        <v>0</v>
      </c>
      <c r="AF765" s="958">
        <f>'2 уровень'!AF1592</f>
        <v>0</v>
      </c>
      <c r="AG765" s="2482"/>
      <c r="AH765" s="2482"/>
      <c r="AI765" s="1874"/>
      <c r="AJ765" s="905"/>
      <c r="AK765" s="905"/>
      <c r="AL765" s="905"/>
      <c r="AM765" s="905"/>
      <c r="AN765" s="905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</row>
    <row r="766" spans="1:201" ht="33.75" customHeight="1" x14ac:dyDescent="0.25">
      <c r="B766" s="27">
        <v>1</v>
      </c>
      <c r="C766" s="2623" t="s">
        <v>198</v>
      </c>
      <c r="D766" s="958">
        <f>'2 уровень'!F1593</f>
        <v>42696.370370370365</v>
      </c>
      <c r="E766" s="958">
        <f>'2 уровень'!G1593</f>
        <v>21348.185185185182</v>
      </c>
      <c r="F766" s="958">
        <f>'2 уровень'!H1593</f>
        <v>22882.525925925926</v>
      </c>
      <c r="G766" s="959">
        <f>'2 уровень'!I1593</f>
        <v>107.18721862037019</v>
      </c>
      <c r="H766" s="934">
        <f>'2 уровень'!J1593</f>
        <v>0</v>
      </c>
      <c r="I766" s="934">
        <f>'2 уровень'!K1593</f>
        <v>0</v>
      </c>
      <c r="J766" s="39">
        <f>'2 уровень'!L1593</f>
        <v>0</v>
      </c>
      <c r="K766" s="39">
        <f>'2 уровень'!M1593</f>
        <v>0</v>
      </c>
      <c r="L766" s="39">
        <f>'2 уровень'!N1593</f>
        <v>0</v>
      </c>
      <c r="M766" s="39">
        <f>'2 уровень'!O1593</f>
        <v>0</v>
      </c>
      <c r="N766" s="39">
        <f>'2 уровень'!P1593</f>
        <v>0</v>
      </c>
      <c r="O766" s="39">
        <f>'2 уровень'!Q1593</f>
        <v>0</v>
      </c>
      <c r="P766" s="36">
        <f>'2 уровень'!R1593</f>
        <v>0</v>
      </c>
      <c r="Q766" s="36">
        <f>'2 уровень'!S1593</f>
        <v>0</v>
      </c>
      <c r="R766" s="36">
        <f>'2 уровень'!T1593</f>
        <v>0</v>
      </c>
      <c r="S766" s="36">
        <f>'2 уровень'!U1593</f>
        <v>0</v>
      </c>
      <c r="T766" s="36">
        <f>'2 уровень'!V1593</f>
        <v>0</v>
      </c>
      <c r="U766" s="36">
        <f>'2 уровень'!W1593</f>
        <v>0</v>
      </c>
      <c r="V766" s="36">
        <f>'2 уровень'!X1593</f>
        <v>0</v>
      </c>
      <c r="W766" s="36">
        <f>'2 уровень'!Y1593</f>
        <v>0</v>
      </c>
      <c r="X766" s="36">
        <f>'2 уровень'!Z1593</f>
        <v>0</v>
      </c>
      <c r="Y766" s="36">
        <f>'2 уровень'!AA1593</f>
        <v>0</v>
      </c>
      <c r="Z766" s="36">
        <f>'2 уровень'!AB1593</f>
        <v>0</v>
      </c>
      <c r="AA766" s="933">
        <f>'2 уровень'!AC1593</f>
        <v>0</v>
      </c>
      <c r="AB766" s="36"/>
      <c r="AC766" s="36"/>
      <c r="AD766" s="958">
        <f>'2 уровень'!AD1593</f>
        <v>0</v>
      </c>
      <c r="AE766" s="958">
        <f>'2 уровень'!AE1593</f>
        <v>0</v>
      </c>
      <c r="AF766" s="958">
        <f>'2 уровень'!AF1593</f>
        <v>0</v>
      </c>
      <c r="AG766" s="2482"/>
      <c r="AH766" s="2482"/>
      <c r="AI766" s="1874"/>
      <c r="AJ766" s="905"/>
      <c r="AK766" s="905"/>
      <c r="AL766" s="905"/>
      <c r="AM766" s="905"/>
      <c r="AN766" s="905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</row>
    <row r="767" spans="1:201" ht="29.25" x14ac:dyDescent="0.25">
      <c r="A767" s="27">
        <v>1</v>
      </c>
      <c r="B767" s="27">
        <v>1</v>
      </c>
      <c r="C767" s="2623" t="s">
        <v>157</v>
      </c>
      <c r="D767" s="958">
        <f>'2 уровень'!F1594</f>
        <v>36305.76470588235</v>
      </c>
      <c r="E767" s="958">
        <f>'2 уровень'!G1594</f>
        <v>18152.882352941175</v>
      </c>
      <c r="F767" s="958">
        <f>'2 уровень'!H1594</f>
        <v>11520.529411764706</v>
      </c>
      <c r="G767" s="959">
        <f>'2 уровень'!I1594</f>
        <v>63.463912715206469</v>
      </c>
      <c r="H767" s="934">
        <f>'2 уровень'!J1594</f>
        <v>0</v>
      </c>
      <c r="I767" s="934">
        <f>'2 уровень'!K1594</f>
        <v>0</v>
      </c>
      <c r="J767" s="39">
        <f>'2 уровень'!L1594</f>
        <v>0</v>
      </c>
      <c r="K767" s="39">
        <f>'2 уровень'!M1594</f>
        <v>0</v>
      </c>
      <c r="L767" s="39">
        <f>'2 уровень'!N1594</f>
        <v>0</v>
      </c>
      <c r="M767" s="39">
        <f>'2 уровень'!O1594</f>
        <v>0</v>
      </c>
      <c r="N767" s="39">
        <f>'2 уровень'!P1594</f>
        <v>0</v>
      </c>
      <c r="O767" s="39">
        <f>'2 уровень'!Q1594</f>
        <v>0</v>
      </c>
      <c r="P767" s="36">
        <f>'2 уровень'!R1594</f>
        <v>0</v>
      </c>
      <c r="Q767" s="36">
        <f>'2 уровень'!S1594</f>
        <v>0</v>
      </c>
      <c r="R767" s="36">
        <f>'2 уровень'!T1594</f>
        <v>0</v>
      </c>
      <c r="S767" s="36">
        <f>'2 уровень'!U1594</f>
        <v>0</v>
      </c>
      <c r="T767" s="36">
        <f>'2 уровень'!V1594</f>
        <v>0</v>
      </c>
      <c r="U767" s="36">
        <f>'2 уровень'!W1594</f>
        <v>0</v>
      </c>
      <c r="V767" s="36">
        <f>'2 уровень'!X1594</f>
        <v>0</v>
      </c>
      <c r="W767" s="36">
        <f>'2 уровень'!Y1594</f>
        <v>0</v>
      </c>
      <c r="X767" s="36">
        <f>'2 уровень'!Z1594</f>
        <v>0</v>
      </c>
      <c r="Y767" s="36">
        <f>'2 уровень'!AA1594</f>
        <v>0</v>
      </c>
      <c r="Z767" s="36">
        <f>'2 уровень'!AB1594</f>
        <v>0</v>
      </c>
      <c r="AA767" s="933">
        <f>'2 уровень'!AC1594</f>
        <v>0</v>
      </c>
      <c r="AB767" s="36"/>
      <c r="AC767" s="36"/>
      <c r="AD767" s="958">
        <f>'2 уровень'!AD1594</f>
        <v>3</v>
      </c>
      <c r="AE767" s="958">
        <f>'2 уровень'!AE1594</f>
        <v>14912.76</v>
      </c>
      <c r="AF767" s="958">
        <f>'2 уровень'!AF1594</f>
        <v>14.91276</v>
      </c>
      <c r="AG767" s="2482"/>
      <c r="AH767" s="2482"/>
      <c r="AI767" s="1874"/>
      <c r="AJ767" s="905"/>
      <c r="AK767" s="905"/>
      <c r="AL767" s="905"/>
      <c r="AM767" s="905"/>
      <c r="AN767" s="905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</row>
    <row r="768" spans="1:201" ht="29.25" x14ac:dyDescent="0.25">
      <c r="A768" s="27">
        <v>1</v>
      </c>
      <c r="B768" s="27">
        <v>1</v>
      </c>
      <c r="C768" s="2623" t="s">
        <v>158</v>
      </c>
      <c r="D768" s="958">
        <f>'2 уровень'!F1595</f>
        <v>12300</v>
      </c>
      <c r="E768" s="958">
        <f>'2 уровень'!G1595</f>
        <v>6150</v>
      </c>
      <c r="F768" s="958">
        <f>'2 уровень'!H1595</f>
        <v>7085</v>
      </c>
      <c r="G768" s="959">
        <f>'2 уровень'!I1595</f>
        <v>115.20325203252033</v>
      </c>
      <c r="H768" s="934">
        <f>'2 уровень'!J1595</f>
        <v>0</v>
      </c>
      <c r="I768" s="934">
        <f>'2 уровень'!K1595</f>
        <v>0</v>
      </c>
      <c r="J768" s="39">
        <f>'2 уровень'!L1595</f>
        <v>0</v>
      </c>
      <c r="K768" s="39">
        <f>'2 уровень'!M1595</f>
        <v>0</v>
      </c>
      <c r="L768" s="39">
        <f>'2 уровень'!N1595</f>
        <v>0</v>
      </c>
      <c r="M768" s="39">
        <f>'2 уровень'!O1595</f>
        <v>0</v>
      </c>
      <c r="N768" s="39">
        <f>'2 уровень'!P1595</f>
        <v>0</v>
      </c>
      <c r="O768" s="39">
        <f>'2 уровень'!Q1595</f>
        <v>0</v>
      </c>
      <c r="P768" s="36">
        <f>'2 уровень'!R1595</f>
        <v>0</v>
      </c>
      <c r="Q768" s="36">
        <f>'2 уровень'!S1595</f>
        <v>0</v>
      </c>
      <c r="R768" s="36">
        <f>'2 уровень'!T1595</f>
        <v>0</v>
      </c>
      <c r="S768" s="36">
        <f>'2 уровень'!U1595</f>
        <v>0</v>
      </c>
      <c r="T768" s="36">
        <f>'2 уровень'!V1595</f>
        <v>0</v>
      </c>
      <c r="U768" s="36">
        <f>'2 уровень'!W1595</f>
        <v>0</v>
      </c>
      <c r="V768" s="36">
        <f>'2 уровень'!X1595</f>
        <v>0</v>
      </c>
      <c r="W768" s="36">
        <f>'2 уровень'!Y1595</f>
        <v>0</v>
      </c>
      <c r="X768" s="36">
        <f>'2 уровень'!Z1595</f>
        <v>0</v>
      </c>
      <c r="Y768" s="36">
        <f>'2 уровень'!AA1595</f>
        <v>0</v>
      </c>
      <c r="Z768" s="36">
        <f>'2 уровень'!AB1595</f>
        <v>0</v>
      </c>
      <c r="AA768" s="933">
        <f>'2 уровень'!AC1595</f>
        <v>0</v>
      </c>
      <c r="AB768" s="36"/>
      <c r="AC768" s="36"/>
      <c r="AD768" s="958">
        <f>'2 уровень'!AD1595</f>
        <v>0</v>
      </c>
      <c r="AE768" s="958">
        <f>'2 уровень'!AE1595</f>
        <v>0</v>
      </c>
      <c r="AF768" s="958">
        <f>'2 уровень'!AF1595</f>
        <v>0</v>
      </c>
      <c r="AG768" s="2482"/>
      <c r="AH768" s="2482"/>
      <c r="AI768" s="1874"/>
      <c r="AJ768" s="905"/>
      <c r="AK768" s="905"/>
      <c r="AL768" s="905"/>
      <c r="AM768" s="905"/>
      <c r="AN768" s="905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</row>
    <row r="769" spans="1:201" x14ac:dyDescent="0.25">
      <c r="A769" s="27">
        <v>1</v>
      </c>
      <c r="B769" s="27">
        <v>1</v>
      </c>
      <c r="C769" s="2626" t="s">
        <v>88</v>
      </c>
      <c r="D769" s="958">
        <f>'2 уровень'!F1596</f>
        <v>166468.45242165242</v>
      </c>
      <c r="E769" s="958">
        <f>'2 уровень'!G1596</f>
        <v>83234.226210826208</v>
      </c>
      <c r="F769" s="958">
        <f>'2 уровень'!H1596</f>
        <v>65130.464387464388</v>
      </c>
      <c r="G769" s="959">
        <f>'2 уровень'!I1596</f>
        <v>78.249618399159132</v>
      </c>
      <c r="H769" s="934">
        <f>'2 уровень'!J1596</f>
        <v>0</v>
      </c>
      <c r="I769" s="934">
        <f>'2 уровень'!K1596</f>
        <v>0</v>
      </c>
      <c r="J769" s="39">
        <f>'2 уровень'!L1596</f>
        <v>0</v>
      </c>
      <c r="K769" s="39">
        <f>'2 уровень'!M1596</f>
        <v>0</v>
      </c>
      <c r="L769" s="39">
        <f>'2 уровень'!N1596</f>
        <v>0</v>
      </c>
      <c r="M769" s="39">
        <f>'2 уровень'!O1596</f>
        <v>0</v>
      </c>
      <c r="N769" s="39">
        <f>'2 уровень'!P1596</f>
        <v>0</v>
      </c>
      <c r="O769" s="39">
        <f>'2 уровень'!Q1596</f>
        <v>0</v>
      </c>
      <c r="P769" s="36">
        <f>'2 уровень'!R1596</f>
        <v>148034.02937</v>
      </c>
      <c r="Q769" s="36">
        <f>'2 уровень'!S1596</f>
        <v>148034.02937</v>
      </c>
      <c r="R769" s="36">
        <f>'2 уровень'!T1596</f>
        <v>148034.02937</v>
      </c>
      <c r="S769" s="36">
        <f>'2 уровень'!U1596</f>
        <v>148034.02937</v>
      </c>
      <c r="T769" s="36">
        <f>'2 уровень'!V1596</f>
        <v>148034.02937</v>
      </c>
      <c r="U769" s="36">
        <f>'2 уровень'!W1596</f>
        <v>148034.02937</v>
      </c>
      <c r="V769" s="36">
        <f>'2 уровень'!X1596</f>
        <v>74017.014685000002</v>
      </c>
      <c r="W769" s="36">
        <f>'2 уровень'!Y1596</f>
        <v>71616.500780000002</v>
      </c>
      <c r="X769" s="36">
        <f>'2 уровень'!Z1596</f>
        <v>0</v>
      </c>
      <c r="Y769" s="36">
        <f>'2 уровень'!AA1596</f>
        <v>-2400.5139049999962</v>
      </c>
      <c r="Z769" s="36">
        <f>'2 уровень'!AB1596</f>
        <v>-213.58834000000002</v>
      </c>
      <c r="AA769" s="933">
        <f>'2 уровень'!AC1596</f>
        <v>71402.91244</v>
      </c>
      <c r="AB769" s="36">
        <f t="shared" ref="AB769" si="116">W769/V769*100</f>
        <v>96.756807991762358</v>
      </c>
      <c r="AC769" s="36">
        <f t="shared" ref="AC769" si="117">AA769/V769*100</f>
        <v>96.468241449449096</v>
      </c>
      <c r="AD769" s="958">
        <f>'2 уровень'!AD1596</f>
        <v>9.6000000000000014</v>
      </c>
      <c r="AE769" s="958">
        <f>'2 уровень'!AE1596</f>
        <v>14912.76</v>
      </c>
      <c r="AF769" s="958">
        <f>'2 уровень'!AF1596</f>
        <v>14.91276</v>
      </c>
      <c r="AG769" s="2482"/>
      <c r="AH769" s="2482"/>
      <c r="AI769" s="1874"/>
      <c r="AJ769" s="905"/>
      <c r="AK769" s="905"/>
      <c r="AL769" s="905"/>
      <c r="AM769" s="905"/>
      <c r="AN769" s="905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</row>
    <row r="770" spans="1:201" x14ac:dyDescent="0.25">
      <c r="A770" s="27">
        <v>1</v>
      </c>
      <c r="B770" s="27">
        <v>1</v>
      </c>
      <c r="C770" s="2655" t="s">
        <v>79</v>
      </c>
      <c r="D770" s="958">
        <f>'2 уровень'!F1597</f>
        <v>400</v>
      </c>
      <c r="E770" s="958">
        <f>'2 уровень'!G1597</f>
        <v>200</v>
      </c>
      <c r="F770" s="958">
        <f>'2 уровень'!H1597</f>
        <v>173</v>
      </c>
      <c r="G770" s="959">
        <f>'2 уровень'!I1597</f>
        <v>86.5</v>
      </c>
      <c r="H770" s="934">
        <f>'2 уровень'!J1597</f>
        <v>11.775</v>
      </c>
      <c r="I770" s="934">
        <f>'2 уровень'!K1597</f>
        <v>10.208092485549132</v>
      </c>
      <c r="J770" s="39">
        <f>'2 уровень'!L1597</f>
        <v>4710</v>
      </c>
      <c r="K770" s="39">
        <f>'2 уровень'!M1597</f>
        <v>2355</v>
      </c>
      <c r="L770" s="39">
        <f>'2 уровень'!N1597</f>
        <v>1766</v>
      </c>
      <c r="M770" s="39">
        <f>'2 уровень'!O1597</f>
        <v>74.989384288747345</v>
      </c>
      <c r="N770" s="39">
        <f>'2 уровень'!P1597</f>
        <v>15.7</v>
      </c>
      <c r="O770" s="39">
        <f>'2 уровень'!Q1597</f>
        <v>224.96815286624204</v>
      </c>
      <c r="P770" s="36">
        <f>'2 уровень'!R1597</f>
        <v>0</v>
      </c>
      <c r="Q770" s="36">
        <f>'2 уровень'!S1597</f>
        <v>0</v>
      </c>
      <c r="R770" s="36">
        <f>'2 уровень'!T1597</f>
        <v>0</v>
      </c>
      <c r="S770" s="36">
        <f>'2 уровень'!U1597</f>
        <v>0</v>
      </c>
      <c r="T770" s="36">
        <f>'2 уровень'!V1597</f>
        <v>0</v>
      </c>
      <c r="U770" s="36">
        <f>'2 уровень'!W1597</f>
        <v>0</v>
      </c>
      <c r="V770" s="36">
        <f>'2 уровень'!X1597</f>
        <v>0</v>
      </c>
      <c r="W770" s="36">
        <f>'2 уровень'!Y1597</f>
        <v>0</v>
      </c>
      <c r="X770" s="36">
        <f>'2 уровень'!Z1597</f>
        <v>0</v>
      </c>
      <c r="Y770" s="36">
        <f>'2 уровень'!AA1597</f>
        <v>0</v>
      </c>
      <c r="Z770" s="36">
        <f>'2 уровень'!AB1597</f>
        <v>0</v>
      </c>
      <c r="AA770" s="933">
        <f>'2 уровень'!AC1597</f>
        <v>0</v>
      </c>
      <c r="AB770" s="36"/>
      <c r="AC770" s="36"/>
      <c r="AD770" s="958">
        <f>'2 уровень'!AD1597</f>
        <v>0</v>
      </c>
      <c r="AE770" s="958">
        <f>'2 уровень'!AE1597</f>
        <v>0</v>
      </c>
      <c r="AF770" s="958">
        <f>'2 уровень'!AF1597</f>
        <v>0</v>
      </c>
      <c r="AG770" s="2482"/>
      <c r="AH770" s="2482"/>
      <c r="AI770" s="1874"/>
      <c r="AJ770" s="905"/>
      <c r="AK770" s="905"/>
      <c r="AL770" s="905"/>
      <c r="AM770" s="905"/>
      <c r="AN770" s="905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</row>
    <row r="771" spans="1:201" x14ac:dyDescent="0.25">
      <c r="A771" s="27">
        <v>1</v>
      </c>
      <c r="B771" s="27">
        <v>1</v>
      </c>
      <c r="C771" s="2697" t="s">
        <v>16</v>
      </c>
      <c r="D771" s="958">
        <f>'2 уровень'!F1598</f>
        <v>170</v>
      </c>
      <c r="E771" s="958">
        <f>'2 уровень'!G1598</f>
        <v>85.333333333333343</v>
      </c>
      <c r="F771" s="958">
        <f>'2 уровень'!H1598</f>
        <v>97</v>
      </c>
      <c r="G771" s="959">
        <f>'2 уровень'!I1598</f>
        <v>113.67187499999997</v>
      </c>
      <c r="H771" s="934">
        <f>'2 уровень'!J1598</f>
        <v>8</v>
      </c>
      <c r="I771" s="934">
        <f>'2 уровень'!K1598</f>
        <v>8.7113402061855663</v>
      </c>
      <c r="J771" s="39">
        <f>'2 уровень'!L1598</f>
        <v>1360</v>
      </c>
      <c r="K771" s="39">
        <f>'2 уровень'!M1598</f>
        <v>679.66666666666674</v>
      </c>
      <c r="L771" s="39">
        <f>'2 уровень'!N1598</f>
        <v>845</v>
      </c>
      <c r="M771" s="39">
        <f>'2 уровень'!O1598</f>
        <v>124.32564982834722</v>
      </c>
      <c r="N771" s="39">
        <f>'2 уровень'!P1598</f>
        <v>5.6666666666666661</v>
      </c>
      <c r="O771" s="39">
        <f>'2 уровень'!Q1598</f>
        <v>298.23529411764707</v>
      </c>
      <c r="P771" s="36">
        <f>'2 уровень'!R1598</f>
        <v>0</v>
      </c>
      <c r="Q771" s="36">
        <f>'2 уровень'!S1598</f>
        <v>0</v>
      </c>
      <c r="R771" s="36">
        <f>'2 уровень'!T1598</f>
        <v>0</v>
      </c>
      <c r="S771" s="36">
        <f>'2 уровень'!U1598</f>
        <v>0</v>
      </c>
      <c r="T771" s="36">
        <f>'2 уровень'!V1598</f>
        <v>0</v>
      </c>
      <c r="U771" s="36">
        <f>'2 уровень'!W1598</f>
        <v>0</v>
      </c>
      <c r="V771" s="36">
        <f>'2 уровень'!X1598</f>
        <v>0</v>
      </c>
      <c r="W771" s="36">
        <f>'2 уровень'!Y1598</f>
        <v>0</v>
      </c>
      <c r="X771" s="36">
        <f>'2 уровень'!Z1598</f>
        <v>0</v>
      </c>
      <c r="Y771" s="36">
        <f>'2 уровень'!AA1598</f>
        <v>0</v>
      </c>
      <c r="Z771" s="36">
        <f>'2 уровень'!AB1598</f>
        <v>0</v>
      </c>
      <c r="AA771" s="933">
        <f>'2 уровень'!AC1598</f>
        <v>0</v>
      </c>
      <c r="AB771" s="36"/>
      <c r="AC771" s="36"/>
      <c r="AD771" s="958">
        <f>'2 уровень'!AD1598</f>
        <v>0</v>
      </c>
      <c r="AE771" s="958">
        <f>'2 уровень'!AE1598</f>
        <v>0</v>
      </c>
      <c r="AF771" s="958">
        <f>'2 уровень'!AF1598</f>
        <v>0</v>
      </c>
      <c r="AG771" s="2482"/>
      <c r="AH771" s="2482"/>
      <c r="AI771" s="1874"/>
      <c r="AJ771" s="905"/>
      <c r="AK771" s="905"/>
      <c r="AL771" s="905"/>
      <c r="AM771" s="905"/>
      <c r="AN771" s="905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</row>
    <row r="772" spans="1:201" ht="29.25" x14ac:dyDescent="0.25">
      <c r="A772" s="27">
        <v>1</v>
      </c>
      <c r="B772" s="27">
        <v>1</v>
      </c>
      <c r="C772" s="2635" t="s">
        <v>173</v>
      </c>
      <c r="D772" s="958">
        <f>'2 уровень'!F1599</f>
        <v>570</v>
      </c>
      <c r="E772" s="958">
        <f>'2 уровень'!G1599</f>
        <v>285.33333333333337</v>
      </c>
      <c r="F772" s="958">
        <f>'2 уровень'!H1599</f>
        <v>270</v>
      </c>
      <c r="G772" s="959">
        <f>'2 уровень'!I1599</f>
        <v>94.62616822429905</v>
      </c>
      <c r="H772" s="934">
        <f>'2 уровень'!J1599</f>
        <v>10.649122807017545</v>
      </c>
      <c r="I772" s="934">
        <f>'2 уровень'!K1599</f>
        <v>9.6703703703703709</v>
      </c>
      <c r="J772" s="39">
        <f>'2 уровень'!L1599</f>
        <v>6070</v>
      </c>
      <c r="K772" s="39">
        <f>'2 уровень'!M1599</f>
        <v>3034.666666666667</v>
      </c>
      <c r="L772" s="39">
        <f>'2 уровень'!N1599</f>
        <v>2611</v>
      </c>
      <c r="M772" s="39">
        <f>'2 уровень'!O1599</f>
        <v>86.039103690685408</v>
      </c>
      <c r="N772" s="39">
        <f>'2 уровень'!P1599</f>
        <v>21.366666666666667</v>
      </c>
      <c r="O772" s="39">
        <f>'2 уровень'!Q1599</f>
        <v>244.39937597503899</v>
      </c>
      <c r="P772" s="36">
        <f>'2 уровень'!R1599</f>
        <v>10166.710041600001</v>
      </c>
      <c r="Q772" s="36">
        <f>'2 уровень'!S1599</f>
        <v>10166.710041600001</v>
      </c>
      <c r="R772" s="36">
        <f>'2 уровень'!T1599</f>
        <v>10166.710041600001</v>
      </c>
      <c r="S772" s="36">
        <f>'2 уровень'!U1599</f>
        <v>10166.710041600001</v>
      </c>
      <c r="T772" s="36">
        <f>'2 уровень'!V1599</f>
        <v>10166.710041600001</v>
      </c>
      <c r="U772" s="36">
        <f>'2 уровень'!W1599</f>
        <v>10166.710041600001</v>
      </c>
      <c r="V772" s="36">
        <f>'2 уровень'!X1599</f>
        <v>5083.3550208000006</v>
      </c>
      <c r="W772" s="36">
        <f>'2 уровень'!Y1599</f>
        <v>4633.422669999999</v>
      </c>
      <c r="X772" s="36">
        <f>'2 уровень'!Z1599</f>
        <v>0</v>
      </c>
      <c r="Y772" s="36">
        <f>'2 уровень'!AA1599</f>
        <v>-449.93235080000159</v>
      </c>
      <c r="Z772" s="36">
        <f>'2 уровень'!AB1599</f>
        <v>-41.684309999999996</v>
      </c>
      <c r="AA772" s="933">
        <f>'2 уровень'!AC1599</f>
        <v>4591.7383599999994</v>
      </c>
      <c r="AB772" s="36">
        <f>W772/V772*100</f>
        <v>91.148909549717175</v>
      </c>
      <c r="AC772" s="36">
        <f>AA772/V772*100</f>
        <v>90.328893835106712</v>
      </c>
      <c r="AD772" s="958">
        <f>'2 уровень'!AD1599</f>
        <v>0</v>
      </c>
      <c r="AE772" s="958">
        <f>'2 уровень'!AE1599</f>
        <v>0</v>
      </c>
      <c r="AF772" s="958">
        <f>'2 уровень'!AF1599</f>
        <v>0</v>
      </c>
      <c r="AG772" s="2482"/>
      <c r="AH772" s="2482"/>
      <c r="AI772" s="1874"/>
      <c r="AJ772" s="905"/>
      <c r="AK772" s="905"/>
      <c r="AL772" s="905"/>
      <c r="AM772" s="905"/>
      <c r="AN772" s="905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</row>
    <row r="773" spans="1:201" x14ac:dyDescent="0.25">
      <c r="A773" s="27">
        <v>1</v>
      </c>
      <c r="B773" s="27">
        <v>1</v>
      </c>
      <c r="C773" s="2692" t="s">
        <v>326</v>
      </c>
      <c r="D773" s="958">
        <f>'2 уровень'!F1600</f>
        <v>5395</v>
      </c>
      <c r="E773" s="958">
        <f>'2 уровень'!G1600</f>
        <v>2698</v>
      </c>
      <c r="F773" s="958">
        <f>'2 уровень'!H1600</f>
        <v>1913</v>
      </c>
      <c r="G773" s="959">
        <f>'2 уровень'!I1600</f>
        <v>70.904373610081535</v>
      </c>
      <c r="H773" s="934">
        <f>'2 уровень'!J1600</f>
        <v>0</v>
      </c>
      <c r="I773" s="934">
        <f>'2 уровень'!K1600</f>
        <v>0</v>
      </c>
      <c r="J773" s="39">
        <f>'2 уровень'!L1600</f>
        <v>0</v>
      </c>
      <c r="K773" s="39">
        <f>'2 уровень'!M1600</f>
        <v>0</v>
      </c>
      <c r="L773" s="39">
        <f>'2 уровень'!N1600</f>
        <v>0</v>
      </c>
      <c r="M773" s="39">
        <f>'2 уровень'!O1600</f>
        <v>0</v>
      </c>
      <c r="N773" s="39">
        <f>'2 уровень'!P1600</f>
        <v>0</v>
      </c>
      <c r="O773" s="39">
        <f>'2 уровень'!Q1600</f>
        <v>0</v>
      </c>
      <c r="P773" s="36">
        <f>'2 уровень'!R1600</f>
        <v>0</v>
      </c>
      <c r="Q773" s="36">
        <f>'2 уровень'!S1600</f>
        <v>0</v>
      </c>
      <c r="R773" s="36">
        <f>'2 уровень'!T1600</f>
        <v>0</v>
      </c>
      <c r="S773" s="36">
        <f>'2 уровень'!U1600</f>
        <v>0</v>
      </c>
      <c r="T773" s="36">
        <f>'2 уровень'!V1600</f>
        <v>0</v>
      </c>
      <c r="U773" s="36">
        <f>'2 уровень'!W1600</f>
        <v>0</v>
      </c>
      <c r="V773" s="36">
        <f>'2 уровень'!X1600</f>
        <v>0</v>
      </c>
      <c r="W773" s="36">
        <f>'2 уровень'!Y1600</f>
        <v>0</v>
      </c>
      <c r="X773" s="36">
        <f>'2 уровень'!Z1600</f>
        <v>0</v>
      </c>
      <c r="Y773" s="36">
        <f>'2 уровень'!AA1600</f>
        <v>0</v>
      </c>
      <c r="Z773" s="36">
        <f>'2 уровень'!AB1600</f>
        <v>0</v>
      </c>
      <c r="AA773" s="933">
        <f>'2 уровень'!AC1600</f>
        <v>0</v>
      </c>
      <c r="AB773" s="36"/>
      <c r="AC773" s="36"/>
      <c r="AD773" s="958">
        <f>'2 уровень'!AD1600</f>
        <v>0</v>
      </c>
      <c r="AE773" s="958">
        <f>'2 уровень'!AE1600</f>
        <v>0</v>
      </c>
      <c r="AF773" s="958">
        <f>'2 уровень'!AF1600</f>
        <v>0</v>
      </c>
      <c r="AG773" s="2482"/>
      <c r="AH773" s="2482"/>
      <c r="AI773" s="1874"/>
      <c r="AJ773" s="905"/>
      <c r="AK773" s="905"/>
      <c r="AL773" s="905"/>
      <c r="AM773" s="905"/>
      <c r="AN773" s="905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</row>
    <row r="774" spans="1:201" x14ac:dyDescent="0.25">
      <c r="A774" s="27">
        <v>1</v>
      </c>
      <c r="B774" s="27">
        <v>1</v>
      </c>
      <c r="C774" s="2675" t="s">
        <v>327</v>
      </c>
      <c r="D774" s="958">
        <f>'2 уровень'!F1601</f>
        <v>5395</v>
      </c>
      <c r="E774" s="958">
        <f>'2 уровень'!G1601</f>
        <v>2698</v>
      </c>
      <c r="F774" s="958">
        <f>'2 уровень'!H1601</f>
        <v>1913</v>
      </c>
      <c r="G774" s="959">
        <f>'2 уровень'!I1601</f>
        <v>70.904373610081535</v>
      </c>
      <c r="H774" s="934">
        <f>'2 уровень'!J1601</f>
        <v>0</v>
      </c>
      <c r="I774" s="934">
        <f>'2 уровень'!K1601</f>
        <v>0</v>
      </c>
      <c r="J774" s="39">
        <f>'2 уровень'!L1601</f>
        <v>0</v>
      </c>
      <c r="K774" s="39">
        <f>'2 уровень'!M1601</f>
        <v>0</v>
      </c>
      <c r="L774" s="39">
        <f>'2 уровень'!N1601</f>
        <v>0</v>
      </c>
      <c r="M774" s="39">
        <f>'2 уровень'!O1601</f>
        <v>0</v>
      </c>
      <c r="N774" s="39">
        <f>'2 уровень'!P1601</f>
        <v>0</v>
      </c>
      <c r="O774" s="39">
        <f>'2 уровень'!Q1601</f>
        <v>0</v>
      </c>
      <c r="P774" s="36">
        <f>'2 уровень'!R1601</f>
        <v>0</v>
      </c>
      <c r="Q774" s="36">
        <f>'2 уровень'!S1601</f>
        <v>0</v>
      </c>
      <c r="R774" s="36">
        <f>'2 уровень'!T1601</f>
        <v>0</v>
      </c>
      <c r="S774" s="36">
        <f>'2 уровень'!U1601</f>
        <v>0</v>
      </c>
      <c r="T774" s="36">
        <f>'2 уровень'!V1601</f>
        <v>0</v>
      </c>
      <c r="U774" s="36">
        <f>'2 уровень'!W1601</f>
        <v>0</v>
      </c>
      <c r="V774" s="36">
        <f>'2 уровень'!X1601</f>
        <v>0</v>
      </c>
      <c r="W774" s="36">
        <f>'2 уровень'!Y1601</f>
        <v>0</v>
      </c>
      <c r="X774" s="36">
        <f>'2 уровень'!Z1601</f>
        <v>0</v>
      </c>
      <c r="Y774" s="36">
        <f>'2 уровень'!AA1601</f>
        <v>0</v>
      </c>
      <c r="Z774" s="36">
        <f>'2 уровень'!AB1601</f>
        <v>0</v>
      </c>
      <c r="AA774" s="933">
        <f>'2 уровень'!AC1601</f>
        <v>0</v>
      </c>
      <c r="AB774" s="36"/>
      <c r="AC774" s="36"/>
      <c r="AD774" s="958">
        <f>'2 уровень'!AD1601</f>
        <v>0</v>
      </c>
      <c r="AE774" s="958">
        <f>'2 уровень'!AE1601</f>
        <v>0</v>
      </c>
      <c r="AF774" s="958">
        <f>'2 уровень'!AF1601</f>
        <v>0</v>
      </c>
      <c r="AG774" s="2482"/>
      <c r="AH774" s="2482"/>
      <c r="AI774" s="1874"/>
      <c r="AJ774" s="905"/>
      <c r="AK774" s="905"/>
      <c r="AL774" s="905"/>
      <c r="AM774" s="905"/>
      <c r="AN774" s="905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</row>
    <row r="775" spans="1:201" x14ac:dyDescent="0.25">
      <c r="A775" s="27">
        <v>1</v>
      </c>
      <c r="B775" s="27">
        <v>1</v>
      </c>
      <c r="C775" s="2635" t="s">
        <v>328</v>
      </c>
      <c r="D775" s="958">
        <f>'2 уровень'!F1602</f>
        <v>5</v>
      </c>
      <c r="E775" s="958">
        <f>'2 уровень'!G1602</f>
        <v>3</v>
      </c>
      <c r="F775" s="958">
        <f>'2 уровень'!H1602</f>
        <v>0</v>
      </c>
      <c r="G775" s="959">
        <f>'2 уровень'!I1602</f>
        <v>0</v>
      </c>
      <c r="H775" s="934">
        <f>'2 уровень'!J1602</f>
        <v>0</v>
      </c>
      <c r="I775" s="934">
        <f>'2 уровень'!K1602</f>
        <v>0</v>
      </c>
      <c r="J775" s="39">
        <f>'2 уровень'!L1602</f>
        <v>0</v>
      </c>
      <c r="K775" s="39">
        <f>'2 уровень'!M1602</f>
        <v>0</v>
      </c>
      <c r="L775" s="39">
        <f>'2 уровень'!N1602</f>
        <v>0</v>
      </c>
      <c r="M775" s="39">
        <f>'2 уровень'!O1602</f>
        <v>0</v>
      </c>
      <c r="N775" s="39">
        <f>'2 уровень'!P1602</f>
        <v>0</v>
      </c>
      <c r="O775" s="39">
        <f>'2 уровень'!Q1602</f>
        <v>0</v>
      </c>
      <c r="P775" s="36">
        <f>'2 уровень'!R1602</f>
        <v>0</v>
      </c>
      <c r="Q775" s="36">
        <f>'2 уровень'!S1602</f>
        <v>0</v>
      </c>
      <c r="R775" s="36">
        <f>'2 уровень'!T1602</f>
        <v>0</v>
      </c>
      <c r="S775" s="36">
        <f>'2 уровень'!U1602</f>
        <v>0</v>
      </c>
      <c r="T775" s="36">
        <f>'2 уровень'!V1602</f>
        <v>0</v>
      </c>
      <c r="U775" s="36">
        <f>'2 уровень'!W1602</f>
        <v>0</v>
      </c>
      <c r="V775" s="36">
        <f>'2 уровень'!X1602</f>
        <v>0</v>
      </c>
      <c r="W775" s="36">
        <f>'2 уровень'!Y1602</f>
        <v>0</v>
      </c>
      <c r="X775" s="36">
        <f>'2 уровень'!Z1602</f>
        <v>0</v>
      </c>
      <c r="Y775" s="36">
        <f>'2 уровень'!AA1602</f>
        <v>0</v>
      </c>
      <c r="Z775" s="36">
        <f>'2 уровень'!AB1602</f>
        <v>0</v>
      </c>
      <c r="AA775" s="933">
        <f>'2 уровень'!AC1602</f>
        <v>0</v>
      </c>
      <c r="AB775" s="36"/>
      <c r="AC775" s="36"/>
      <c r="AD775" s="958">
        <f>'2 уровень'!AD1602</f>
        <v>0</v>
      </c>
      <c r="AE775" s="958">
        <f>'2 уровень'!AE1602</f>
        <v>0</v>
      </c>
      <c r="AF775" s="958">
        <f>'2 уровень'!AF1602</f>
        <v>0</v>
      </c>
      <c r="AG775" s="2482"/>
      <c r="AH775" s="2482"/>
      <c r="AI775" s="1874"/>
      <c r="AJ775" s="905"/>
      <c r="AK775" s="905"/>
      <c r="AL775" s="905"/>
      <c r="AM775" s="905"/>
      <c r="AN775" s="905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</row>
    <row r="776" spans="1:201" ht="30" x14ac:dyDescent="0.25">
      <c r="A776" s="27">
        <v>1</v>
      </c>
      <c r="B776" s="27">
        <v>1</v>
      </c>
      <c r="C776" s="2674" t="s">
        <v>329</v>
      </c>
      <c r="D776" s="958">
        <f>'2 уровень'!F1603</f>
        <v>5</v>
      </c>
      <c r="E776" s="958">
        <f>'2 уровень'!G1603</f>
        <v>3</v>
      </c>
      <c r="F776" s="958">
        <f>'2 уровень'!H1603</f>
        <v>0</v>
      </c>
      <c r="G776" s="959">
        <f>'2 уровень'!I1603</f>
        <v>0</v>
      </c>
      <c r="H776" s="934">
        <f>'2 уровень'!J1603</f>
        <v>0</v>
      </c>
      <c r="I776" s="934">
        <f>'2 уровень'!K1603</f>
        <v>0</v>
      </c>
      <c r="J776" s="39">
        <f>'2 уровень'!L1603</f>
        <v>0</v>
      </c>
      <c r="K776" s="39">
        <f>'2 уровень'!M1603</f>
        <v>0</v>
      </c>
      <c r="L776" s="39">
        <f>'2 уровень'!N1603</f>
        <v>0</v>
      </c>
      <c r="M776" s="39">
        <f>'2 уровень'!O1603</f>
        <v>0</v>
      </c>
      <c r="N776" s="39">
        <f>'2 уровень'!P1603</f>
        <v>0</v>
      </c>
      <c r="O776" s="39">
        <f>'2 уровень'!Q1603</f>
        <v>0</v>
      </c>
      <c r="P776" s="36">
        <f>'2 уровень'!R1603</f>
        <v>0</v>
      </c>
      <c r="Q776" s="36">
        <f>'2 уровень'!S1603</f>
        <v>0</v>
      </c>
      <c r="R776" s="36">
        <f>'2 уровень'!T1603</f>
        <v>0</v>
      </c>
      <c r="S776" s="36">
        <f>'2 уровень'!U1603</f>
        <v>0</v>
      </c>
      <c r="T776" s="36">
        <f>'2 уровень'!V1603</f>
        <v>0</v>
      </c>
      <c r="U776" s="36">
        <f>'2 уровень'!W1603</f>
        <v>0</v>
      </c>
      <c r="V776" s="36">
        <f>'2 уровень'!X1603</f>
        <v>0</v>
      </c>
      <c r="W776" s="36">
        <f>'2 уровень'!Y1603</f>
        <v>0</v>
      </c>
      <c r="X776" s="36">
        <f>'2 уровень'!Z1603</f>
        <v>0</v>
      </c>
      <c r="Y776" s="36">
        <f>'2 уровень'!AA1603</f>
        <v>0</v>
      </c>
      <c r="Z776" s="36">
        <f>'2 уровень'!AB1603</f>
        <v>0</v>
      </c>
      <c r="AA776" s="933">
        <f>'2 уровень'!AC1603</f>
        <v>0</v>
      </c>
      <c r="AB776" s="36"/>
      <c r="AC776" s="36"/>
      <c r="AD776" s="958">
        <f>'2 уровень'!AD1603</f>
        <v>0</v>
      </c>
      <c r="AE776" s="958">
        <f>'2 уровень'!AE1603</f>
        <v>0</v>
      </c>
      <c r="AF776" s="958">
        <f>'2 уровень'!AF1603</f>
        <v>0</v>
      </c>
      <c r="AG776" s="2482"/>
      <c r="AH776" s="2482"/>
      <c r="AI776" s="1874"/>
      <c r="AJ776" s="905"/>
      <c r="AK776" s="905"/>
      <c r="AL776" s="905"/>
      <c r="AM776" s="905"/>
      <c r="AN776" s="905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</row>
    <row r="777" spans="1:201" ht="15.75" thickBot="1" x14ac:dyDescent="0.3">
      <c r="A777" s="27">
        <v>1</v>
      </c>
      <c r="B777" s="27">
        <v>1</v>
      </c>
      <c r="C777" s="2635" t="s">
        <v>344</v>
      </c>
      <c r="D777" s="958">
        <f>'2 уровень'!F1604</f>
        <v>5400</v>
      </c>
      <c r="E777" s="958">
        <f>'2 уровень'!G1604</f>
        <v>2701</v>
      </c>
      <c r="F777" s="958">
        <f>'2 уровень'!H1604</f>
        <v>1913</v>
      </c>
      <c r="G777" s="959">
        <f>'2 уровень'!I1604</f>
        <v>70.825620140688642</v>
      </c>
      <c r="H777" s="934">
        <f>'2 уровень'!J1604</f>
        <v>0</v>
      </c>
      <c r="I777" s="934">
        <f>'2 уровень'!K1604</f>
        <v>0</v>
      </c>
      <c r="J777" s="39">
        <f>'2 уровень'!L1604</f>
        <v>0</v>
      </c>
      <c r="K777" s="39">
        <f>'2 уровень'!M1604</f>
        <v>0</v>
      </c>
      <c r="L777" s="39">
        <f>'2 уровень'!N1604</f>
        <v>0</v>
      </c>
      <c r="M777" s="39">
        <f>'2 уровень'!O1604</f>
        <v>0</v>
      </c>
      <c r="N777" s="39">
        <f>'2 уровень'!P1604</f>
        <v>0</v>
      </c>
      <c r="O777" s="39">
        <f>'2 уровень'!Q1604</f>
        <v>0</v>
      </c>
      <c r="P777" s="36">
        <f>'2 уровень'!R1604</f>
        <v>16955.19929</v>
      </c>
      <c r="Q777" s="36">
        <f>'2 уровень'!S1604</f>
        <v>16955.19929</v>
      </c>
      <c r="R777" s="36">
        <f>'2 уровень'!T1604</f>
        <v>16955.19929</v>
      </c>
      <c r="S777" s="36">
        <f>'2 уровень'!U1604</f>
        <v>16955.19929</v>
      </c>
      <c r="T777" s="36">
        <f>'2 уровень'!V1604</f>
        <v>16955.19929</v>
      </c>
      <c r="U777" s="36">
        <f>'2 уровень'!W1604</f>
        <v>16955.19929</v>
      </c>
      <c r="V777" s="36">
        <f>'2 уровень'!X1604</f>
        <v>8477.5996450000002</v>
      </c>
      <c r="W777" s="36">
        <f>'2 уровень'!Y1604</f>
        <v>8343.2563199999986</v>
      </c>
      <c r="X777" s="36">
        <f>'2 уровень'!Z1604</f>
        <v>0</v>
      </c>
      <c r="Y777" s="36">
        <f>'2 уровень'!AA1604</f>
        <v>-134.34332500000164</v>
      </c>
      <c r="Z777" s="36">
        <f>'2 уровень'!AB1604</f>
        <v>-22.447220000000002</v>
      </c>
      <c r="AA777" s="933">
        <f>'2 уровень'!AC1604</f>
        <v>8320.8090999999986</v>
      </c>
      <c r="AB777" s="36">
        <f t="shared" ref="AB777" si="118">W777/V777*100</f>
        <v>98.415314114541417</v>
      </c>
      <c r="AC777" s="36">
        <f t="shared" ref="AC777" si="119">AA777/V777*100</f>
        <v>98.150531381928658</v>
      </c>
      <c r="AD777" s="958">
        <f>'2 уровень'!AD1604</f>
        <v>0</v>
      </c>
      <c r="AE777" s="958">
        <f>'2 уровень'!AE1604</f>
        <v>0</v>
      </c>
      <c r="AF777" s="958">
        <f>'2 уровень'!AF1604</f>
        <v>0</v>
      </c>
      <c r="AG777" s="2482"/>
      <c r="AH777" s="2482"/>
      <c r="AI777" s="1874"/>
      <c r="AJ777" s="905"/>
      <c r="AK777" s="905"/>
      <c r="AL777" s="905"/>
      <c r="AM777" s="905"/>
      <c r="AN777" s="905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</row>
    <row r="778" spans="1:201" ht="15" customHeight="1" x14ac:dyDescent="0.25">
      <c r="A778" s="27">
        <v>1</v>
      </c>
      <c r="B778" s="27">
        <v>1</v>
      </c>
      <c r="C778" s="6" t="s">
        <v>126</v>
      </c>
      <c r="D778" s="935"/>
      <c r="E778" s="935"/>
      <c r="F778" s="935"/>
      <c r="G778" s="936"/>
      <c r="H778" s="937"/>
      <c r="I778" s="937"/>
      <c r="J778" s="37"/>
      <c r="K778" s="37"/>
      <c r="L778" s="37"/>
      <c r="M778" s="37"/>
      <c r="N778" s="37"/>
      <c r="O778" s="37"/>
      <c r="P778" s="47">
        <f t="shared" ref="P778:U778" si="120">P779-P780-P814-P817-P822</f>
        <v>-3.637978807091713E-12</v>
      </c>
      <c r="Q778" s="47">
        <f t="shared" si="120"/>
        <v>-3.637978807091713E-12</v>
      </c>
      <c r="R778" s="47">
        <f t="shared" si="120"/>
        <v>-3.637978807091713E-12</v>
      </c>
      <c r="S778" s="47">
        <f t="shared" si="120"/>
        <v>-3.637978807091713E-12</v>
      </c>
      <c r="T778" s="47">
        <f t="shared" si="120"/>
        <v>-3.637978807091713E-12</v>
      </c>
      <c r="U778" s="47">
        <f t="shared" si="120"/>
        <v>-3.637978807091713E-12</v>
      </c>
      <c r="V778" s="47">
        <f t="shared" ref="V778:AC778" si="121">V779-V780-V814-V817-V822</f>
        <v>-1.8189894035458565E-12</v>
      </c>
      <c r="W778" s="47">
        <f t="shared" si="121"/>
        <v>1.0231815394945443E-12</v>
      </c>
      <c r="X778" s="47">
        <f t="shared" si="121"/>
        <v>0</v>
      </c>
      <c r="Y778" s="47">
        <f t="shared" si="121"/>
        <v>-1.1368683772161603E-13</v>
      </c>
      <c r="Z778" s="47">
        <f t="shared" si="121"/>
        <v>-8.8817841970012523E-15</v>
      </c>
      <c r="AA778" s="47">
        <f t="shared" si="121"/>
        <v>0</v>
      </c>
      <c r="AB778" s="47">
        <f t="shared" si="121"/>
        <v>-286.28030221778897</v>
      </c>
      <c r="AC778" s="47">
        <f t="shared" si="121"/>
        <v>-283.1158797844862</v>
      </c>
      <c r="AD778" s="935"/>
      <c r="AE778" s="935"/>
      <c r="AF778" s="935"/>
      <c r="AG778" s="2493"/>
      <c r="AH778" s="2493"/>
      <c r="AI778" s="1874"/>
      <c r="AJ778" s="905"/>
      <c r="AK778" s="905"/>
      <c r="AL778" s="905"/>
      <c r="AM778" s="905"/>
      <c r="AN778" s="905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</row>
    <row r="779" spans="1:201" s="905" customFormat="1" ht="15" customHeight="1" x14ac:dyDescent="0.25">
      <c r="A779" s="27">
        <v>1</v>
      </c>
      <c r="B779" s="27">
        <v>1</v>
      </c>
      <c r="C779" s="16" t="s">
        <v>112</v>
      </c>
      <c r="D779" s="906">
        <f>'2 уровень'!F1658</f>
        <v>0</v>
      </c>
      <c r="E779" s="906">
        <f>'2 уровень'!G1658</f>
        <v>0</v>
      </c>
      <c r="F779" s="906">
        <f>'2 уровень'!H1658</f>
        <v>0</v>
      </c>
      <c r="G779" s="923">
        <f>'2 уровень'!I1658</f>
        <v>0</v>
      </c>
      <c r="H779" s="924">
        <f>'2 уровень'!J1658</f>
        <v>0</v>
      </c>
      <c r="I779" s="924">
        <f>'2 уровень'!K1658</f>
        <v>0</v>
      </c>
      <c r="J779" s="33">
        <f>'2 уровень'!L1658</f>
        <v>0</v>
      </c>
      <c r="K779" s="33">
        <f>'2 уровень'!M1658</f>
        <v>0</v>
      </c>
      <c r="L779" s="33">
        <f>'2 уровень'!N1658</f>
        <v>0</v>
      </c>
      <c r="M779" s="33">
        <f>'2 уровень'!O1658</f>
        <v>0</v>
      </c>
      <c r="N779" s="33">
        <f>'2 уровень'!P1658</f>
        <v>0</v>
      </c>
      <c r="O779" s="33">
        <f>'2 уровень'!Q1658</f>
        <v>0</v>
      </c>
      <c r="P779" s="36">
        <f>'2 уровень'!R1658</f>
        <v>59258.386957199989</v>
      </c>
      <c r="Q779" s="36">
        <f>'2 уровень'!S1658</f>
        <v>59258.386957199989</v>
      </c>
      <c r="R779" s="36">
        <f>'2 уровень'!T1658</f>
        <v>59258.386957199989</v>
      </c>
      <c r="S779" s="36">
        <f>'2 уровень'!U1658</f>
        <v>59258.386957199989</v>
      </c>
      <c r="T779" s="36">
        <f>'2 уровень'!V1658</f>
        <v>59258.386957199989</v>
      </c>
      <c r="U779" s="36">
        <f>'2 уровень'!W1658</f>
        <v>59258.386957199989</v>
      </c>
      <c r="V779" s="36">
        <f>'2 уровень'!X1658</f>
        <v>29629.193478599998</v>
      </c>
      <c r="W779" s="36">
        <f>'2 уровень'!Y1658</f>
        <v>28157.160489999998</v>
      </c>
      <c r="X779" s="36">
        <f>'2 уровень'!Z1658</f>
        <v>0</v>
      </c>
      <c r="Y779" s="36">
        <f>'2 уровень'!AA1658</f>
        <v>-1472.0329886000027</v>
      </c>
      <c r="Z779" s="36">
        <f>'2 уровень'!AB1658</f>
        <v>-179.20004</v>
      </c>
      <c r="AA779" s="933">
        <f>'2 уровень'!AC1658</f>
        <v>27977.960449999995</v>
      </c>
      <c r="AB779" s="36">
        <f t="shared" ref="AB779:AB780" si="122">W779/V779*100</f>
        <v>95.031815531316468</v>
      </c>
      <c r="AC779" s="36">
        <f t="shared" ref="AC779:AC780" si="123">AA779/V779*100</f>
        <v>94.427006493468596</v>
      </c>
      <c r="AD779" s="906">
        <f>'2 уровень'!AD1658</f>
        <v>0</v>
      </c>
      <c r="AE779" s="906">
        <f>'2 уровень'!AE1658</f>
        <v>208678.18999999997</v>
      </c>
      <c r="AF779" s="906">
        <f>'2 уровень'!AF1658</f>
        <v>208.67819</v>
      </c>
      <c r="AG779" s="2482"/>
      <c r="AH779" s="2482"/>
      <c r="AI779" s="1874"/>
      <c r="AJ779" s="27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  <c r="BW779" s="27"/>
      <c r="BX779" s="27"/>
      <c r="BY779" s="27"/>
      <c r="BZ779" s="27"/>
      <c r="CA779" s="27"/>
      <c r="CB779" s="27"/>
      <c r="CC779" s="27"/>
      <c r="CD779" s="27"/>
      <c r="CE779" s="27"/>
      <c r="CF779" s="27"/>
      <c r="CG779" s="27"/>
      <c r="CH779" s="27"/>
      <c r="CI779" s="27"/>
      <c r="CJ779" s="27"/>
      <c r="CK779" s="27"/>
      <c r="CL779" s="27"/>
      <c r="CM779" s="27"/>
      <c r="CN779" s="27"/>
      <c r="CO779" s="27"/>
      <c r="CP779" s="27"/>
      <c r="CQ779" s="27"/>
      <c r="CR779" s="27"/>
      <c r="CS779" s="27"/>
      <c r="CT779" s="27"/>
      <c r="CU779" s="27"/>
      <c r="CV779" s="27"/>
      <c r="CW779" s="27"/>
      <c r="CX779" s="27"/>
      <c r="CY779" s="27"/>
      <c r="CZ779" s="27"/>
      <c r="DA779" s="27"/>
      <c r="DB779" s="27"/>
      <c r="DC779" s="27"/>
      <c r="DD779" s="27"/>
      <c r="DE779" s="27"/>
      <c r="DF779" s="27"/>
      <c r="DG779" s="27"/>
      <c r="DH779" s="27"/>
      <c r="DI779" s="27"/>
      <c r="DJ779" s="27"/>
      <c r="DK779" s="27"/>
      <c r="DL779" s="27"/>
      <c r="DM779" s="27"/>
      <c r="DN779" s="27"/>
      <c r="DO779" s="27"/>
      <c r="DP779" s="27"/>
      <c r="DQ779" s="27"/>
      <c r="DR779" s="27"/>
      <c r="DS779" s="27"/>
      <c r="DT779" s="27"/>
      <c r="DU779" s="27"/>
      <c r="DV779" s="27"/>
      <c r="DW779" s="27"/>
      <c r="DX779" s="27"/>
      <c r="DY779" s="27"/>
      <c r="DZ779" s="27"/>
      <c r="EA779" s="27"/>
      <c r="EB779" s="27"/>
      <c r="EC779" s="27"/>
      <c r="ED779" s="27"/>
      <c r="EE779" s="27"/>
      <c r="EF779" s="27"/>
      <c r="EG779" s="27"/>
      <c r="EH779" s="27"/>
      <c r="EI779" s="27"/>
      <c r="EJ779" s="27"/>
      <c r="EK779" s="27"/>
      <c r="EL779" s="27"/>
      <c r="EM779" s="27"/>
      <c r="EN779" s="27"/>
      <c r="EO779" s="27"/>
      <c r="EP779" s="27"/>
      <c r="EQ779" s="27"/>
      <c r="ER779" s="27"/>
      <c r="ES779" s="27"/>
      <c r="ET779" s="27"/>
      <c r="EU779" s="27"/>
      <c r="EV779" s="27"/>
      <c r="EW779" s="27"/>
      <c r="EX779" s="27"/>
      <c r="EY779" s="27"/>
      <c r="EZ779" s="27"/>
      <c r="FA779" s="27"/>
      <c r="FB779" s="27"/>
      <c r="FC779" s="27"/>
      <c r="FD779" s="27"/>
      <c r="FE779" s="27"/>
      <c r="FF779" s="27"/>
      <c r="FG779" s="27"/>
      <c r="FH779" s="27"/>
      <c r="FI779" s="27"/>
      <c r="FJ779" s="27"/>
      <c r="FK779" s="27"/>
      <c r="FL779" s="27"/>
      <c r="FM779" s="27"/>
      <c r="FN779" s="27"/>
      <c r="FO779" s="27"/>
      <c r="FP779" s="27"/>
      <c r="FQ779" s="27"/>
      <c r="FR779" s="27"/>
      <c r="FS779" s="27"/>
      <c r="FT779" s="27"/>
      <c r="FU779" s="27"/>
      <c r="FV779" s="27"/>
      <c r="FW779" s="27"/>
      <c r="FX779" s="27"/>
      <c r="FY779" s="27"/>
      <c r="FZ779" s="27"/>
      <c r="GA779" s="27"/>
      <c r="GB779" s="27"/>
      <c r="GC779" s="27"/>
      <c r="GD779" s="27"/>
      <c r="GE779" s="27"/>
      <c r="GF779" s="27"/>
      <c r="GG779" s="27"/>
      <c r="GH779" s="27"/>
      <c r="GI779" s="27"/>
      <c r="GJ779" s="27"/>
      <c r="GK779" s="27"/>
      <c r="GL779" s="27"/>
      <c r="GM779" s="27"/>
      <c r="GN779" s="27"/>
      <c r="GO779" s="27"/>
      <c r="GP779" s="27"/>
      <c r="GQ779" s="27"/>
      <c r="GR779" s="27"/>
      <c r="GS779" s="27"/>
    </row>
    <row r="780" spans="1:201" s="905" customFormat="1" ht="15" customHeight="1" x14ac:dyDescent="0.25">
      <c r="A780" s="27">
        <v>1</v>
      </c>
      <c r="B780" s="27">
        <v>1</v>
      </c>
      <c r="C780" s="2695" t="s">
        <v>93</v>
      </c>
      <c r="D780" s="30">
        <f>'2 уровень'!F1659</f>
        <v>370</v>
      </c>
      <c r="E780" s="30">
        <f>'2 уровень'!G1659</f>
        <v>185</v>
      </c>
      <c r="F780" s="30">
        <f>'2 уровень'!H1659</f>
        <v>193</v>
      </c>
      <c r="G780" s="909">
        <f>'2 уровень'!I1659</f>
        <v>104.32432432432432</v>
      </c>
      <c r="H780" s="924">
        <f>'2 уровень'!J1659</f>
        <v>9.35945945945946</v>
      </c>
      <c r="I780" s="924">
        <f>'2 уровень'!K1659</f>
        <v>8.0103626943005182</v>
      </c>
      <c r="J780" s="36">
        <f>'2 уровень'!L1659</f>
        <v>3463</v>
      </c>
      <c r="K780" s="36">
        <f>'2 уровень'!M1659</f>
        <v>1732</v>
      </c>
      <c r="L780" s="36">
        <f>'2 уровень'!N1659</f>
        <v>1546</v>
      </c>
      <c r="M780" s="36">
        <f>'2 уровень'!O1659</f>
        <v>89.260969976905315</v>
      </c>
      <c r="N780" s="36">
        <f>'2 уровень'!P1659</f>
        <v>10.371127450980394</v>
      </c>
      <c r="O780" s="36">
        <f>'2 уровень'!Q1659</f>
        <v>298.13537772189943</v>
      </c>
      <c r="P780" s="36">
        <f>'2 уровень'!R1659</f>
        <v>14315.23884</v>
      </c>
      <c r="Q780" s="36">
        <f>'2 уровень'!S1659</f>
        <v>14315.23884</v>
      </c>
      <c r="R780" s="36">
        <f>'2 уровень'!T1659</f>
        <v>14315.23884</v>
      </c>
      <c r="S780" s="36">
        <f>'2 уровень'!U1659</f>
        <v>14315.23884</v>
      </c>
      <c r="T780" s="36">
        <f>'2 уровень'!V1659</f>
        <v>14315.23884</v>
      </c>
      <c r="U780" s="36">
        <f>'2 уровень'!W1659</f>
        <v>14315.23884</v>
      </c>
      <c r="V780" s="36">
        <f>'2 уровень'!X1659</f>
        <v>7157.6194200000009</v>
      </c>
      <c r="W780" s="36">
        <f>'2 уровень'!Y1659</f>
        <v>6841.3987399999996</v>
      </c>
      <c r="X780" s="36">
        <f>'2 уровень'!Z1659</f>
        <v>0</v>
      </c>
      <c r="Y780" s="36">
        <f>'2 уровень'!AA1659</f>
        <v>-316.22068000000127</v>
      </c>
      <c r="Z780" s="36">
        <f>'2 уровень'!AB1659</f>
        <v>-102.26523999999999</v>
      </c>
      <c r="AA780" s="933">
        <f>'2 уровень'!AC1659</f>
        <v>6739.1334999999999</v>
      </c>
      <c r="AB780" s="36">
        <f t="shared" si="122"/>
        <v>95.582041158595146</v>
      </c>
      <c r="AC780" s="36">
        <f t="shared" si="123"/>
        <v>94.153280644809684</v>
      </c>
      <c r="AD780" s="30">
        <f>'2 уровень'!AD1659</f>
        <v>0</v>
      </c>
      <c r="AE780" s="30">
        <f>'2 уровень'!AE1659</f>
        <v>0</v>
      </c>
      <c r="AF780" s="30">
        <f>'2 уровень'!AF1659</f>
        <v>0</v>
      </c>
      <c r="AG780" s="2482"/>
      <c r="AH780" s="2482"/>
      <c r="AI780" s="1874"/>
    </row>
    <row r="781" spans="1:201" x14ac:dyDescent="0.25">
      <c r="A781" s="27">
        <v>1</v>
      </c>
      <c r="B781" s="27">
        <v>1</v>
      </c>
      <c r="C781" s="2676" t="s">
        <v>14</v>
      </c>
      <c r="D781" s="43">
        <f>'2 уровень'!F1660</f>
        <v>0</v>
      </c>
      <c r="E781" s="43">
        <f>'2 уровень'!G1660</f>
        <v>0</v>
      </c>
      <c r="F781" s="43">
        <f>'2 уровень'!H1660</f>
        <v>0</v>
      </c>
      <c r="G781" s="912">
        <f>'2 уровень'!I1660</f>
        <v>0</v>
      </c>
      <c r="H781" s="934">
        <f>'2 уровень'!J1660</f>
        <v>0</v>
      </c>
      <c r="I781" s="934">
        <f>'2 уровень'!K1660</f>
        <v>0</v>
      </c>
      <c r="J781" s="39">
        <f>'2 уровень'!L1660</f>
        <v>0</v>
      </c>
      <c r="K781" s="39">
        <f>'2 уровень'!M1660</f>
        <v>0</v>
      </c>
      <c r="L781" s="39">
        <f>'2 уровень'!N1660</f>
        <v>0</v>
      </c>
      <c r="M781" s="39">
        <f>'2 уровень'!O1660</f>
        <v>0</v>
      </c>
      <c r="N781" s="39">
        <f>'2 уровень'!P1660</f>
        <v>0</v>
      </c>
      <c r="O781" s="39">
        <f>'2 уровень'!Q1660</f>
        <v>0</v>
      </c>
      <c r="P781" s="36">
        <f>'2 уровень'!R1660</f>
        <v>0</v>
      </c>
      <c r="Q781" s="36">
        <f>'2 уровень'!S1660</f>
        <v>0</v>
      </c>
      <c r="R781" s="36">
        <f>'2 уровень'!T1660</f>
        <v>0</v>
      </c>
      <c r="S781" s="36">
        <f>'2 уровень'!U1660</f>
        <v>0</v>
      </c>
      <c r="T781" s="36">
        <f>'2 уровень'!V1660</f>
        <v>0</v>
      </c>
      <c r="U781" s="36">
        <f>'2 уровень'!W1660</f>
        <v>0</v>
      </c>
      <c r="V781" s="36">
        <f>'2 уровень'!X1660</f>
        <v>0</v>
      </c>
      <c r="W781" s="36">
        <f>'2 уровень'!Y1660</f>
        <v>0</v>
      </c>
      <c r="X781" s="36">
        <f>'2 уровень'!Z1660</f>
        <v>0</v>
      </c>
      <c r="Y781" s="36">
        <f>'2 уровень'!AA1660</f>
        <v>0</v>
      </c>
      <c r="Z781" s="36">
        <f>'2 уровень'!AB1660</f>
        <v>0</v>
      </c>
      <c r="AA781" s="933">
        <f>'2 уровень'!AC1660</f>
        <v>0</v>
      </c>
      <c r="AB781" s="36"/>
      <c r="AC781" s="36"/>
      <c r="AD781" s="43">
        <f>'2 уровень'!AD1660</f>
        <v>0</v>
      </c>
      <c r="AE781" s="43">
        <f>'2 уровень'!AE1660</f>
        <v>0</v>
      </c>
      <c r="AF781" s="43">
        <f>'2 уровень'!AF1660</f>
        <v>0</v>
      </c>
      <c r="AG781" s="2482"/>
      <c r="AH781" s="2482"/>
      <c r="AI781" s="1874"/>
      <c r="AJ781" s="905"/>
      <c r="AK781" s="905"/>
      <c r="AL781" s="905"/>
      <c r="AM781" s="905"/>
      <c r="AN781" s="905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</row>
    <row r="782" spans="1:201" x14ac:dyDescent="0.25">
      <c r="B782" s="27">
        <v>1</v>
      </c>
      <c r="C782" s="1415" t="s">
        <v>302</v>
      </c>
      <c r="D782" s="43">
        <f>'2 уровень'!F1661</f>
        <v>0</v>
      </c>
      <c r="E782" s="43">
        <f>'2 уровень'!G1661</f>
        <v>0</v>
      </c>
      <c r="F782" s="43">
        <f>'2 уровень'!H1661</f>
        <v>0</v>
      </c>
      <c r="G782" s="912">
        <f>'2 уровень'!I1661</f>
        <v>0</v>
      </c>
      <c r="H782" s="934">
        <f>'2 уровень'!J1661</f>
        <v>0</v>
      </c>
      <c r="I782" s="934">
        <f>'2 уровень'!K1661</f>
        <v>0</v>
      </c>
      <c r="J782" s="39">
        <f>'2 уровень'!L1661</f>
        <v>0</v>
      </c>
      <c r="K782" s="39">
        <f>'2 уровень'!M1661</f>
        <v>0</v>
      </c>
      <c r="L782" s="39">
        <f>'2 уровень'!N1661</f>
        <v>0</v>
      </c>
      <c r="M782" s="39">
        <f>'2 уровень'!O1661</f>
        <v>0</v>
      </c>
      <c r="N782" s="39">
        <f>'2 уровень'!P1661</f>
        <v>0</v>
      </c>
      <c r="O782" s="39">
        <f>'2 уровень'!Q1661</f>
        <v>0</v>
      </c>
      <c r="P782" s="36">
        <f>'2 уровень'!R1661</f>
        <v>0</v>
      </c>
      <c r="Q782" s="36">
        <f>'2 уровень'!S1661</f>
        <v>0</v>
      </c>
      <c r="R782" s="36">
        <f>'2 уровень'!T1661</f>
        <v>0</v>
      </c>
      <c r="S782" s="36">
        <f>'2 уровень'!U1661</f>
        <v>0</v>
      </c>
      <c r="T782" s="36">
        <f>'2 уровень'!V1661</f>
        <v>0</v>
      </c>
      <c r="U782" s="36">
        <f>'2 уровень'!W1661</f>
        <v>0</v>
      </c>
      <c r="V782" s="36">
        <f>'2 уровень'!X1661</f>
        <v>0</v>
      </c>
      <c r="W782" s="36">
        <f>'2 уровень'!Y1661</f>
        <v>0</v>
      </c>
      <c r="X782" s="36">
        <f>'2 уровень'!Z1661</f>
        <v>0</v>
      </c>
      <c r="Y782" s="36">
        <f>'2 уровень'!AA1661</f>
        <v>0</v>
      </c>
      <c r="Z782" s="36">
        <f>'2 уровень'!AB1661</f>
        <v>0</v>
      </c>
      <c r="AA782" s="933">
        <f>'2 уровень'!AC1661</f>
        <v>0</v>
      </c>
      <c r="AB782" s="36"/>
      <c r="AC782" s="36"/>
      <c r="AD782" s="43">
        <f>'2 уровень'!AD1661</f>
        <v>0</v>
      </c>
      <c r="AE782" s="43">
        <f>'2 уровень'!AE1661</f>
        <v>0</v>
      </c>
      <c r="AF782" s="43">
        <f>'2 уровень'!AF1661</f>
        <v>0</v>
      </c>
      <c r="AG782" s="2482"/>
      <c r="AH782" s="2482"/>
      <c r="AI782" s="1874"/>
      <c r="AJ782" s="905"/>
      <c r="AK782" s="905"/>
      <c r="AL782" s="905"/>
      <c r="AM782" s="905"/>
      <c r="AN782" s="905"/>
      <c r="AO782" s="905"/>
      <c r="AP782" s="905"/>
      <c r="AQ782" s="905"/>
      <c r="AR782" s="905"/>
      <c r="AS782" s="905"/>
      <c r="AT782" s="905"/>
      <c r="AU782" s="905"/>
      <c r="AV782" s="905"/>
      <c r="AW782" s="905"/>
      <c r="AX782" s="905"/>
      <c r="AY782" s="905"/>
      <c r="AZ782" s="905"/>
      <c r="BA782" s="905"/>
      <c r="BB782" s="905"/>
      <c r="BC782" s="905"/>
      <c r="BD782" s="905"/>
      <c r="BE782" s="905"/>
      <c r="BF782" s="905"/>
      <c r="BG782" s="905"/>
      <c r="BH782" s="905"/>
      <c r="BI782" s="905"/>
      <c r="BJ782" s="905"/>
      <c r="BK782" s="905"/>
      <c r="BL782" s="905"/>
      <c r="BM782" s="905"/>
      <c r="BN782" s="905"/>
      <c r="BO782" s="905"/>
      <c r="BP782" s="905"/>
      <c r="BQ782" s="905"/>
      <c r="BR782" s="905"/>
      <c r="BS782" s="905"/>
      <c r="BT782" s="905"/>
      <c r="BU782" s="905"/>
      <c r="BV782" s="905"/>
      <c r="BW782" s="905"/>
      <c r="BX782" s="905"/>
      <c r="BY782" s="905"/>
      <c r="BZ782" s="905"/>
      <c r="CA782" s="905"/>
      <c r="CB782" s="905"/>
      <c r="CC782" s="905"/>
      <c r="CD782" s="905"/>
      <c r="CE782" s="905"/>
      <c r="CF782" s="905"/>
      <c r="CG782" s="905"/>
      <c r="CH782" s="905"/>
      <c r="CI782" s="905"/>
      <c r="CJ782" s="905"/>
      <c r="CK782" s="905"/>
      <c r="CL782" s="905"/>
      <c r="CM782" s="905"/>
      <c r="CN782" s="905"/>
      <c r="CO782" s="905"/>
      <c r="CP782" s="905"/>
      <c r="CQ782" s="905"/>
      <c r="CR782" s="905"/>
      <c r="CS782" s="905"/>
      <c r="CT782" s="905"/>
      <c r="CU782" s="905"/>
      <c r="CV782" s="905"/>
      <c r="CW782" s="905"/>
      <c r="CX782" s="905"/>
      <c r="CY782" s="905"/>
      <c r="CZ782" s="905"/>
      <c r="DA782" s="905"/>
      <c r="DB782" s="905"/>
      <c r="DC782" s="905"/>
      <c r="DD782" s="905"/>
      <c r="DE782" s="905"/>
      <c r="DF782" s="905"/>
      <c r="DG782" s="905"/>
      <c r="DH782" s="905"/>
      <c r="DI782" s="905"/>
      <c r="DJ782" s="905"/>
      <c r="DK782" s="905"/>
      <c r="DL782" s="905"/>
      <c r="DM782" s="905"/>
      <c r="DN782" s="905"/>
      <c r="DO782" s="905"/>
      <c r="DP782" s="905"/>
      <c r="DQ782" s="905"/>
      <c r="DR782" s="905"/>
      <c r="DS782" s="905"/>
      <c r="DT782" s="905"/>
      <c r="DU782" s="905"/>
      <c r="DV782" s="905"/>
      <c r="DW782" s="905"/>
      <c r="DX782" s="905"/>
      <c r="DY782" s="905"/>
      <c r="DZ782" s="905"/>
      <c r="EA782" s="905"/>
      <c r="EB782" s="905"/>
      <c r="EC782" s="905"/>
      <c r="ED782" s="905"/>
      <c r="EE782" s="905"/>
      <c r="EF782" s="905"/>
      <c r="EG782" s="905"/>
      <c r="EH782" s="905"/>
      <c r="EI782" s="905"/>
      <c r="EJ782" s="905"/>
      <c r="EK782" s="905"/>
      <c r="EL782" s="905"/>
      <c r="EM782" s="905"/>
      <c r="EN782" s="905"/>
      <c r="EO782" s="905"/>
      <c r="EP782" s="905"/>
      <c r="EQ782" s="905"/>
      <c r="ER782" s="905"/>
      <c r="ES782" s="905"/>
      <c r="ET782" s="905"/>
      <c r="EU782" s="905"/>
      <c r="EV782" s="905"/>
      <c r="EW782" s="905"/>
      <c r="EX782" s="905"/>
      <c r="EY782" s="905"/>
      <c r="EZ782" s="905"/>
      <c r="FA782" s="905"/>
      <c r="FB782" s="905"/>
      <c r="FC782" s="905"/>
      <c r="FD782" s="905"/>
      <c r="FE782" s="905"/>
      <c r="FF782" s="905"/>
      <c r="FG782" s="905"/>
      <c r="FH782" s="905"/>
      <c r="FI782" s="905"/>
      <c r="FJ782" s="905"/>
      <c r="FK782" s="905"/>
      <c r="FL782" s="905"/>
      <c r="FM782" s="905"/>
      <c r="FN782" s="905"/>
      <c r="FO782" s="905"/>
      <c r="FP782" s="905"/>
      <c r="FQ782" s="905"/>
      <c r="FR782" s="905"/>
      <c r="FS782" s="905"/>
      <c r="FT782" s="905"/>
      <c r="FU782" s="905"/>
      <c r="FV782" s="905"/>
      <c r="FW782" s="905"/>
      <c r="FX782" s="905"/>
      <c r="FY782" s="905"/>
      <c r="FZ782" s="905"/>
      <c r="GA782" s="905"/>
      <c r="GB782" s="905"/>
      <c r="GC782" s="905"/>
      <c r="GD782" s="905"/>
      <c r="GE782" s="905"/>
      <c r="GF782" s="905"/>
      <c r="GG782" s="905"/>
      <c r="GH782" s="905"/>
      <c r="GI782" s="905"/>
      <c r="GJ782" s="905"/>
      <c r="GK782" s="905"/>
      <c r="GL782" s="905"/>
      <c r="GM782" s="905"/>
      <c r="GN782" s="905"/>
      <c r="GO782" s="905"/>
      <c r="GP782" s="905"/>
      <c r="GQ782" s="905"/>
      <c r="GR782" s="905"/>
      <c r="GS782" s="905"/>
    </row>
    <row r="783" spans="1:201" ht="30" x14ac:dyDescent="0.25">
      <c r="B783" s="27">
        <v>1</v>
      </c>
      <c r="C783" s="1418" t="s">
        <v>198</v>
      </c>
      <c r="D783" s="43">
        <f>'2 уровень'!F1662</f>
        <v>932.59259259259261</v>
      </c>
      <c r="E783" s="43">
        <f>'2 уровень'!G1662</f>
        <v>466.2962962962963</v>
      </c>
      <c r="F783" s="43">
        <f>'2 уровень'!H1662</f>
        <v>985.68888888888887</v>
      </c>
      <c r="G783" s="912">
        <f>'2 уровень'!I1662</f>
        <v>211.38681493248609</v>
      </c>
      <c r="H783" s="934">
        <f>'2 уровень'!J1662</f>
        <v>0</v>
      </c>
      <c r="I783" s="934">
        <f>'2 уровень'!K1662</f>
        <v>0</v>
      </c>
      <c r="J783" s="39">
        <f>'2 уровень'!L1662</f>
        <v>0</v>
      </c>
      <c r="K783" s="39">
        <f>'2 уровень'!M1662</f>
        <v>0</v>
      </c>
      <c r="L783" s="39">
        <f>'2 уровень'!N1662</f>
        <v>0</v>
      </c>
      <c r="M783" s="39">
        <f>'2 уровень'!O1662</f>
        <v>0</v>
      </c>
      <c r="N783" s="39">
        <f>'2 уровень'!P1662</f>
        <v>0</v>
      </c>
      <c r="O783" s="39">
        <f>'2 уровень'!Q1662</f>
        <v>0</v>
      </c>
      <c r="P783" s="36">
        <f>'2 уровень'!R1662</f>
        <v>0</v>
      </c>
      <c r="Q783" s="36">
        <f>'2 уровень'!S1662</f>
        <v>0</v>
      </c>
      <c r="R783" s="36">
        <f>'2 уровень'!T1662</f>
        <v>0</v>
      </c>
      <c r="S783" s="36">
        <f>'2 уровень'!U1662</f>
        <v>0</v>
      </c>
      <c r="T783" s="36">
        <f>'2 уровень'!V1662</f>
        <v>0</v>
      </c>
      <c r="U783" s="36">
        <f>'2 уровень'!W1662</f>
        <v>0</v>
      </c>
      <c r="V783" s="36">
        <f>'2 уровень'!X1662</f>
        <v>0</v>
      </c>
      <c r="W783" s="36">
        <f>'2 уровень'!Y1662</f>
        <v>0</v>
      </c>
      <c r="X783" s="36">
        <f>'2 уровень'!Z1662</f>
        <v>0</v>
      </c>
      <c r="Y783" s="36">
        <f>'2 уровень'!AA1662</f>
        <v>0</v>
      </c>
      <c r="Z783" s="36">
        <f>'2 уровень'!AB1662</f>
        <v>0</v>
      </c>
      <c r="AA783" s="933">
        <f>'2 уровень'!AC1662</f>
        <v>0</v>
      </c>
      <c r="AB783" s="36"/>
      <c r="AC783" s="36"/>
      <c r="AD783" s="43">
        <f>'2 уровень'!AD1662</f>
        <v>3</v>
      </c>
      <c r="AE783" s="43">
        <f>'2 уровень'!AE1662</f>
        <v>16155.630000000001</v>
      </c>
      <c r="AF783" s="43">
        <f>'2 уровень'!AF1662</f>
        <v>16.155630000000002</v>
      </c>
      <c r="AG783" s="2482"/>
      <c r="AH783" s="2482"/>
      <c r="AI783" s="1874"/>
      <c r="AJ783" s="905"/>
      <c r="AK783" s="905"/>
      <c r="AL783" s="905"/>
      <c r="AM783" s="905"/>
      <c r="AN783" s="905"/>
      <c r="AO783" s="905"/>
      <c r="AP783" s="905"/>
      <c r="AQ783" s="905"/>
      <c r="AR783" s="905"/>
      <c r="AS783" s="905"/>
      <c r="AT783" s="905"/>
      <c r="AU783" s="905"/>
      <c r="AV783" s="905"/>
      <c r="AW783" s="905"/>
      <c r="AX783" s="905"/>
      <c r="AY783" s="905"/>
      <c r="AZ783" s="905"/>
      <c r="BA783" s="905"/>
      <c r="BB783" s="905"/>
      <c r="BC783" s="905"/>
      <c r="BD783" s="905"/>
      <c r="BE783" s="905"/>
      <c r="BF783" s="905"/>
      <c r="BG783" s="905"/>
      <c r="BH783" s="905"/>
      <c r="BI783" s="905"/>
      <c r="BJ783" s="905"/>
      <c r="BK783" s="905"/>
      <c r="BL783" s="905"/>
      <c r="BM783" s="905"/>
      <c r="BN783" s="905"/>
      <c r="BO783" s="905"/>
      <c r="BP783" s="905"/>
      <c r="BQ783" s="905"/>
      <c r="BR783" s="905"/>
      <c r="BS783" s="905"/>
      <c r="BT783" s="905"/>
      <c r="BU783" s="905"/>
      <c r="BV783" s="905"/>
      <c r="BW783" s="905"/>
      <c r="BX783" s="905"/>
      <c r="BY783" s="905"/>
      <c r="BZ783" s="905"/>
      <c r="CA783" s="905"/>
      <c r="CB783" s="905"/>
      <c r="CC783" s="905"/>
      <c r="CD783" s="905"/>
      <c r="CE783" s="905"/>
      <c r="CF783" s="905"/>
      <c r="CG783" s="905"/>
      <c r="CH783" s="905"/>
      <c r="CI783" s="905"/>
      <c r="CJ783" s="905"/>
      <c r="CK783" s="905"/>
      <c r="CL783" s="905"/>
      <c r="CM783" s="905"/>
      <c r="CN783" s="905"/>
      <c r="CO783" s="905"/>
      <c r="CP783" s="905"/>
      <c r="CQ783" s="905"/>
      <c r="CR783" s="905"/>
      <c r="CS783" s="905"/>
      <c r="CT783" s="905"/>
      <c r="CU783" s="905"/>
      <c r="CV783" s="905"/>
      <c r="CW783" s="905"/>
      <c r="CX783" s="905"/>
      <c r="CY783" s="905"/>
      <c r="CZ783" s="905"/>
      <c r="DA783" s="905"/>
      <c r="DB783" s="905"/>
      <c r="DC783" s="905"/>
      <c r="DD783" s="905"/>
      <c r="DE783" s="905"/>
      <c r="DF783" s="905"/>
      <c r="DG783" s="905"/>
      <c r="DH783" s="905"/>
      <c r="DI783" s="905"/>
      <c r="DJ783" s="905"/>
      <c r="DK783" s="905"/>
      <c r="DL783" s="905"/>
      <c r="DM783" s="905"/>
      <c r="DN783" s="905"/>
      <c r="DO783" s="905"/>
      <c r="DP783" s="905"/>
      <c r="DQ783" s="905"/>
      <c r="DR783" s="905"/>
      <c r="DS783" s="905"/>
      <c r="DT783" s="905"/>
      <c r="DU783" s="905"/>
      <c r="DV783" s="905"/>
      <c r="DW783" s="905"/>
      <c r="DX783" s="905"/>
      <c r="DY783" s="905"/>
      <c r="DZ783" s="905"/>
      <c r="EA783" s="905"/>
      <c r="EB783" s="905"/>
      <c r="EC783" s="905"/>
      <c r="ED783" s="905"/>
      <c r="EE783" s="905"/>
      <c r="EF783" s="905"/>
      <c r="EG783" s="905"/>
      <c r="EH783" s="905"/>
      <c r="EI783" s="905"/>
      <c r="EJ783" s="905"/>
      <c r="EK783" s="905"/>
      <c r="EL783" s="905"/>
      <c r="EM783" s="905"/>
      <c r="EN783" s="905"/>
      <c r="EO783" s="905"/>
      <c r="EP783" s="905"/>
      <c r="EQ783" s="905"/>
      <c r="ER783" s="905"/>
      <c r="ES783" s="905"/>
      <c r="ET783" s="905"/>
      <c r="EU783" s="905"/>
      <c r="EV783" s="905"/>
      <c r="EW783" s="905"/>
      <c r="EX783" s="905"/>
      <c r="EY783" s="905"/>
      <c r="EZ783" s="905"/>
      <c r="FA783" s="905"/>
      <c r="FB783" s="905"/>
      <c r="FC783" s="905"/>
      <c r="FD783" s="905"/>
      <c r="FE783" s="905"/>
      <c r="FF783" s="905"/>
      <c r="FG783" s="905"/>
      <c r="FH783" s="905"/>
      <c r="FI783" s="905"/>
      <c r="FJ783" s="905"/>
      <c r="FK783" s="905"/>
      <c r="FL783" s="905"/>
      <c r="FM783" s="905"/>
      <c r="FN783" s="905"/>
      <c r="FO783" s="905"/>
      <c r="FP783" s="905"/>
      <c r="FQ783" s="905"/>
      <c r="FR783" s="905"/>
      <c r="FS783" s="905"/>
      <c r="FT783" s="905"/>
      <c r="FU783" s="905"/>
      <c r="FV783" s="905"/>
      <c r="FW783" s="905"/>
      <c r="FX783" s="905"/>
      <c r="FY783" s="905"/>
      <c r="FZ783" s="905"/>
      <c r="GA783" s="905"/>
      <c r="GB783" s="905"/>
      <c r="GC783" s="905"/>
      <c r="GD783" s="905"/>
      <c r="GE783" s="905"/>
      <c r="GF783" s="905"/>
      <c r="GG783" s="905"/>
      <c r="GH783" s="905"/>
      <c r="GI783" s="905"/>
      <c r="GJ783" s="905"/>
      <c r="GK783" s="905"/>
      <c r="GL783" s="905"/>
      <c r="GM783" s="905"/>
      <c r="GN783" s="905"/>
      <c r="GO783" s="905"/>
      <c r="GP783" s="905"/>
      <c r="GQ783" s="905"/>
      <c r="GR783" s="905"/>
      <c r="GS783" s="905"/>
    </row>
    <row r="784" spans="1:201" x14ac:dyDescent="0.25">
      <c r="B784" s="27">
        <v>1</v>
      </c>
      <c r="C784" s="1418" t="s">
        <v>469</v>
      </c>
      <c r="D784" s="43">
        <f>'2 уровень'!F1663</f>
        <v>250</v>
      </c>
      <c r="E784" s="43">
        <f>'2 уровень'!G1663</f>
        <v>125</v>
      </c>
      <c r="F784" s="43">
        <f>'2 уровень'!H1663</f>
        <v>147.66</v>
      </c>
      <c r="G784" s="912">
        <f>'2 уровень'!I1663</f>
        <v>0</v>
      </c>
      <c r="H784" s="934">
        <f>'2 уровень'!J1663</f>
        <v>0</v>
      </c>
      <c r="I784" s="934">
        <f>'2 уровень'!K1663</f>
        <v>0</v>
      </c>
      <c r="J784" s="39">
        <f>'2 уровень'!L1663</f>
        <v>0</v>
      </c>
      <c r="K784" s="39">
        <f>'2 уровень'!M1663</f>
        <v>0</v>
      </c>
      <c r="L784" s="39">
        <f>'2 уровень'!N1663</f>
        <v>0</v>
      </c>
      <c r="M784" s="39">
        <f>'2 уровень'!O1663</f>
        <v>0</v>
      </c>
      <c r="N784" s="39">
        <f>'2 уровень'!P1663</f>
        <v>0</v>
      </c>
      <c r="O784" s="39">
        <f>'2 уровень'!Q1663</f>
        <v>0</v>
      </c>
      <c r="P784" s="36">
        <f>'2 уровень'!R1663</f>
        <v>0</v>
      </c>
      <c r="Q784" s="36">
        <f>'2 уровень'!S1663</f>
        <v>0</v>
      </c>
      <c r="R784" s="36">
        <f>'2 уровень'!T1663</f>
        <v>0</v>
      </c>
      <c r="S784" s="36">
        <f>'2 уровень'!U1663</f>
        <v>0</v>
      </c>
      <c r="T784" s="36">
        <f>'2 уровень'!V1663</f>
        <v>0</v>
      </c>
      <c r="U784" s="36">
        <f>'2 уровень'!W1663</f>
        <v>0</v>
      </c>
      <c r="V784" s="36">
        <f>'2 уровень'!X1663</f>
        <v>0</v>
      </c>
      <c r="W784" s="36">
        <f>'2 уровень'!Y1663</f>
        <v>0</v>
      </c>
      <c r="X784" s="36">
        <f>'2 уровень'!Z1663</f>
        <v>0</v>
      </c>
      <c r="Y784" s="36">
        <f>'2 уровень'!AA1663</f>
        <v>0</v>
      </c>
      <c r="Z784" s="36">
        <f>'2 уровень'!AB1663</f>
        <v>0</v>
      </c>
      <c r="AA784" s="933">
        <f>'2 уровень'!AC1663</f>
        <v>0</v>
      </c>
      <c r="AB784" s="36"/>
      <c r="AC784" s="36"/>
      <c r="AD784" s="43">
        <f>'2 уровень'!AD1663</f>
        <v>0</v>
      </c>
      <c r="AE784" s="43">
        <f>'2 уровень'!AE1663</f>
        <v>0</v>
      </c>
      <c r="AF784" s="43">
        <f>'2 уровень'!AF1663</f>
        <v>0</v>
      </c>
      <c r="AG784" s="2482"/>
      <c r="AH784" s="2482"/>
      <c r="AI784" s="1874"/>
      <c r="AJ784" s="905"/>
      <c r="AK784" s="905"/>
      <c r="AL784" s="905"/>
      <c r="AM784" s="905"/>
      <c r="AN784" s="905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</row>
    <row r="785" spans="2:201" ht="30" x14ac:dyDescent="0.25">
      <c r="B785" s="27">
        <v>1</v>
      </c>
      <c r="C785" s="1418" t="s">
        <v>303</v>
      </c>
      <c r="D785" s="43">
        <f>'2 уровень'!F1664</f>
        <v>0</v>
      </c>
      <c r="E785" s="43">
        <f>'2 уровень'!G1664</f>
        <v>0</v>
      </c>
      <c r="F785" s="43">
        <f>'2 уровень'!H1664</f>
        <v>0</v>
      </c>
      <c r="G785" s="912">
        <f>'2 уровень'!I1664</f>
        <v>0</v>
      </c>
      <c r="H785" s="934">
        <f>'2 уровень'!J1664</f>
        <v>0</v>
      </c>
      <c r="I785" s="934">
        <f>'2 уровень'!K1664</f>
        <v>0</v>
      </c>
      <c r="J785" s="39">
        <f>'2 уровень'!L1664</f>
        <v>0</v>
      </c>
      <c r="K785" s="39">
        <f>'2 уровень'!M1664</f>
        <v>0</v>
      </c>
      <c r="L785" s="39">
        <f>'2 уровень'!N1664</f>
        <v>0</v>
      </c>
      <c r="M785" s="39">
        <f>'2 уровень'!O1664</f>
        <v>0</v>
      </c>
      <c r="N785" s="39">
        <f>'2 уровень'!P1664</f>
        <v>0</v>
      </c>
      <c r="O785" s="39">
        <f>'2 уровень'!Q1664</f>
        <v>0</v>
      </c>
      <c r="P785" s="36">
        <f>'2 уровень'!R1664</f>
        <v>0</v>
      </c>
      <c r="Q785" s="36">
        <f>'2 уровень'!S1664</f>
        <v>0</v>
      </c>
      <c r="R785" s="36">
        <f>'2 уровень'!T1664</f>
        <v>0</v>
      </c>
      <c r="S785" s="36">
        <f>'2 уровень'!U1664</f>
        <v>0</v>
      </c>
      <c r="T785" s="36">
        <f>'2 уровень'!V1664</f>
        <v>0</v>
      </c>
      <c r="U785" s="36">
        <f>'2 уровень'!W1664</f>
        <v>0</v>
      </c>
      <c r="V785" s="36">
        <f>'2 уровень'!X1664</f>
        <v>0</v>
      </c>
      <c r="W785" s="36">
        <f>'2 уровень'!Y1664</f>
        <v>0</v>
      </c>
      <c r="X785" s="36">
        <f>'2 уровень'!Z1664</f>
        <v>0</v>
      </c>
      <c r="Y785" s="36">
        <f>'2 уровень'!AA1664</f>
        <v>0</v>
      </c>
      <c r="Z785" s="36">
        <f>'2 уровень'!AB1664</f>
        <v>0</v>
      </c>
      <c r="AA785" s="933">
        <f>'2 уровень'!AC1664</f>
        <v>0</v>
      </c>
      <c r="AB785" s="36"/>
      <c r="AC785" s="36"/>
      <c r="AD785" s="43">
        <f>'2 уровень'!AD1664</f>
        <v>0</v>
      </c>
      <c r="AE785" s="43">
        <f>'2 уровень'!AE1664</f>
        <v>0</v>
      </c>
      <c r="AF785" s="43">
        <f>'2 уровень'!AF1664</f>
        <v>0</v>
      </c>
      <c r="AG785" s="2482"/>
      <c r="AH785" s="2482"/>
      <c r="AI785" s="1874"/>
      <c r="AJ785" s="905"/>
      <c r="AK785" s="905"/>
      <c r="AL785" s="905"/>
      <c r="AM785" s="905"/>
      <c r="AN785" s="905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</row>
    <row r="786" spans="2:201" ht="30" x14ac:dyDescent="0.25">
      <c r="B786" s="27">
        <v>1</v>
      </c>
      <c r="C786" s="1418" t="s">
        <v>304</v>
      </c>
      <c r="D786" s="43">
        <f>'2 уровень'!F1665</f>
        <v>300</v>
      </c>
      <c r="E786" s="43">
        <f>'2 уровень'!G1665</f>
        <v>150</v>
      </c>
      <c r="F786" s="43">
        <f>'2 уровень'!H1665</f>
        <v>254</v>
      </c>
      <c r="G786" s="912">
        <f>'2 уровень'!I1665</f>
        <v>169.33333333333334</v>
      </c>
      <c r="H786" s="934">
        <f>'2 уровень'!J1665</f>
        <v>0</v>
      </c>
      <c r="I786" s="934">
        <f>'2 уровень'!K1665</f>
        <v>0</v>
      </c>
      <c r="J786" s="39">
        <f>'2 уровень'!L1665</f>
        <v>0</v>
      </c>
      <c r="K786" s="39">
        <f>'2 уровень'!M1665</f>
        <v>0</v>
      </c>
      <c r="L786" s="39">
        <f>'2 уровень'!N1665</f>
        <v>0</v>
      </c>
      <c r="M786" s="39">
        <f>'2 уровень'!O1665</f>
        <v>0</v>
      </c>
      <c r="N786" s="39">
        <f>'2 уровень'!P1665</f>
        <v>0</v>
      </c>
      <c r="O786" s="39">
        <f>'2 уровень'!Q1665</f>
        <v>0</v>
      </c>
      <c r="P786" s="36">
        <f>'2 уровень'!R1665</f>
        <v>0</v>
      </c>
      <c r="Q786" s="36">
        <f>'2 уровень'!S1665</f>
        <v>0</v>
      </c>
      <c r="R786" s="36">
        <f>'2 уровень'!T1665</f>
        <v>0</v>
      </c>
      <c r="S786" s="36">
        <f>'2 уровень'!U1665</f>
        <v>0</v>
      </c>
      <c r="T786" s="36">
        <f>'2 уровень'!V1665</f>
        <v>0</v>
      </c>
      <c r="U786" s="36">
        <f>'2 уровень'!W1665</f>
        <v>0</v>
      </c>
      <c r="V786" s="36">
        <f>'2 уровень'!X1665</f>
        <v>0</v>
      </c>
      <c r="W786" s="36">
        <f>'2 уровень'!Y1665</f>
        <v>0</v>
      </c>
      <c r="X786" s="36">
        <f>'2 уровень'!Z1665</f>
        <v>0</v>
      </c>
      <c r="Y786" s="36">
        <f>'2 уровень'!AA1665</f>
        <v>0</v>
      </c>
      <c r="Z786" s="36">
        <f>'2 уровень'!AB1665</f>
        <v>0</v>
      </c>
      <c r="AA786" s="933">
        <f>'2 уровень'!AC1665</f>
        <v>0</v>
      </c>
      <c r="AB786" s="36"/>
      <c r="AC786" s="36"/>
      <c r="AD786" s="43">
        <f>'2 уровень'!AD1665</f>
        <v>0</v>
      </c>
      <c r="AE786" s="43">
        <f>'2 уровень'!AE1665</f>
        <v>0</v>
      </c>
      <c r="AF786" s="43">
        <f>'2 уровень'!AF1665</f>
        <v>0</v>
      </c>
      <c r="AG786" s="2482"/>
      <c r="AH786" s="2482"/>
      <c r="AI786" s="1874"/>
      <c r="AJ786" s="905"/>
      <c r="AK786" s="905"/>
      <c r="AL786" s="905"/>
      <c r="AM786" s="905"/>
      <c r="AN786" s="905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</row>
    <row r="787" spans="2:201" ht="30" x14ac:dyDescent="0.25">
      <c r="B787" s="27">
        <v>1</v>
      </c>
      <c r="C787" s="1418" t="s">
        <v>305</v>
      </c>
      <c r="D787" s="43">
        <f>'2 уровень'!F1666</f>
        <v>40</v>
      </c>
      <c r="E787" s="43">
        <f>'2 уровень'!G1666</f>
        <v>20</v>
      </c>
      <c r="F787" s="43">
        <f>'2 уровень'!H1666</f>
        <v>2</v>
      </c>
      <c r="G787" s="912">
        <f>'2 уровень'!I1666</f>
        <v>10</v>
      </c>
      <c r="H787" s="934">
        <f>'2 уровень'!J1666</f>
        <v>0</v>
      </c>
      <c r="I787" s="934">
        <f>'2 уровень'!K1666</f>
        <v>0</v>
      </c>
      <c r="J787" s="39">
        <f>'2 уровень'!L1666</f>
        <v>0</v>
      </c>
      <c r="K787" s="39">
        <f>'2 уровень'!M1666</f>
        <v>0</v>
      </c>
      <c r="L787" s="39">
        <f>'2 уровень'!N1666</f>
        <v>0</v>
      </c>
      <c r="M787" s="39">
        <f>'2 уровень'!O1666</f>
        <v>0</v>
      </c>
      <c r="N787" s="39">
        <f>'2 уровень'!P1666</f>
        <v>0</v>
      </c>
      <c r="O787" s="39">
        <f>'2 уровень'!Q1666</f>
        <v>0</v>
      </c>
      <c r="P787" s="36">
        <f>'2 уровень'!R1666</f>
        <v>0</v>
      </c>
      <c r="Q787" s="36">
        <f>'2 уровень'!S1666</f>
        <v>0</v>
      </c>
      <c r="R787" s="36">
        <f>'2 уровень'!T1666</f>
        <v>0</v>
      </c>
      <c r="S787" s="36">
        <f>'2 уровень'!U1666</f>
        <v>0</v>
      </c>
      <c r="T787" s="36">
        <f>'2 уровень'!V1666</f>
        <v>0</v>
      </c>
      <c r="U787" s="36">
        <f>'2 уровень'!W1666</f>
        <v>0</v>
      </c>
      <c r="V787" s="36">
        <f>'2 уровень'!X1666</f>
        <v>0</v>
      </c>
      <c r="W787" s="36">
        <f>'2 уровень'!Y1666</f>
        <v>0</v>
      </c>
      <c r="X787" s="36">
        <f>'2 уровень'!Z1666</f>
        <v>0</v>
      </c>
      <c r="Y787" s="36">
        <f>'2 уровень'!AA1666</f>
        <v>0</v>
      </c>
      <c r="Z787" s="36">
        <f>'2 уровень'!AB1666</f>
        <v>0</v>
      </c>
      <c r="AA787" s="933">
        <f>'2 уровень'!AC1666</f>
        <v>0</v>
      </c>
      <c r="AB787" s="36"/>
      <c r="AC787" s="36"/>
      <c r="AD787" s="43">
        <f>'2 уровень'!AD1666</f>
        <v>0</v>
      </c>
      <c r="AE787" s="43">
        <f>'2 уровень'!AE1666</f>
        <v>0</v>
      </c>
      <c r="AF787" s="43">
        <f>'2 уровень'!AF1666</f>
        <v>0</v>
      </c>
      <c r="AG787" s="2482"/>
      <c r="AH787" s="2482"/>
      <c r="AI787" s="1874"/>
      <c r="AJ787" s="905"/>
      <c r="AK787" s="905"/>
      <c r="AL787" s="905"/>
      <c r="AM787" s="905"/>
      <c r="AN787" s="905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</row>
    <row r="788" spans="2:201" x14ac:dyDescent="0.25">
      <c r="B788" s="27">
        <v>1</v>
      </c>
      <c r="C788" s="1418" t="s">
        <v>306</v>
      </c>
      <c r="D788" s="43">
        <f>'2 уровень'!F1667</f>
        <v>500</v>
      </c>
      <c r="E788" s="43">
        <f>'2 уровень'!G1667</f>
        <v>250</v>
      </c>
      <c r="F788" s="43">
        <f>'2 уровень'!H1667</f>
        <v>675</v>
      </c>
      <c r="G788" s="912">
        <f>'2 уровень'!I1667</f>
        <v>270</v>
      </c>
      <c r="H788" s="934">
        <f>'2 уровень'!J1667</f>
        <v>0</v>
      </c>
      <c r="I788" s="934">
        <f>'2 уровень'!K1667</f>
        <v>0</v>
      </c>
      <c r="J788" s="39">
        <f>'2 уровень'!L1667</f>
        <v>0</v>
      </c>
      <c r="K788" s="39">
        <f>'2 уровень'!M1667</f>
        <v>0</v>
      </c>
      <c r="L788" s="39">
        <f>'2 уровень'!N1667</f>
        <v>0</v>
      </c>
      <c r="M788" s="39">
        <f>'2 уровень'!O1667</f>
        <v>0</v>
      </c>
      <c r="N788" s="39">
        <f>'2 уровень'!P1667</f>
        <v>0</v>
      </c>
      <c r="O788" s="39">
        <f>'2 уровень'!Q1667</f>
        <v>0</v>
      </c>
      <c r="P788" s="36">
        <f>'2 уровень'!R1667</f>
        <v>0</v>
      </c>
      <c r="Q788" s="36">
        <f>'2 уровень'!S1667</f>
        <v>0</v>
      </c>
      <c r="R788" s="36">
        <f>'2 уровень'!T1667</f>
        <v>0</v>
      </c>
      <c r="S788" s="36">
        <f>'2 уровень'!U1667</f>
        <v>0</v>
      </c>
      <c r="T788" s="36">
        <f>'2 уровень'!V1667</f>
        <v>0</v>
      </c>
      <c r="U788" s="36">
        <f>'2 уровень'!W1667</f>
        <v>0</v>
      </c>
      <c r="V788" s="36">
        <f>'2 уровень'!X1667</f>
        <v>0</v>
      </c>
      <c r="W788" s="36">
        <f>'2 уровень'!Y1667</f>
        <v>0</v>
      </c>
      <c r="X788" s="36">
        <f>'2 уровень'!Z1667</f>
        <v>0</v>
      </c>
      <c r="Y788" s="36">
        <f>'2 уровень'!AA1667</f>
        <v>0</v>
      </c>
      <c r="Z788" s="36">
        <f>'2 уровень'!AB1667</f>
        <v>0</v>
      </c>
      <c r="AA788" s="933">
        <f>'2 уровень'!AC1667</f>
        <v>0</v>
      </c>
      <c r="AB788" s="36"/>
      <c r="AC788" s="36"/>
      <c r="AD788" s="43">
        <f>'2 уровень'!AD1667</f>
        <v>3</v>
      </c>
      <c r="AE788" s="43">
        <f>'2 уровень'!AE1667</f>
        <v>16155.630000000001</v>
      </c>
      <c r="AF788" s="43">
        <f>'2 уровень'!AF1667</f>
        <v>16.155630000000002</v>
      </c>
      <c r="AG788" s="2482"/>
      <c r="AH788" s="2482"/>
      <c r="AI788" s="1874"/>
      <c r="AJ788" s="905"/>
      <c r="AK788" s="905"/>
      <c r="AL788" s="905"/>
      <c r="AM788" s="905"/>
      <c r="AN788" s="905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</row>
    <row r="789" spans="2:201" ht="27" customHeight="1" x14ac:dyDescent="0.25">
      <c r="B789" s="27">
        <v>1</v>
      </c>
      <c r="C789" s="1418" t="s">
        <v>552</v>
      </c>
      <c r="D789" s="43">
        <f>'2 уровень'!F1668</f>
        <v>120</v>
      </c>
      <c r="E789" s="43">
        <f>'2 уровень'!G1668</f>
        <v>17.142857142857142</v>
      </c>
      <c r="F789" s="43">
        <f>'2 уровень'!H1668</f>
        <v>0</v>
      </c>
      <c r="G789" s="912">
        <f>F789/E789*100</f>
        <v>0</v>
      </c>
      <c r="H789" s="934"/>
      <c r="I789" s="934"/>
      <c r="J789" s="39"/>
      <c r="K789" s="39"/>
      <c r="L789" s="39"/>
      <c r="M789" s="39"/>
      <c r="N789" s="39"/>
      <c r="O789" s="39"/>
      <c r="P789" s="36"/>
      <c r="Q789" s="36"/>
      <c r="R789" s="36"/>
      <c r="S789" s="36"/>
      <c r="T789" s="36"/>
      <c r="U789" s="36"/>
      <c r="V789" s="36"/>
      <c r="W789" s="36"/>
      <c r="X789" s="36"/>
      <c r="Y789" s="36"/>
      <c r="Z789" s="36"/>
      <c r="AA789" s="933"/>
      <c r="AB789" s="36"/>
      <c r="AC789" s="36"/>
      <c r="AD789" s="43"/>
      <c r="AE789" s="43"/>
      <c r="AF789" s="43"/>
      <c r="AG789" s="2482"/>
      <c r="AH789" s="2482"/>
      <c r="AI789" s="1874"/>
      <c r="AJ789" s="905"/>
      <c r="AK789" s="905"/>
      <c r="AL789" s="905"/>
      <c r="AM789" s="905"/>
      <c r="AN789" s="905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</row>
    <row r="790" spans="2:201" x14ac:dyDescent="0.25">
      <c r="B790" s="27">
        <v>1</v>
      </c>
      <c r="C790" s="1418" t="s">
        <v>157</v>
      </c>
      <c r="D790" s="43">
        <f>'2 уровень'!F1669</f>
        <v>3100</v>
      </c>
      <c r="E790" s="43">
        <f>'2 уровень'!G1669</f>
        <v>1550</v>
      </c>
      <c r="F790" s="43">
        <f>'2 уровень'!H1669</f>
        <v>1112.484705882353</v>
      </c>
      <c r="G790" s="912">
        <f>'2 уровень'!I1669</f>
        <v>71.773206831119538</v>
      </c>
      <c r="H790" s="934">
        <f>'2 уровень'!J1669</f>
        <v>0</v>
      </c>
      <c r="I790" s="934">
        <f>'2 уровень'!K1669</f>
        <v>0</v>
      </c>
      <c r="J790" s="39">
        <f>'2 уровень'!L1669</f>
        <v>0</v>
      </c>
      <c r="K790" s="39">
        <f>'2 уровень'!M1669</f>
        <v>0</v>
      </c>
      <c r="L790" s="39">
        <f>'2 уровень'!N1669</f>
        <v>0</v>
      </c>
      <c r="M790" s="39">
        <f>'2 уровень'!O1669</f>
        <v>0</v>
      </c>
      <c r="N790" s="39">
        <f>'2 уровень'!P1669</f>
        <v>0</v>
      </c>
      <c r="O790" s="39">
        <f>'2 уровень'!Q1669</f>
        <v>0</v>
      </c>
      <c r="P790" s="36">
        <f>'2 уровень'!R1669</f>
        <v>0</v>
      </c>
      <c r="Q790" s="36">
        <f>'2 уровень'!S1669</f>
        <v>0</v>
      </c>
      <c r="R790" s="36">
        <f>'2 уровень'!T1669</f>
        <v>0</v>
      </c>
      <c r="S790" s="36">
        <f>'2 уровень'!U1669</f>
        <v>0</v>
      </c>
      <c r="T790" s="36">
        <f>'2 уровень'!V1669</f>
        <v>0</v>
      </c>
      <c r="U790" s="36">
        <f>'2 уровень'!W1669</f>
        <v>0</v>
      </c>
      <c r="V790" s="36">
        <f>'2 уровень'!X1669</f>
        <v>0</v>
      </c>
      <c r="W790" s="36">
        <f>'2 уровень'!Y1669</f>
        <v>0</v>
      </c>
      <c r="X790" s="36">
        <f>'2 уровень'!Z1669</f>
        <v>0</v>
      </c>
      <c r="Y790" s="36">
        <f>'2 уровень'!AA1669</f>
        <v>0</v>
      </c>
      <c r="Z790" s="36">
        <f>'2 уровень'!AB1669</f>
        <v>0</v>
      </c>
      <c r="AA790" s="933">
        <f>'2 уровень'!AC1669</f>
        <v>0</v>
      </c>
      <c r="AB790" s="36"/>
      <c r="AC790" s="36"/>
      <c r="AD790" s="43">
        <f>'2 уровень'!AD1669</f>
        <v>12</v>
      </c>
      <c r="AE790" s="43">
        <f>'2 уровень'!AE1669</f>
        <v>190240.47999999998</v>
      </c>
      <c r="AF790" s="43">
        <f>'2 уровень'!AF1669</f>
        <v>190.24047999999999</v>
      </c>
      <c r="AG790" s="2482"/>
      <c r="AH790" s="2482"/>
      <c r="AI790" s="1874"/>
      <c r="AJ790" s="905"/>
      <c r="AK790" s="905"/>
      <c r="AL790" s="905"/>
      <c r="AM790" s="905"/>
      <c r="AN790" s="905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</row>
    <row r="791" spans="2:201" x14ac:dyDescent="0.25">
      <c r="B791" s="27">
        <v>1</v>
      </c>
      <c r="C791" s="1418" t="s">
        <v>449</v>
      </c>
      <c r="D791" s="43">
        <f>'2 уровень'!F1670</f>
        <v>2700</v>
      </c>
      <c r="E791" s="43">
        <f>'2 уровень'!G1670</f>
        <v>1350</v>
      </c>
      <c r="F791" s="43">
        <f>'2 уровень'!H1670</f>
        <v>1010</v>
      </c>
      <c r="G791" s="912">
        <f>'2 уровень'!I1670</f>
        <v>74.81481481481481</v>
      </c>
      <c r="H791" s="934">
        <f>'2 уровень'!J1670</f>
        <v>0</v>
      </c>
      <c r="I791" s="934">
        <f>'2 уровень'!K1670</f>
        <v>0</v>
      </c>
      <c r="J791" s="39">
        <f>'2 уровень'!L1670</f>
        <v>0</v>
      </c>
      <c r="K791" s="39">
        <f>'2 уровень'!M1670</f>
        <v>0</v>
      </c>
      <c r="L791" s="39">
        <f>'2 уровень'!N1670</f>
        <v>0</v>
      </c>
      <c r="M791" s="39">
        <f>'2 уровень'!O1670</f>
        <v>0</v>
      </c>
      <c r="N791" s="39">
        <f>'2 уровень'!P1670</f>
        <v>0</v>
      </c>
      <c r="O791" s="39">
        <f>'2 уровень'!Q1670</f>
        <v>0</v>
      </c>
      <c r="P791" s="36">
        <f>'2 уровень'!R1670</f>
        <v>0</v>
      </c>
      <c r="Q791" s="36">
        <f>'2 уровень'!S1670</f>
        <v>0</v>
      </c>
      <c r="R791" s="36">
        <f>'2 уровень'!T1670</f>
        <v>0</v>
      </c>
      <c r="S791" s="36">
        <f>'2 уровень'!U1670</f>
        <v>0</v>
      </c>
      <c r="T791" s="36">
        <f>'2 уровень'!V1670</f>
        <v>0</v>
      </c>
      <c r="U791" s="36">
        <f>'2 уровень'!W1670</f>
        <v>0</v>
      </c>
      <c r="V791" s="36">
        <f>'2 уровень'!X1670</f>
        <v>0</v>
      </c>
      <c r="W791" s="36">
        <f>'2 уровень'!Y1670</f>
        <v>0</v>
      </c>
      <c r="X791" s="36">
        <f>'2 уровень'!Z1670</f>
        <v>0</v>
      </c>
      <c r="Y791" s="36">
        <f>'2 уровень'!AA1670</f>
        <v>0</v>
      </c>
      <c r="Z791" s="36">
        <f>'2 уровень'!AB1670</f>
        <v>0</v>
      </c>
      <c r="AA791" s="933">
        <f>'2 уровень'!AC1670</f>
        <v>0</v>
      </c>
      <c r="AB791" s="36"/>
      <c r="AC791" s="36"/>
      <c r="AD791" s="43">
        <f>'2 уровень'!AD1670</f>
        <v>12</v>
      </c>
      <c r="AE791" s="43">
        <f>'2 уровень'!AE1670</f>
        <v>190240.47999999998</v>
      </c>
      <c r="AF791" s="43">
        <f>'2 уровень'!AF1670</f>
        <v>190.24047999999999</v>
      </c>
      <c r="AG791" s="2482"/>
      <c r="AH791" s="2482"/>
      <c r="AI791" s="1874"/>
      <c r="AJ791" s="905"/>
      <c r="AK791" s="905"/>
      <c r="AL791" s="905"/>
      <c r="AM791" s="905"/>
      <c r="AN791" s="905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</row>
    <row r="792" spans="2:201" x14ac:dyDescent="0.25">
      <c r="B792" s="27">
        <v>1</v>
      </c>
      <c r="C792" s="1418" t="s">
        <v>453</v>
      </c>
      <c r="D792" s="43">
        <f>'2 уровень'!F1671</f>
        <v>3400</v>
      </c>
      <c r="E792" s="43">
        <f>'2 уровень'!G1671</f>
        <v>1700</v>
      </c>
      <c r="F792" s="43">
        <f>'2 уровень'!H1671</f>
        <v>871.12</v>
      </c>
      <c r="G792" s="912">
        <f>'2 уровень'!I1671</f>
        <v>51.24235294117647</v>
      </c>
      <c r="H792" s="934">
        <f>'2 уровень'!J1671</f>
        <v>0</v>
      </c>
      <c r="I792" s="934">
        <f>'2 уровень'!K1671</f>
        <v>0</v>
      </c>
      <c r="J792" s="39">
        <f>'2 уровень'!L1671</f>
        <v>0</v>
      </c>
      <c r="K792" s="39">
        <f>'2 уровень'!M1671</f>
        <v>0</v>
      </c>
      <c r="L792" s="39">
        <f>'2 уровень'!N1671</f>
        <v>0</v>
      </c>
      <c r="M792" s="39">
        <f>'2 уровень'!O1671</f>
        <v>0</v>
      </c>
      <c r="N792" s="39">
        <f>'2 уровень'!P1671</f>
        <v>0</v>
      </c>
      <c r="O792" s="39">
        <f>'2 уровень'!Q1671</f>
        <v>0</v>
      </c>
      <c r="P792" s="36">
        <f>'2 уровень'!R1671</f>
        <v>0</v>
      </c>
      <c r="Q792" s="36">
        <f>'2 уровень'!S1671</f>
        <v>0</v>
      </c>
      <c r="R792" s="36">
        <f>'2 уровень'!T1671</f>
        <v>0</v>
      </c>
      <c r="S792" s="36">
        <f>'2 уровень'!U1671</f>
        <v>0</v>
      </c>
      <c r="T792" s="36">
        <f>'2 уровень'!V1671</f>
        <v>0</v>
      </c>
      <c r="U792" s="36">
        <f>'2 уровень'!W1671</f>
        <v>0</v>
      </c>
      <c r="V792" s="36">
        <f>'2 уровень'!X1671</f>
        <v>0</v>
      </c>
      <c r="W792" s="36">
        <f>'2 уровень'!Y1671</f>
        <v>0</v>
      </c>
      <c r="X792" s="36">
        <f>'2 уровень'!Z1671</f>
        <v>0</v>
      </c>
      <c r="Y792" s="36">
        <f>'2 уровень'!AA1671</f>
        <v>0</v>
      </c>
      <c r="Z792" s="36">
        <f>'2 уровень'!AB1671</f>
        <v>0</v>
      </c>
      <c r="AA792" s="933">
        <f>'2 уровень'!AC1671</f>
        <v>0</v>
      </c>
      <c r="AB792" s="36"/>
      <c r="AC792" s="36"/>
      <c r="AD792" s="43">
        <f>'2 уровень'!AD1671</f>
        <v>0</v>
      </c>
      <c r="AE792" s="43">
        <f>'2 уровень'!AE1671</f>
        <v>0</v>
      </c>
      <c r="AF792" s="43">
        <f>'2 уровень'!AF1671</f>
        <v>0</v>
      </c>
      <c r="AG792" s="2482"/>
      <c r="AH792" s="2482"/>
      <c r="AI792" s="1874"/>
      <c r="AJ792" s="905"/>
      <c r="AK792" s="905"/>
      <c r="AL792" s="905"/>
      <c r="AM792" s="905"/>
      <c r="AN792" s="905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</row>
    <row r="793" spans="2:201" x14ac:dyDescent="0.25">
      <c r="B793" s="27">
        <v>1</v>
      </c>
      <c r="C793" s="1420" t="s">
        <v>168</v>
      </c>
      <c r="D793" s="43">
        <f>'2 уровень'!F1672</f>
        <v>10444.387464387464</v>
      </c>
      <c r="E793" s="43">
        <f>'2 уровень'!G1672</f>
        <v>5222.1937321937321</v>
      </c>
      <c r="F793" s="43">
        <f>'2 уровень'!H1672</f>
        <v>4441.0529914529916</v>
      </c>
      <c r="G793" s="912">
        <f>'2 уровень'!I1672</f>
        <v>85.041904211152271</v>
      </c>
      <c r="H793" s="934">
        <f>'2 уровень'!J1672</f>
        <v>0</v>
      </c>
      <c r="I793" s="934">
        <f>'2 уровень'!K1672</f>
        <v>0</v>
      </c>
      <c r="J793" s="39">
        <f>'2 уровень'!L1672</f>
        <v>0</v>
      </c>
      <c r="K793" s="39">
        <f>'2 уровень'!M1672</f>
        <v>0</v>
      </c>
      <c r="L793" s="39">
        <f>'2 уровень'!N1672</f>
        <v>0</v>
      </c>
      <c r="M793" s="39">
        <f>'2 уровень'!O1672</f>
        <v>0</v>
      </c>
      <c r="N793" s="39">
        <f>'2 уровень'!P1672</f>
        <v>0</v>
      </c>
      <c r="O793" s="39">
        <f>'2 уровень'!Q1672</f>
        <v>0</v>
      </c>
      <c r="P793" s="36">
        <f>'2 уровень'!R1672</f>
        <v>36332.748399999997</v>
      </c>
      <c r="Q793" s="36">
        <f>'2 уровень'!S1672</f>
        <v>36332.748399999997</v>
      </c>
      <c r="R793" s="36">
        <f>'2 уровень'!T1672</f>
        <v>36332.748399999997</v>
      </c>
      <c r="S793" s="36">
        <f>'2 уровень'!U1672</f>
        <v>36332.748399999997</v>
      </c>
      <c r="T793" s="36">
        <f>'2 уровень'!V1672</f>
        <v>36332.748399999997</v>
      </c>
      <c r="U793" s="36">
        <f>'2 уровень'!W1672</f>
        <v>36332.748399999997</v>
      </c>
      <c r="V793" s="36">
        <f>'2 уровень'!X1672</f>
        <v>18166.374199999998</v>
      </c>
      <c r="W793" s="36">
        <f>'2 уровень'!Y1672</f>
        <v>17712.214829999997</v>
      </c>
      <c r="X793" s="36">
        <f>'2 уровень'!Z1672</f>
        <v>0</v>
      </c>
      <c r="Y793" s="36">
        <f>'2 уровень'!AA1672</f>
        <v>-454.15937000000122</v>
      </c>
      <c r="Z793" s="36">
        <f>'2 уровень'!AB1672</f>
        <v>-2.5836600000000001</v>
      </c>
      <c r="AA793" s="933">
        <f>'2 уровень'!AC1672</f>
        <v>17709.631169999997</v>
      </c>
      <c r="AB793" s="36">
        <f t="shared" ref="AB793" si="124">W793/V793*100</f>
        <v>97.499999917429861</v>
      </c>
      <c r="AC793" s="36">
        <f t="shared" ref="AC793" si="125">AA793/V793*100</f>
        <v>97.485777706813934</v>
      </c>
      <c r="AD793" s="43">
        <f>'2 уровень'!AD1672</f>
        <v>41.400000000000006</v>
      </c>
      <c r="AE793" s="43">
        <f>'2 уровень'!AE1672</f>
        <v>206396.11</v>
      </c>
      <c r="AF793" s="43">
        <f>'2 уровень'!AF1672</f>
        <v>206.39610999999999</v>
      </c>
      <c r="AG793" s="2482"/>
      <c r="AH793" s="2482"/>
      <c r="AI793" s="1874"/>
      <c r="AJ793" s="905"/>
      <c r="AK793" s="905"/>
      <c r="AL793" s="905"/>
      <c r="AM793" s="905"/>
      <c r="AN793" s="905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</row>
    <row r="794" spans="2:201" x14ac:dyDescent="0.25">
      <c r="B794" s="27">
        <v>1</v>
      </c>
      <c r="C794" s="1415" t="s">
        <v>307</v>
      </c>
      <c r="D794" s="43">
        <f>'2 уровень'!F1673</f>
        <v>0</v>
      </c>
      <c r="E794" s="43">
        <f>'2 уровень'!G1673</f>
        <v>0</v>
      </c>
      <c r="F794" s="43">
        <f>'2 уровень'!H1673</f>
        <v>0</v>
      </c>
      <c r="G794" s="912">
        <f>'2 уровень'!I1673</f>
        <v>0</v>
      </c>
      <c r="H794" s="934">
        <f>'2 уровень'!J1673</f>
        <v>0</v>
      </c>
      <c r="I794" s="934">
        <f>'2 уровень'!K1673</f>
        <v>0</v>
      </c>
      <c r="J794" s="39">
        <f>'2 уровень'!L1673</f>
        <v>0</v>
      </c>
      <c r="K794" s="39">
        <f>'2 уровень'!M1673</f>
        <v>0</v>
      </c>
      <c r="L794" s="39">
        <f>'2 уровень'!N1673</f>
        <v>0</v>
      </c>
      <c r="M794" s="39">
        <f>'2 уровень'!O1673</f>
        <v>0</v>
      </c>
      <c r="N794" s="39">
        <f>'2 уровень'!P1673</f>
        <v>0</v>
      </c>
      <c r="O794" s="39">
        <f>'2 уровень'!Q1673</f>
        <v>0</v>
      </c>
      <c r="P794" s="36">
        <f>'2 уровень'!R1673</f>
        <v>0</v>
      </c>
      <c r="Q794" s="36">
        <f>'2 уровень'!S1673</f>
        <v>0</v>
      </c>
      <c r="R794" s="36">
        <f>'2 уровень'!T1673</f>
        <v>0</v>
      </c>
      <c r="S794" s="36">
        <f>'2 уровень'!U1673</f>
        <v>0</v>
      </c>
      <c r="T794" s="36">
        <f>'2 уровень'!V1673</f>
        <v>0</v>
      </c>
      <c r="U794" s="36">
        <f>'2 уровень'!W1673</f>
        <v>0</v>
      </c>
      <c r="V794" s="36">
        <f>'2 уровень'!X1673</f>
        <v>0</v>
      </c>
      <c r="W794" s="36">
        <f>'2 уровень'!Y1673</f>
        <v>0</v>
      </c>
      <c r="X794" s="36">
        <f>'2 уровень'!Z1673</f>
        <v>0</v>
      </c>
      <c r="Y794" s="36">
        <f>'2 уровень'!AA1673</f>
        <v>0</v>
      </c>
      <c r="Z794" s="36">
        <f>'2 уровень'!AB1673</f>
        <v>0</v>
      </c>
      <c r="AA794" s="933">
        <f>'2 уровень'!AC1673</f>
        <v>0</v>
      </c>
      <c r="AB794" s="36"/>
      <c r="AC794" s="36"/>
      <c r="AD794" s="43">
        <f>'2 уровень'!AD1673</f>
        <v>0</v>
      </c>
      <c r="AE794" s="43">
        <f>'2 уровень'!AE1673</f>
        <v>0</v>
      </c>
      <c r="AF794" s="43">
        <f>'2 уровень'!AF1673</f>
        <v>0</v>
      </c>
      <c r="AG794" s="2482"/>
      <c r="AH794" s="2482"/>
      <c r="AI794" s="1874"/>
      <c r="AJ794" s="905"/>
      <c r="AK794" s="905"/>
      <c r="AL794" s="905"/>
      <c r="AM794" s="905"/>
      <c r="AN794" s="905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</row>
    <row r="795" spans="2:201" ht="30" x14ac:dyDescent="0.25">
      <c r="B795" s="27">
        <v>1</v>
      </c>
      <c r="C795" s="1418" t="s">
        <v>198</v>
      </c>
      <c r="D795" s="43">
        <f>'2 уровень'!F1674</f>
        <v>2416</v>
      </c>
      <c r="E795" s="43">
        <f>'2 уровень'!G1674</f>
        <v>1209</v>
      </c>
      <c r="F795" s="43">
        <f>'2 уровень'!H1674</f>
        <v>843</v>
      </c>
      <c r="G795" s="912">
        <f>'2 уровень'!I1674</f>
        <v>69.727047146401986</v>
      </c>
      <c r="H795" s="934">
        <f>'2 уровень'!J1674</f>
        <v>0</v>
      </c>
      <c r="I795" s="934">
        <f>'2 уровень'!K1674</f>
        <v>0</v>
      </c>
      <c r="J795" s="39">
        <f>'2 уровень'!L1674</f>
        <v>0</v>
      </c>
      <c r="K795" s="39">
        <f>'2 уровень'!M1674</f>
        <v>0</v>
      </c>
      <c r="L795" s="39">
        <f>'2 уровень'!N1674</f>
        <v>0</v>
      </c>
      <c r="M795" s="39">
        <f>'2 уровень'!O1674</f>
        <v>0</v>
      </c>
      <c r="N795" s="39">
        <f>'2 уровень'!P1674</f>
        <v>0</v>
      </c>
      <c r="O795" s="39">
        <f>'2 уровень'!Q1674</f>
        <v>0</v>
      </c>
      <c r="P795" s="36">
        <f>'2 уровень'!R1674</f>
        <v>0</v>
      </c>
      <c r="Q795" s="36">
        <f>'2 уровень'!S1674</f>
        <v>0</v>
      </c>
      <c r="R795" s="36">
        <f>'2 уровень'!T1674</f>
        <v>0</v>
      </c>
      <c r="S795" s="36">
        <f>'2 уровень'!U1674</f>
        <v>0</v>
      </c>
      <c r="T795" s="36">
        <f>'2 уровень'!V1674</f>
        <v>0</v>
      </c>
      <c r="U795" s="36">
        <f>'2 уровень'!W1674</f>
        <v>0</v>
      </c>
      <c r="V795" s="36">
        <f>'2 уровень'!X1674</f>
        <v>0</v>
      </c>
      <c r="W795" s="36">
        <f>'2 уровень'!Y1674</f>
        <v>0</v>
      </c>
      <c r="X795" s="36">
        <f>'2 уровень'!Z1674</f>
        <v>0</v>
      </c>
      <c r="Y795" s="36">
        <f>'2 уровень'!AA1674</f>
        <v>0</v>
      </c>
      <c r="Z795" s="36">
        <f>'2 уровень'!AB1674</f>
        <v>0</v>
      </c>
      <c r="AA795" s="933">
        <f>'2 уровень'!AC1674</f>
        <v>0</v>
      </c>
      <c r="AB795" s="36"/>
      <c r="AC795" s="36"/>
      <c r="AD795" s="43">
        <f>'2 уровень'!AD1674</f>
        <v>0</v>
      </c>
      <c r="AE795" s="43">
        <f>'2 уровень'!AE1674</f>
        <v>0</v>
      </c>
      <c r="AF795" s="43">
        <f>'2 уровень'!AF1674</f>
        <v>0</v>
      </c>
      <c r="AG795" s="2482"/>
      <c r="AH795" s="2482"/>
      <c r="AI795" s="1874"/>
      <c r="AJ795" s="905"/>
      <c r="AK795" s="905"/>
      <c r="AL795" s="905"/>
      <c r="AM795" s="905"/>
      <c r="AN795" s="905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</row>
    <row r="796" spans="2:201" ht="30" x14ac:dyDescent="0.25">
      <c r="B796" s="27">
        <v>1</v>
      </c>
      <c r="C796" s="1418" t="s">
        <v>303</v>
      </c>
      <c r="D796" s="43">
        <f>'2 уровень'!F1675</f>
        <v>0</v>
      </c>
      <c r="E796" s="43">
        <f>'2 уровень'!G1675</f>
        <v>0</v>
      </c>
      <c r="F796" s="43">
        <f>'2 уровень'!H1675</f>
        <v>0</v>
      </c>
      <c r="G796" s="912">
        <f>'2 уровень'!I1675</f>
        <v>0</v>
      </c>
      <c r="H796" s="934">
        <f>'2 уровень'!J1675</f>
        <v>0</v>
      </c>
      <c r="I796" s="934">
        <f>'2 уровень'!K1675</f>
        <v>0</v>
      </c>
      <c r="J796" s="39">
        <f>'2 уровень'!L1675</f>
        <v>0</v>
      </c>
      <c r="K796" s="39">
        <f>'2 уровень'!M1675</f>
        <v>0</v>
      </c>
      <c r="L796" s="39">
        <f>'2 уровень'!N1675</f>
        <v>0</v>
      </c>
      <c r="M796" s="39">
        <f>'2 уровень'!O1675</f>
        <v>0</v>
      </c>
      <c r="N796" s="39">
        <f>'2 уровень'!P1675</f>
        <v>0</v>
      </c>
      <c r="O796" s="39">
        <f>'2 уровень'!Q1675</f>
        <v>0</v>
      </c>
      <c r="P796" s="36">
        <f>'2 уровень'!R1675</f>
        <v>0</v>
      </c>
      <c r="Q796" s="36">
        <f>'2 уровень'!S1675</f>
        <v>0</v>
      </c>
      <c r="R796" s="36">
        <f>'2 уровень'!T1675</f>
        <v>0</v>
      </c>
      <c r="S796" s="36">
        <f>'2 уровень'!U1675</f>
        <v>0</v>
      </c>
      <c r="T796" s="36">
        <f>'2 уровень'!V1675</f>
        <v>0</v>
      </c>
      <c r="U796" s="36">
        <f>'2 уровень'!W1675</f>
        <v>0</v>
      </c>
      <c r="V796" s="36">
        <f>'2 уровень'!X1675</f>
        <v>0</v>
      </c>
      <c r="W796" s="36">
        <f>'2 уровень'!Y1675</f>
        <v>0</v>
      </c>
      <c r="X796" s="36">
        <f>'2 уровень'!Z1675</f>
        <v>0</v>
      </c>
      <c r="Y796" s="36">
        <f>'2 уровень'!AA1675</f>
        <v>0</v>
      </c>
      <c r="Z796" s="36">
        <f>'2 уровень'!AB1675</f>
        <v>0</v>
      </c>
      <c r="AA796" s="933">
        <f>'2 уровень'!AC1675</f>
        <v>0</v>
      </c>
      <c r="AB796" s="36"/>
      <c r="AC796" s="36"/>
      <c r="AD796" s="43">
        <f>'2 уровень'!AD1675</f>
        <v>0</v>
      </c>
      <c r="AE796" s="43">
        <f>'2 уровень'!AE1675</f>
        <v>0</v>
      </c>
      <c r="AF796" s="43">
        <f>'2 уровень'!AF1675</f>
        <v>0</v>
      </c>
      <c r="AG796" s="2482"/>
      <c r="AH796" s="2482"/>
      <c r="AI796" s="1874"/>
      <c r="AJ796" s="905"/>
      <c r="AK796" s="905"/>
      <c r="AL796" s="905"/>
      <c r="AM796" s="905"/>
      <c r="AN796" s="905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</row>
    <row r="797" spans="2:201" ht="45" x14ac:dyDescent="0.25">
      <c r="B797" s="27">
        <v>1</v>
      </c>
      <c r="C797" s="1418" t="s">
        <v>308</v>
      </c>
      <c r="D797" s="43">
        <f>'2 уровень'!F1676</f>
        <v>698</v>
      </c>
      <c r="E797" s="43">
        <f>'2 уровень'!G1676</f>
        <v>350</v>
      </c>
      <c r="F797" s="43">
        <f>'2 уровень'!H1676</f>
        <v>135</v>
      </c>
      <c r="G797" s="912">
        <f>'2 уровень'!I1676</f>
        <v>38.571428571428577</v>
      </c>
      <c r="H797" s="934">
        <f>'2 уровень'!J1676</f>
        <v>0</v>
      </c>
      <c r="I797" s="934">
        <f>'2 уровень'!K1676</f>
        <v>0</v>
      </c>
      <c r="J797" s="39">
        <f>'2 уровень'!L1676</f>
        <v>0</v>
      </c>
      <c r="K797" s="39">
        <f>'2 уровень'!M1676</f>
        <v>0</v>
      </c>
      <c r="L797" s="39">
        <f>'2 уровень'!N1676</f>
        <v>0</v>
      </c>
      <c r="M797" s="39">
        <f>'2 уровень'!O1676</f>
        <v>0</v>
      </c>
      <c r="N797" s="39">
        <f>'2 уровень'!P1676</f>
        <v>0</v>
      </c>
      <c r="O797" s="39">
        <f>'2 уровень'!Q1676</f>
        <v>0</v>
      </c>
      <c r="P797" s="36">
        <f>'2 уровень'!R1676</f>
        <v>0</v>
      </c>
      <c r="Q797" s="36">
        <f>'2 уровень'!S1676</f>
        <v>0</v>
      </c>
      <c r="R797" s="36">
        <f>'2 уровень'!T1676</f>
        <v>0</v>
      </c>
      <c r="S797" s="36">
        <f>'2 уровень'!U1676</f>
        <v>0</v>
      </c>
      <c r="T797" s="36">
        <f>'2 уровень'!V1676</f>
        <v>0</v>
      </c>
      <c r="U797" s="36">
        <f>'2 уровень'!W1676</f>
        <v>0</v>
      </c>
      <c r="V797" s="36">
        <f>'2 уровень'!X1676</f>
        <v>0</v>
      </c>
      <c r="W797" s="36">
        <f>'2 уровень'!Y1676</f>
        <v>0</v>
      </c>
      <c r="X797" s="36">
        <f>'2 уровень'!Z1676</f>
        <v>0</v>
      </c>
      <c r="Y797" s="36">
        <f>'2 уровень'!AA1676</f>
        <v>0</v>
      </c>
      <c r="Z797" s="36">
        <f>'2 уровень'!AB1676</f>
        <v>0</v>
      </c>
      <c r="AA797" s="933">
        <f>'2 уровень'!AC1676</f>
        <v>0</v>
      </c>
      <c r="AB797" s="36"/>
      <c r="AC797" s="36"/>
      <c r="AD797" s="43">
        <f>'2 уровень'!AD1676</f>
        <v>0</v>
      </c>
      <c r="AE797" s="43">
        <f>'2 уровень'!AE1676</f>
        <v>0</v>
      </c>
      <c r="AF797" s="43">
        <f>'2 уровень'!AF1676</f>
        <v>0</v>
      </c>
      <c r="AG797" s="2482"/>
      <c r="AH797" s="2482"/>
      <c r="AI797" s="1874"/>
      <c r="AJ797" s="905"/>
      <c r="AK797" s="905"/>
      <c r="AL797" s="905"/>
      <c r="AM797" s="905"/>
      <c r="AN797" s="905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</row>
    <row r="798" spans="2:201" ht="30" x14ac:dyDescent="0.25">
      <c r="B798" s="27">
        <v>1</v>
      </c>
      <c r="C798" s="1418" t="s">
        <v>309</v>
      </c>
      <c r="D798" s="43">
        <f>'2 уровень'!F1677</f>
        <v>278</v>
      </c>
      <c r="E798" s="43">
        <f>'2 уровень'!G1677</f>
        <v>139</v>
      </c>
      <c r="F798" s="43">
        <f>'2 уровень'!H1677</f>
        <v>135</v>
      </c>
      <c r="G798" s="912">
        <f>'2 уровень'!I1677</f>
        <v>97.122302158273371</v>
      </c>
      <c r="H798" s="934">
        <f>'2 уровень'!J1677</f>
        <v>0</v>
      </c>
      <c r="I798" s="934">
        <f>'2 уровень'!K1677</f>
        <v>0</v>
      </c>
      <c r="J798" s="39">
        <f>'2 уровень'!L1677</f>
        <v>0</v>
      </c>
      <c r="K798" s="39">
        <f>'2 уровень'!M1677</f>
        <v>0</v>
      </c>
      <c r="L798" s="39">
        <f>'2 уровень'!N1677</f>
        <v>0</v>
      </c>
      <c r="M798" s="39">
        <f>'2 уровень'!O1677</f>
        <v>0</v>
      </c>
      <c r="N798" s="39">
        <f>'2 уровень'!P1677</f>
        <v>0</v>
      </c>
      <c r="O798" s="39">
        <f>'2 уровень'!Q1677</f>
        <v>0</v>
      </c>
      <c r="P798" s="36">
        <f>'2 уровень'!R1677</f>
        <v>0</v>
      </c>
      <c r="Q798" s="36">
        <f>'2 уровень'!S1677</f>
        <v>0</v>
      </c>
      <c r="R798" s="36">
        <f>'2 уровень'!T1677</f>
        <v>0</v>
      </c>
      <c r="S798" s="36">
        <f>'2 уровень'!U1677</f>
        <v>0</v>
      </c>
      <c r="T798" s="36">
        <f>'2 уровень'!V1677</f>
        <v>0</v>
      </c>
      <c r="U798" s="36">
        <f>'2 уровень'!W1677</f>
        <v>0</v>
      </c>
      <c r="V798" s="36">
        <f>'2 уровень'!X1677</f>
        <v>0</v>
      </c>
      <c r="W798" s="36">
        <f>'2 уровень'!Y1677</f>
        <v>0</v>
      </c>
      <c r="X798" s="36">
        <f>'2 уровень'!Z1677</f>
        <v>0</v>
      </c>
      <c r="Y798" s="36">
        <f>'2 уровень'!AA1677</f>
        <v>0</v>
      </c>
      <c r="Z798" s="36">
        <f>'2 уровень'!AB1677</f>
        <v>0</v>
      </c>
      <c r="AA798" s="933">
        <f>'2 уровень'!AC1677</f>
        <v>0</v>
      </c>
      <c r="AB798" s="36"/>
      <c r="AC798" s="36"/>
      <c r="AD798" s="43">
        <f>'2 уровень'!AD1677</f>
        <v>0</v>
      </c>
      <c r="AE798" s="43">
        <f>'2 уровень'!AE1677</f>
        <v>0</v>
      </c>
      <c r="AF798" s="43">
        <f>'2 уровень'!AF1677</f>
        <v>0</v>
      </c>
      <c r="AG798" s="2482"/>
      <c r="AH798" s="2482"/>
      <c r="AI798" s="1874"/>
      <c r="AJ798" s="905"/>
      <c r="AK798" s="905"/>
      <c r="AL798" s="905"/>
      <c r="AM798" s="905"/>
      <c r="AN798" s="905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</row>
    <row r="799" spans="2:201" ht="30" x14ac:dyDescent="0.25">
      <c r="B799" s="27">
        <v>1</v>
      </c>
      <c r="C799" s="1418" t="s">
        <v>310</v>
      </c>
      <c r="D799" s="43">
        <f>'2 уровень'!F1678</f>
        <v>83</v>
      </c>
      <c r="E799" s="43">
        <f>'2 уровень'!G1678</f>
        <v>42</v>
      </c>
      <c r="F799" s="43">
        <f>'2 уровень'!H1678</f>
        <v>0</v>
      </c>
      <c r="G799" s="912">
        <f>'2 уровень'!I1678</f>
        <v>0</v>
      </c>
      <c r="H799" s="934">
        <f>'2 уровень'!J1678</f>
        <v>0</v>
      </c>
      <c r="I799" s="934">
        <f>'2 уровень'!K1678</f>
        <v>0</v>
      </c>
      <c r="J799" s="39">
        <f>'2 уровень'!L1678</f>
        <v>0</v>
      </c>
      <c r="K799" s="39">
        <f>'2 уровень'!M1678</f>
        <v>0</v>
      </c>
      <c r="L799" s="39">
        <f>'2 уровень'!N1678</f>
        <v>0</v>
      </c>
      <c r="M799" s="39">
        <f>'2 уровень'!O1678</f>
        <v>0</v>
      </c>
      <c r="N799" s="39">
        <f>'2 уровень'!P1678</f>
        <v>0</v>
      </c>
      <c r="O799" s="39">
        <f>'2 уровень'!Q1678</f>
        <v>0</v>
      </c>
      <c r="P799" s="36">
        <f>'2 уровень'!R1678</f>
        <v>0</v>
      </c>
      <c r="Q799" s="36">
        <f>'2 уровень'!S1678</f>
        <v>0</v>
      </c>
      <c r="R799" s="36">
        <f>'2 уровень'!T1678</f>
        <v>0</v>
      </c>
      <c r="S799" s="36">
        <f>'2 уровень'!U1678</f>
        <v>0</v>
      </c>
      <c r="T799" s="36">
        <f>'2 уровень'!V1678</f>
        <v>0</v>
      </c>
      <c r="U799" s="36">
        <f>'2 уровень'!W1678</f>
        <v>0</v>
      </c>
      <c r="V799" s="36">
        <f>'2 уровень'!X1678</f>
        <v>0</v>
      </c>
      <c r="W799" s="36">
        <f>'2 уровень'!Y1678</f>
        <v>0</v>
      </c>
      <c r="X799" s="36">
        <f>'2 уровень'!Z1678</f>
        <v>0</v>
      </c>
      <c r="Y799" s="36">
        <f>'2 уровень'!AA1678</f>
        <v>0</v>
      </c>
      <c r="Z799" s="36">
        <f>'2 уровень'!AB1678</f>
        <v>0</v>
      </c>
      <c r="AA799" s="933">
        <f>'2 уровень'!AC1678</f>
        <v>0</v>
      </c>
      <c r="AB799" s="36"/>
      <c r="AC799" s="36"/>
      <c r="AD799" s="43">
        <f>'2 уровень'!AD1678</f>
        <v>0</v>
      </c>
      <c r="AE799" s="43">
        <f>'2 уровень'!AE1678</f>
        <v>0</v>
      </c>
      <c r="AF799" s="43">
        <f>'2 уровень'!AF1678</f>
        <v>0</v>
      </c>
      <c r="AG799" s="2482"/>
      <c r="AH799" s="2482"/>
      <c r="AI799" s="1874"/>
      <c r="AJ799" s="905"/>
      <c r="AK799" s="905"/>
      <c r="AL799" s="905"/>
      <c r="AM799" s="905"/>
      <c r="AN799" s="905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</row>
    <row r="800" spans="2:201" ht="45" x14ac:dyDescent="0.25">
      <c r="B800" s="27">
        <v>1</v>
      </c>
      <c r="C800" s="1418" t="s">
        <v>354</v>
      </c>
      <c r="D800" s="43">
        <f>'2 уровень'!F1679</f>
        <v>0</v>
      </c>
      <c r="E800" s="43">
        <f>'2 уровень'!G1679</f>
        <v>0</v>
      </c>
      <c r="F800" s="43">
        <f>'2 уровень'!H1679</f>
        <v>0</v>
      </c>
      <c r="G800" s="912">
        <f>'2 уровень'!I1679</f>
        <v>0</v>
      </c>
      <c r="H800" s="934">
        <f>'2 уровень'!J1679</f>
        <v>0</v>
      </c>
      <c r="I800" s="934">
        <f>'2 уровень'!K1679</f>
        <v>0</v>
      </c>
      <c r="J800" s="39">
        <f>'2 уровень'!L1679</f>
        <v>0</v>
      </c>
      <c r="K800" s="39">
        <f>'2 уровень'!M1679</f>
        <v>0</v>
      </c>
      <c r="L800" s="39">
        <f>'2 уровень'!N1679</f>
        <v>0</v>
      </c>
      <c r="M800" s="39">
        <f>'2 уровень'!O1679</f>
        <v>0</v>
      </c>
      <c r="N800" s="39">
        <f>'2 уровень'!P1679</f>
        <v>0</v>
      </c>
      <c r="O800" s="39">
        <f>'2 уровень'!Q1679</f>
        <v>0</v>
      </c>
      <c r="P800" s="36">
        <f>'2 уровень'!R1679</f>
        <v>0</v>
      </c>
      <c r="Q800" s="36">
        <f>'2 уровень'!S1679</f>
        <v>0</v>
      </c>
      <c r="R800" s="36">
        <f>'2 уровень'!T1679</f>
        <v>0</v>
      </c>
      <c r="S800" s="36">
        <f>'2 уровень'!U1679</f>
        <v>0</v>
      </c>
      <c r="T800" s="36">
        <f>'2 уровень'!V1679</f>
        <v>0</v>
      </c>
      <c r="U800" s="36">
        <f>'2 уровень'!W1679</f>
        <v>0</v>
      </c>
      <c r="V800" s="36">
        <f>'2 уровень'!X1679</f>
        <v>0</v>
      </c>
      <c r="W800" s="36">
        <f>'2 уровень'!Y1679</f>
        <v>0</v>
      </c>
      <c r="X800" s="36">
        <f>'2 уровень'!Z1679</f>
        <v>0</v>
      </c>
      <c r="Y800" s="36">
        <f>'2 уровень'!AA1679</f>
        <v>0</v>
      </c>
      <c r="Z800" s="36">
        <f>'2 уровень'!AB1679</f>
        <v>0</v>
      </c>
      <c r="AA800" s="933">
        <f>'2 уровень'!AC1679</f>
        <v>0</v>
      </c>
      <c r="AB800" s="36"/>
      <c r="AC800" s="36"/>
      <c r="AD800" s="43">
        <f>'2 уровень'!AD1679</f>
        <v>0</v>
      </c>
      <c r="AE800" s="43">
        <f>'2 уровень'!AE1679</f>
        <v>0</v>
      </c>
      <c r="AF800" s="43">
        <f>'2 уровень'!AF1679</f>
        <v>0</v>
      </c>
      <c r="AG800" s="2482"/>
      <c r="AH800" s="2482"/>
      <c r="AI800" s="1874"/>
      <c r="AJ800" s="905"/>
      <c r="AK800" s="905"/>
      <c r="AL800" s="905"/>
      <c r="AM800" s="905"/>
      <c r="AN800" s="905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</row>
    <row r="801" spans="1:35" ht="30" x14ac:dyDescent="0.25">
      <c r="A801" s="27">
        <v>1</v>
      </c>
      <c r="B801" s="27">
        <v>1</v>
      </c>
      <c r="C801" s="1418" t="s">
        <v>355</v>
      </c>
      <c r="D801" s="43">
        <f>'2 уровень'!F1680</f>
        <v>337</v>
      </c>
      <c r="E801" s="43">
        <f>'2 уровень'!G1680</f>
        <v>169</v>
      </c>
      <c r="F801" s="43">
        <f>'2 уровень'!H1680</f>
        <v>0</v>
      </c>
      <c r="G801" s="912">
        <f>'2 уровень'!I1680</f>
        <v>0</v>
      </c>
      <c r="H801" s="934">
        <f>'2 уровень'!J1680</f>
        <v>0</v>
      </c>
      <c r="I801" s="934">
        <f>'2 уровень'!K1680</f>
        <v>0</v>
      </c>
      <c r="J801" s="39">
        <f>'2 уровень'!L1680</f>
        <v>0</v>
      </c>
      <c r="K801" s="39">
        <f>'2 уровень'!M1680</f>
        <v>0</v>
      </c>
      <c r="L801" s="39">
        <f>'2 уровень'!N1680</f>
        <v>0</v>
      </c>
      <c r="M801" s="39">
        <f>'2 уровень'!O1680</f>
        <v>0</v>
      </c>
      <c r="N801" s="39">
        <f>'2 уровень'!P1680</f>
        <v>0</v>
      </c>
      <c r="O801" s="39">
        <f>'2 уровень'!Q1680</f>
        <v>0</v>
      </c>
      <c r="P801" s="36">
        <f>'2 уровень'!R1680</f>
        <v>0</v>
      </c>
      <c r="Q801" s="36">
        <f>'2 уровень'!S1680</f>
        <v>0</v>
      </c>
      <c r="R801" s="36">
        <f>'2 уровень'!T1680</f>
        <v>0</v>
      </c>
      <c r="S801" s="36">
        <f>'2 уровень'!U1680</f>
        <v>0</v>
      </c>
      <c r="T801" s="36">
        <f>'2 уровень'!V1680</f>
        <v>0</v>
      </c>
      <c r="U801" s="36">
        <f>'2 уровень'!W1680</f>
        <v>0</v>
      </c>
      <c r="V801" s="36">
        <f>'2 уровень'!X1680</f>
        <v>0</v>
      </c>
      <c r="W801" s="36">
        <f>'2 уровень'!Y1680</f>
        <v>0</v>
      </c>
      <c r="X801" s="36">
        <f>'2 уровень'!Z1680</f>
        <v>0</v>
      </c>
      <c r="Y801" s="36">
        <f>'2 уровень'!AA1680</f>
        <v>0</v>
      </c>
      <c r="Z801" s="36">
        <f>'2 уровень'!AB1680</f>
        <v>0</v>
      </c>
      <c r="AA801" s="933">
        <f>'2 уровень'!AC1680</f>
        <v>0</v>
      </c>
      <c r="AB801" s="36"/>
      <c r="AC801" s="36"/>
      <c r="AD801" s="43">
        <f>'2 уровень'!AD1680</f>
        <v>0</v>
      </c>
      <c r="AE801" s="43">
        <f>'2 уровень'!AE1680</f>
        <v>0</v>
      </c>
      <c r="AF801" s="43">
        <f>'2 уровень'!AF1680</f>
        <v>0</v>
      </c>
      <c r="AG801" s="2482"/>
      <c r="AH801" s="2482"/>
      <c r="AI801" s="1874"/>
    </row>
    <row r="802" spans="1:35" ht="45" x14ac:dyDescent="0.25">
      <c r="A802" s="27">
        <v>1</v>
      </c>
      <c r="B802" s="27">
        <v>1</v>
      </c>
      <c r="C802" s="1418" t="s">
        <v>311</v>
      </c>
      <c r="D802" s="43">
        <f>'2 уровень'!F1681</f>
        <v>1718</v>
      </c>
      <c r="E802" s="43">
        <f>'2 уровень'!G1681</f>
        <v>859</v>
      </c>
      <c r="F802" s="43">
        <f>'2 уровень'!H1681</f>
        <v>708</v>
      </c>
      <c r="G802" s="912">
        <f>'2 уровень'!I1681</f>
        <v>82.421420256111759</v>
      </c>
      <c r="H802" s="934">
        <f>'2 уровень'!J1681</f>
        <v>0</v>
      </c>
      <c r="I802" s="934">
        <f>'2 уровень'!K1681</f>
        <v>0</v>
      </c>
      <c r="J802" s="39">
        <f>'2 уровень'!L1681</f>
        <v>0</v>
      </c>
      <c r="K802" s="39">
        <f>'2 уровень'!M1681</f>
        <v>0</v>
      </c>
      <c r="L802" s="39">
        <f>'2 уровень'!N1681</f>
        <v>0</v>
      </c>
      <c r="M802" s="39">
        <f>'2 уровень'!O1681</f>
        <v>0</v>
      </c>
      <c r="N802" s="39">
        <f>'2 уровень'!P1681</f>
        <v>0</v>
      </c>
      <c r="O802" s="39">
        <f>'2 уровень'!Q1681</f>
        <v>0</v>
      </c>
      <c r="P802" s="36">
        <f>'2 уровень'!R1681</f>
        <v>0</v>
      </c>
      <c r="Q802" s="36">
        <f>'2 уровень'!S1681</f>
        <v>0</v>
      </c>
      <c r="R802" s="36">
        <f>'2 уровень'!T1681</f>
        <v>0</v>
      </c>
      <c r="S802" s="36">
        <f>'2 уровень'!U1681</f>
        <v>0</v>
      </c>
      <c r="T802" s="36">
        <f>'2 уровень'!V1681</f>
        <v>0</v>
      </c>
      <c r="U802" s="36">
        <f>'2 уровень'!W1681</f>
        <v>0</v>
      </c>
      <c r="V802" s="36">
        <f>'2 уровень'!X1681</f>
        <v>0</v>
      </c>
      <c r="W802" s="36">
        <f>'2 уровень'!Y1681</f>
        <v>0</v>
      </c>
      <c r="X802" s="36">
        <f>'2 уровень'!Z1681</f>
        <v>0</v>
      </c>
      <c r="Y802" s="36">
        <f>'2 уровень'!AA1681</f>
        <v>0</v>
      </c>
      <c r="Z802" s="36">
        <f>'2 уровень'!AB1681</f>
        <v>0</v>
      </c>
      <c r="AA802" s="933">
        <f>'2 уровень'!AC1681</f>
        <v>0</v>
      </c>
      <c r="AB802" s="36"/>
      <c r="AC802" s="36"/>
      <c r="AD802" s="43">
        <f>'2 уровень'!AD1681</f>
        <v>0</v>
      </c>
      <c r="AE802" s="43">
        <f>'2 уровень'!AE1681</f>
        <v>0</v>
      </c>
      <c r="AF802" s="43">
        <f>'2 уровень'!AF1681</f>
        <v>0</v>
      </c>
      <c r="AG802" s="2482"/>
      <c r="AH802" s="2482"/>
      <c r="AI802" s="1874"/>
    </row>
    <row r="803" spans="1:35" ht="30" x14ac:dyDescent="0.25">
      <c r="A803" s="27">
        <v>1</v>
      </c>
      <c r="B803" s="27">
        <v>1</v>
      </c>
      <c r="C803" s="1418" t="s">
        <v>312</v>
      </c>
      <c r="D803" s="43">
        <f>'2 уровень'!F1682</f>
        <v>20</v>
      </c>
      <c r="E803" s="43">
        <f>'2 уровень'!G1682</f>
        <v>10</v>
      </c>
      <c r="F803" s="43">
        <f>'2 уровень'!H1682</f>
        <v>0</v>
      </c>
      <c r="G803" s="912">
        <f>'2 уровень'!I1682</f>
        <v>0</v>
      </c>
      <c r="H803" s="934">
        <f>'2 уровень'!J1682</f>
        <v>0</v>
      </c>
      <c r="I803" s="934">
        <f>'2 уровень'!K1682</f>
        <v>0</v>
      </c>
      <c r="J803" s="39">
        <f>'2 уровень'!L1682</f>
        <v>0</v>
      </c>
      <c r="K803" s="39">
        <f>'2 уровень'!M1682</f>
        <v>0</v>
      </c>
      <c r="L803" s="39">
        <f>'2 уровень'!N1682</f>
        <v>0</v>
      </c>
      <c r="M803" s="39">
        <f>'2 уровень'!O1682</f>
        <v>0</v>
      </c>
      <c r="N803" s="39">
        <f>'2 уровень'!P1682</f>
        <v>0</v>
      </c>
      <c r="O803" s="39">
        <f>'2 уровень'!Q1682</f>
        <v>0</v>
      </c>
      <c r="P803" s="36">
        <f>'2 уровень'!R1682</f>
        <v>0</v>
      </c>
      <c r="Q803" s="36">
        <f>'2 уровень'!S1682</f>
        <v>0</v>
      </c>
      <c r="R803" s="36">
        <f>'2 уровень'!T1682</f>
        <v>0</v>
      </c>
      <c r="S803" s="36">
        <f>'2 уровень'!U1682</f>
        <v>0</v>
      </c>
      <c r="T803" s="36">
        <f>'2 уровень'!V1682</f>
        <v>0</v>
      </c>
      <c r="U803" s="36">
        <f>'2 уровень'!W1682</f>
        <v>0</v>
      </c>
      <c r="V803" s="36">
        <f>'2 уровень'!X1682</f>
        <v>0</v>
      </c>
      <c r="W803" s="36">
        <f>'2 уровень'!Y1682</f>
        <v>0</v>
      </c>
      <c r="X803" s="36">
        <f>'2 уровень'!Z1682</f>
        <v>0</v>
      </c>
      <c r="Y803" s="36">
        <f>'2 уровень'!AA1682</f>
        <v>0</v>
      </c>
      <c r="Z803" s="36">
        <f>'2 уровень'!AB1682</f>
        <v>0</v>
      </c>
      <c r="AA803" s="933">
        <f>'2 уровень'!AC1682</f>
        <v>0</v>
      </c>
      <c r="AB803" s="36"/>
      <c r="AC803" s="36"/>
      <c r="AD803" s="43">
        <f>'2 уровень'!AD1682</f>
        <v>0</v>
      </c>
      <c r="AE803" s="43">
        <f>'2 уровень'!AE1682</f>
        <v>0</v>
      </c>
      <c r="AF803" s="43">
        <f>'2 уровень'!AF1682</f>
        <v>0</v>
      </c>
      <c r="AG803" s="2482"/>
      <c r="AH803" s="2482"/>
      <c r="AI803" s="1874"/>
    </row>
    <row r="804" spans="1:35" ht="60" x14ac:dyDescent="0.25">
      <c r="A804" s="27">
        <v>1</v>
      </c>
      <c r="B804" s="27">
        <v>1</v>
      </c>
      <c r="C804" s="1418" t="s">
        <v>321</v>
      </c>
      <c r="D804" s="43">
        <f>'2 уровень'!F1683</f>
        <v>1248</v>
      </c>
      <c r="E804" s="43">
        <f>'2 уровень'!G1683</f>
        <v>624</v>
      </c>
      <c r="F804" s="43">
        <f>'2 уровень'!H1683</f>
        <v>699</v>
      </c>
      <c r="G804" s="912">
        <f>'2 уровень'!I1683</f>
        <v>112.01923076923077</v>
      </c>
      <c r="H804" s="934">
        <f>'2 уровень'!J1683</f>
        <v>0</v>
      </c>
      <c r="I804" s="934">
        <f>'2 уровень'!K1683</f>
        <v>0</v>
      </c>
      <c r="J804" s="39">
        <f>'2 уровень'!L1683</f>
        <v>0</v>
      </c>
      <c r="K804" s="39">
        <f>'2 уровень'!M1683</f>
        <v>0</v>
      </c>
      <c r="L804" s="39">
        <f>'2 уровень'!N1683</f>
        <v>0</v>
      </c>
      <c r="M804" s="39">
        <f>'2 уровень'!O1683</f>
        <v>0</v>
      </c>
      <c r="N804" s="39">
        <f>'2 уровень'!P1683</f>
        <v>0</v>
      </c>
      <c r="O804" s="39">
        <f>'2 уровень'!Q1683</f>
        <v>0</v>
      </c>
      <c r="P804" s="36">
        <f>'2 уровень'!R1683</f>
        <v>0</v>
      </c>
      <c r="Q804" s="36">
        <f>'2 уровень'!S1683</f>
        <v>0</v>
      </c>
      <c r="R804" s="36">
        <f>'2 уровень'!T1683</f>
        <v>0</v>
      </c>
      <c r="S804" s="36">
        <f>'2 уровень'!U1683</f>
        <v>0</v>
      </c>
      <c r="T804" s="36">
        <f>'2 уровень'!V1683</f>
        <v>0</v>
      </c>
      <c r="U804" s="36">
        <f>'2 уровень'!W1683</f>
        <v>0</v>
      </c>
      <c r="V804" s="36">
        <f>'2 уровень'!X1683</f>
        <v>0</v>
      </c>
      <c r="W804" s="36">
        <f>'2 уровень'!Y1683</f>
        <v>0</v>
      </c>
      <c r="X804" s="36">
        <f>'2 уровень'!Z1683</f>
        <v>0</v>
      </c>
      <c r="Y804" s="36">
        <f>'2 уровень'!AA1683</f>
        <v>0</v>
      </c>
      <c r="Z804" s="36">
        <f>'2 уровень'!AB1683</f>
        <v>0</v>
      </c>
      <c r="AA804" s="933">
        <f>'2 уровень'!AC1683</f>
        <v>0</v>
      </c>
      <c r="AB804" s="36"/>
      <c r="AC804" s="36"/>
      <c r="AD804" s="43">
        <f>'2 уровень'!AD1683</f>
        <v>0</v>
      </c>
      <c r="AE804" s="43">
        <f>'2 уровень'!AE1683</f>
        <v>0</v>
      </c>
      <c r="AF804" s="43">
        <f>'2 уровень'!AF1683</f>
        <v>0</v>
      </c>
      <c r="AG804" s="2482"/>
      <c r="AH804" s="2482"/>
      <c r="AI804" s="1874"/>
    </row>
    <row r="805" spans="1:35" ht="45" x14ac:dyDescent="0.25">
      <c r="A805" s="27">
        <v>1</v>
      </c>
      <c r="B805" s="27">
        <v>1</v>
      </c>
      <c r="C805" s="1418" t="s">
        <v>322</v>
      </c>
      <c r="D805" s="43">
        <f>'2 уровень'!F1684</f>
        <v>450</v>
      </c>
      <c r="E805" s="43">
        <f>'2 уровень'!G1684</f>
        <v>225</v>
      </c>
      <c r="F805" s="43">
        <f>'2 уровень'!H1684</f>
        <v>9</v>
      </c>
      <c r="G805" s="912">
        <f>'2 уровень'!I1684</f>
        <v>4</v>
      </c>
      <c r="H805" s="934">
        <f>'2 уровень'!J1684</f>
        <v>0</v>
      </c>
      <c r="I805" s="934">
        <f>'2 уровень'!K1684</f>
        <v>0</v>
      </c>
      <c r="J805" s="39">
        <f>'2 уровень'!L1684</f>
        <v>0</v>
      </c>
      <c r="K805" s="39">
        <f>'2 уровень'!M1684</f>
        <v>0</v>
      </c>
      <c r="L805" s="39">
        <f>'2 уровень'!N1684</f>
        <v>0</v>
      </c>
      <c r="M805" s="39">
        <f>'2 уровень'!O1684</f>
        <v>0</v>
      </c>
      <c r="N805" s="39">
        <f>'2 уровень'!P1684</f>
        <v>0</v>
      </c>
      <c r="O805" s="39">
        <f>'2 уровень'!Q1684</f>
        <v>0</v>
      </c>
      <c r="P805" s="36">
        <f>'2 уровень'!R1684</f>
        <v>0</v>
      </c>
      <c r="Q805" s="36">
        <f>'2 уровень'!S1684</f>
        <v>0</v>
      </c>
      <c r="R805" s="36">
        <f>'2 уровень'!T1684</f>
        <v>0</v>
      </c>
      <c r="S805" s="36">
        <f>'2 уровень'!U1684</f>
        <v>0</v>
      </c>
      <c r="T805" s="36">
        <f>'2 уровень'!V1684</f>
        <v>0</v>
      </c>
      <c r="U805" s="36">
        <f>'2 уровень'!W1684</f>
        <v>0</v>
      </c>
      <c r="V805" s="36">
        <f>'2 уровень'!X1684</f>
        <v>0</v>
      </c>
      <c r="W805" s="36">
        <f>'2 уровень'!Y1684</f>
        <v>0</v>
      </c>
      <c r="X805" s="36">
        <f>'2 уровень'!Z1684</f>
        <v>0</v>
      </c>
      <c r="Y805" s="36">
        <f>'2 уровень'!AA1684</f>
        <v>0</v>
      </c>
      <c r="Z805" s="36">
        <f>'2 уровень'!AB1684</f>
        <v>0</v>
      </c>
      <c r="AA805" s="933">
        <f>'2 уровень'!AC1684</f>
        <v>0</v>
      </c>
      <c r="AB805" s="36"/>
      <c r="AC805" s="36"/>
      <c r="AD805" s="43">
        <f>'2 уровень'!AD1684</f>
        <v>0</v>
      </c>
      <c r="AE805" s="43">
        <f>'2 уровень'!AE1684</f>
        <v>0</v>
      </c>
      <c r="AF805" s="43">
        <f>'2 уровень'!AF1684</f>
        <v>0</v>
      </c>
      <c r="AG805" s="2482"/>
      <c r="AH805" s="2482"/>
      <c r="AI805" s="1874"/>
    </row>
    <row r="806" spans="1:35" x14ac:dyDescent="0.25">
      <c r="A806" s="27">
        <v>1</v>
      </c>
      <c r="B806" s="27">
        <v>1</v>
      </c>
      <c r="C806" s="1418" t="s">
        <v>157</v>
      </c>
      <c r="D806" s="43">
        <f>'2 уровень'!F1685</f>
        <v>0</v>
      </c>
      <c r="E806" s="43">
        <f>'2 уровень'!G1685</f>
        <v>0</v>
      </c>
      <c r="F806" s="43">
        <f>'2 уровень'!H1685</f>
        <v>0</v>
      </c>
      <c r="G806" s="912">
        <f>'2 уровень'!I1685</f>
        <v>0</v>
      </c>
      <c r="H806" s="934">
        <f>'2 уровень'!J1685</f>
        <v>0</v>
      </c>
      <c r="I806" s="934">
        <f>'2 уровень'!K1685</f>
        <v>0</v>
      </c>
      <c r="J806" s="39">
        <f>'2 уровень'!L1685</f>
        <v>0</v>
      </c>
      <c r="K806" s="39">
        <f>'2 уровень'!M1685</f>
        <v>0</v>
      </c>
      <c r="L806" s="39">
        <f>'2 уровень'!N1685</f>
        <v>0</v>
      </c>
      <c r="M806" s="39">
        <f>'2 уровень'!O1685</f>
        <v>0</v>
      </c>
      <c r="N806" s="39">
        <f>'2 уровень'!P1685</f>
        <v>0</v>
      </c>
      <c r="O806" s="39">
        <f>'2 уровень'!Q1685</f>
        <v>0</v>
      </c>
      <c r="P806" s="36">
        <f>'2 уровень'!R1685</f>
        <v>0</v>
      </c>
      <c r="Q806" s="36">
        <f>'2 уровень'!S1685</f>
        <v>0</v>
      </c>
      <c r="R806" s="36">
        <f>'2 уровень'!T1685</f>
        <v>0</v>
      </c>
      <c r="S806" s="36">
        <f>'2 уровень'!U1685</f>
        <v>0</v>
      </c>
      <c r="T806" s="36">
        <f>'2 уровень'!V1685</f>
        <v>0</v>
      </c>
      <c r="U806" s="36">
        <f>'2 уровень'!W1685</f>
        <v>0</v>
      </c>
      <c r="V806" s="36">
        <f>'2 уровень'!X1685</f>
        <v>0</v>
      </c>
      <c r="W806" s="36">
        <f>'2 уровень'!Y1685</f>
        <v>0</v>
      </c>
      <c r="X806" s="36">
        <f>'2 уровень'!Z1685</f>
        <v>0</v>
      </c>
      <c r="Y806" s="36">
        <f>'2 уровень'!AA1685</f>
        <v>0</v>
      </c>
      <c r="Z806" s="36">
        <f>'2 уровень'!AB1685</f>
        <v>0</v>
      </c>
      <c r="AA806" s="933">
        <f>'2 уровень'!AC1685</f>
        <v>0</v>
      </c>
      <c r="AB806" s="36"/>
      <c r="AC806" s="36"/>
      <c r="AD806" s="43">
        <f>'2 уровень'!AD1685</f>
        <v>0</v>
      </c>
      <c r="AE806" s="43">
        <f>'2 уровень'!AE1685</f>
        <v>0</v>
      </c>
      <c r="AF806" s="43">
        <f>'2 уровень'!AF1685</f>
        <v>0</v>
      </c>
      <c r="AG806" s="2482"/>
      <c r="AH806" s="2482"/>
      <c r="AI806" s="1874"/>
    </row>
    <row r="807" spans="1:35" ht="30" x14ac:dyDescent="0.25">
      <c r="A807" s="27">
        <v>1</v>
      </c>
      <c r="B807" s="27">
        <v>1</v>
      </c>
      <c r="C807" s="1418" t="s">
        <v>158</v>
      </c>
      <c r="D807" s="43">
        <f>'2 уровень'!F1686</f>
        <v>990</v>
      </c>
      <c r="E807" s="43">
        <f>'2 уровень'!G1686</f>
        <v>495</v>
      </c>
      <c r="F807" s="43">
        <f>'2 уровень'!H1686</f>
        <v>402</v>
      </c>
      <c r="G807" s="912">
        <f>'2 уровень'!I1686</f>
        <v>81.212121212121218</v>
      </c>
      <c r="H807" s="934">
        <f>'2 уровень'!J1686</f>
        <v>0</v>
      </c>
      <c r="I807" s="934">
        <f>'2 уровень'!K1686</f>
        <v>0</v>
      </c>
      <c r="J807" s="39">
        <f>'2 уровень'!L1686</f>
        <v>0</v>
      </c>
      <c r="K807" s="39">
        <f>'2 уровень'!M1686</f>
        <v>0</v>
      </c>
      <c r="L807" s="39">
        <f>'2 уровень'!N1686</f>
        <v>0</v>
      </c>
      <c r="M807" s="39">
        <f>'2 уровень'!O1686</f>
        <v>0</v>
      </c>
      <c r="N807" s="39">
        <f>'2 уровень'!P1686</f>
        <v>0</v>
      </c>
      <c r="O807" s="39">
        <f>'2 уровень'!Q1686</f>
        <v>0</v>
      </c>
      <c r="P807" s="36">
        <f>'2 уровень'!R1686</f>
        <v>0</v>
      </c>
      <c r="Q807" s="36">
        <f>'2 уровень'!S1686</f>
        <v>0</v>
      </c>
      <c r="R807" s="36">
        <f>'2 уровень'!T1686</f>
        <v>0</v>
      </c>
      <c r="S807" s="36">
        <f>'2 уровень'!U1686</f>
        <v>0</v>
      </c>
      <c r="T807" s="36">
        <f>'2 уровень'!V1686</f>
        <v>0</v>
      </c>
      <c r="U807" s="36">
        <f>'2 уровень'!W1686</f>
        <v>0</v>
      </c>
      <c r="V807" s="36">
        <f>'2 уровень'!X1686</f>
        <v>0</v>
      </c>
      <c r="W807" s="36">
        <f>'2 уровень'!Y1686</f>
        <v>0</v>
      </c>
      <c r="X807" s="36">
        <f>'2 уровень'!Z1686</f>
        <v>0</v>
      </c>
      <c r="Y807" s="36">
        <f>'2 уровень'!AA1686</f>
        <v>0</v>
      </c>
      <c r="Z807" s="36">
        <f>'2 уровень'!AB1686</f>
        <v>0</v>
      </c>
      <c r="AA807" s="933">
        <f>'2 уровень'!AC1686</f>
        <v>0</v>
      </c>
      <c r="AB807" s="36"/>
      <c r="AC807" s="36"/>
      <c r="AD807" s="43">
        <f>'2 уровень'!AD1686</f>
        <v>0</v>
      </c>
      <c r="AE807" s="43">
        <f>'2 уровень'!AE1686</f>
        <v>0</v>
      </c>
      <c r="AF807" s="43">
        <f>'2 уровень'!AF1686</f>
        <v>0</v>
      </c>
      <c r="AG807" s="2482"/>
      <c r="AH807" s="2482"/>
      <c r="AI807" s="1874"/>
    </row>
    <row r="808" spans="1:35" ht="30" x14ac:dyDescent="0.25">
      <c r="A808" s="27">
        <v>1</v>
      </c>
      <c r="B808" s="27">
        <v>1</v>
      </c>
      <c r="C808" s="1418" t="s">
        <v>320</v>
      </c>
      <c r="D808" s="43">
        <f>'2 уровень'!F1687</f>
        <v>0</v>
      </c>
      <c r="E808" s="43">
        <f>'2 уровень'!G1687</f>
        <v>0</v>
      </c>
      <c r="F808" s="43">
        <f>'2 уровень'!H1687</f>
        <v>0</v>
      </c>
      <c r="G808" s="912">
        <f>'2 уровень'!I1687</f>
        <v>0</v>
      </c>
      <c r="H808" s="934">
        <f>'2 уровень'!J1687</f>
        <v>0</v>
      </c>
      <c r="I808" s="934">
        <f>'2 уровень'!K1687</f>
        <v>0</v>
      </c>
      <c r="J808" s="39">
        <f>'2 уровень'!L1687</f>
        <v>0</v>
      </c>
      <c r="K808" s="39">
        <f>'2 уровень'!M1687</f>
        <v>0</v>
      </c>
      <c r="L808" s="39">
        <f>'2 уровень'!N1687</f>
        <v>0</v>
      </c>
      <c r="M808" s="39">
        <f>'2 уровень'!O1687</f>
        <v>0</v>
      </c>
      <c r="N808" s="39">
        <f>'2 уровень'!P1687</f>
        <v>0</v>
      </c>
      <c r="O808" s="39">
        <f>'2 уровень'!Q1687</f>
        <v>0</v>
      </c>
      <c r="P808" s="36">
        <f>'2 уровень'!R1687</f>
        <v>0</v>
      </c>
      <c r="Q808" s="36">
        <f>'2 уровень'!S1687</f>
        <v>0</v>
      </c>
      <c r="R808" s="36">
        <f>'2 уровень'!T1687</f>
        <v>0</v>
      </c>
      <c r="S808" s="36">
        <f>'2 уровень'!U1687</f>
        <v>0</v>
      </c>
      <c r="T808" s="36">
        <f>'2 уровень'!V1687</f>
        <v>0</v>
      </c>
      <c r="U808" s="36">
        <f>'2 уровень'!W1687</f>
        <v>0</v>
      </c>
      <c r="V808" s="36">
        <f>'2 уровень'!X1687</f>
        <v>0</v>
      </c>
      <c r="W808" s="36">
        <f>'2 уровень'!Y1687</f>
        <v>0</v>
      </c>
      <c r="X808" s="36">
        <f>'2 уровень'!Z1687</f>
        <v>0</v>
      </c>
      <c r="Y808" s="36">
        <f>'2 уровень'!AA1687</f>
        <v>0</v>
      </c>
      <c r="Z808" s="36">
        <f>'2 уровень'!AB1687</f>
        <v>0</v>
      </c>
      <c r="AA808" s="933">
        <f>'2 уровень'!AC1687</f>
        <v>0</v>
      </c>
      <c r="AB808" s="36"/>
      <c r="AC808" s="36"/>
      <c r="AD808" s="43">
        <f>'2 уровень'!AD1687</f>
        <v>0</v>
      </c>
      <c r="AE808" s="43">
        <f>'2 уровень'!AE1687</f>
        <v>0</v>
      </c>
      <c r="AF808" s="43">
        <f>'2 уровень'!AF1687</f>
        <v>0</v>
      </c>
      <c r="AG808" s="2482"/>
      <c r="AH808" s="2482"/>
      <c r="AI808" s="1874"/>
    </row>
    <row r="809" spans="1:35" ht="29.25" x14ac:dyDescent="0.25">
      <c r="A809" s="27">
        <v>1</v>
      </c>
      <c r="B809" s="27">
        <v>1</v>
      </c>
      <c r="C809" s="2685" t="s">
        <v>165</v>
      </c>
      <c r="D809" s="43">
        <f>'2 уровень'!F1688</f>
        <v>3406</v>
      </c>
      <c r="E809" s="43">
        <f>'2 уровень'!G1688</f>
        <v>1704</v>
      </c>
      <c r="F809" s="43">
        <f>'2 уровень'!H1688</f>
        <v>1245</v>
      </c>
      <c r="G809" s="912">
        <f>'2 уровень'!I1688</f>
        <v>73.063380281690144</v>
      </c>
      <c r="H809" s="934">
        <f>'2 уровень'!J1688</f>
        <v>0</v>
      </c>
      <c r="I809" s="934">
        <f>'2 уровень'!K1688</f>
        <v>0</v>
      </c>
      <c r="J809" s="39">
        <f>'2 уровень'!L1688</f>
        <v>0</v>
      </c>
      <c r="K809" s="39">
        <f>'2 уровень'!M1688</f>
        <v>0</v>
      </c>
      <c r="L809" s="39">
        <f>'2 уровень'!N1688</f>
        <v>0</v>
      </c>
      <c r="M809" s="39">
        <f>'2 уровень'!O1688</f>
        <v>0</v>
      </c>
      <c r="N809" s="39">
        <f>'2 уровень'!P1688</f>
        <v>0</v>
      </c>
      <c r="O809" s="39">
        <f>'2 уровень'!Q1688</f>
        <v>0</v>
      </c>
      <c r="P809" s="36">
        <f>'2 уровень'!R1688</f>
        <v>3243.4449100000002</v>
      </c>
      <c r="Q809" s="36">
        <f>'2 уровень'!S1688</f>
        <v>3243.4449100000002</v>
      </c>
      <c r="R809" s="36">
        <f>'2 уровень'!T1688</f>
        <v>3243.4449100000002</v>
      </c>
      <c r="S809" s="36">
        <f>'2 уровень'!U1688</f>
        <v>3243.4449100000002</v>
      </c>
      <c r="T809" s="36">
        <f>'2 уровень'!V1688</f>
        <v>3243.4449100000002</v>
      </c>
      <c r="U809" s="36">
        <f>'2 уровень'!W1688</f>
        <v>3243.4449100000002</v>
      </c>
      <c r="V809" s="36">
        <f>'2 уровень'!X1688</f>
        <v>1621.7224550000001</v>
      </c>
      <c r="W809" s="36">
        <f>'2 уровень'!Y1688</f>
        <v>1036.9696200000001</v>
      </c>
      <c r="X809" s="36">
        <f>'2 уровень'!Z1688</f>
        <v>0</v>
      </c>
      <c r="Y809" s="36">
        <f>'2 уровень'!AA1688</f>
        <v>-584.752835</v>
      </c>
      <c r="Z809" s="36">
        <f>'2 уровень'!AB1688</f>
        <v>-42.895710000000001</v>
      </c>
      <c r="AA809" s="933">
        <f>'2 уровень'!AC1688</f>
        <v>994.07391000000007</v>
      </c>
      <c r="AB809" s="36">
        <f>W809/V809*100</f>
        <v>63.942483919050133</v>
      </c>
      <c r="AC809" s="36">
        <f>AA809/V809*100</f>
        <v>61.297412941106501</v>
      </c>
      <c r="AD809" s="43">
        <f>'2 уровень'!AD1688</f>
        <v>0</v>
      </c>
      <c r="AE809" s="43">
        <f>'2 уровень'!AE1688</f>
        <v>0</v>
      </c>
      <c r="AF809" s="43">
        <f>'2 уровень'!AF1688</f>
        <v>0</v>
      </c>
      <c r="AG809" s="2482"/>
      <c r="AH809" s="2482"/>
      <c r="AI809" s="1874"/>
    </row>
    <row r="810" spans="1:35" x14ac:dyDescent="0.25">
      <c r="A810" s="27">
        <v>1</v>
      </c>
      <c r="B810" s="27">
        <v>1</v>
      </c>
      <c r="C810" s="2656" t="s">
        <v>14</v>
      </c>
      <c r="D810" s="43">
        <f>'2 уровень'!F1689</f>
        <v>0</v>
      </c>
      <c r="E810" s="43">
        <f>'2 уровень'!G1689</f>
        <v>0</v>
      </c>
      <c r="F810" s="43">
        <f>'2 уровень'!H1689</f>
        <v>0</v>
      </c>
      <c r="G810" s="912">
        <f>'2 уровень'!I1689</f>
        <v>0</v>
      </c>
      <c r="H810" s="934">
        <f>'2 уровень'!J1689</f>
        <v>0</v>
      </c>
      <c r="I810" s="934">
        <f>'2 уровень'!K1689</f>
        <v>0</v>
      </c>
      <c r="J810" s="39">
        <f>'2 уровень'!L1689</f>
        <v>0</v>
      </c>
      <c r="K810" s="39">
        <f>'2 уровень'!M1689</f>
        <v>0</v>
      </c>
      <c r="L810" s="39">
        <f>'2 уровень'!N1689</f>
        <v>0</v>
      </c>
      <c r="M810" s="39">
        <f>'2 уровень'!O1689</f>
        <v>0</v>
      </c>
      <c r="N810" s="39">
        <f>'2 уровень'!P1689</f>
        <v>0</v>
      </c>
      <c r="O810" s="39">
        <f>'2 уровень'!Q1689</f>
        <v>0</v>
      </c>
      <c r="P810" s="36">
        <f>'2 уровень'!R1689</f>
        <v>0</v>
      </c>
      <c r="Q810" s="36">
        <f>'2 уровень'!S1689</f>
        <v>0</v>
      </c>
      <c r="R810" s="36">
        <f>'2 уровень'!T1689</f>
        <v>0</v>
      </c>
      <c r="S810" s="36">
        <f>'2 уровень'!U1689</f>
        <v>0</v>
      </c>
      <c r="T810" s="36">
        <f>'2 уровень'!V1689</f>
        <v>0</v>
      </c>
      <c r="U810" s="36">
        <f>'2 уровень'!W1689</f>
        <v>0</v>
      </c>
      <c r="V810" s="36">
        <f>'2 уровень'!X1689</f>
        <v>0</v>
      </c>
      <c r="W810" s="36">
        <f>'2 уровень'!Y1689</f>
        <v>0</v>
      </c>
      <c r="X810" s="36">
        <f>'2 уровень'!Z1689</f>
        <v>0</v>
      </c>
      <c r="Y810" s="36">
        <f>'2 уровень'!AA1689</f>
        <v>0</v>
      </c>
      <c r="Z810" s="36">
        <f>'2 уровень'!AB1689</f>
        <v>0</v>
      </c>
      <c r="AA810" s="933">
        <f>'2 уровень'!AC1689</f>
        <v>0</v>
      </c>
      <c r="AB810" s="36"/>
      <c r="AC810" s="36"/>
      <c r="AD810" s="43">
        <f>'2 уровень'!AD1689</f>
        <v>0</v>
      </c>
      <c r="AE810" s="43">
        <f>'2 уровень'!AE1689</f>
        <v>0</v>
      </c>
      <c r="AF810" s="43">
        <f>'2 уровень'!AF1689</f>
        <v>0</v>
      </c>
      <c r="AG810" s="2482"/>
      <c r="AH810" s="2482"/>
      <c r="AI810" s="1874"/>
    </row>
    <row r="811" spans="1:35" x14ac:dyDescent="0.25">
      <c r="A811" s="27">
        <v>1</v>
      </c>
      <c r="B811" s="27">
        <v>1</v>
      </c>
      <c r="C811" s="2656" t="s">
        <v>198</v>
      </c>
      <c r="D811" s="43">
        <f>'2 уровень'!F1690</f>
        <v>3348.5925925925926</v>
      </c>
      <c r="E811" s="43">
        <f>'2 уровень'!G1690</f>
        <v>1675.2962962962963</v>
      </c>
      <c r="F811" s="43">
        <f>'2 уровень'!H1690</f>
        <v>1828.6888888888889</v>
      </c>
      <c r="G811" s="912">
        <f>'2 уровень'!I1690</f>
        <v>109.15614706077422</v>
      </c>
      <c r="H811" s="934">
        <f>'2 уровень'!J1690</f>
        <v>0</v>
      </c>
      <c r="I811" s="934">
        <f>'2 уровень'!K1690</f>
        <v>0</v>
      </c>
      <c r="J811" s="39">
        <f>'2 уровень'!L1690</f>
        <v>0</v>
      </c>
      <c r="K811" s="39">
        <f>'2 уровень'!M1690</f>
        <v>0</v>
      </c>
      <c r="L811" s="39">
        <f>'2 уровень'!N1690</f>
        <v>0</v>
      </c>
      <c r="M811" s="39">
        <f>'2 уровень'!O1690</f>
        <v>0</v>
      </c>
      <c r="N811" s="39">
        <f>'2 уровень'!P1690</f>
        <v>0</v>
      </c>
      <c r="O811" s="39">
        <f>'2 уровень'!Q1690</f>
        <v>0</v>
      </c>
      <c r="P811" s="36">
        <f>'2 уровень'!R1690</f>
        <v>0</v>
      </c>
      <c r="Q811" s="36">
        <f>'2 уровень'!S1690</f>
        <v>0</v>
      </c>
      <c r="R811" s="36">
        <f>'2 уровень'!T1690</f>
        <v>0</v>
      </c>
      <c r="S811" s="36">
        <f>'2 уровень'!U1690</f>
        <v>0</v>
      </c>
      <c r="T811" s="36">
        <f>'2 уровень'!V1690</f>
        <v>0</v>
      </c>
      <c r="U811" s="36">
        <f>'2 уровень'!W1690</f>
        <v>0</v>
      </c>
      <c r="V811" s="36">
        <f>'2 уровень'!X1690</f>
        <v>0</v>
      </c>
      <c r="W811" s="36">
        <f>'2 уровень'!Y1690</f>
        <v>0</v>
      </c>
      <c r="X811" s="36">
        <f>'2 уровень'!Z1690</f>
        <v>0</v>
      </c>
      <c r="Y811" s="36">
        <f>'2 уровень'!AA1690</f>
        <v>0</v>
      </c>
      <c r="Z811" s="36">
        <f>'2 уровень'!AB1690</f>
        <v>0</v>
      </c>
      <c r="AA811" s="933">
        <f>'2 уровень'!AC1690</f>
        <v>0</v>
      </c>
      <c r="AB811" s="36"/>
      <c r="AC811" s="36"/>
      <c r="AD811" s="43">
        <f>'2 уровень'!AD1690</f>
        <v>3</v>
      </c>
      <c r="AE811" s="43">
        <f>'2 уровень'!AE1690</f>
        <v>16155.630000000001</v>
      </c>
      <c r="AF811" s="43">
        <f>'2 уровень'!AF1690</f>
        <v>16.155630000000002</v>
      </c>
      <c r="AG811" s="2482"/>
      <c r="AH811" s="2482"/>
      <c r="AI811" s="1874"/>
    </row>
    <row r="812" spans="1:35" x14ac:dyDescent="0.25">
      <c r="A812" s="27">
        <v>1</v>
      </c>
      <c r="B812" s="27">
        <v>1</v>
      </c>
      <c r="C812" s="2656" t="s">
        <v>157</v>
      </c>
      <c r="D812" s="43">
        <f>'2 уровень'!F1691</f>
        <v>3100</v>
      </c>
      <c r="E812" s="43">
        <f>'2 уровень'!G1691</f>
        <v>1550</v>
      </c>
      <c r="F812" s="43">
        <f>'2 уровень'!H1691</f>
        <v>1112.484705882353</v>
      </c>
      <c r="G812" s="912">
        <f>'2 уровень'!I1691</f>
        <v>71.773206831119538</v>
      </c>
      <c r="H812" s="934">
        <f>'2 уровень'!J1691</f>
        <v>0</v>
      </c>
      <c r="I812" s="934">
        <f>'2 уровень'!K1691</f>
        <v>0</v>
      </c>
      <c r="J812" s="39">
        <f>'2 уровень'!L1691</f>
        <v>0</v>
      </c>
      <c r="K812" s="39">
        <f>'2 уровень'!M1691</f>
        <v>0</v>
      </c>
      <c r="L812" s="39">
        <f>'2 уровень'!N1691</f>
        <v>0</v>
      </c>
      <c r="M812" s="39">
        <f>'2 уровень'!O1691</f>
        <v>0</v>
      </c>
      <c r="N812" s="39">
        <f>'2 уровень'!P1691</f>
        <v>0</v>
      </c>
      <c r="O812" s="39">
        <f>'2 уровень'!Q1691</f>
        <v>0</v>
      </c>
      <c r="P812" s="36">
        <f>'2 уровень'!R1691</f>
        <v>0</v>
      </c>
      <c r="Q812" s="36">
        <f>'2 уровень'!S1691</f>
        <v>0</v>
      </c>
      <c r="R812" s="36">
        <f>'2 уровень'!T1691</f>
        <v>0</v>
      </c>
      <c r="S812" s="36">
        <f>'2 уровень'!U1691</f>
        <v>0</v>
      </c>
      <c r="T812" s="36">
        <f>'2 уровень'!V1691</f>
        <v>0</v>
      </c>
      <c r="U812" s="36">
        <f>'2 уровень'!W1691</f>
        <v>0</v>
      </c>
      <c r="V812" s="36">
        <f>'2 уровень'!X1691</f>
        <v>0</v>
      </c>
      <c r="W812" s="36">
        <f>'2 уровень'!Y1691</f>
        <v>0</v>
      </c>
      <c r="X812" s="36">
        <f>'2 уровень'!Z1691</f>
        <v>0</v>
      </c>
      <c r="Y812" s="36">
        <f>'2 уровень'!AA1691</f>
        <v>0</v>
      </c>
      <c r="Z812" s="36">
        <f>'2 уровень'!AB1691</f>
        <v>0</v>
      </c>
      <c r="AA812" s="933">
        <f>'2 уровень'!AC1691</f>
        <v>0</v>
      </c>
      <c r="AB812" s="36"/>
      <c r="AC812" s="36"/>
      <c r="AD812" s="43">
        <f>'2 уровень'!AD1691</f>
        <v>12</v>
      </c>
      <c r="AE812" s="43">
        <f>'2 уровень'!AE1691</f>
        <v>190240.47999999998</v>
      </c>
      <c r="AF812" s="43">
        <f>'2 уровень'!AF1691</f>
        <v>190.24047999999999</v>
      </c>
      <c r="AG812" s="2482"/>
      <c r="AH812" s="2482"/>
      <c r="AI812" s="1874"/>
    </row>
    <row r="813" spans="1:35" ht="29.25" x14ac:dyDescent="0.25">
      <c r="A813" s="27">
        <v>1</v>
      </c>
      <c r="B813" s="27">
        <v>1</v>
      </c>
      <c r="C813" s="2657" t="s">
        <v>158</v>
      </c>
      <c r="D813" s="43">
        <f>'2 уровень'!F1692</f>
        <v>990</v>
      </c>
      <c r="E813" s="43">
        <f>'2 уровень'!G1692</f>
        <v>495</v>
      </c>
      <c r="F813" s="43">
        <f>'2 уровень'!H1692</f>
        <v>402</v>
      </c>
      <c r="G813" s="912">
        <f>'2 уровень'!I1692</f>
        <v>81.212121212121218</v>
      </c>
      <c r="H813" s="934">
        <f>'2 уровень'!J1692</f>
        <v>0</v>
      </c>
      <c r="I813" s="934">
        <f>'2 уровень'!K1692</f>
        <v>0</v>
      </c>
      <c r="J813" s="39">
        <f>'2 уровень'!L1692</f>
        <v>0</v>
      </c>
      <c r="K813" s="39">
        <f>'2 уровень'!M1692</f>
        <v>0</v>
      </c>
      <c r="L813" s="39">
        <f>'2 уровень'!N1692</f>
        <v>0</v>
      </c>
      <c r="M813" s="39">
        <f>'2 уровень'!O1692</f>
        <v>0</v>
      </c>
      <c r="N813" s="39">
        <f>'2 уровень'!P1692</f>
        <v>0</v>
      </c>
      <c r="O813" s="39">
        <f>'2 уровень'!Q1692</f>
        <v>0</v>
      </c>
      <c r="P813" s="36">
        <f>'2 уровень'!R1692</f>
        <v>0</v>
      </c>
      <c r="Q813" s="36">
        <f>'2 уровень'!S1692</f>
        <v>0</v>
      </c>
      <c r="R813" s="36">
        <f>'2 уровень'!T1692</f>
        <v>0</v>
      </c>
      <c r="S813" s="36">
        <f>'2 уровень'!U1692</f>
        <v>0</v>
      </c>
      <c r="T813" s="36">
        <f>'2 уровень'!V1692</f>
        <v>0</v>
      </c>
      <c r="U813" s="36">
        <f>'2 уровень'!W1692</f>
        <v>0</v>
      </c>
      <c r="V813" s="36">
        <f>'2 уровень'!X1692</f>
        <v>0</v>
      </c>
      <c r="W813" s="36">
        <f>'2 уровень'!Y1692</f>
        <v>0</v>
      </c>
      <c r="X813" s="36">
        <f>'2 уровень'!Z1692</f>
        <v>0</v>
      </c>
      <c r="Y813" s="36">
        <f>'2 уровень'!AA1692</f>
        <v>0</v>
      </c>
      <c r="Z813" s="36">
        <f>'2 уровень'!AB1692</f>
        <v>0</v>
      </c>
      <c r="AA813" s="933">
        <f>'2 уровень'!AC1692</f>
        <v>0</v>
      </c>
      <c r="AB813" s="36"/>
      <c r="AC813" s="36"/>
      <c r="AD813" s="43">
        <f>'2 уровень'!AD1692</f>
        <v>0</v>
      </c>
      <c r="AE813" s="43">
        <f>'2 уровень'!AE1692</f>
        <v>0</v>
      </c>
      <c r="AF813" s="43">
        <f>'2 уровень'!AF1692</f>
        <v>0</v>
      </c>
      <c r="AG813" s="2482"/>
      <c r="AH813" s="2482"/>
      <c r="AI813" s="1874"/>
    </row>
    <row r="814" spans="1:35" x14ac:dyDescent="0.25">
      <c r="A814" s="27">
        <v>1</v>
      </c>
      <c r="B814" s="27">
        <v>1</v>
      </c>
      <c r="C814" s="2626" t="s">
        <v>88</v>
      </c>
      <c r="D814" s="43">
        <f>'2 уровень'!F1693</f>
        <v>13850.387464387464</v>
      </c>
      <c r="E814" s="43">
        <f>'2 уровень'!G1693</f>
        <v>6926.1937321937321</v>
      </c>
      <c r="F814" s="43">
        <f>'2 уровень'!H1693</f>
        <v>5686.0529914529916</v>
      </c>
      <c r="G814" s="912">
        <f>'2 уровень'!I1693</f>
        <v>82.094916938629282</v>
      </c>
      <c r="H814" s="934">
        <f>'2 уровень'!J1693</f>
        <v>0</v>
      </c>
      <c r="I814" s="934">
        <f>'2 уровень'!K1693</f>
        <v>0</v>
      </c>
      <c r="J814" s="39">
        <f>'2 уровень'!L1693</f>
        <v>0</v>
      </c>
      <c r="K814" s="39">
        <f>'2 уровень'!M1693</f>
        <v>0</v>
      </c>
      <c r="L814" s="39">
        <f>'2 уровень'!N1693</f>
        <v>0</v>
      </c>
      <c r="M814" s="39">
        <f>'2 уровень'!O1693</f>
        <v>0</v>
      </c>
      <c r="N814" s="39">
        <f>'2 уровень'!P1693</f>
        <v>0</v>
      </c>
      <c r="O814" s="39">
        <f>'2 уровень'!Q1693</f>
        <v>0</v>
      </c>
      <c r="P814" s="36">
        <f>'2 уровень'!R1693</f>
        <v>39576.193309999995</v>
      </c>
      <c r="Q814" s="36">
        <f>'2 уровень'!S1693</f>
        <v>39576.193309999995</v>
      </c>
      <c r="R814" s="36">
        <f>'2 уровень'!T1693</f>
        <v>39576.193309999995</v>
      </c>
      <c r="S814" s="36">
        <f>'2 уровень'!U1693</f>
        <v>39576.193309999995</v>
      </c>
      <c r="T814" s="36">
        <f>'2 уровень'!V1693</f>
        <v>39576.193309999995</v>
      </c>
      <c r="U814" s="36">
        <f>'2 уровень'!W1693</f>
        <v>39576.193309999995</v>
      </c>
      <c r="V814" s="36">
        <f>'2 уровень'!X1693</f>
        <v>19788.096654999998</v>
      </c>
      <c r="W814" s="36">
        <f>'2 уровень'!Y1693</f>
        <v>18749.184449999997</v>
      </c>
      <c r="X814" s="36">
        <f>'2 уровень'!Z1693</f>
        <v>0</v>
      </c>
      <c r="Y814" s="36">
        <f>'2 уровень'!AA1693</f>
        <v>-1038.9122050000012</v>
      </c>
      <c r="Z814" s="36">
        <f>'2 уровень'!AB1693</f>
        <v>-45.479370000000003</v>
      </c>
      <c r="AA814" s="933">
        <f>'2 уровень'!AC1693</f>
        <v>18703.705079999996</v>
      </c>
      <c r="AB814" s="36">
        <f>W814/V814*100</f>
        <v>94.749812358848104</v>
      </c>
      <c r="AC814" s="36">
        <f>AA814/V814*100</f>
        <v>94.519980400813324</v>
      </c>
      <c r="AD814" s="43">
        <f>'2 уровень'!AD1693</f>
        <v>41.400000000000006</v>
      </c>
      <c r="AE814" s="43">
        <f>'2 уровень'!AE1693</f>
        <v>206396.11</v>
      </c>
      <c r="AF814" s="43">
        <f>'2 уровень'!AF1693</f>
        <v>206.39610999999999</v>
      </c>
      <c r="AG814" s="2482"/>
      <c r="AH814" s="2482"/>
      <c r="AI814" s="1874"/>
    </row>
    <row r="815" spans="1:35" x14ac:dyDescent="0.25">
      <c r="A815" s="27">
        <v>1</v>
      </c>
      <c r="B815" s="27">
        <v>1</v>
      </c>
      <c r="C815" s="2709" t="s">
        <v>79</v>
      </c>
      <c r="D815" s="43">
        <f>'2 уровень'!F1694</f>
        <v>100</v>
      </c>
      <c r="E815" s="43">
        <f>'2 уровень'!G1694</f>
        <v>50</v>
      </c>
      <c r="F815" s="43">
        <f>'2 уровень'!H1694</f>
        <v>56</v>
      </c>
      <c r="G815" s="912">
        <f>'2 уровень'!I1694</f>
        <v>112.00000000000001</v>
      </c>
      <c r="H815" s="934">
        <f>'2 уровень'!J1694</f>
        <v>9</v>
      </c>
      <c r="I815" s="934">
        <f>'2 уровень'!K1694</f>
        <v>10.053571428571429</v>
      </c>
      <c r="J815" s="39">
        <f>'2 уровень'!L1694</f>
        <v>900</v>
      </c>
      <c r="K815" s="39">
        <f>'2 уровень'!M1694</f>
        <v>450</v>
      </c>
      <c r="L815" s="39">
        <f>'2 уровень'!N1694</f>
        <v>563</v>
      </c>
      <c r="M815" s="39">
        <f>'2 уровень'!O1694</f>
        <v>125.1111111111111</v>
      </c>
      <c r="N815" s="39">
        <f>'2 уровень'!P1694</f>
        <v>3</v>
      </c>
      <c r="O815" s="39">
        <f>'2 уровень'!Q1694</f>
        <v>375.33333333333331</v>
      </c>
      <c r="P815" s="36">
        <f>'2 уровень'!R1694</f>
        <v>0</v>
      </c>
      <c r="Q815" s="36">
        <f>'2 уровень'!S1694</f>
        <v>0</v>
      </c>
      <c r="R815" s="36">
        <f>'2 уровень'!T1694</f>
        <v>0</v>
      </c>
      <c r="S815" s="36">
        <f>'2 уровень'!U1694</f>
        <v>0</v>
      </c>
      <c r="T815" s="36">
        <f>'2 уровень'!V1694</f>
        <v>0</v>
      </c>
      <c r="U815" s="36">
        <f>'2 уровень'!W1694</f>
        <v>0</v>
      </c>
      <c r="V815" s="36">
        <f>'2 уровень'!X1694</f>
        <v>0</v>
      </c>
      <c r="W815" s="36">
        <f>'2 уровень'!Y1694</f>
        <v>0</v>
      </c>
      <c r="X815" s="36">
        <f>'2 уровень'!Z1694</f>
        <v>0</v>
      </c>
      <c r="Y815" s="36">
        <f>'2 уровень'!AA1694</f>
        <v>0</v>
      </c>
      <c r="Z815" s="36">
        <f>'2 уровень'!AB1694</f>
        <v>0</v>
      </c>
      <c r="AA815" s="933">
        <f>'2 уровень'!AC1694</f>
        <v>0</v>
      </c>
      <c r="AB815" s="36"/>
      <c r="AC815" s="36"/>
      <c r="AD815" s="43">
        <f>'2 уровень'!AD1694</f>
        <v>0</v>
      </c>
      <c r="AE815" s="43">
        <f>'2 уровень'!AE1694</f>
        <v>0</v>
      </c>
      <c r="AF815" s="43">
        <f>'2 уровень'!AF1694</f>
        <v>0</v>
      </c>
      <c r="AG815" s="2482"/>
      <c r="AH815" s="2482"/>
      <c r="AI815" s="1874"/>
    </row>
    <row r="816" spans="1:35" x14ac:dyDescent="0.25">
      <c r="A816" s="27">
        <v>1</v>
      </c>
      <c r="B816" s="27">
        <v>1</v>
      </c>
      <c r="C816" s="2710" t="s">
        <v>16</v>
      </c>
      <c r="D816" s="43">
        <f>'2 уровень'!F1695</f>
        <v>85</v>
      </c>
      <c r="E816" s="43">
        <f>'2 уровень'!G1695</f>
        <v>42.5</v>
      </c>
      <c r="F816" s="43">
        <f>'2 уровень'!H1695</f>
        <v>30</v>
      </c>
      <c r="G816" s="912">
        <f>'2 уровень'!I1695</f>
        <v>70.588235294117652</v>
      </c>
      <c r="H816" s="934">
        <f>'2 уровень'!J1695</f>
        <v>8</v>
      </c>
      <c r="I816" s="934">
        <f>'2 уровень'!K1695</f>
        <v>6.166666666666667</v>
      </c>
      <c r="J816" s="39">
        <f>'2 уровень'!L1695</f>
        <v>680</v>
      </c>
      <c r="K816" s="39">
        <f>'2 уровень'!M1695</f>
        <v>340</v>
      </c>
      <c r="L816" s="39">
        <f>'2 уровень'!N1695</f>
        <v>185</v>
      </c>
      <c r="M816" s="39">
        <f>'2 уровень'!O1695</f>
        <v>54.411764705882348</v>
      </c>
      <c r="N816" s="39">
        <f>'2 уровень'!P1695</f>
        <v>2.833333333333333</v>
      </c>
      <c r="O816" s="39">
        <f>'2 уровень'!Q1695</f>
        <v>130.58823529411765</v>
      </c>
      <c r="P816" s="36">
        <f>'2 уровень'!R1695</f>
        <v>0</v>
      </c>
      <c r="Q816" s="36">
        <f>'2 уровень'!S1695</f>
        <v>0</v>
      </c>
      <c r="R816" s="36">
        <f>'2 уровень'!T1695</f>
        <v>0</v>
      </c>
      <c r="S816" s="36">
        <f>'2 уровень'!U1695</f>
        <v>0</v>
      </c>
      <c r="T816" s="36">
        <f>'2 уровень'!V1695</f>
        <v>0</v>
      </c>
      <c r="U816" s="36">
        <f>'2 уровень'!W1695</f>
        <v>0</v>
      </c>
      <c r="V816" s="36">
        <f>'2 уровень'!X1695</f>
        <v>0</v>
      </c>
      <c r="W816" s="36">
        <f>'2 уровень'!Y1695</f>
        <v>0</v>
      </c>
      <c r="X816" s="36">
        <f>'2 уровень'!Z1695</f>
        <v>0</v>
      </c>
      <c r="Y816" s="36">
        <f>'2 уровень'!AA1695</f>
        <v>0</v>
      </c>
      <c r="Z816" s="36">
        <f>'2 уровень'!AB1695</f>
        <v>0</v>
      </c>
      <c r="AA816" s="933">
        <f>'2 уровень'!AC1695</f>
        <v>0</v>
      </c>
      <c r="AB816" s="36"/>
      <c r="AC816" s="36"/>
      <c r="AD816" s="43">
        <f>'2 уровень'!AD1695</f>
        <v>0</v>
      </c>
      <c r="AE816" s="43">
        <f>'2 уровень'!AE1695</f>
        <v>0</v>
      </c>
      <c r="AF816" s="43">
        <f>'2 уровень'!AF1695</f>
        <v>0</v>
      </c>
      <c r="AG816" s="2482"/>
      <c r="AH816" s="2482"/>
      <c r="AI816" s="1874"/>
    </row>
    <row r="817" spans="1:201" ht="29.25" x14ac:dyDescent="0.25">
      <c r="A817" s="27">
        <v>1</v>
      </c>
      <c r="B817" s="27">
        <v>1</v>
      </c>
      <c r="C817" s="2711" t="s">
        <v>173</v>
      </c>
      <c r="D817" s="43">
        <f>'2 уровень'!F1696</f>
        <v>185</v>
      </c>
      <c r="E817" s="43">
        <f>'2 уровень'!G1696</f>
        <v>92.5</v>
      </c>
      <c r="F817" s="43">
        <f>'2 уровень'!H1696</f>
        <v>86</v>
      </c>
      <c r="G817" s="912">
        <f>'2 уровень'!I1696</f>
        <v>92.972972972972983</v>
      </c>
      <c r="H817" s="934">
        <f>'2 уровень'!J1696</f>
        <v>8.5405405405405403</v>
      </c>
      <c r="I817" s="934">
        <f>'2 уровень'!K1696</f>
        <v>8.6976744186046506</v>
      </c>
      <c r="J817" s="39">
        <f>'2 уровень'!L1696</f>
        <v>1580</v>
      </c>
      <c r="K817" s="39">
        <f>'2 уровень'!M1696</f>
        <v>790</v>
      </c>
      <c r="L817" s="39">
        <f>'2 уровень'!N1696</f>
        <v>748</v>
      </c>
      <c r="M817" s="39">
        <f>'2 уровень'!O1696</f>
        <v>94.683544303797476</v>
      </c>
      <c r="N817" s="39">
        <f>'2 уровень'!P1696</f>
        <v>5.833333333333333</v>
      </c>
      <c r="O817" s="39">
        <f>'2 уровень'!Q1696</f>
        <v>256.45714285714286</v>
      </c>
      <c r="P817" s="36">
        <f>'2 уровень'!R1696</f>
        <v>3294.0785471999998</v>
      </c>
      <c r="Q817" s="36">
        <f>'2 уровень'!S1696</f>
        <v>3294.0785471999998</v>
      </c>
      <c r="R817" s="36">
        <f>'2 уровень'!T1696</f>
        <v>3294.0785471999998</v>
      </c>
      <c r="S817" s="36">
        <f>'2 уровень'!U1696</f>
        <v>3294.0785471999998</v>
      </c>
      <c r="T817" s="36">
        <f>'2 уровень'!V1696</f>
        <v>3294.0785471999998</v>
      </c>
      <c r="U817" s="36">
        <f>'2 уровень'!W1696</f>
        <v>3294.0785471999998</v>
      </c>
      <c r="V817" s="36">
        <f>'2 уровень'!X1696</f>
        <v>1647.0392735999999</v>
      </c>
      <c r="W817" s="36">
        <f>'2 уровень'!Y1696</f>
        <v>1583.8764799999999</v>
      </c>
      <c r="X817" s="36">
        <f>'2 уровень'!Z1696</f>
        <v>0</v>
      </c>
      <c r="Y817" s="36">
        <f>'2 уровень'!AA1696</f>
        <v>-63.162793599999986</v>
      </c>
      <c r="Z817" s="36">
        <f>'2 уровень'!AB1696</f>
        <v>-25.841049999999999</v>
      </c>
      <c r="AA817" s="933">
        <f>'2 уровень'!AC1696</f>
        <v>1558.0354299999999</v>
      </c>
      <c r="AB817" s="36">
        <f t="shared" ref="AB817" si="126">W817/V817*100</f>
        <v>96.165070583778942</v>
      </c>
      <c r="AC817" s="36">
        <f t="shared" ref="AC817" si="127">AA817/V817*100</f>
        <v>94.596131068237327</v>
      </c>
      <c r="AD817" s="43">
        <f>'2 уровень'!AD1696</f>
        <v>0</v>
      </c>
      <c r="AE817" s="43">
        <f>'2 уровень'!AE1696</f>
        <v>0</v>
      </c>
      <c r="AF817" s="43">
        <f>'2 уровень'!AF1696</f>
        <v>0</v>
      </c>
      <c r="AG817" s="2482"/>
      <c r="AH817" s="2482"/>
      <c r="AI817" s="1874"/>
    </row>
    <row r="818" spans="1:201" x14ac:dyDescent="0.25">
      <c r="A818" s="27">
        <v>1</v>
      </c>
      <c r="B818" s="27">
        <v>1</v>
      </c>
      <c r="C818" s="2647" t="s">
        <v>326</v>
      </c>
      <c r="D818" s="43">
        <f>'2 уровень'!F1697</f>
        <v>1000</v>
      </c>
      <c r="E818" s="43">
        <f>'2 уровень'!G1697</f>
        <v>500</v>
      </c>
      <c r="F818" s="43">
        <f>'2 уровень'!H1697</f>
        <v>303</v>
      </c>
      <c r="G818" s="912">
        <f>'2 уровень'!I1697</f>
        <v>60.6</v>
      </c>
      <c r="H818" s="934">
        <f>'2 уровень'!J1697</f>
        <v>0</v>
      </c>
      <c r="I818" s="934">
        <f>'2 уровень'!K1697</f>
        <v>0</v>
      </c>
      <c r="J818" s="39">
        <f>'2 уровень'!L1697</f>
        <v>0</v>
      </c>
      <c r="K818" s="39">
        <f>'2 уровень'!M1697</f>
        <v>0</v>
      </c>
      <c r="L818" s="39">
        <f>'2 уровень'!N1697</f>
        <v>0</v>
      </c>
      <c r="M818" s="39">
        <f>'2 уровень'!O1697</f>
        <v>0</v>
      </c>
      <c r="N818" s="39">
        <f>'2 уровень'!P1697</f>
        <v>0</v>
      </c>
      <c r="O818" s="39">
        <f>'2 уровень'!Q1697</f>
        <v>0</v>
      </c>
      <c r="P818" s="36">
        <f>'2 уровень'!R1697</f>
        <v>0</v>
      </c>
      <c r="Q818" s="36">
        <f>'2 уровень'!S1697</f>
        <v>0</v>
      </c>
      <c r="R818" s="36">
        <f>'2 уровень'!T1697</f>
        <v>0</v>
      </c>
      <c r="S818" s="36">
        <f>'2 уровень'!U1697</f>
        <v>0</v>
      </c>
      <c r="T818" s="36">
        <f>'2 уровень'!V1697</f>
        <v>0</v>
      </c>
      <c r="U818" s="36">
        <f>'2 уровень'!W1697</f>
        <v>0</v>
      </c>
      <c r="V818" s="36">
        <f>'2 уровень'!X1697</f>
        <v>0</v>
      </c>
      <c r="W818" s="36">
        <f>'2 уровень'!Y1697</f>
        <v>0</v>
      </c>
      <c r="X818" s="36">
        <f>'2 уровень'!Z1697</f>
        <v>0</v>
      </c>
      <c r="Y818" s="36">
        <f>'2 уровень'!AA1697</f>
        <v>0</v>
      </c>
      <c r="Z818" s="36">
        <f>'2 уровень'!AB1697</f>
        <v>0</v>
      </c>
      <c r="AA818" s="933">
        <f>'2 уровень'!AC1697</f>
        <v>0</v>
      </c>
      <c r="AB818" s="36"/>
      <c r="AC818" s="36"/>
      <c r="AD818" s="43">
        <f>'2 уровень'!AD1697</f>
        <v>1</v>
      </c>
      <c r="AE818" s="43">
        <f>'2 уровень'!AE1697</f>
        <v>0</v>
      </c>
      <c r="AF818" s="43">
        <f>'2 уровень'!AF1697</f>
        <v>0</v>
      </c>
      <c r="AG818" s="2482"/>
      <c r="AH818" s="2482"/>
      <c r="AI818" s="1874"/>
    </row>
    <row r="819" spans="1:201" x14ac:dyDescent="0.25">
      <c r="A819" s="27">
        <v>1</v>
      </c>
      <c r="B819" s="27">
        <v>1</v>
      </c>
      <c r="C819" s="2674" t="s">
        <v>327</v>
      </c>
      <c r="D819" s="43">
        <f>'2 уровень'!F1698</f>
        <v>1000</v>
      </c>
      <c r="E819" s="43">
        <f>'2 уровень'!G1698</f>
        <v>500</v>
      </c>
      <c r="F819" s="43">
        <f>'2 уровень'!H1698</f>
        <v>303</v>
      </c>
      <c r="G819" s="912">
        <f>'2 уровень'!I1698</f>
        <v>60.6</v>
      </c>
      <c r="H819" s="934">
        <f>'2 уровень'!J1698</f>
        <v>0</v>
      </c>
      <c r="I819" s="934">
        <f>'2 уровень'!K1698</f>
        <v>0</v>
      </c>
      <c r="J819" s="39">
        <f>'2 уровень'!L1698</f>
        <v>0</v>
      </c>
      <c r="K819" s="39">
        <f>'2 уровень'!M1698</f>
        <v>0</v>
      </c>
      <c r="L819" s="39">
        <f>'2 уровень'!N1698</f>
        <v>0</v>
      </c>
      <c r="M819" s="39">
        <f>'2 уровень'!O1698</f>
        <v>0</v>
      </c>
      <c r="N819" s="39">
        <f>'2 уровень'!P1698</f>
        <v>0</v>
      </c>
      <c r="O819" s="39">
        <f>'2 уровень'!Q1698</f>
        <v>0</v>
      </c>
      <c r="P819" s="36">
        <f>'2 уровень'!R1698</f>
        <v>0</v>
      </c>
      <c r="Q819" s="36">
        <f>'2 уровень'!S1698</f>
        <v>0</v>
      </c>
      <c r="R819" s="36">
        <f>'2 уровень'!T1698</f>
        <v>0</v>
      </c>
      <c r="S819" s="36">
        <f>'2 уровень'!U1698</f>
        <v>0</v>
      </c>
      <c r="T819" s="36">
        <f>'2 уровень'!V1698</f>
        <v>0</v>
      </c>
      <c r="U819" s="36">
        <f>'2 уровень'!W1698</f>
        <v>0</v>
      </c>
      <c r="V819" s="36">
        <f>'2 уровень'!X1698</f>
        <v>0</v>
      </c>
      <c r="W819" s="36">
        <f>'2 уровень'!Y1698</f>
        <v>0</v>
      </c>
      <c r="X819" s="36">
        <f>'2 уровень'!Z1698</f>
        <v>0</v>
      </c>
      <c r="Y819" s="36">
        <f>'2 уровень'!AA1698</f>
        <v>0</v>
      </c>
      <c r="Z819" s="36">
        <f>'2 уровень'!AB1698</f>
        <v>0</v>
      </c>
      <c r="AA819" s="933">
        <f>'2 уровень'!AC1698</f>
        <v>0</v>
      </c>
      <c r="AB819" s="36"/>
      <c r="AC819" s="36"/>
      <c r="AD819" s="43">
        <f>'2 уровень'!AD1698</f>
        <v>0</v>
      </c>
      <c r="AE819" s="43">
        <f>'2 уровень'!AE1698</f>
        <v>0</v>
      </c>
      <c r="AF819" s="43">
        <f>'2 уровень'!AF1698</f>
        <v>0</v>
      </c>
      <c r="AG819" s="2482"/>
      <c r="AH819" s="2482"/>
      <c r="AI819" s="1874"/>
    </row>
    <row r="820" spans="1:201" x14ac:dyDescent="0.25">
      <c r="A820" s="27">
        <v>1</v>
      </c>
      <c r="B820" s="27">
        <v>1</v>
      </c>
      <c r="C820" s="2647" t="s">
        <v>328</v>
      </c>
      <c r="D820" s="43">
        <f>'2 уровень'!F1699</f>
        <v>2</v>
      </c>
      <c r="E820" s="43">
        <f>'2 уровень'!G1699</f>
        <v>1</v>
      </c>
      <c r="F820" s="43">
        <f>'2 уровень'!H1699</f>
        <v>0</v>
      </c>
      <c r="G820" s="912">
        <f>'2 уровень'!I1699</f>
        <v>0</v>
      </c>
      <c r="H820" s="934">
        <f>'2 уровень'!J1699</f>
        <v>0</v>
      </c>
      <c r="I820" s="934">
        <f>'2 уровень'!K1699</f>
        <v>0</v>
      </c>
      <c r="J820" s="39">
        <f>'2 уровень'!L1699</f>
        <v>0</v>
      </c>
      <c r="K820" s="39">
        <f>'2 уровень'!M1699</f>
        <v>0</v>
      </c>
      <c r="L820" s="39">
        <f>'2 уровень'!N1699</f>
        <v>0</v>
      </c>
      <c r="M820" s="39">
        <f>'2 уровень'!O1699</f>
        <v>0</v>
      </c>
      <c r="N820" s="39">
        <f>'2 уровень'!P1699</f>
        <v>0</v>
      </c>
      <c r="O820" s="39">
        <f>'2 уровень'!Q1699</f>
        <v>0</v>
      </c>
      <c r="P820" s="36">
        <f>'2 уровень'!R1699</f>
        <v>0</v>
      </c>
      <c r="Q820" s="36">
        <f>'2 уровень'!S1699</f>
        <v>0</v>
      </c>
      <c r="R820" s="36">
        <f>'2 уровень'!T1699</f>
        <v>0</v>
      </c>
      <c r="S820" s="36">
        <f>'2 уровень'!U1699</f>
        <v>0</v>
      </c>
      <c r="T820" s="36">
        <f>'2 уровень'!V1699</f>
        <v>0</v>
      </c>
      <c r="U820" s="36">
        <f>'2 уровень'!W1699</f>
        <v>0</v>
      </c>
      <c r="V820" s="36">
        <f>'2 уровень'!X1699</f>
        <v>0</v>
      </c>
      <c r="W820" s="36">
        <f>'2 уровень'!Y1699</f>
        <v>0</v>
      </c>
      <c r="X820" s="36">
        <f>'2 уровень'!Z1699</f>
        <v>0</v>
      </c>
      <c r="Y820" s="36">
        <f>'2 уровень'!AA1699</f>
        <v>0</v>
      </c>
      <c r="Z820" s="36">
        <f>'2 уровень'!AB1699</f>
        <v>0</v>
      </c>
      <c r="AA820" s="933">
        <f>'2 уровень'!AC1699</f>
        <v>0</v>
      </c>
      <c r="AB820" s="36"/>
      <c r="AC820" s="36"/>
      <c r="AD820" s="43">
        <f>'2 уровень'!AD1699</f>
        <v>0</v>
      </c>
      <c r="AE820" s="43">
        <f>'2 уровень'!AE1699</f>
        <v>0</v>
      </c>
      <c r="AF820" s="43">
        <f>'2 уровень'!AF1699</f>
        <v>0</v>
      </c>
      <c r="AG820" s="2482"/>
      <c r="AH820" s="2482"/>
      <c r="AI820" s="1874"/>
    </row>
    <row r="821" spans="1:201" ht="29.25" x14ac:dyDescent="0.25">
      <c r="B821" s="27">
        <v>1</v>
      </c>
      <c r="C821" s="2647" t="s">
        <v>329</v>
      </c>
      <c r="D821" s="43">
        <f>'2 уровень'!F1700</f>
        <v>2</v>
      </c>
      <c r="E821" s="43">
        <f>'2 уровень'!G1700</f>
        <v>1</v>
      </c>
      <c r="F821" s="43">
        <f>'2 уровень'!H1700</f>
        <v>0</v>
      </c>
      <c r="G821" s="912">
        <f>'2 уровень'!I1700</f>
        <v>0</v>
      </c>
      <c r="H821" s="934">
        <f>'2 уровень'!J1700</f>
        <v>0</v>
      </c>
      <c r="I821" s="934">
        <f>'2 уровень'!K1700</f>
        <v>0</v>
      </c>
      <c r="J821" s="39">
        <f>'2 уровень'!L1700</f>
        <v>0</v>
      </c>
      <c r="K821" s="39">
        <f>'2 уровень'!M1700</f>
        <v>0</v>
      </c>
      <c r="L821" s="39">
        <f>'2 уровень'!N1700</f>
        <v>0</v>
      </c>
      <c r="M821" s="39">
        <f>'2 уровень'!O1700</f>
        <v>0</v>
      </c>
      <c r="N821" s="39">
        <f>'2 уровень'!P1700</f>
        <v>0</v>
      </c>
      <c r="O821" s="39">
        <f>'2 уровень'!Q1700</f>
        <v>0</v>
      </c>
      <c r="P821" s="36">
        <f>'2 уровень'!R1700</f>
        <v>0</v>
      </c>
      <c r="Q821" s="36">
        <f>'2 уровень'!S1700</f>
        <v>0</v>
      </c>
      <c r="R821" s="36">
        <f>'2 уровень'!T1700</f>
        <v>0</v>
      </c>
      <c r="S821" s="36">
        <f>'2 уровень'!U1700</f>
        <v>0</v>
      </c>
      <c r="T821" s="36">
        <f>'2 уровень'!V1700</f>
        <v>0</v>
      </c>
      <c r="U821" s="36">
        <f>'2 уровень'!W1700</f>
        <v>0</v>
      </c>
      <c r="V821" s="36">
        <f>'2 уровень'!X1700</f>
        <v>0</v>
      </c>
      <c r="W821" s="36">
        <f>'2 уровень'!Y1700</f>
        <v>0</v>
      </c>
      <c r="X821" s="36">
        <f>'2 уровень'!Z1700</f>
        <v>0</v>
      </c>
      <c r="Y821" s="36">
        <f>'2 уровень'!AA1700</f>
        <v>0</v>
      </c>
      <c r="Z821" s="36">
        <f>'2 уровень'!AB1700</f>
        <v>0</v>
      </c>
      <c r="AA821" s="933">
        <f>'2 уровень'!AC1700</f>
        <v>0</v>
      </c>
      <c r="AB821" s="36"/>
      <c r="AC821" s="36"/>
      <c r="AD821" s="43">
        <f>'2 уровень'!AD1700</f>
        <v>0</v>
      </c>
      <c r="AE821" s="43">
        <f>'2 уровень'!AE1700</f>
        <v>0</v>
      </c>
      <c r="AF821" s="43">
        <f>'2 уровень'!AF1700</f>
        <v>0</v>
      </c>
      <c r="AG821" s="2482"/>
      <c r="AH821" s="2482"/>
      <c r="AI821" s="1874"/>
    </row>
    <row r="822" spans="1:201" ht="15.75" thickBot="1" x14ac:dyDescent="0.3">
      <c r="B822" s="27">
        <v>1</v>
      </c>
      <c r="C822" s="2708" t="s">
        <v>344</v>
      </c>
      <c r="D822" s="43">
        <f>'2 уровень'!F1701</f>
        <v>1002</v>
      </c>
      <c r="E822" s="43">
        <f>'2 уровень'!G1701</f>
        <v>501</v>
      </c>
      <c r="F822" s="43">
        <f>'2 уровень'!H1701</f>
        <v>303</v>
      </c>
      <c r="G822" s="912">
        <f>'2 уровень'!I1701</f>
        <v>60.479041916167667</v>
      </c>
      <c r="H822" s="934">
        <f>'2 уровень'!J1701</f>
        <v>0</v>
      </c>
      <c r="I822" s="934">
        <f>'2 уровень'!K1701</f>
        <v>0</v>
      </c>
      <c r="J822" s="39">
        <f>'2 уровень'!L1701</f>
        <v>0</v>
      </c>
      <c r="K822" s="39">
        <f>'2 уровень'!M1701</f>
        <v>0</v>
      </c>
      <c r="L822" s="39">
        <f>'2 уровень'!N1701</f>
        <v>0</v>
      </c>
      <c r="M822" s="39">
        <f>'2 уровень'!O1701</f>
        <v>0</v>
      </c>
      <c r="N822" s="39">
        <f>'2 уровень'!P1701</f>
        <v>0</v>
      </c>
      <c r="O822" s="39">
        <f>'2 уровень'!Q1701</f>
        <v>0</v>
      </c>
      <c r="P822" s="36">
        <f>'2 уровень'!R1701</f>
        <v>2072.87626</v>
      </c>
      <c r="Q822" s="36">
        <f>'2 уровень'!S1701</f>
        <v>2072.87626</v>
      </c>
      <c r="R822" s="36">
        <f>'2 уровень'!T1701</f>
        <v>2072.87626</v>
      </c>
      <c r="S822" s="36">
        <f>'2 уровень'!U1701</f>
        <v>2072.87626</v>
      </c>
      <c r="T822" s="36">
        <f>'2 уровень'!V1701</f>
        <v>2072.87626</v>
      </c>
      <c r="U822" s="36">
        <f>'2 уровень'!W1701</f>
        <v>2072.87626</v>
      </c>
      <c r="V822" s="36">
        <f>'2 уровень'!X1701</f>
        <v>1036.43813</v>
      </c>
      <c r="W822" s="36">
        <f>'2 уровень'!Y1701</f>
        <v>982.70081999999991</v>
      </c>
      <c r="X822" s="36">
        <f>'2 уровень'!Z1701</f>
        <v>0</v>
      </c>
      <c r="Y822" s="36">
        <f>'2 уровень'!AA1701</f>
        <v>-53.737310000000093</v>
      </c>
      <c r="Z822" s="36">
        <f>'2 уровень'!AB1701</f>
        <v>-5.6143799999999988</v>
      </c>
      <c r="AA822" s="933">
        <f>'2 уровень'!AC1701</f>
        <v>977.08643999999993</v>
      </c>
      <c r="AB822" s="36">
        <f t="shared" ref="AB822" si="128">W822/V822*100</f>
        <v>94.815193647883248</v>
      </c>
      <c r="AC822" s="36">
        <f t="shared" ref="AC822" si="129">AA822/V822*100</f>
        <v>94.273494164094473</v>
      </c>
      <c r="AD822" s="43">
        <f>'2 уровень'!AD1701</f>
        <v>1</v>
      </c>
      <c r="AE822" s="43">
        <f>'2 уровень'!AE1701</f>
        <v>2282.08</v>
      </c>
      <c r="AF822" s="43">
        <f>'2 уровень'!AF1701</f>
        <v>2.2820800000000001</v>
      </c>
      <c r="AG822" s="2482"/>
      <c r="AH822" s="2482"/>
      <c r="AI822" s="1874"/>
    </row>
    <row r="823" spans="1:201" s="965" customFormat="1" ht="15" customHeight="1" x14ac:dyDescent="0.25">
      <c r="A823" s="27">
        <v>1</v>
      </c>
      <c r="B823" s="27">
        <v>1</v>
      </c>
      <c r="C823" s="961" t="s">
        <v>127</v>
      </c>
      <c r="D823" s="962"/>
      <c r="E823" s="962"/>
      <c r="F823" s="962"/>
      <c r="G823" s="963"/>
      <c r="H823" s="937"/>
      <c r="I823" s="937"/>
      <c r="J823" s="964"/>
      <c r="K823" s="964"/>
      <c r="L823" s="964"/>
      <c r="M823" s="964"/>
      <c r="N823" s="964"/>
      <c r="O823" s="964"/>
      <c r="P823" s="48">
        <f t="shared" ref="P823:U823" si="130">P824-P825-P860-P863-P868</f>
        <v>0</v>
      </c>
      <c r="Q823" s="48">
        <f t="shared" si="130"/>
        <v>0</v>
      </c>
      <c r="R823" s="48">
        <f t="shared" si="130"/>
        <v>0</v>
      </c>
      <c r="S823" s="48">
        <f t="shared" si="130"/>
        <v>0</v>
      </c>
      <c r="T823" s="48">
        <f t="shared" si="130"/>
        <v>0</v>
      </c>
      <c r="U823" s="48">
        <f t="shared" si="130"/>
        <v>0</v>
      </c>
      <c r="V823" s="48">
        <f t="shared" ref="V823:AA823" si="131">V824-V825-V860-V863-V868</f>
        <v>0</v>
      </c>
      <c r="W823" s="48">
        <f t="shared" si="131"/>
        <v>0</v>
      </c>
      <c r="X823" s="48">
        <f t="shared" si="131"/>
        <v>0</v>
      </c>
      <c r="Y823" s="48">
        <f t="shared" si="131"/>
        <v>0</v>
      </c>
      <c r="Z823" s="48">
        <f t="shared" si="131"/>
        <v>1.5631940186722204E-13</v>
      </c>
      <c r="AA823" s="48">
        <f t="shared" si="131"/>
        <v>0</v>
      </c>
      <c r="AB823" s="48"/>
      <c r="AC823" s="48"/>
      <c r="AD823" s="962"/>
      <c r="AE823" s="962"/>
      <c r="AF823" s="962"/>
      <c r="AG823" s="2494"/>
      <c r="AH823" s="2494"/>
      <c r="AI823" s="1874"/>
      <c r="AJ823" s="905"/>
      <c r="AK823" s="905"/>
      <c r="AL823" s="905"/>
      <c r="AM823" s="905"/>
      <c r="AN823" s="905"/>
      <c r="AO823" s="905"/>
      <c r="AP823" s="905"/>
      <c r="AQ823" s="905"/>
      <c r="AR823" s="905"/>
      <c r="AS823" s="905"/>
      <c r="AT823" s="905"/>
      <c r="AU823" s="905"/>
      <c r="AV823" s="905"/>
      <c r="AW823" s="905"/>
      <c r="AX823" s="905"/>
      <c r="AY823" s="905"/>
      <c r="AZ823" s="905"/>
      <c r="BA823" s="905"/>
      <c r="BB823" s="905"/>
      <c r="BC823" s="905"/>
      <c r="BD823" s="905"/>
      <c r="BE823" s="905"/>
      <c r="BF823" s="905"/>
      <c r="BG823" s="905"/>
      <c r="BH823" s="905"/>
      <c r="BI823" s="905"/>
      <c r="BJ823" s="905"/>
      <c r="BK823" s="905"/>
      <c r="BL823" s="905"/>
      <c r="BM823" s="905"/>
      <c r="BN823" s="905"/>
      <c r="BO823" s="905"/>
      <c r="BP823" s="905"/>
      <c r="BQ823" s="905"/>
      <c r="BR823" s="905"/>
      <c r="BS823" s="905"/>
      <c r="BT823" s="905"/>
      <c r="BU823" s="905"/>
      <c r="BV823" s="905"/>
      <c r="BW823" s="905"/>
      <c r="BX823" s="905"/>
      <c r="BY823" s="905"/>
      <c r="BZ823" s="905"/>
      <c r="CA823" s="905"/>
      <c r="CB823" s="905"/>
      <c r="CC823" s="905"/>
      <c r="CD823" s="905"/>
      <c r="CE823" s="905"/>
      <c r="CF823" s="905"/>
      <c r="CG823" s="905"/>
      <c r="CH823" s="905"/>
      <c r="CI823" s="905"/>
      <c r="CJ823" s="905"/>
      <c r="CK823" s="905"/>
      <c r="CL823" s="905"/>
      <c r="CM823" s="905"/>
      <c r="CN823" s="905"/>
      <c r="CO823" s="905"/>
      <c r="CP823" s="905"/>
      <c r="CQ823" s="905"/>
      <c r="CR823" s="905"/>
      <c r="CS823" s="905"/>
      <c r="CT823" s="905"/>
      <c r="CU823" s="905"/>
      <c r="CV823" s="905"/>
      <c r="CW823" s="905"/>
      <c r="CX823" s="905"/>
      <c r="CY823" s="905"/>
      <c r="CZ823" s="905"/>
      <c r="DA823" s="905"/>
      <c r="DB823" s="905"/>
      <c r="DC823" s="905"/>
      <c r="DD823" s="905"/>
      <c r="DE823" s="905"/>
      <c r="DF823" s="905"/>
      <c r="DG823" s="905"/>
      <c r="DH823" s="905"/>
      <c r="DI823" s="905"/>
      <c r="DJ823" s="905"/>
      <c r="DK823" s="905"/>
      <c r="DL823" s="905"/>
      <c r="DM823" s="905"/>
      <c r="DN823" s="905"/>
      <c r="DO823" s="905"/>
      <c r="DP823" s="905"/>
      <c r="DQ823" s="905"/>
      <c r="DR823" s="905"/>
      <c r="DS823" s="905"/>
      <c r="DT823" s="905"/>
      <c r="DU823" s="905"/>
      <c r="DV823" s="905"/>
      <c r="DW823" s="905"/>
      <c r="DX823" s="905"/>
      <c r="DY823" s="905"/>
      <c r="DZ823" s="905"/>
      <c r="EA823" s="905"/>
      <c r="EB823" s="905"/>
      <c r="EC823" s="905"/>
      <c r="ED823" s="905"/>
      <c r="EE823" s="905"/>
      <c r="EF823" s="905"/>
      <c r="EG823" s="905"/>
      <c r="EH823" s="905"/>
      <c r="EI823" s="905"/>
      <c r="EJ823" s="905"/>
      <c r="EK823" s="905"/>
      <c r="EL823" s="905"/>
      <c r="EM823" s="905"/>
      <c r="EN823" s="905"/>
      <c r="EO823" s="905"/>
      <c r="EP823" s="905"/>
      <c r="EQ823" s="905"/>
      <c r="ER823" s="905"/>
      <c r="ES823" s="905"/>
      <c r="ET823" s="905"/>
      <c r="EU823" s="905"/>
      <c r="EV823" s="905"/>
      <c r="EW823" s="905"/>
      <c r="EX823" s="905"/>
      <c r="EY823" s="905"/>
      <c r="EZ823" s="905"/>
      <c r="FA823" s="905"/>
      <c r="FB823" s="905"/>
      <c r="FC823" s="905"/>
      <c r="FD823" s="905"/>
      <c r="FE823" s="905"/>
      <c r="FF823" s="905"/>
      <c r="FG823" s="905"/>
      <c r="FH823" s="905"/>
      <c r="FI823" s="905"/>
      <c r="FJ823" s="905"/>
      <c r="FK823" s="905"/>
      <c r="FL823" s="905"/>
      <c r="FM823" s="905"/>
      <c r="FN823" s="905"/>
      <c r="FO823" s="905"/>
      <c r="FP823" s="905"/>
      <c r="FQ823" s="905"/>
      <c r="FR823" s="905"/>
      <c r="FS823" s="905"/>
      <c r="FT823" s="905"/>
      <c r="FU823" s="905"/>
      <c r="FV823" s="905"/>
      <c r="FW823" s="905"/>
      <c r="FX823" s="905"/>
      <c r="FY823" s="905"/>
      <c r="FZ823" s="905"/>
      <c r="GA823" s="905"/>
      <c r="GB823" s="905"/>
      <c r="GC823" s="905"/>
      <c r="GD823" s="905"/>
      <c r="GE823" s="905"/>
      <c r="GF823" s="905"/>
      <c r="GG823" s="905"/>
      <c r="GH823" s="905"/>
      <c r="GI823" s="905"/>
      <c r="GJ823" s="905"/>
      <c r="GK823" s="905"/>
      <c r="GL823" s="905"/>
      <c r="GM823" s="905"/>
      <c r="GN823" s="905"/>
      <c r="GO823" s="905"/>
      <c r="GP823" s="905"/>
      <c r="GQ823" s="905"/>
      <c r="GR823" s="905"/>
      <c r="GS823" s="905"/>
    </row>
    <row r="824" spans="1:201" s="905" customFormat="1" ht="15" customHeight="1" x14ac:dyDescent="0.25">
      <c r="A824" s="27">
        <v>1</v>
      </c>
      <c r="B824" s="27">
        <v>1</v>
      </c>
      <c r="C824" s="16" t="s">
        <v>112</v>
      </c>
      <c r="D824" s="906">
        <f>'1 уровень'!E2404</f>
        <v>0</v>
      </c>
      <c r="E824" s="906">
        <f>'1 уровень'!F2404</f>
        <v>0</v>
      </c>
      <c r="F824" s="906">
        <f>'1 уровень'!G2404</f>
        <v>0</v>
      </c>
      <c r="G824" s="923">
        <f>'1 уровень'!H2404</f>
        <v>0</v>
      </c>
      <c r="H824" s="924">
        <f>'1 уровень'!I2404</f>
        <v>0</v>
      </c>
      <c r="I824" s="924">
        <f>'1 уровень'!J2404</f>
        <v>0</v>
      </c>
      <c r="J824" s="33">
        <f>'1 уровень'!K2404</f>
        <v>0</v>
      </c>
      <c r="K824" s="33">
        <f>'1 уровень'!L2404</f>
        <v>0</v>
      </c>
      <c r="L824" s="33">
        <f>'1 уровень'!M2404</f>
        <v>0</v>
      </c>
      <c r="M824" s="33">
        <f>'1 уровень'!N2404</f>
        <v>0</v>
      </c>
      <c r="N824" s="33">
        <f>'1 уровень'!O2404</f>
        <v>0</v>
      </c>
      <c r="O824" s="33">
        <f>'1 уровень'!P2404</f>
        <v>0</v>
      </c>
      <c r="P824" s="36">
        <f>'1 уровень'!Q2404</f>
        <v>406301.60224799998</v>
      </c>
      <c r="Q824" s="36">
        <f>'1 уровень'!R2404</f>
        <v>406301.60224799998</v>
      </c>
      <c r="R824" s="36">
        <f>'1 уровень'!S2404</f>
        <v>406301.60224799998</v>
      </c>
      <c r="S824" s="36">
        <f>'1 уровень'!T2404</f>
        <v>406301.60224799998</v>
      </c>
      <c r="T824" s="36">
        <f>'1 уровень'!U2404</f>
        <v>406301.60224799998</v>
      </c>
      <c r="U824" s="36">
        <f>'1 уровень'!V2404</f>
        <v>406301.60224799998</v>
      </c>
      <c r="V824" s="36">
        <f>'1 уровень'!W2404</f>
        <v>203150.80112399999</v>
      </c>
      <c r="W824" s="36">
        <f>'1 уровень'!X2404</f>
        <v>202069.91263000004</v>
      </c>
      <c r="X824" s="36">
        <f>'1 уровень'!Y2404</f>
        <v>-70.721800000000002</v>
      </c>
      <c r="Y824" s="36">
        <f>'1 уровень'!Z2404</f>
        <v>-1080.8884939999743</v>
      </c>
      <c r="Z824" s="36">
        <f>'1 уровень'!AA2404</f>
        <v>-1573.1404299999999</v>
      </c>
      <c r="AA824" s="933">
        <f>'1 уровень'!AB2404</f>
        <v>200426.05040000001</v>
      </c>
      <c r="AB824" s="36">
        <f t="shared" ref="AB824:AB825" si="132">W824/V824*100</f>
        <v>99.467937862898111</v>
      </c>
      <c r="AC824" s="36">
        <f t="shared" ref="AC824:AC825" si="133">AA824/V824*100</f>
        <v>98.658754625172833</v>
      </c>
      <c r="AD824" s="906">
        <f>'1 уровень'!AC2404</f>
        <v>0</v>
      </c>
      <c r="AE824" s="906">
        <f>'1 уровень'!AD2404</f>
        <v>2687196.7699999996</v>
      </c>
      <c r="AF824" s="906">
        <f>'1 уровень'!AE2404</f>
        <v>2687.1967699999991</v>
      </c>
      <c r="AG824" s="2482"/>
      <c r="AH824" s="2482"/>
      <c r="AI824" s="1874"/>
      <c r="AJ824" s="27"/>
      <c r="AK824" s="27"/>
      <c r="AL824" s="27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  <c r="BW824" s="27"/>
      <c r="BX824" s="27"/>
      <c r="BY824" s="27"/>
      <c r="BZ824" s="27"/>
      <c r="CA824" s="27"/>
      <c r="CB824" s="27"/>
      <c r="CC824" s="27"/>
      <c r="CD824" s="27"/>
      <c r="CE824" s="27"/>
      <c r="CF824" s="27"/>
      <c r="CG824" s="27"/>
      <c r="CH824" s="27"/>
      <c r="CI824" s="27"/>
      <c r="CJ824" s="27"/>
      <c r="CK824" s="27"/>
      <c r="CL824" s="27"/>
      <c r="CM824" s="27"/>
      <c r="CN824" s="27"/>
      <c r="CO824" s="27"/>
      <c r="CP824" s="27"/>
      <c r="CQ824" s="27"/>
      <c r="CR824" s="27"/>
      <c r="CS824" s="27"/>
      <c r="CT824" s="27"/>
      <c r="CU824" s="27"/>
      <c r="CV824" s="27"/>
      <c r="CW824" s="27"/>
      <c r="CX824" s="27"/>
      <c r="CY824" s="27"/>
      <c r="CZ824" s="27"/>
      <c r="DA824" s="27"/>
      <c r="DB824" s="27"/>
      <c r="DC824" s="27"/>
      <c r="DD824" s="27"/>
      <c r="DE824" s="27"/>
      <c r="DF824" s="27"/>
      <c r="DG824" s="27"/>
      <c r="DH824" s="27"/>
      <c r="DI824" s="27"/>
      <c r="DJ824" s="27"/>
      <c r="DK824" s="27"/>
      <c r="DL824" s="27"/>
      <c r="DM824" s="27"/>
      <c r="DN824" s="27"/>
      <c r="DO824" s="27"/>
      <c r="DP824" s="27"/>
      <c r="DQ824" s="27"/>
      <c r="DR824" s="27"/>
      <c r="DS824" s="27"/>
      <c r="DT824" s="27"/>
      <c r="DU824" s="27"/>
      <c r="DV824" s="27"/>
      <c r="DW824" s="27"/>
      <c r="DX824" s="27"/>
      <c r="DY824" s="27"/>
      <c r="DZ824" s="27"/>
      <c r="EA824" s="27"/>
      <c r="EB824" s="27"/>
      <c r="EC824" s="27"/>
      <c r="ED824" s="27"/>
      <c r="EE824" s="27"/>
      <c r="EF824" s="27"/>
      <c r="EG824" s="27"/>
      <c r="EH824" s="27"/>
      <c r="EI824" s="27"/>
      <c r="EJ824" s="27"/>
      <c r="EK824" s="27"/>
      <c r="EL824" s="27"/>
      <c r="EM824" s="27"/>
      <c r="EN824" s="27"/>
      <c r="EO824" s="27"/>
      <c r="EP824" s="27"/>
      <c r="EQ824" s="27"/>
      <c r="ER824" s="27"/>
      <c r="ES824" s="27"/>
      <c r="ET824" s="27"/>
      <c r="EU824" s="27"/>
      <c r="EV824" s="27"/>
      <c r="EW824" s="27"/>
      <c r="EX824" s="27"/>
      <c r="EY824" s="27"/>
      <c r="EZ824" s="27"/>
      <c r="FA824" s="27"/>
      <c r="FB824" s="27"/>
      <c r="FC824" s="27"/>
      <c r="FD824" s="27"/>
      <c r="FE824" s="27"/>
      <c r="FF824" s="27"/>
      <c r="FG824" s="27"/>
      <c r="FH824" s="27"/>
      <c r="FI824" s="27"/>
      <c r="FJ824" s="27"/>
      <c r="FK824" s="27"/>
      <c r="FL824" s="27"/>
      <c r="FM824" s="27"/>
      <c r="FN824" s="27"/>
      <c r="FO824" s="27"/>
      <c r="FP824" s="27"/>
      <c r="FQ824" s="27"/>
      <c r="FR824" s="27"/>
      <c r="FS824" s="27"/>
      <c r="FT824" s="27"/>
      <c r="FU824" s="27"/>
      <c r="FV824" s="27"/>
      <c r="FW824" s="27"/>
      <c r="FX824" s="27"/>
      <c r="FY824" s="27"/>
      <c r="FZ824" s="27"/>
      <c r="GA824" s="27"/>
      <c r="GB824" s="27"/>
      <c r="GC824" s="27"/>
      <c r="GD824" s="27"/>
      <c r="GE824" s="27"/>
      <c r="GF824" s="27"/>
      <c r="GG824" s="27"/>
      <c r="GH824" s="27"/>
      <c r="GI824" s="27"/>
      <c r="GJ824" s="27"/>
      <c r="GK824" s="27"/>
      <c r="GL824" s="27"/>
      <c r="GM824" s="27"/>
      <c r="GN824" s="27"/>
      <c r="GO824" s="27"/>
      <c r="GP824" s="27"/>
      <c r="GQ824" s="27"/>
      <c r="GR824" s="27"/>
      <c r="GS824" s="27"/>
    </row>
    <row r="825" spans="1:201" s="905" customFormat="1" ht="15" customHeight="1" x14ac:dyDescent="0.25">
      <c r="A825" s="27">
        <v>1</v>
      </c>
      <c r="B825" s="27">
        <v>1</v>
      </c>
      <c r="C825" s="2712" t="s">
        <v>7</v>
      </c>
      <c r="D825" s="30">
        <f>'1 уровень'!E2405</f>
        <v>3719</v>
      </c>
      <c r="E825" s="30">
        <f>'1 уровень'!F2405</f>
        <v>1861</v>
      </c>
      <c r="F825" s="30">
        <f>'1 уровень'!G2405</f>
        <v>1862</v>
      </c>
      <c r="G825" s="909">
        <f>'1 уровень'!H2405</f>
        <v>100.0537345513165</v>
      </c>
      <c r="H825" s="924">
        <f>'1 уровень'!I2405</f>
        <v>9.8303307340682977</v>
      </c>
      <c r="I825" s="924">
        <f>'1 уровень'!J2405</f>
        <v>8.8345864661654137</v>
      </c>
      <c r="J825" s="36">
        <f>'1 уровень'!K2405</f>
        <v>36559</v>
      </c>
      <c r="K825" s="36">
        <f>'1 уровень'!L2405</f>
        <v>18281</v>
      </c>
      <c r="L825" s="36">
        <f>'1 уровень'!M2405</f>
        <v>16450</v>
      </c>
      <c r="M825" s="36">
        <f>'1 уровень'!N2405</f>
        <v>89.984136535200477</v>
      </c>
      <c r="N825" s="36">
        <f>'1 уровень'!O2405</f>
        <v>110</v>
      </c>
      <c r="O825" s="36">
        <f>'1 уровень'!P2405</f>
        <v>299.09090909090907</v>
      </c>
      <c r="P825" s="36">
        <f>'1 уровень'!Q2405</f>
        <v>79871.013879999984</v>
      </c>
      <c r="Q825" s="36">
        <f>'1 уровень'!R2405</f>
        <v>79871.013879999984</v>
      </c>
      <c r="R825" s="36">
        <f>'1 уровень'!S2405</f>
        <v>79871.013879999984</v>
      </c>
      <c r="S825" s="36">
        <f>'1 уровень'!T2405</f>
        <v>79871.013879999984</v>
      </c>
      <c r="T825" s="36">
        <f>'1 уровень'!U2405</f>
        <v>79871.013879999984</v>
      </c>
      <c r="U825" s="36">
        <f>'1 уровень'!V2405</f>
        <v>79871.013879999984</v>
      </c>
      <c r="V825" s="36">
        <f>'1 уровень'!W2405</f>
        <v>39935.506939999992</v>
      </c>
      <c r="W825" s="36">
        <f>'1 уровень'!X2405</f>
        <v>39381.288540000009</v>
      </c>
      <c r="X825" s="36">
        <f>'1 уровень'!Y2405</f>
        <v>-70.721800000000002</v>
      </c>
      <c r="Y825" s="36">
        <f>'1 уровень'!Z2405</f>
        <v>-554.21839999998338</v>
      </c>
      <c r="Z825" s="36">
        <f>'1 уровень'!AA2405</f>
        <v>-925.68028000000004</v>
      </c>
      <c r="AA825" s="933">
        <f>'1 уровень'!AB2405</f>
        <v>38384.886460000002</v>
      </c>
      <c r="AB825" s="36">
        <f t="shared" si="132"/>
        <v>98.612216439789648</v>
      </c>
      <c r="AC825" s="36">
        <f t="shared" si="133"/>
        <v>96.117188440027363</v>
      </c>
      <c r="AD825" s="30">
        <f>'1 уровень'!AC2405</f>
        <v>1</v>
      </c>
      <c r="AE825" s="30">
        <f>'1 уровень'!AD2405</f>
        <v>5531.56</v>
      </c>
      <c r="AF825" s="30">
        <f>'1 уровень'!AE2405</f>
        <v>5.5315600000000007</v>
      </c>
      <c r="AG825" s="2482"/>
      <c r="AH825" s="2482"/>
      <c r="AI825" s="1874"/>
    </row>
    <row r="826" spans="1:201" x14ac:dyDescent="0.25">
      <c r="A826" s="27">
        <v>1</v>
      </c>
      <c r="B826" s="27">
        <v>1</v>
      </c>
      <c r="C826" s="2666" t="s">
        <v>14</v>
      </c>
      <c r="D826" s="43">
        <f>'1 уровень'!E2406</f>
        <v>0</v>
      </c>
      <c r="E826" s="43">
        <f>'1 уровень'!F2406</f>
        <v>0</v>
      </c>
      <c r="F826" s="43">
        <f>'1 уровень'!G2406</f>
        <v>0</v>
      </c>
      <c r="G826" s="912">
        <f>'1 уровень'!H2406</f>
        <v>0</v>
      </c>
      <c r="H826" s="934">
        <f>'1 уровень'!I2406</f>
        <v>0</v>
      </c>
      <c r="I826" s="934">
        <f>'1 уровень'!J2406</f>
        <v>0</v>
      </c>
      <c r="J826" s="39">
        <f>'1 уровень'!K2406</f>
        <v>0</v>
      </c>
      <c r="K826" s="39">
        <f>'1 уровень'!L2406</f>
        <v>0</v>
      </c>
      <c r="L826" s="39">
        <f>'1 уровень'!M2406</f>
        <v>0</v>
      </c>
      <c r="M826" s="39">
        <f>'1 уровень'!N2406</f>
        <v>0</v>
      </c>
      <c r="N826" s="39">
        <f>'1 уровень'!O2406</f>
        <v>0</v>
      </c>
      <c r="O826" s="39">
        <f>'1 уровень'!P2406</f>
        <v>0</v>
      </c>
      <c r="P826" s="36">
        <f>'1 уровень'!Q2406</f>
        <v>0</v>
      </c>
      <c r="Q826" s="36">
        <f>'1 уровень'!R2406</f>
        <v>0</v>
      </c>
      <c r="R826" s="36">
        <f>'1 уровень'!S2406</f>
        <v>0</v>
      </c>
      <c r="S826" s="36">
        <f>'1 уровень'!T2406</f>
        <v>0</v>
      </c>
      <c r="T826" s="36">
        <f>'1 уровень'!U2406</f>
        <v>0</v>
      </c>
      <c r="U826" s="36">
        <f>'1 уровень'!V2406</f>
        <v>0</v>
      </c>
      <c r="V826" s="36">
        <f>'1 уровень'!W2406</f>
        <v>0</v>
      </c>
      <c r="W826" s="36">
        <f>'1 уровень'!X2406</f>
        <v>0</v>
      </c>
      <c r="X826" s="36">
        <f>'1 уровень'!Y2406</f>
        <v>0</v>
      </c>
      <c r="Y826" s="36">
        <f>'1 уровень'!Z2406</f>
        <v>0</v>
      </c>
      <c r="Z826" s="36">
        <f>'1 уровень'!AA2406</f>
        <v>0</v>
      </c>
      <c r="AA826" s="933">
        <f>'1 уровень'!AB2406</f>
        <v>0</v>
      </c>
      <c r="AB826" s="36"/>
      <c r="AC826" s="36"/>
      <c r="AD826" s="43">
        <f>'1 уровень'!AC2406</f>
        <v>0</v>
      </c>
      <c r="AE826" s="43">
        <f>'1 уровень'!AD2406</f>
        <v>0</v>
      </c>
      <c r="AF826" s="43">
        <f>'1 уровень'!AE2406</f>
        <v>0</v>
      </c>
      <c r="AG826" s="2482"/>
      <c r="AH826" s="2482"/>
      <c r="AI826" s="1874"/>
      <c r="AJ826" s="905"/>
      <c r="AK826" s="905"/>
      <c r="AL826" s="905"/>
      <c r="AM826" s="905"/>
      <c r="AN826" s="905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</row>
    <row r="827" spans="1:201" x14ac:dyDescent="0.25">
      <c r="A827" s="27">
        <v>1</v>
      </c>
      <c r="B827" s="27">
        <v>1</v>
      </c>
      <c r="C827" s="1415" t="s">
        <v>302</v>
      </c>
      <c r="D827" s="43">
        <f>'1 уровень'!E2407</f>
        <v>0</v>
      </c>
      <c r="E827" s="43">
        <f>'1 уровень'!F2407</f>
        <v>0</v>
      </c>
      <c r="F827" s="43">
        <f>'1 уровень'!G2407</f>
        <v>0</v>
      </c>
      <c r="G827" s="912">
        <f>'1 уровень'!H2407</f>
        <v>0</v>
      </c>
      <c r="H827" s="934">
        <f>'1 уровень'!I2407</f>
        <v>0</v>
      </c>
      <c r="I827" s="934">
        <f>'1 уровень'!J2407</f>
        <v>0</v>
      </c>
      <c r="J827" s="39">
        <f>'1 уровень'!K2407</f>
        <v>0</v>
      </c>
      <c r="K827" s="39">
        <f>'1 уровень'!L2407</f>
        <v>0</v>
      </c>
      <c r="L827" s="39">
        <f>'1 уровень'!M2407</f>
        <v>0</v>
      </c>
      <c r="M827" s="39">
        <f>'1 уровень'!N2407</f>
        <v>0</v>
      </c>
      <c r="N827" s="39">
        <f>'1 уровень'!O2407</f>
        <v>0</v>
      </c>
      <c r="O827" s="39">
        <f>'1 уровень'!P2407</f>
        <v>0</v>
      </c>
      <c r="P827" s="36">
        <f>'1 уровень'!Q2407</f>
        <v>0</v>
      </c>
      <c r="Q827" s="36">
        <f>'1 уровень'!R2407</f>
        <v>0</v>
      </c>
      <c r="R827" s="36">
        <f>'1 уровень'!S2407</f>
        <v>0</v>
      </c>
      <c r="S827" s="36">
        <f>'1 уровень'!T2407</f>
        <v>0</v>
      </c>
      <c r="T827" s="36">
        <f>'1 уровень'!U2407</f>
        <v>0</v>
      </c>
      <c r="U827" s="36">
        <f>'1 уровень'!V2407</f>
        <v>0</v>
      </c>
      <c r="V827" s="36">
        <f>'1 уровень'!W2407</f>
        <v>0</v>
      </c>
      <c r="W827" s="36">
        <f>'1 уровень'!X2407</f>
        <v>0</v>
      </c>
      <c r="X827" s="36">
        <f>'1 уровень'!Y2407</f>
        <v>0</v>
      </c>
      <c r="Y827" s="36">
        <f>'1 уровень'!Z2407</f>
        <v>0</v>
      </c>
      <c r="Z827" s="36">
        <f>'1 уровень'!AA2407</f>
        <v>0</v>
      </c>
      <c r="AA827" s="933">
        <f>'1 уровень'!AB2407</f>
        <v>0</v>
      </c>
      <c r="AB827" s="36"/>
      <c r="AC827" s="36"/>
      <c r="AD827" s="43">
        <f>'1 уровень'!AC2407</f>
        <v>0</v>
      </c>
      <c r="AE827" s="43">
        <f>'1 уровень'!AD2407</f>
        <v>0</v>
      </c>
      <c r="AF827" s="43">
        <f>'1 уровень'!AE2407</f>
        <v>0</v>
      </c>
      <c r="AG827" s="2482"/>
      <c r="AH827" s="2482"/>
      <c r="AI827" s="1874"/>
    </row>
    <row r="828" spans="1:201" ht="30" x14ac:dyDescent="0.25">
      <c r="A828" s="27">
        <v>1</v>
      </c>
      <c r="B828" s="27">
        <v>1</v>
      </c>
      <c r="C828" s="1418" t="s">
        <v>345</v>
      </c>
      <c r="D828" s="43">
        <f>'1 уровень'!E2408</f>
        <v>36003.333333333328</v>
      </c>
      <c r="E828" s="43">
        <f>'1 уровень'!F2408</f>
        <v>18001.666666666664</v>
      </c>
      <c r="F828" s="43">
        <f>'1 уровень'!G2408</f>
        <v>13046.822222222221</v>
      </c>
      <c r="G828" s="912">
        <f>'1 уровень'!H2408</f>
        <v>72.475634972070495</v>
      </c>
      <c r="H828" s="934">
        <f>'1 уровень'!I2408</f>
        <v>0</v>
      </c>
      <c r="I828" s="934">
        <f>'1 уровень'!J2408</f>
        <v>0</v>
      </c>
      <c r="J828" s="39">
        <f>'1 уровень'!K2408</f>
        <v>0</v>
      </c>
      <c r="K828" s="39">
        <f>'1 уровень'!L2408</f>
        <v>0</v>
      </c>
      <c r="L828" s="39">
        <f>'1 уровень'!M2408</f>
        <v>0</v>
      </c>
      <c r="M828" s="39">
        <f>'1 уровень'!N2408</f>
        <v>0</v>
      </c>
      <c r="N828" s="39">
        <f>'1 уровень'!O2408</f>
        <v>0</v>
      </c>
      <c r="O828" s="39">
        <f>'1 уровень'!P2408</f>
        <v>0</v>
      </c>
      <c r="P828" s="36">
        <f>'1 уровень'!Q2408</f>
        <v>0</v>
      </c>
      <c r="Q828" s="36">
        <f>'1 уровень'!R2408</f>
        <v>0</v>
      </c>
      <c r="R828" s="36">
        <f>'1 уровень'!S2408</f>
        <v>0</v>
      </c>
      <c r="S828" s="36">
        <f>'1 уровень'!T2408</f>
        <v>0</v>
      </c>
      <c r="T828" s="36">
        <f>'1 уровень'!U2408</f>
        <v>0</v>
      </c>
      <c r="U828" s="36">
        <f>'1 уровень'!V2408</f>
        <v>0</v>
      </c>
      <c r="V828" s="36">
        <f>'1 уровень'!W2408</f>
        <v>0</v>
      </c>
      <c r="W828" s="36">
        <f>'1 уровень'!X2408</f>
        <v>0</v>
      </c>
      <c r="X828" s="36">
        <f>'1 уровень'!Y2408</f>
        <v>0</v>
      </c>
      <c r="Y828" s="36">
        <f>'1 уровень'!Z2408</f>
        <v>0</v>
      </c>
      <c r="Z828" s="36">
        <f>'1 уровень'!AA2408</f>
        <v>0</v>
      </c>
      <c r="AA828" s="933">
        <f>'1 уровень'!AB2408</f>
        <v>0</v>
      </c>
      <c r="AB828" s="36"/>
      <c r="AC828" s="36"/>
      <c r="AD828" s="43">
        <f>'1 уровень'!AC2408</f>
        <v>192.21851851851852</v>
      </c>
      <c r="AE828" s="43">
        <f>'1 уровень'!AD2408</f>
        <v>74023.66</v>
      </c>
      <c r="AF828" s="43">
        <f>'1 уровень'!AE2408</f>
        <v>74.023659999999992</v>
      </c>
      <c r="AG828" s="2482"/>
      <c r="AH828" s="2482"/>
      <c r="AI828" s="1874"/>
    </row>
    <row r="829" spans="1:201" x14ac:dyDescent="0.25">
      <c r="B829" s="27">
        <v>1</v>
      </c>
      <c r="C829" s="1418" t="s">
        <v>469</v>
      </c>
      <c r="D829" s="43">
        <f>'1 уровень'!E2409</f>
        <v>6300</v>
      </c>
      <c r="E829" s="43">
        <f>'1 уровень'!F2409</f>
        <v>3150</v>
      </c>
      <c r="F829" s="43">
        <f>'1 уровень'!G2409</f>
        <v>2866.92</v>
      </c>
      <c r="G829" s="912">
        <f>'1 уровень'!H2409</f>
        <v>91.013333333333335</v>
      </c>
      <c r="H829" s="934">
        <f>'1 уровень'!I2409</f>
        <v>0</v>
      </c>
      <c r="I829" s="934">
        <f>'1 уровень'!J2409</f>
        <v>0</v>
      </c>
      <c r="J829" s="39">
        <f>'1 уровень'!K2409</f>
        <v>0</v>
      </c>
      <c r="K829" s="39">
        <f>'1 уровень'!L2409</f>
        <v>0</v>
      </c>
      <c r="L829" s="39">
        <f>'1 уровень'!M2409</f>
        <v>0</v>
      </c>
      <c r="M829" s="39">
        <f>'1 уровень'!N2409</f>
        <v>0</v>
      </c>
      <c r="N829" s="39">
        <f>'1 уровень'!O2409</f>
        <v>0</v>
      </c>
      <c r="O829" s="39">
        <f>'1 уровень'!P2409</f>
        <v>0</v>
      </c>
      <c r="P829" s="36">
        <f>'1 уровень'!Q2409</f>
        <v>0</v>
      </c>
      <c r="Q829" s="36">
        <f>'1 уровень'!R2409</f>
        <v>0</v>
      </c>
      <c r="R829" s="36">
        <f>'1 уровень'!S2409</f>
        <v>0</v>
      </c>
      <c r="S829" s="36">
        <f>'1 уровень'!T2409</f>
        <v>0</v>
      </c>
      <c r="T829" s="36">
        <f>'1 уровень'!U2409</f>
        <v>0</v>
      </c>
      <c r="U829" s="36">
        <f>'1 уровень'!V2409</f>
        <v>0</v>
      </c>
      <c r="V829" s="36">
        <f>'1 уровень'!W2409</f>
        <v>0</v>
      </c>
      <c r="W829" s="36">
        <f>'1 уровень'!X2409</f>
        <v>0</v>
      </c>
      <c r="X829" s="36">
        <f>'1 уровень'!Y2409</f>
        <v>0</v>
      </c>
      <c r="Y829" s="36">
        <f>'1 уровень'!Z2409</f>
        <v>0</v>
      </c>
      <c r="Z829" s="36">
        <f>'1 уровень'!AA2409</f>
        <v>0</v>
      </c>
      <c r="AA829" s="933">
        <f>'1 уровень'!AB2409</f>
        <v>0</v>
      </c>
      <c r="AB829" s="36"/>
      <c r="AC829" s="36"/>
      <c r="AD829" s="43">
        <f>'1 уровень'!AC2409</f>
        <v>97.79</v>
      </c>
      <c r="AE829" s="43">
        <f>'1 уровень'!AD2409</f>
        <v>19172.36</v>
      </c>
      <c r="AF829" s="43">
        <f>'1 уровень'!AE2409</f>
        <v>19.172360000000001</v>
      </c>
      <c r="AG829" s="2482"/>
      <c r="AH829" s="2482"/>
      <c r="AI829" s="1874"/>
    </row>
    <row r="830" spans="1:201" ht="30" x14ac:dyDescent="0.25">
      <c r="B830" s="27">
        <v>1</v>
      </c>
      <c r="C830" s="1418" t="s">
        <v>303</v>
      </c>
      <c r="D830" s="43">
        <f>'1 уровень'!E2410</f>
        <v>0</v>
      </c>
      <c r="E830" s="43">
        <f>'1 уровень'!F2410</f>
        <v>0</v>
      </c>
      <c r="F830" s="43">
        <f>'1 уровень'!G2410</f>
        <v>0</v>
      </c>
      <c r="G830" s="912">
        <f>'1 уровень'!H2410</f>
        <v>0</v>
      </c>
      <c r="H830" s="934">
        <f>'1 уровень'!I2410</f>
        <v>0</v>
      </c>
      <c r="I830" s="934">
        <f>'1 уровень'!J2410</f>
        <v>0</v>
      </c>
      <c r="J830" s="39">
        <f>'1 уровень'!K2410</f>
        <v>0</v>
      </c>
      <c r="K830" s="39">
        <f>'1 уровень'!L2410</f>
        <v>0</v>
      </c>
      <c r="L830" s="39">
        <f>'1 уровень'!M2410</f>
        <v>0</v>
      </c>
      <c r="M830" s="39">
        <f>'1 уровень'!N2410</f>
        <v>0</v>
      </c>
      <c r="N830" s="39">
        <f>'1 уровень'!O2410</f>
        <v>0</v>
      </c>
      <c r="O830" s="39">
        <f>'1 уровень'!P2410</f>
        <v>0</v>
      </c>
      <c r="P830" s="36">
        <f>'1 уровень'!Q2410</f>
        <v>0</v>
      </c>
      <c r="Q830" s="36">
        <f>'1 уровень'!R2410</f>
        <v>0</v>
      </c>
      <c r="R830" s="36">
        <f>'1 уровень'!S2410</f>
        <v>0</v>
      </c>
      <c r="S830" s="36">
        <f>'1 уровень'!T2410</f>
        <v>0</v>
      </c>
      <c r="T830" s="36">
        <f>'1 уровень'!U2410</f>
        <v>0</v>
      </c>
      <c r="U830" s="36">
        <f>'1 уровень'!V2410</f>
        <v>0</v>
      </c>
      <c r="V830" s="36">
        <f>'1 уровень'!W2410</f>
        <v>0</v>
      </c>
      <c r="W830" s="36">
        <f>'1 уровень'!X2410</f>
        <v>0</v>
      </c>
      <c r="X830" s="36">
        <f>'1 уровень'!Y2410</f>
        <v>0</v>
      </c>
      <c r="Y830" s="36">
        <f>'1 уровень'!Z2410</f>
        <v>0</v>
      </c>
      <c r="Z830" s="36">
        <f>'1 уровень'!AA2410</f>
        <v>0</v>
      </c>
      <c r="AA830" s="933">
        <f>'1 уровень'!AB2410</f>
        <v>0</v>
      </c>
      <c r="AB830" s="36"/>
      <c r="AC830" s="36"/>
      <c r="AD830" s="43">
        <f>'1 уровень'!AC2410</f>
        <v>0</v>
      </c>
      <c r="AE830" s="43">
        <f>'1 уровень'!AD2410</f>
        <v>0</v>
      </c>
      <c r="AF830" s="43">
        <f>'1 уровень'!AE2410</f>
        <v>0</v>
      </c>
      <c r="AG830" s="2482"/>
      <c r="AH830" s="2482"/>
      <c r="AI830" s="1874"/>
    </row>
    <row r="831" spans="1:201" ht="30" x14ac:dyDescent="0.25">
      <c r="B831" s="27">
        <v>1</v>
      </c>
      <c r="C831" s="1418" t="s">
        <v>304</v>
      </c>
      <c r="D831" s="43">
        <f>'1 уровень'!E2411</f>
        <v>9000</v>
      </c>
      <c r="E831" s="43">
        <f>'1 уровень'!F2411</f>
        <v>4500</v>
      </c>
      <c r="F831" s="43">
        <f>'1 уровень'!G2411</f>
        <v>1202</v>
      </c>
      <c r="G831" s="912">
        <f>'1 уровень'!H2411</f>
        <v>26.711111111111112</v>
      </c>
      <c r="H831" s="934">
        <f>'1 уровень'!I2411</f>
        <v>0</v>
      </c>
      <c r="I831" s="934">
        <f>'1 уровень'!J2411</f>
        <v>0</v>
      </c>
      <c r="J831" s="39">
        <f>'1 уровень'!K2411</f>
        <v>0</v>
      </c>
      <c r="K831" s="39">
        <f>'1 уровень'!L2411</f>
        <v>0</v>
      </c>
      <c r="L831" s="39">
        <f>'1 уровень'!M2411</f>
        <v>0</v>
      </c>
      <c r="M831" s="39">
        <f>'1 уровень'!N2411</f>
        <v>0</v>
      </c>
      <c r="N831" s="39">
        <f>'1 уровень'!O2411</f>
        <v>0</v>
      </c>
      <c r="O831" s="39">
        <f>'1 уровень'!P2411</f>
        <v>0</v>
      </c>
      <c r="P831" s="36">
        <f>'1 уровень'!Q2411</f>
        <v>0</v>
      </c>
      <c r="Q831" s="36">
        <f>'1 уровень'!R2411</f>
        <v>0</v>
      </c>
      <c r="R831" s="36">
        <f>'1 уровень'!S2411</f>
        <v>0</v>
      </c>
      <c r="S831" s="36">
        <f>'1 уровень'!T2411</f>
        <v>0</v>
      </c>
      <c r="T831" s="36">
        <f>'1 уровень'!U2411</f>
        <v>0</v>
      </c>
      <c r="U831" s="36">
        <f>'1 уровень'!V2411</f>
        <v>0</v>
      </c>
      <c r="V831" s="36">
        <f>'1 уровень'!W2411</f>
        <v>0</v>
      </c>
      <c r="W831" s="36">
        <f>'1 уровень'!X2411</f>
        <v>0</v>
      </c>
      <c r="X831" s="36">
        <f>'1 уровень'!Y2411</f>
        <v>0</v>
      </c>
      <c r="Y831" s="36">
        <f>'1 уровень'!Z2411</f>
        <v>0</v>
      </c>
      <c r="Z831" s="36">
        <f>'1 уровень'!AA2411</f>
        <v>0</v>
      </c>
      <c r="AA831" s="933">
        <f>'1 уровень'!AB2411</f>
        <v>0</v>
      </c>
      <c r="AB831" s="36"/>
      <c r="AC831" s="36"/>
      <c r="AD831" s="43">
        <f>'1 уровень'!AC2411</f>
        <v>33</v>
      </c>
      <c r="AE831" s="43">
        <f>'1 уровень'!AD2411</f>
        <v>11623.150000000001</v>
      </c>
      <c r="AF831" s="43">
        <f>'1 уровень'!AE2411</f>
        <v>11.623150000000001</v>
      </c>
      <c r="AG831" s="2482"/>
      <c r="AH831" s="2482"/>
      <c r="AI831" s="1874"/>
    </row>
    <row r="832" spans="1:201" ht="30" x14ac:dyDescent="0.25">
      <c r="B832" s="27">
        <v>1</v>
      </c>
      <c r="C832" s="1418" t="s">
        <v>305</v>
      </c>
      <c r="D832" s="43">
        <f>'1 уровень'!E2412</f>
        <v>740</v>
      </c>
      <c r="E832" s="43">
        <f>'1 уровень'!F2412</f>
        <v>370</v>
      </c>
      <c r="F832" s="43">
        <f>'1 уровень'!G2412</f>
        <v>200</v>
      </c>
      <c r="G832" s="912">
        <f>'1 уровень'!H2412</f>
        <v>54.054054054054056</v>
      </c>
      <c r="H832" s="934">
        <f>'1 уровень'!I2412</f>
        <v>0</v>
      </c>
      <c r="I832" s="934">
        <f>'1 уровень'!J2412</f>
        <v>0</v>
      </c>
      <c r="J832" s="39">
        <f>'1 уровень'!K2412</f>
        <v>0</v>
      </c>
      <c r="K832" s="39">
        <f>'1 уровень'!L2412</f>
        <v>0</v>
      </c>
      <c r="L832" s="39">
        <f>'1 уровень'!M2412</f>
        <v>0</v>
      </c>
      <c r="M832" s="39">
        <f>'1 уровень'!N2412</f>
        <v>0</v>
      </c>
      <c r="N832" s="39">
        <f>'1 уровень'!O2412</f>
        <v>0</v>
      </c>
      <c r="O832" s="39">
        <f>'1 уровень'!P2412</f>
        <v>0</v>
      </c>
      <c r="P832" s="36">
        <f>'1 уровень'!Q2412</f>
        <v>0</v>
      </c>
      <c r="Q832" s="36">
        <f>'1 уровень'!R2412</f>
        <v>0</v>
      </c>
      <c r="R832" s="36">
        <f>'1 уровень'!S2412</f>
        <v>0</v>
      </c>
      <c r="S832" s="36">
        <f>'1 уровень'!T2412</f>
        <v>0</v>
      </c>
      <c r="T832" s="36">
        <f>'1 уровень'!U2412</f>
        <v>0</v>
      </c>
      <c r="U832" s="36">
        <f>'1 уровень'!V2412</f>
        <v>0</v>
      </c>
      <c r="V832" s="36">
        <f>'1 уровень'!W2412</f>
        <v>0</v>
      </c>
      <c r="W832" s="36">
        <f>'1 уровень'!X2412</f>
        <v>0</v>
      </c>
      <c r="X832" s="36">
        <f>'1 уровень'!Y2412</f>
        <v>0</v>
      </c>
      <c r="Y832" s="36">
        <f>'1 уровень'!Z2412</f>
        <v>0</v>
      </c>
      <c r="Z832" s="36">
        <f>'1 уровень'!AA2412</f>
        <v>0</v>
      </c>
      <c r="AA832" s="933">
        <f>'1 уровень'!AB2412</f>
        <v>0</v>
      </c>
      <c r="AB832" s="36"/>
      <c r="AC832" s="36"/>
      <c r="AD832" s="43">
        <f>'1 уровень'!AC2412</f>
        <v>0</v>
      </c>
      <c r="AE832" s="43">
        <f>'1 уровень'!AD2412</f>
        <v>0</v>
      </c>
      <c r="AF832" s="43">
        <f>'1 уровень'!AE2412</f>
        <v>0</v>
      </c>
      <c r="AG832" s="2482"/>
      <c r="AH832" s="2482"/>
      <c r="AI832" s="1874"/>
    </row>
    <row r="833" spans="1:35" x14ac:dyDescent="0.25">
      <c r="B833" s="27">
        <v>1</v>
      </c>
      <c r="C833" s="1418" t="s">
        <v>306</v>
      </c>
      <c r="D833" s="43">
        <f>'1 уровень'!E2413</f>
        <v>23930</v>
      </c>
      <c r="E833" s="43">
        <f>'1 уровень'!F2413</f>
        <v>11965</v>
      </c>
      <c r="F833" s="43">
        <f>'1 уровень'!G2413</f>
        <v>10583</v>
      </c>
      <c r="G833" s="912">
        <f>'1 уровень'!H2413</f>
        <v>88.449644797325533</v>
      </c>
      <c r="H833" s="934">
        <f>'1 уровень'!I2413</f>
        <v>0</v>
      </c>
      <c r="I833" s="934">
        <f>'1 уровень'!J2413</f>
        <v>0</v>
      </c>
      <c r="J833" s="39">
        <f>'1 уровень'!K2413</f>
        <v>0</v>
      </c>
      <c r="K833" s="39">
        <f>'1 уровень'!L2413</f>
        <v>0</v>
      </c>
      <c r="L833" s="39">
        <f>'1 уровень'!M2413</f>
        <v>0</v>
      </c>
      <c r="M833" s="39">
        <f>'1 уровень'!N2413</f>
        <v>0</v>
      </c>
      <c r="N833" s="39">
        <f>'1 уровень'!O2413</f>
        <v>0</v>
      </c>
      <c r="O833" s="39">
        <f>'1 уровень'!P2413</f>
        <v>0</v>
      </c>
      <c r="P833" s="36">
        <f>'1 уровень'!Q2413</f>
        <v>0</v>
      </c>
      <c r="Q833" s="36">
        <f>'1 уровень'!R2413</f>
        <v>0</v>
      </c>
      <c r="R833" s="36">
        <f>'1 уровень'!S2413</f>
        <v>0</v>
      </c>
      <c r="S833" s="36">
        <f>'1 уровень'!T2413</f>
        <v>0</v>
      </c>
      <c r="T833" s="36">
        <f>'1 уровень'!U2413</f>
        <v>0</v>
      </c>
      <c r="U833" s="36">
        <f>'1 уровень'!V2413</f>
        <v>0</v>
      </c>
      <c r="V833" s="36">
        <f>'1 уровень'!W2413</f>
        <v>0</v>
      </c>
      <c r="W833" s="36">
        <f>'1 уровень'!X2413</f>
        <v>0</v>
      </c>
      <c r="X833" s="36">
        <f>'1 уровень'!Y2413</f>
        <v>0</v>
      </c>
      <c r="Y833" s="36">
        <f>'1 уровень'!Z2413</f>
        <v>0</v>
      </c>
      <c r="Z833" s="36">
        <f>'1 уровень'!AA2413</f>
        <v>0</v>
      </c>
      <c r="AA833" s="933">
        <f>'1 уровень'!AB2413</f>
        <v>0</v>
      </c>
      <c r="AB833" s="36"/>
      <c r="AC833" s="36"/>
      <c r="AD833" s="43">
        <f>'1 уровень'!AC2413</f>
        <v>123</v>
      </c>
      <c r="AE833" s="43">
        <f>'1 уровень'!AD2413</f>
        <v>43228.15</v>
      </c>
      <c r="AF833" s="43">
        <f>'1 уровень'!AE2413</f>
        <v>43.228149999999999</v>
      </c>
      <c r="AG833" s="2482"/>
      <c r="AH833" s="2482"/>
      <c r="AI833" s="1874"/>
    </row>
    <row r="834" spans="1:35" ht="40.5" customHeight="1" x14ac:dyDescent="0.25">
      <c r="B834" s="27">
        <v>1</v>
      </c>
      <c r="C834" s="1418" t="s">
        <v>552</v>
      </c>
      <c r="D834" s="43">
        <f>'1 уровень'!E2414</f>
        <v>4240</v>
      </c>
      <c r="E834" s="43">
        <f>'1 уровень'!F2414</f>
        <v>605.71428571428578</v>
      </c>
      <c r="F834" s="43">
        <f>'1 уровень'!G2414</f>
        <v>0</v>
      </c>
      <c r="G834" s="912">
        <f>F834/E834*100</f>
        <v>0</v>
      </c>
      <c r="H834" s="934"/>
      <c r="I834" s="934"/>
      <c r="J834" s="39"/>
      <c r="K834" s="39"/>
      <c r="L834" s="39"/>
      <c r="M834" s="39"/>
      <c r="N834" s="39"/>
      <c r="O834" s="39"/>
      <c r="P834" s="36"/>
      <c r="Q834" s="36"/>
      <c r="R834" s="36"/>
      <c r="S834" s="36"/>
      <c r="T834" s="36"/>
      <c r="U834" s="36"/>
      <c r="V834" s="36"/>
      <c r="W834" s="36"/>
      <c r="X834" s="36"/>
      <c r="Y834" s="36"/>
      <c r="Z834" s="36"/>
      <c r="AA834" s="933"/>
      <c r="AB834" s="36"/>
      <c r="AC834" s="36"/>
      <c r="AD834" s="43"/>
      <c r="AE834" s="43"/>
      <c r="AF834" s="43"/>
      <c r="AG834" s="2482"/>
      <c r="AH834" s="2482"/>
      <c r="AI834" s="1874"/>
    </row>
    <row r="835" spans="1:35" x14ac:dyDescent="0.25">
      <c r="B835" s="27">
        <v>1</v>
      </c>
      <c r="C835" s="1418" t="s">
        <v>157</v>
      </c>
      <c r="D835" s="43">
        <f>'1 уровень'!E2415</f>
        <v>132363.82352941175</v>
      </c>
      <c r="E835" s="43">
        <f>'1 уровень'!F2415</f>
        <v>66182.411764705874</v>
      </c>
      <c r="F835" s="43">
        <f>'1 уровень'!G2415</f>
        <v>67483.208235294122</v>
      </c>
      <c r="G835" s="912">
        <f>'1 уровень'!H2415</f>
        <v>101.96547154433249</v>
      </c>
      <c r="H835" s="934">
        <f>'1 уровень'!I2415</f>
        <v>0</v>
      </c>
      <c r="I835" s="934">
        <f>'1 уровень'!J2415</f>
        <v>0</v>
      </c>
      <c r="J835" s="39">
        <f>'1 уровень'!K2415</f>
        <v>0</v>
      </c>
      <c r="K835" s="39">
        <f>'1 уровень'!L2415</f>
        <v>0</v>
      </c>
      <c r="L835" s="39">
        <f>'1 уровень'!M2415</f>
        <v>0</v>
      </c>
      <c r="M835" s="39">
        <f>'1 уровень'!N2415</f>
        <v>0</v>
      </c>
      <c r="N835" s="39">
        <f>'1 уровень'!O2415</f>
        <v>0</v>
      </c>
      <c r="O835" s="39">
        <f>'1 уровень'!P2415</f>
        <v>0</v>
      </c>
      <c r="P835" s="36">
        <f>'1 уровень'!Q2415</f>
        <v>0</v>
      </c>
      <c r="Q835" s="36">
        <f>'1 уровень'!R2415</f>
        <v>0</v>
      </c>
      <c r="R835" s="36">
        <f>'1 уровень'!S2415</f>
        <v>0</v>
      </c>
      <c r="S835" s="36">
        <f>'1 уровень'!T2415</f>
        <v>0</v>
      </c>
      <c r="T835" s="36">
        <f>'1 уровень'!U2415</f>
        <v>0</v>
      </c>
      <c r="U835" s="36">
        <f>'1 уровень'!V2415</f>
        <v>0</v>
      </c>
      <c r="V835" s="36">
        <f>'1 уровень'!W2415</f>
        <v>0</v>
      </c>
      <c r="W835" s="36">
        <f>'1 уровень'!X2415</f>
        <v>0</v>
      </c>
      <c r="X835" s="36">
        <f>'1 уровень'!Y2415</f>
        <v>0</v>
      </c>
      <c r="Y835" s="36">
        <f>'1 уровень'!Z2415</f>
        <v>0</v>
      </c>
      <c r="Z835" s="36">
        <f>'1 уровень'!AA2415</f>
        <v>0</v>
      </c>
      <c r="AA835" s="933">
        <f>'1 уровень'!AB2415</f>
        <v>0</v>
      </c>
      <c r="AB835" s="36"/>
      <c r="AC835" s="36"/>
      <c r="AD835" s="43">
        <f>'1 уровень'!AC2415</f>
        <v>3738.29</v>
      </c>
      <c r="AE835" s="43">
        <f>'1 уровень'!AD2415</f>
        <v>2272919.8499999996</v>
      </c>
      <c r="AF835" s="43">
        <f>'1 уровень'!AE2415</f>
        <v>2272.9198499999993</v>
      </c>
      <c r="AG835" s="2482"/>
      <c r="AH835" s="2482"/>
      <c r="AI835" s="1874"/>
    </row>
    <row r="836" spans="1:35" x14ac:dyDescent="0.25">
      <c r="B836" s="27">
        <v>1</v>
      </c>
      <c r="C836" s="1418" t="s">
        <v>449</v>
      </c>
      <c r="D836" s="43">
        <f>'1 уровень'!E2416</f>
        <v>117105</v>
      </c>
      <c r="E836" s="43">
        <f>'1 уровень'!F2416</f>
        <v>58553</v>
      </c>
      <c r="F836" s="43">
        <f>'1 уровень'!G2416</f>
        <v>59226</v>
      </c>
      <c r="G836" s="912">
        <f>'1 уровень'!H2416</f>
        <v>101.14938602633512</v>
      </c>
      <c r="H836" s="934">
        <f>'1 уровень'!I2416</f>
        <v>0</v>
      </c>
      <c r="I836" s="934">
        <f>'1 уровень'!J2416</f>
        <v>0</v>
      </c>
      <c r="J836" s="39">
        <f>'1 уровень'!K2416</f>
        <v>0</v>
      </c>
      <c r="K836" s="39">
        <f>'1 уровень'!L2416</f>
        <v>0</v>
      </c>
      <c r="L836" s="39">
        <f>'1 уровень'!M2416</f>
        <v>0</v>
      </c>
      <c r="M836" s="39">
        <f>'1 уровень'!N2416</f>
        <v>0</v>
      </c>
      <c r="N836" s="39">
        <f>'1 уровень'!O2416</f>
        <v>0</v>
      </c>
      <c r="O836" s="39">
        <f>'1 уровень'!P2416</f>
        <v>0</v>
      </c>
      <c r="P836" s="36">
        <f>'1 уровень'!Q2416</f>
        <v>0</v>
      </c>
      <c r="Q836" s="36">
        <f>'1 уровень'!R2416</f>
        <v>0</v>
      </c>
      <c r="R836" s="36">
        <f>'1 уровень'!S2416</f>
        <v>0</v>
      </c>
      <c r="S836" s="36">
        <f>'1 уровень'!T2416</f>
        <v>0</v>
      </c>
      <c r="T836" s="36">
        <f>'1 уровень'!U2416</f>
        <v>0</v>
      </c>
      <c r="U836" s="36">
        <f>'1 уровень'!V2416</f>
        <v>0</v>
      </c>
      <c r="V836" s="36">
        <f>'1 уровень'!W2416</f>
        <v>0</v>
      </c>
      <c r="W836" s="36">
        <f>'1 уровень'!X2416</f>
        <v>0</v>
      </c>
      <c r="X836" s="36">
        <f>'1 уровень'!Y2416</f>
        <v>0</v>
      </c>
      <c r="Y836" s="36">
        <f>'1 уровень'!Z2416</f>
        <v>0</v>
      </c>
      <c r="Z836" s="36">
        <f>'1 уровень'!AA2416</f>
        <v>0</v>
      </c>
      <c r="AA836" s="933">
        <f>'1 уровень'!AB2416</f>
        <v>0</v>
      </c>
      <c r="AB836" s="36"/>
      <c r="AC836" s="36"/>
      <c r="AD836" s="43">
        <f>'1 уровень'!AC2416</f>
        <v>1743</v>
      </c>
      <c r="AE836" s="43">
        <f>'1 уровень'!AD2416</f>
        <v>1881730.8799999994</v>
      </c>
      <c r="AF836" s="43">
        <f>'1 уровень'!AE2416</f>
        <v>1881.7308799999996</v>
      </c>
      <c r="AG836" s="2482"/>
      <c r="AH836" s="2482"/>
      <c r="AI836" s="1874"/>
    </row>
    <row r="837" spans="1:35" x14ac:dyDescent="0.25">
      <c r="B837" s="27">
        <v>1</v>
      </c>
      <c r="C837" s="1418" t="s">
        <v>453</v>
      </c>
      <c r="D837" s="43">
        <f>'1 уровень'!E2417</f>
        <v>129700</v>
      </c>
      <c r="E837" s="43">
        <f>'1 уровень'!F2417</f>
        <v>64850</v>
      </c>
      <c r="F837" s="43">
        <f>'1 уровень'!G2417</f>
        <v>70186.27</v>
      </c>
      <c r="G837" s="912">
        <f>'1 уровень'!H2417</f>
        <v>108.22863531225906</v>
      </c>
      <c r="H837" s="934">
        <f>'1 уровень'!I2417</f>
        <v>0</v>
      </c>
      <c r="I837" s="934">
        <f>'1 уровень'!J2417</f>
        <v>0</v>
      </c>
      <c r="J837" s="39">
        <f>'1 уровень'!K2417</f>
        <v>0</v>
      </c>
      <c r="K837" s="39">
        <f>'1 уровень'!L2417</f>
        <v>0</v>
      </c>
      <c r="L837" s="39">
        <f>'1 уровень'!M2417</f>
        <v>0</v>
      </c>
      <c r="M837" s="39">
        <f>'1 уровень'!N2417</f>
        <v>0</v>
      </c>
      <c r="N837" s="39">
        <f>'1 уровень'!O2417</f>
        <v>0</v>
      </c>
      <c r="O837" s="39">
        <f>'1 уровень'!P2417</f>
        <v>0</v>
      </c>
      <c r="P837" s="36">
        <f>'1 уровень'!Q2417</f>
        <v>0</v>
      </c>
      <c r="Q837" s="36">
        <f>'1 уровень'!R2417</f>
        <v>0</v>
      </c>
      <c r="R837" s="36">
        <f>'1 уровень'!S2417</f>
        <v>0</v>
      </c>
      <c r="S837" s="36">
        <f>'1 уровень'!T2417</f>
        <v>0</v>
      </c>
      <c r="T837" s="36">
        <f>'1 уровень'!U2417</f>
        <v>0</v>
      </c>
      <c r="U837" s="36">
        <f>'1 уровень'!V2417</f>
        <v>0</v>
      </c>
      <c r="V837" s="36">
        <f>'1 уровень'!W2417</f>
        <v>0</v>
      </c>
      <c r="W837" s="36">
        <f>'1 уровень'!X2417</f>
        <v>0</v>
      </c>
      <c r="X837" s="36">
        <f>'1 уровень'!Y2417</f>
        <v>0</v>
      </c>
      <c r="Y837" s="36">
        <f>'1 уровень'!Z2417</f>
        <v>0</v>
      </c>
      <c r="Z837" s="36">
        <f>'1 уровень'!AA2417</f>
        <v>0</v>
      </c>
      <c r="AA837" s="933">
        <f>'1 уровень'!AB2417</f>
        <v>0</v>
      </c>
      <c r="AB837" s="36"/>
      <c r="AC837" s="36"/>
      <c r="AD837" s="43">
        <f>'1 уровень'!AC2417</f>
        <v>1995.29</v>
      </c>
      <c r="AE837" s="43">
        <f>'1 уровень'!AD2417</f>
        <v>391188.97000000003</v>
      </c>
      <c r="AF837" s="43">
        <f>'1 уровень'!AE2417</f>
        <v>391.18897000000004</v>
      </c>
      <c r="AG837" s="2482"/>
      <c r="AH837" s="2482"/>
      <c r="AI837" s="1874"/>
    </row>
    <row r="838" spans="1:35" ht="29.25" x14ac:dyDescent="0.25">
      <c r="B838" s="27">
        <v>1</v>
      </c>
      <c r="C838" s="2623" t="s">
        <v>168</v>
      </c>
      <c r="D838" s="43">
        <f>'1 уровень'!E2418</f>
        <v>443995.74358974356</v>
      </c>
      <c r="E838" s="43">
        <f>'1 уровень'!F2418</f>
        <v>221999.47179487179</v>
      </c>
      <c r="F838" s="43">
        <f>'1 уровень'!G2418</f>
        <v>220566.50170940172</v>
      </c>
      <c r="G838" s="912">
        <f>'1 уровень'!H2418</f>
        <v>99.354516443717429</v>
      </c>
      <c r="H838" s="934">
        <f>'1 уровень'!I2418</f>
        <v>0</v>
      </c>
      <c r="I838" s="934">
        <f>'1 уровень'!J2418</f>
        <v>0</v>
      </c>
      <c r="J838" s="39">
        <f>'1 уровень'!K2418</f>
        <v>0</v>
      </c>
      <c r="K838" s="39">
        <f>'1 уровень'!L2418</f>
        <v>0</v>
      </c>
      <c r="L838" s="39">
        <f>'1 уровень'!M2418</f>
        <v>0</v>
      </c>
      <c r="M838" s="39">
        <f>'1 уровень'!N2418</f>
        <v>0</v>
      </c>
      <c r="N838" s="39">
        <f>'1 уровень'!O2418</f>
        <v>0</v>
      </c>
      <c r="O838" s="39">
        <f>'1 уровень'!P2418</f>
        <v>0</v>
      </c>
      <c r="P838" s="36">
        <f>'1 уровень'!Q2418</f>
        <v>156727.22519999999</v>
      </c>
      <c r="Q838" s="36">
        <f>'1 уровень'!R2418</f>
        <v>156727.22519999999</v>
      </c>
      <c r="R838" s="36">
        <f>'1 уровень'!S2418</f>
        <v>156727.22519999999</v>
      </c>
      <c r="S838" s="36">
        <f>'1 уровень'!T2418</f>
        <v>156727.22519999999</v>
      </c>
      <c r="T838" s="36">
        <f>'1 уровень'!U2418</f>
        <v>156727.22519999999</v>
      </c>
      <c r="U838" s="36">
        <f>'1 уровень'!V2418</f>
        <v>156727.22519999999</v>
      </c>
      <c r="V838" s="36">
        <f>'1 уровень'!W2418</f>
        <v>78363.612599999993</v>
      </c>
      <c r="W838" s="36">
        <f>'1 уровень'!X2418</f>
        <v>78363.612720000005</v>
      </c>
      <c r="X838" s="36">
        <f>'1 уровень'!Y2418</f>
        <v>0</v>
      </c>
      <c r="Y838" s="36">
        <f>'1 уровень'!Z2418</f>
        <v>1.2000000788248144E-4</v>
      </c>
      <c r="Z838" s="36">
        <f>'1 уровень'!AA2418</f>
        <v>-231.51582000000002</v>
      </c>
      <c r="AA838" s="933">
        <f>'1 уровень'!AB2418</f>
        <v>78132.096900000004</v>
      </c>
      <c r="AB838" s="36">
        <f t="shared" ref="AB838" si="134">W838/V838*100</f>
        <v>100.00000015313231</v>
      </c>
      <c r="AC838" s="36">
        <f t="shared" ref="AC838" si="135">AA838/V838*100</f>
        <v>99.704562242195578</v>
      </c>
      <c r="AD838" s="43">
        <f>'1 уровень'!AC2418</f>
        <v>6281.43133903134</v>
      </c>
      <c r="AE838" s="43">
        <f>'1 уровень'!AD2418</f>
        <v>2346943.5099999998</v>
      </c>
      <c r="AF838" s="43">
        <f>'1 уровень'!AE2418</f>
        <v>2346.9435099999996</v>
      </c>
      <c r="AG838" s="2482"/>
      <c r="AH838" s="2482"/>
      <c r="AI838" s="1874"/>
    </row>
    <row r="839" spans="1:35" ht="30" x14ac:dyDescent="0.25">
      <c r="B839" s="27">
        <v>1</v>
      </c>
      <c r="C839" s="2651" t="s">
        <v>307</v>
      </c>
      <c r="D839" s="43">
        <f>'1 уровень'!E2419</f>
        <v>0</v>
      </c>
      <c r="E839" s="43">
        <f>'1 уровень'!F2419</f>
        <v>0</v>
      </c>
      <c r="F839" s="43">
        <f>'1 уровень'!G2419</f>
        <v>0</v>
      </c>
      <c r="G839" s="912">
        <f>'1 уровень'!H2419</f>
        <v>0</v>
      </c>
      <c r="H839" s="934">
        <f>'1 уровень'!I2419</f>
        <v>0</v>
      </c>
      <c r="I839" s="934">
        <f>'1 уровень'!J2419</f>
        <v>0</v>
      </c>
      <c r="J839" s="39">
        <f>'1 уровень'!K2419</f>
        <v>0</v>
      </c>
      <c r="K839" s="39">
        <f>'1 уровень'!L2419</f>
        <v>0</v>
      </c>
      <c r="L839" s="39">
        <f>'1 уровень'!M2419</f>
        <v>0</v>
      </c>
      <c r="M839" s="39">
        <f>'1 уровень'!N2419</f>
        <v>0</v>
      </c>
      <c r="N839" s="39">
        <f>'1 уровень'!O2419</f>
        <v>0</v>
      </c>
      <c r="O839" s="39">
        <f>'1 уровень'!P2419</f>
        <v>0</v>
      </c>
      <c r="P839" s="36">
        <f>'1 уровень'!Q2419</f>
        <v>0</v>
      </c>
      <c r="Q839" s="36">
        <f>'1 уровень'!R2419</f>
        <v>0</v>
      </c>
      <c r="R839" s="36">
        <f>'1 уровень'!S2419</f>
        <v>0</v>
      </c>
      <c r="S839" s="36">
        <f>'1 уровень'!T2419</f>
        <v>0</v>
      </c>
      <c r="T839" s="36">
        <f>'1 уровень'!U2419</f>
        <v>0</v>
      </c>
      <c r="U839" s="36">
        <f>'1 уровень'!V2419</f>
        <v>0</v>
      </c>
      <c r="V839" s="36">
        <f>'1 уровень'!W2419</f>
        <v>0</v>
      </c>
      <c r="W839" s="36">
        <f>'1 уровень'!X2419</f>
        <v>0</v>
      </c>
      <c r="X839" s="36">
        <f>'1 уровень'!Y2419</f>
        <v>0</v>
      </c>
      <c r="Y839" s="36">
        <f>'1 уровень'!Z2419</f>
        <v>0</v>
      </c>
      <c r="Z839" s="36">
        <f>'1 уровень'!AA2419</f>
        <v>0</v>
      </c>
      <c r="AA839" s="933">
        <f>'1 уровень'!AB2419</f>
        <v>0</v>
      </c>
      <c r="AB839" s="36"/>
      <c r="AC839" s="36"/>
      <c r="AD839" s="43">
        <f>'1 уровень'!AC2419</f>
        <v>0</v>
      </c>
      <c r="AE839" s="43">
        <f>'1 уровень'!AD2419</f>
        <v>0</v>
      </c>
      <c r="AF839" s="43">
        <f>'1 уровень'!AE2419</f>
        <v>0</v>
      </c>
      <c r="AG839" s="2482"/>
      <c r="AH839" s="2482"/>
      <c r="AI839" s="1874"/>
    </row>
    <row r="840" spans="1:35" ht="30" x14ac:dyDescent="0.25">
      <c r="B840" s="27">
        <v>1</v>
      </c>
      <c r="C840" s="1418" t="s">
        <v>198</v>
      </c>
      <c r="D840" s="43">
        <f>'1 уровень'!E2420</f>
        <v>86263</v>
      </c>
      <c r="E840" s="43">
        <f>'1 уровень'!F2420</f>
        <v>43133</v>
      </c>
      <c r="F840" s="43">
        <f>'1 уровень'!G2420</f>
        <v>47014</v>
      </c>
      <c r="G840" s="912">
        <f>'1 уровень'!H2420</f>
        <v>108.99775114181718</v>
      </c>
      <c r="H840" s="934">
        <f>'1 уровень'!I2420</f>
        <v>0</v>
      </c>
      <c r="I840" s="934">
        <f>'1 уровень'!J2420</f>
        <v>0</v>
      </c>
      <c r="J840" s="39">
        <f>'1 уровень'!K2420</f>
        <v>0</v>
      </c>
      <c r="K840" s="39">
        <f>'1 уровень'!L2420</f>
        <v>0</v>
      </c>
      <c r="L840" s="39">
        <f>'1 уровень'!M2420</f>
        <v>0</v>
      </c>
      <c r="M840" s="39">
        <f>'1 уровень'!N2420</f>
        <v>0</v>
      </c>
      <c r="N840" s="39">
        <f>'1 уровень'!O2420</f>
        <v>0</v>
      </c>
      <c r="O840" s="39">
        <f>'1 уровень'!P2420</f>
        <v>0</v>
      </c>
      <c r="P840" s="36">
        <f>'1 уровень'!Q2420</f>
        <v>0</v>
      </c>
      <c r="Q840" s="36">
        <f>'1 уровень'!R2420</f>
        <v>0</v>
      </c>
      <c r="R840" s="36">
        <f>'1 уровень'!S2420</f>
        <v>0</v>
      </c>
      <c r="S840" s="36">
        <f>'1 уровень'!T2420</f>
        <v>0</v>
      </c>
      <c r="T840" s="36">
        <f>'1 уровень'!U2420</f>
        <v>0</v>
      </c>
      <c r="U840" s="36">
        <f>'1 уровень'!V2420</f>
        <v>0</v>
      </c>
      <c r="V840" s="36">
        <f>'1 уровень'!W2420</f>
        <v>0</v>
      </c>
      <c r="W840" s="36">
        <f>'1 уровень'!X2420</f>
        <v>0</v>
      </c>
      <c r="X840" s="36">
        <f>'1 уровень'!Y2420</f>
        <v>0</v>
      </c>
      <c r="Y840" s="36">
        <f>'1 уровень'!Z2420</f>
        <v>0</v>
      </c>
      <c r="Z840" s="36">
        <f>'1 уровень'!AA2420</f>
        <v>0</v>
      </c>
      <c r="AA840" s="933">
        <f>'1 уровень'!AB2420</f>
        <v>0</v>
      </c>
      <c r="AB840" s="36"/>
      <c r="AC840" s="36"/>
      <c r="AD840" s="43">
        <f>'1 уровень'!AC2420</f>
        <v>9</v>
      </c>
      <c r="AE840" s="43">
        <f>'1 уровень'!AD2420</f>
        <v>10531.380000000001</v>
      </c>
      <c r="AF840" s="43">
        <f>'1 уровень'!AE2420</f>
        <v>10.53138</v>
      </c>
      <c r="AG840" s="2482"/>
      <c r="AH840" s="2482"/>
      <c r="AI840" s="1874"/>
    </row>
    <row r="841" spans="1:35" ht="30" x14ac:dyDescent="0.25">
      <c r="B841" s="27">
        <v>1</v>
      </c>
      <c r="C841" s="1418" t="s">
        <v>303</v>
      </c>
      <c r="D841" s="43">
        <f>'1 уровень'!E2421</f>
        <v>0</v>
      </c>
      <c r="E841" s="43">
        <f>'1 уровень'!F2421</f>
        <v>0</v>
      </c>
      <c r="F841" s="43">
        <f>'1 уровень'!G2421</f>
        <v>0</v>
      </c>
      <c r="G841" s="912">
        <f>'1 уровень'!H2421</f>
        <v>0</v>
      </c>
      <c r="H841" s="934">
        <f>'1 уровень'!I2421</f>
        <v>0</v>
      </c>
      <c r="I841" s="934">
        <f>'1 уровень'!J2421</f>
        <v>0</v>
      </c>
      <c r="J841" s="39">
        <f>'1 уровень'!K2421</f>
        <v>0</v>
      </c>
      <c r="K841" s="39">
        <f>'1 уровень'!L2421</f>
        <v>0</v>
      </c>
      <c r="L841" s="39">
        <f>'1 уровень'!M2421</f>
        <v>0</v>
      </c>
      <c r="M841" s="39">
        <f>'1 уровень'!N2421</f>
        <v>0</v>
      </c>
      <c r="N841" s="39">
        <f>'1 уровень'!O2421</f>
        <v>0</v>
      </c>
      <c r="O841" s="39">
        <f>'1 уровень'!P2421</f>
        <v>0</v>
      </c>
      <c r="P841" s="36">
        <f>'1 уровень'!Q2421</f>
        <v>0</v>
      </c>
      <c r="Q841" s="36">
        <f>'1 уровень'!R2421</f>
        <v>0</v>
      </c>
      <c r="R841" s="36">
        <f>'1 уровень'!S2421</f>
        <v>0</v>
      </c>
      <c r="S841" s="36">
        <f>'1 уровень'!T2421</f>
        <v>0</v>
      </c>
      <c r="T841" s="36">
        <f>'1 уровень'!U2421</f>
        <v>0</v>
      </c>
      <c r="U841" s="36">
        <f>'1 уровень'!V2421</f>
        <v>0</v>
      </c>
      <c r="V841" s="36">
        <f>'1 уровень'!W2421</f>
        <v>0</v>
      </c>
      <c r="W841" s="36">
        <f>'1 уровень'!X2421</f>
        <v>0</v>
      </c>
      <c r="X841" s="36">
        <f>'1 уровень'!Y2421</f>
        <v>0</v>
      </c>
      <c r="Y841" s="36">
        <f>'1 уровень'!Z2421</f>
        <v>0</v>
      </c>
      <c r="Z841" s="36">
        <f>'1 уровень'!AA2421</f>
        <v>0</v>
      </c>
      <c r="AA841" s="933">
        <f>'1 уровень'!AB2421</f>
        <v>0</v>
      </c>
      <c r="AB841" s="36"/>
      <c r="AC841" s="36"/>
      <c r="AD841" s="43">
        <f>'1 уровень'!AC2421</f>
        <v>0</v>
      </c>
      <c r="AE841" s="43">
        <f>'1 уровень'!AD2421</f>
        <v>0</v>
      </c>
      <c r="AF841" s="43">
        <f>'1 уровень'!AE2421</f>
        <v>0</v>
      </c>
      <c r="AG841" s="2482"/>
      <c r="AH841" s="2482"/>
      <c r="AI841" s="1874"/>
    </row>
    <row r="842" spans="1:35" ht="45" x14ac:dyDescent="0.25">
      <c r="B842" s="27">
        <v>1</v>
      </c>
      <c r="C842" s="2651" t="s">
        <v>308</v>
      </c>
      <c r="D842" s="43">
        <f>'1 уровень'!E2422</f>
        <v>14836</v>
      </c>
      <c r="E842" s="43">
        <f>'1 уровень'!F2422</f>
        <v>7419</v>
      </c>
      <c r="F842" s="43">
        <f>'1 уровень'!G2422</f>
        <v>9020</v>
      </c>
      <c r="G842" s="912">
        <f>'1 уровень'!H2422</f>
        <v>121.57972772610863</v>
      </c>
      <c r="H842" s="934">
        <f>'1 уровень'!I2422</f>
        <v>0</v>
      </c>
      <c r="I842" s="934">
        <f>'1 уровень'!J2422</f>
        <v>0</v>
      </c>
      <c r="J842" s="39">
        <f>'1 уровень'!K2422</f>
        <v>0</v>
      </c>
      <c r="K842" s="39">
        <f>'1 уровень'!L2422</f>
        <v>0</v>
      </c>
      <c r="L842" s="39">
        <f>'1 уровень'!M2422</f>
        <v>0</v>
      </c>
      <c r="M842" s="39">
        <f>'1 уровень'!N2422</f>
        <v>0</v>
      </c>
      <c r="N842" s="39">
        <f>'1 уровень'!O2422</f>
        <v>0</v>
      </c>
      <c r="O842" s="39">
        <f>'1 уровень'!P2422</f>
        <v>0</v>
      </c>
      <c r="P842" s="36">
        <f>'1 уровень'!Q2422</f>
        <v>0</v>
      </c>
      <c r="Q842" s="36">
        <f>'1 уровень'!R2422</f>
        <v>0</v>
      </c>
      <c r="R842" s="36">
        <f>'1 уровень'!S2422</f>
        <v>0</v>
      </c>
      <c r="S842" s="36">
        <f>'1 уровень'!T2422</f>
        <v>0</v>
      </c>
      <c r="T842" s="36">
        <f>'1 уровень'!U2422</f>
        <v>0</v>
      </c>
      <c r="U842" s="36">
        <f>'1 уровень'!V2422</f>
        <v>0</v>
      </c>
      <c r="V842" s="36">
        <f>'1 уровень'!W2422</f>
        <v>0</v>
      </c>
      <c r="W842" s="36">
        <f>'1 уровень'!X2422</f>
        <v>0</v>
      </c>
      <c r="X842" s="36">
        <f>'1 уровень'!Y2422</f>
        <v>0</v>
      </c>
      <c r="Y842" s="36">
        <f>'1 уровень'!Z2422</f>
        <v>0</v>
      </c>
      <c r="Z842" s="36">
        <f>'1 уровень'!AA2422</f>
        <v>0</v>
      </c>
      <c r="AA842" s="933">
        <f>'1 уровень'!AB2422</f>
        <v>0</v>
      </c>
      <c r="AB842" s="36"/>
      <c r="AC842" s="36"/>
      <c r="AD842" s="43">
        <f>'1 уровень'!AC2422</f>
        <v>0</v>
      </c>
      <c r="AE842" s="43">
        <f>'1 уровень'!AD2422</f>
        <v>0</v>
      </c>
      <c r="AF842" s="43">
        <f>'1 уровень'!AE2422</f>
        <v>0</v>
      </c>
      <c r="AG842" s="2482"/>
      <c r="AH842" s="2482"/>
      <c r="AI842" s="1874"/>
    </row>
    <row r="843" spans="1:35" ht="30" x14ac:dyDescent="0.25">
      <c r="B843" s="27">
        <v>1</v>
      </c>
      <c r="C843" s="1418" t="s">
        <v>309</v>
      </c>
      <c r="D843" s="43">
        <f>'1 уровень'!E2423</f>
        <v>10401</v>
      </c>
      <c r="E843" s="43">
        <f>'1 уровень'!F2423</f>
        <v>5201</v>
      </c>
      <c r="F843" s="43">
        <f>'1 уровень'!G2423</f>
        <v>5773</v>
      </c>
      <c r="G843" s="912">
        <f>'1 уровень'!H2423</f>
        <v>110.99788502211115</v>
      </c>
      <c r="H843" s="934">
        <f>'1 уровень'!I2423</f>
        <v>0</v>
      </c>
      <c r="I843" s="934">
        <f>'1 уровень'!J2423</f>
        <v>0</v>
      </c>
      <c r="J843" s="39">
        <f>'1 уровень'!K2423</f>
        <v>0</v>
      </c>
      <c r="K843" s="39">
        <f>'1 уровень'!L2423</f>
        <v>0</v>
      </c>
      <c r="L843" s="39">
        <f>'1 уровень'!M2423</f>
        <v>0</v>
      </c>
      <c r="M843" s="39">
        <f>'1 уровень'!N2423</f>
        <v>0</v>
      </c>
      <c r="N843" s="39">
        <f>'1 уровень'!O2423</f>
        <v>0</v>
      </c>
      <c r="O843" s="39">
        <f>'1 уровень'!P2423</f>
        <v>0</v>
      </c>
      <c r="P843" s="36">
        <f>'1 уровень'!Q2423</f>
        <v>0</v>
      </c>
      <c r="Q843" s="36">
        <f>'1 уровень'!R2423</f>
        <v>0</v>
      </c>
      <c r="R843" s="36">
        <f>'1 уровень'!S2423</f>
        <v>0</v>
      </c>
      <c r="S843" s="36">
        <f>'1 уровень'!T2423</f>
        <v>0</v>
      </c>
      <c r="T843" s="36">
        <f>'1 уровень'!U2423</f>
        <v>0</v>
      </c>
      <c r="U843" s="36">
        <f>'1 уровень'!V2423</f>
        <v>0</v>
      </c>
      <c r="V843" s="36">
        <f>'1 уровень'!W2423</f>
        <v>0</v>
      </c>
      <c r="W843" s="36">
        <f>'1 уровень'!X2423</f>
        <v>0</v>
      </c>
      <c r="X843" s="36">
        <f>'1 уровень'!Y2423</f>
        <v>0</v>
      </c>
      <c r="Y843" s="36">
        <f>'1 уровень'!Z2423</f>
        <v>0</v>
      </c>
      <c r="Z843" s="36">
        <f>'1 уровень'!AA2423</f>
        <v>0</v>
      </c>
      <c r="AA843" s="933">
        <f>'1 уровень'!AB2423</f>
        <v>0</v>
      </c>
      <c r="AB843" s="36"/>
      <c r="AC843" s="36"/>
      <c r="AD843" s="43">
        <f>'1 уровень'!AC2423</f>
        <v>0</v>
      </c>
      <c r="AE843" s="43">
        <f>'1 уровень'!AD2423</f>
        <v>0</v>
      </c>
      <c r="AF843" s="43">
        <f>'1 уровень'!AE2423</f>
        <v>0</v>
      </c>
      <c r="AG843" s="2482"/>
      <c r="AH843" s="2482"/>
      <c r="AI843" s="1874"/>
    </row>
    <row r="844" spans="1:35" ht="30" x14ac:dyDescent="0.25">
      <c r="B844" s="27">
        <v>1</v>
      </c>
      <c r="C844" s="1418" t="s">
        <v>310</v>
      </c>
      <c r="D844" s="43">
        <f>'1 уровень'!E2424</f>
        <v>3120</v>
      </c>
      <c r="E844" s="43">
        <f>'1 уровень'!F2424</f>
        <v>1560</v>
      </c>
      <c r="F844" s="43">
        <f>'1 уровень'!G2424</f>
        <v>1707</v>
      </c>
      <c r="G844" s="912">
        <f>'1 уровень'!H2424</f>
        <v>109.42307692307693</v>
      </c>
      <c r="H844" s="934">
        <f>'1 уровень'!I2424</f>
        <v>0</v>
      </c>
      <c r="I844" s="934">
        <f>'1 уровень'!J2424</f>
        <v>0</v>
      </c>
      <c r="J844" s="39">
        <f>'1 уровень'!K2424</f>
        <v>0</v>
      </c>
      <c r="K844" s="39">
        <f>'1 уровень'!L2424</f>
        <v>0</v>
      </c>
      <c r="L844" s="39">
        <f>'1 уровень'!M2424</f>
        <v>0</v>
      </c>
      <c r="M844" s="39">
        <f>'1 уровень'!N2424</f>
        <v>0</v>
      </c>
      <c r="N844" s="39">
        <f>'1 уровень'!O2424</f>
        <v>0</v>
      </c>
      <c r="O844" s="39">
        <f>'1 уровень'!P2424</f>
        <v>0</v>
      </c>
      <c r="P844" s="36">
        <f>'1 уровень'!Q2424</f>
        <v>0</v>
      </c>
      <c r="Q844" s="36">
        <f>'1 уровень'!R2424</f>
        <v>0</v>
      </c>
      <c r="R844" s="36">
        <f>'1 уровень'!S2424</f>
        <v>0</v>
      </c>
      <c r="S844" s="36">
        <f>'1 уровень'!T2424</f>
        <v>0</v>
      </c>
      <c r="T844" s="36">
        <f>'1 уровень'!U2424</f>
        <v>0</v>
      </c>
      <c r="U844" s="36">
        <f>'1 уровень'!V2424</f>
        <v>0</v>
      </c>
      <c r="V844" s="36">
        <f>'1 уровень'!W2424</f>
        <v>0</v>
      </c>
      <c r="W844" s="36">
        <f>'1 уровень'!X2424</f>
        <v>0</v>
      </c>
      <c r="X844" s="36">
        <f>'1 уровень'!Y2424</f>
        <v>0</v>
      </c>
      <c r="Y844" s="36">
        <f>'1 уровень'!Z2424</f>
        <v>0</v>
      </c>
      <c r="Z844" s="36">
        <f>'1 уровень'!AA2424</f>
        <v>0</v>
      </c>
      <c r="AA844" s="933">
        <f>'1 уровень'!AB2424</f>
        <v>0</v>
      </c>
      <c r="AB844" s="36"/>
      <c r="AC844" s="36"/>
      <c r="AD844" s="43">
        <f>'1 уровень'!AC2424</f>
        <v>0</v>
      </c>
      <c r="AE844" s="43">
        <f>'1 уровень'!AD2424</f>
        <v>0</v>
      </c>
      <c r="AF844" s="43">
        <f>'1 уровень'!AE2424</f>
        <v>0</v>
      </c>
      <c r="AG844" s="2482"/>
      <c r="AH844" s="2482"/>
      <c r="AI844" s="1874"/>
    </row>
    <row r="845" spans="1:35" ht="45" x14ac:dyDescent="0.25">
      <c r="B845" s="27">
        <v>1</v>
      </c>
      <c r="C845" s="1418" t="s">
        <v>354</v>
      </c>
      <c r="D845" s="43">
        <f>'1 уровень'!E2425</f>
        <v>540</v>
      </c>
      <c r="E845" s="43">
        <f>'1 уровень'!F2425</f>
        <v>270</v>
      </c>
      <c r="F845" s="43">
        <f>'1 уровень'!G2425</f>
        <v>629</v>
      </c>
      <c r="G845" s="912">
        <f>'1 уровень'!H2425</f>
        <v>232.96296296296296</v>
      </c>
      <c r="H845" s="934">
        <f>'1 уровень'!I2425</f>
        <v>0</v>
      </c>
      <c r="I845" s="934">
        <f>'1 уровень'!J2425</f>
        <v>0</v>
      </c>
      <c r="J845" s="39">
        <f>'1 уровень'!K2425</f>
        <v>0</v>
      </c>
      <c r="K845" s="39">
        <f>'1 уровень'!L2425</f>
        <v>0</v>
      </c>
      <c r="L845" s="39">
        <f>'1 уровень'!M2425</f>
        <v>0</v>
      </c>
      <c r="M845" s="39">
        <f>'1 уровень'!N2425</f>
        <v>0</v>
      </c>
      <c r="N845" s="39">
        <f>'1 уровень'!O2425</f>
        <v>0</v>
      </c>
      <c r="O845" s="39">
        <f>'1 уровень'!P2425</f>
        <v>0</v>
      </c>
      <c r="P845" s="36">
        <f>'1 уровень'!Q2425</f>
        <v>0</v>
      </c>
      <c r="Q845" s="36">
        <f>'1 уровень'!R2425</f>
        <v>0</v>
      </c>
      <c r="R845" s="36">
        <f>'1 уровень'!S2425</f>
        <v>0</v>
      </c>
      <c r="S845" s="36">
        <f>'1 уровень'!T2425</f>
        <v>0</v>
      </c>
      <c r="T845" s="36">
        <f>'1 уровень'!U2425</f>
        <v>0</v>
      </c>
      <c r="U845" s="36">
        <f>'1 уровень'!V2425</f>
        <v>0</v>
      </c>
      <c r="V845" s="36">
        <f>'1 уровень'!W2425</f>
        <v>0</v>
      </c>
      <c r="W845" s="36">
        <f>'1 уровень'!X2425</f>
        <v>0</v>
      </c>
      <c r="X845" s="36">
        <f>'1 уровень'!Y2425</f>
        <v>0</v>
      </c>
      <c r="Y845" s="36">
        <f>'1 уровень'!Z2425</f>
        <v>0</v>
      </c>
      <c r="Z845" s="36">
        <f>'1 уровень'!AA2425</f>
        <v>0</v>
      </c>
      <c r="AA845" s="933">
        <f>'1 уровень'!AB2425</f>
        <v>0</v>
      </c>
      <c r="AB845" s="36"/>
      <c r="AC845" s="36"/>
      <c r="AD845" s="43">
        <f>'1 уровень'!AC2425</f>
        <v>0</v>
      </c>
      <c r="AE845" s="43">
        <f>'1 уровень'!AD2425</f>
        <v>0</v>
      </c>
      <c r="AF845" s="43">
        <f>'1 уровень'!AE2425</f>
        <v>0</v>
      </c>
      <c r="AG845" s="2482"/>
      <c r="AH845" s="2482"/>
      <c r="AI845" s="1874"/>
    </row>
    <row r="846" spans="1:35" ht="30" x14ac:dyDescent="0.25">
      <c r="A846" s="27">
        <v>1</v>
      </c>
      <c r="B846" s="27">
        <v>1</v>
      </c>
      <c r="C846" s="1418" t="s">
        <v>355</v>
      </c>
      <c r="D846" s="43">
        <f>'1 уровень'!E2426</f>
        <v>775</v>
      </c>
      <c r="E846" s="43">
        <f>'1 уровень'!F2426</f>
        <v>388</v>
      </c>
      <c r="F846" s="43">
        <f>'1 уровень'!G2426</f>
        <v>911</v>
      </c>
      <c r="G846" s="912">
        <f>'1 уровень'!H2426</f>
        <v>234.79381443298971</v>
      </c>
      <c r="H846" s="934">
        <f>'1 уровень'!I2426</f>
        <v>0</v>
      </c>
      <c r="I846" s="934">
        <f>'1 уровень'!J2426</f>
        <v>0</v>
      </c>
      <c r="J846" s="39">
        <f>'1 уровень'!K2426</f>
        <v>0</v>
      </c>
      <c r="K846" s="39">
        <f>'1 уровень'!L2426</f>
        <v>0</v>
      </c>
      <c r="L846" s="39">
        <f>'1 уровень'!M2426</f>
        <v>0</v>
      </c>
      <c r="M846" s="39">
        <f>'1 уровень'!N2426</f>
        <v>0</v>
      </c>
      <c r="N846" s="39">
        <f>'1 уровень'!O2426</f>
        <v>0</v>
      </c>
      <c r="O846" s="39">
        <f>'1 уровень'!P2426</f>
        <v>0</v>
      </c>
      <c r="P846" s="36">
        <f>'1 уровень'!Q2426</f>
        <v>0</v>
      </c>
      <c r="Q846" s="36">
        <f>'1 уровень'!R2426</f>
        <v>0</v>
      </c>
      <c r="R846" s="36">
        <f>'1 уровень'!S2426</f>
        <v>0</v>
      </c>
      <c r="S846" s="36">
        <f>'1 уровень'!T2426</f>
        <v>0</v>
      </c>
      <c r="T846" s="36">
        <f>'1 уровень'!U2426</f>
        <v>0</v>
      </c>
      <c r="U846" s="36">
        <f>'1 уровень'!V2426</f>
        <v>0</v>
      </c>
      <c r="V846" s="36">
        <f>'1 уровень'!W2426</f>
        <v>0</v>
      </c>
      <c r="W846" s="36">
        <f>'1 уровень'!X2426</f>
        <v>0</v>
      </c>
      <c r="X846" s="36">
        <f>'1 уровень'!Y2426</f>
        <v>0</v>
      </c>
      <c r="Y846" s="36">
        <f>'1 уровень'!Z2426</f>
        <v>0</v>
      </c>
      <c r="Z846" s="36">
        <f>'1 уровень'!AA2426</f>
        <v>0</v>
      </c>
      <c r="AA846" s="933">
        <f>'1 уровень'!AB2426</f>
        <v>0</v>
      </c>
      <c r="AB846" s="36"/>
      <c r="AC846" s="36"/>
      <c r="AD846" s="43">
        <f>'1 уровень'!AC2426</f>
        <v>0</v>
      </c>
      <c r="AE846" s="43">
        <f>'1 уровень'!AD2426</f>
        <v>0</v>
      </c>
      <c r="AF846" s="43">
        <f>'1 уровень'!AE2426</f>
        <v>0</v>
      </c>
      <c r="AG846" s="2482"/>
      <c r="AH846" s="2482"/>
      <c r="AI846" s="1874"/>
    </row>
    <row r="847" spans="1:35" ht="45" x14ac:dyDescent="0.25">
      <c r="A847" s="27">
        <v>1</v>
      </c>
      <c r="B847" s="27">
        <v>1</v>
      </c>
      <c r="C847" s="2651" t="s">
        <v>311</v>
      </c>
      <c r="D847" s="43">
        <f>'1 уровень'!E2427</f>
        <v>71427</v>
      </c>
      <c r="E847" s="43">
        <f>'1 уровень'!F2427</f>
        <v>35714</v>
      </c>
      <c r="F847" s="43">
        <f>'1 уровень'!G2427</f>
        <v>37994</v>
      </c>
      <c r="G847" s="912">
        <f>'1 уровень'!H2427</f>
        <v>106.38405107240858</v>
      </c>
      <c r="H847" s="934">
        <f>'1 уровень'!I2427</f>
        <v>0</v>
      </c>
      <c r="I847" s="934">
        <f>'1 уровень'!J2427</f>
        <v>0</v>
      </c>
      <c r="J847" s="39">
        <f>'1 уровень'!K2427</f>
        <v>0</v>
      </c>
      <c r="K847" s="39">
        <f>'1 уровень'!L2427</f>
        <v>0</v>
      </c>
      <c r="L847" s="39">
        <f>'1 уровень'!M2427</f>
        <v>0</v>
      </c>
      <c r="M847" s="39">
        <f>'1 уровень'!N2427</f>
        <v>0</v>
      </c>
      <c r="N847" s="39">
        <f>'1 уровень'!O2427</f>
        <v>0</v>
      </c>
      <c r="O847" s="39">
        <f>'1 уровень'!P2427</f>
        <v>0</v>
      </c>
      <c r="P847" s="36">
        <f>'1 уровень'!Q2427</f>
        <v>0</v>
      </c>
      <c r="Q847" s="36">
        <f>'1 уровень'!R2427</f>
        <v>0</v>
      </c>
      <c r="R847" s="36">
        <f>'1 уровень'!S2427</f>
        <v>0</v>
      </c>
      <c r="S847" s="36">
        <f>'1 уровень'!T2427</f>
        <v>0</v>
      </c>
      <c r="T847" s="36">
        <f>'1 уровень'!U2427</f>
        <v>0</v>
      </c>
      <c r="U847" s="36">
        <f>'1 уровень'!V2427</f>
        <v>0</v>
      </c>
      <c r="V847" s="36">
        <f>'1 уровень'!W2427</f>
        <v>0</v>
      </c>
      <c r="W847" s="36">
        <f>'1 уровень'!X2427</f>
        <v>0</v>
      </c>
      <c r="X847" s="36">
        <f>'1 уровень'!Y2427</f>
        <v>0</v>
      </c>
      <c r="Y847" s="36">
        <f>'1 уровень'!Z2427</f>
        <v>0</v>
      </c>
      <c r="Z847" s="36">
        <f>'1 уровень'!AA2427</f>
        <v>0</v>
      </c>
      <c r="AA847" s="933">
        <f>'1 уровень'!AB2427</f>
        <v>0</v>
      </c>
      <c r="AB847" s="36"/>
      <c r="AC847" s="36"/>
      <c r="AD847" s="43">
        <f>'1 уровень'!AC2427</f>
        <v>9</v>
      </c>
      <c r="AE847" s="43">
        <f>'1 уровень'!AD2427</f>
        <v>10531.380000000001</v>
      </c>
      <c r="AF847" s="43">
        <f>'1 уровень'!AE2427</f>
        <v>10.53138</v>
      </c>
      <c r="AG847" s="2482"/>
      <c r="AH847" s="2482"/>
      <c r="AI847" s="1874"/>
    </row>
    <row r="848" spans="1:35" ht="30" x14ac:dyDescent="0.25">
      <c r="A848" s="27">
        <v>1</v>
      </c>
      <c r="B848" s="27">
        <v>1</v>
      </c>
      <c r="C848" s="1418" t="s">
        <v>312</v>
      </c>
      <c r="D848" s="43">
        <f>'1 уровень'!E2428</f>
        <v>550</v>
      </c>
      <c r="E848" s="43">
        <f>'1 уровень'!F2428</f>
        <v>275</v>
      </c>
      <c r="F848" s="43">
        <f>'1 уровень'!G2428</f>
        <v>113</v>
      </c>
      <c r="G848" s="912">
        <f>'1 уровень'!H2428</f>
        <v>41.090909090909086</v>
      </c>
      <c r="H848" s="934">
        <f>'1 уровень'!I2428</f>
        <v>0</v>
      </c>
      <c r="I848" s="934">
        <f>'1 уровень'!J2428</f>
        <v>0</v>
      </c>
      <c r="J848" s="39">
        <f>'1 уровень'!K2428</f>
        <v>0</v>
      </c>
      <c r="K848" s="39">
        <f>'1 уровень'!L2428</f>
        <v>0</v>
      </c>
      <c r="L848" s="39">
        <f>'1 уровень'!M2428</f>
        <v>0</v>
      </c>
      <c r="M848" s="39">
        <f>'1 уровень'!N2428</f>
        <v>0</v>
      </c>
      <c r="N848" s="39">
        <f>'1 уровень'!O2428</f>
        <v>0</v>
      </c>
      <c r="O848" s="39">
        <f>'1 уровень'!P2428</f>
        <v>0</v>
      </c>
      <c r="P848" s="36">
        <f>'1 уровень'!Q2428</f>
        <v>0</v>
      </c>
      <c r="Q848" s="36">
        <f>'1 уровень'!R2428</f>
        <v>0</v>
      </c>
      <c r="R848" s="36">
        <f>'1 уровень'!S2428</f>
        <v>0</v>
      </c>
      <c r="S848" s="36">
        <f>'1 уровень'!T2428</f>
        <v>0</v>
      </c>
      <c r="T848" s="36">
        <f>'1 уровень'!U2428</f>
        <v>0</v>
      </c>
      <c r="U848" s="36">
        <f>'1 уровень'!V2428</f>
        <v>0</v>
      </c>
      <c r="V848" s="36">
        <f>'1 уровень'!W2428</f>
        <v>0</v>
      </c>
      <c r="W848" s="36">
        <f>'1 уровень'!X2428</f>
        <v>0</v>
      </c>
      <c r="X848" s="36">
        <f>'1 уровень'!Y2428</f>
        <v>0</v>
      </c>
      <c r="Y848" s="36">
        <f>'1 уровень'!Z2428</f>
        <v>0</v>
      </c>
      <c r="Z848" s="36">
        <f>'1 уровень'!AA2428</f>
        <v>0</v>
      </c>
      <c r="AA848" s="933">
        <f>'1 уровень'!AB2428</f>
        <v>0</v>
      </c>
      <c r="AB848" s="36"/>
      <c r="AC848" s="36"/>
      <c r="AD848" s="43">
        <f>'1 уровень'!AC2428</f>
        <v>0</v>
      </c>
      <c r="AE848" s="43">
        <f>'1 уровень'!AD2428</f>
        <v>0</v>
      </c>
      <c r="AF848" s="43">
        <f>'1 уровень'!AE2428</f>
        <v>0</v>
      </c>
      <c r="AG848" s="2482"/>
      <c r="AH848" s="2482"/>
      <c r="AI848" s="1874"/>
    </row>
    <row r="849" spans="1:35" ht="60" x14ac:dyDescent="0.25">
      <c r="A849" s="27">
        <v>1</v>
      </c>
      <c r="B849" s="27">
        <v>1</v>
      </c>
      <c r="C849" s="1418" t="s">
        <v>321</v>
      </c>
      <c r="D849" s="43">
        <f>'1 уровень'!E2429</f>
        <v>55117</v>
      </c>
      <c r="E849" s="43">
        <f>'1 уровень'!F2429</f>
        <v>27559</v>
      </c>
      <c r="F849" s="43">
        <f>'1 уровень'!G2429</f>
        <v>33213</v>
      </c>
      <c r="G849" s="912">
        <f>'1 уровень'!H2429</f>
        <v>120.51598388911064</v>
      </c>
      <c r="H849" s="934">
        <f>'1 уровень'!I2429</f>
        <v>0</v>
      </c>
      <c r="I849" s="934">
        <f>'1 уровень'!J2429</f>
        <v>0</v>
      </c>
      <c r="J849" s="39">
        <f>'1 уровень'!K2429</f>
        <v>0</v>
      </c>
      <c r="K849" s="39">
        <f>'1 уровень'!L2429</f>
        <v>0</v>
      </c>
      <c r="L849" s="39">
        <f>'1 уровень'!M2429</f>
        <v>0</v>
      </c>
      <c r="M849" s="39">
        <f>'1 уровень'!N2429</f>
        <v>0</v>
      </c>
      <c r="N849" s="39">
        <f>'1 уровень'!O2429</f>
        <v>0</v>
      </c>
      <c r="O849" s="39">
        <f>'1 уровень'!P2429</f>
        <v>0</v>
      </c>
      <c r="P849" s="36">
        <f>'1 уровень'!Q2429</f>
        <v>0</v>
      </c>
      <c r="Q849" s="36">
        <f>'1 уровень'!R2429</f>
        <v>0</v>
      </c>
      <c r="R849" s="36">
        <f>'1 уровень'!S2429</f>
        <v>0</v>
      </c>
      <c r="S849" s="36">
        <f>'1 уровень'!T2429</f>
        <v>0</v>
      </c>
      <c r="T849" s="36">
        <f>'1 уровень'!U2429</f>
        <v>0</v>
      </c>
      <c r="U849" s="36">
        <f>'1 уровень'!V2429</f>
        <v>0</v>
      </c>
      <c r="V849" s="36">
        <f>'1 уровень'!W2429</f>
        <v>0</v>
      </c>
      <c r="W849" s="36">
        <f>'1 уровень'!X2429</f>
        <v>0</v>
      </c>
      <c r="X849" s="36">
        <f>'1 уровень'!Y2429</f>
        <v>0</v>
      </c>
      <c r="Y849" s="36">
        <f>'1 уровень'!Z2429</f>
        <v>0</v>
      </c>
      <c r="Z849" s="36">
        <f>'1 уровень'!AA2429</f>
        <v>0</v>
      </c>
      <c r="AA849" s="933">
        <f>'1 уровень'!AB2429</f>
        <v>0</v>
      </c>
      <c r="AB849" s="36"/>
      <c r="AC849" s="36"/>
      <c r="AD849" s="43">
        <f>'1 уровень'!AC2429</f>
        <v>1</v>
      </c>
      <c r="AE849" s="43">
        <f>'1 уровень'!AD2429</f>
        <v>2620.66</v>
      </c>
      <c r="AF849" s="43">
        <f>'1 уровень'!AE2429</f>
        <v>2.62066</v>
      </c>
      <c r="AG849" s="2482"/>
      <c r="AH849" s="2482"/>
      <c r="AI849" s="1874"/>
    </row>
    <row r="850" spans="1:35" ht="45" x14ac:dyDescent="0.25">
      <c r="A850" s="27">
        <v>1</v>
      </c>
      <c r="B850" s="27">
        <v>1</v>
      </c>
      <c r="C850" s="1418" t="s">
        <v>322</v>
      </c>
      <c r="D850" s="43">
        <f>'1 уровень'!E2430</f>
        <v>15760</v>
      </c>
      <c r="E850" s="43">
        <f>'1 уровень'!F2430</f>
        <v>7880</v>
      </c>
      <c r="F850" s="43">
        <f>'1 уровень'!G2430</f>
        <v>4668</v>
      </c>
      <c r="G850" s="912">
        <f>'1 уровень'!H2430</f>
        <v>59.238578680203048</v>
      </c>
      <c r="H850" s="934">
        <f>'1 уровень'!I2430</f>
        <v>0</v>
      </c>
      <c r="I850" s="934">
        <f>'1 уровень'!J2430</f>
        <v>0</v>
      </c>
      <c r="J850" s="39">
        <f>'1 уровень'!K2430</f>
        <v>0</v>
      </c>
      <c r="K850" s="39">
        <f>'1 уровень'!L2430</f>
        <v>0</v>
      </c>
      <c r="L850" s="39">
        <f>'1 уровень'!M2430</f>
        <v>0</v>
      </c>
      <c r="M850" s="39">
        <f>'1 уровень'!N2430</f>
        <v>0</v>
      </c>
      <c r="N850" s="39">
        <f>'1 уровень'!O2430</f>
        <v>0</v>
      </c>
      <c r="O850" s="39">
        <f>'1 уровень'!P2430</f>
        <v>0</v>
      </c>
      <c r="P850" s="36">
        <f>'1 уровень'!Q2430</f>
        <v>0</v>
      </c>
      <c r="Q850" s="36">
        <f>'1 уровень'!R2430</f>
        <v>0</v>
      </c>
      <c r="R850" s="36">
        <f>'1 уровень'!S2430</f>
        <v>0</v>
      </c>
      <c r="S850" s="36">
        <f>'1 уровень'!T2430</f>
        <v>0</v>
      </c>
      <c r="T850" s="36">
        <f>'1 уровень'!U2430</f>
        <v>0</v>
      </c>
      <c r="U850" s="36">
        <f>'1 уровень'!V2430</f>
        <v>0</v>
      </c>
      <c r="V850" s="36">
        <f>'1 уровень'!W2430</f>
        <v>0</v>
      </c>
      <c r="W850" s="36">
        <f>'1 уровень'!X2430</f>
        <v>0</v>
      </c>
      <c r="X850" s="36">
        <f>'1 уровень'!Y2430</f>
        <v>0</v>
      </c>
      <c r="Y850" s="36">
        <f>'1 уровень'!Z2430</f>
        <v>0</v>
      </c>
      <c r="Z850" s="36">
        <f>'1 уровень'!AA2430</f>
        <v>0</v>
      </c>
      <c r="AA850" s="933">
        <f>'1 уровень'!AB2430</f>
        <v>0</v>
      </c>
      <c r="AB850" s="36"/>
      <c r="AC850" s="36"/>
      <c r="AD850" s="43">
        <f>'1 уровень'!AC2430</f>
        <v>8</v>
      </c>
      <c r="AE850" s="43">
        <f>'1 уровень'!AD2430</f>
        <v>7910.72</v>
      </c>
      <c r="AF850" s="43">
        <f>'1 уровень'!AE2430</f>
        <v>7.9107200000000004</v>
      </c>
      <c r="AG850" s="2482"/>
      <c r="AH850" s="2482"/>
      <c r="AI850" s="1874"/>
    </row>
    <row r="851" spans="1:35" x14ac:dyDescent="0.25">
      <c r="A851" s="27">
        <v>1</v>
      </c>
      <c r="B851" s="27">
        <v>1</v>
      </c>
      <c r="C851" s="1418" t="s">
        <v>157</v>
      </c>
      <c r="D851" s="43">
        <f>'1 уровень'!E2431</f>
        <v>0</v>
      </c>
      <c r="E851" s="43">
        <f>'1 уровень'!F2431</f>
        <v>0</v>
      </c>
      <c r="F851" s="43">
        <f>'1 уровень'!G2431</f>
        <v>0</v>
      </c>
      <c r="G851" s="912">
        <f>'1 уровень'!H2431</f>
        <v>0</v>
      </c>
      <c r="H851" s="934">
        <f>'1 уровень'!I2431</f>
        <v>0</v>
      </c>
      <c r="I851" s="934">
        <f>'1 уровень'!J2431</f>
        <v>0</v>
      </c>
      <c r="J851" s="39">
        <f>'1 уровень'!K2431</f>
        <v>0</v>
      </c>
      <c r="K851" s="39">
        <f>'1 уровень'!L2431</f>
        <v>0</v>
      </c>
      <c r="L851" s="39">
        <f>'1 уровень'!M2431</f>
        <v>0</v>
      </c>
      <c r="M851" s="39">
        <f>'1 уровень'!N2431</f>
        <v>0</v>
      </c>
      <c r="N851" s="39">
        <f>'1 уровень'!O2431</f>
        <v>0</v>
      </c>
      <c r="O851" s="39">
        <f>'1 уровень'!P2431</f>
        <v>0</v>
      </c>
      <c r="P851" s="36">
        <f>'1 уровень'!Q2431</f>
        <v>0</v>
      </c>
      <c r="Q851" s="36">
        <f>'1 уровень'!R2431</f>
        <v>0</v>
      </c>
      <c r="R851" s="36">
        <f>'1 уровень'!S2431</f>
        <v>0</v>
      </c>
      <c r="S851" s="36">
        <f>'1 уровень'!T2431</f>
        <v>0</v>
      </c>
      <c r="T851" s="36">
        <f>'1 уровень'!U2431</f>
        <v>0</v>
      </c>
      <c r="U851" s="36">
        <f>'1 уровень'!V2431</f>
        <v>0</v>
      </c>
      <c r="V851" s="36">
        <f>'1 уровень'!W2431</f>
        <v>0</v>
      </c>
      <c r="W851" s="36">
        <f>'1 уровень'!X2431</f>
        <v>0</v>
      </c>
      <c r="X851" s="36">
        <f>'1 уровень'!Y2431</f>
        <v>0</v>
      </c>
      <c r="Y851" s="36">
        <f>'1 уровень'!Z2431</f>
        <v>0</v>
      </c>
      <c r="Z851" s="36">
        <f>'1 уровень'!AA2431</f>
        <v>0</v>
      </c>
      <c r="AA851" s="933">
        <f>'1 уровень'!AB2431</f>
        <v>0</v>
      </c>
      <c r="AB851" s="36"/>
      <c r="AC851" s="36"/>
      <c r="AD851" s="43">
        <f>'1 уровень'!AC2431</f>
        <v>0</v>
      </c>
      <c r="AE851" s="43">
        <f>'1 уровень'!AD2431</f>
        <v>0</v>
      </c>
      <c r="AF851" s="43">
        <f>'1 уровень'!AE2431</f>
        <v>0</v>
      </c>
      <c r="AG851" s="2482"/>
      <c r="AH851" s="2482"/>
      <c r="AI851" s="1874"/>
    </row>
    <row r="852" spans="1:35" x14ac:dyDescent="0.25">
      <c r="A852" s="27">
        <v>1</v>
      </c>
      <c r="B852" s="27">
        <v>1</v>
      </c>
      <c r="C852" s="1418" t="s">
        <v>298</v>
      </c>
      <c r="D852" s="43">
        <f>'1 уровень'!E2432</f>
        <v>0</v>
      </c>
      <c r="E852" s="43">
        <f>'1 уровень'!F2432</f>
        <v>0</v>
      </c>
      <c r="F852" s="43">
        <f>'1 уровень'!G2432</f>
        <v>0</v>
      </c>
      <c r="G852" s="912">
        <f>'1 уровень'!H2432</f>
        <v>0</v>
      </c>
      <c r="H852" s="934">
        <f>'1 уровень'!I2432</f>
        <v>0</v>
      </c>
      <c r="I852" s="934">
        <f>'1 уровень'!J2432</f>
        <v>0</v>
      </c>
      <c r="J852" s="39">
        <f>'1 уровень'!K2432</f>
        <v>0</v>
      </c>
      <c r="K852" s="39">
        <f>'1 уровень'!L2432</f>
        <v>0</v>
      </c>
      <c r="L852" s="39">
        <f>'1 уровень'!M2432</f>
        <v>0</v>
      </c>
      <c r="M852" s="39">
        <f>'1 уровень'!N2432</f>
        <v>0</v>
      </c>
      <c r="N852" s="39">
        <f>'1 уровень'!O2432</f>
        <v>0</v>
      </c>
      <c r="O852" s="39">
        <f>'1 уровень'!P2432</f>
        <v>0</v>
      </c>
      <c r="P852" s="36">
        <f>'1 уровень'!Q2432</f>
        <v>0</v>
      </c>
      <c r="Q852" s="36">
        <f>'1 уровень'!R2432</f>
        <v>0</v>
      </c>
      <c r="R852" s="36">
        <f>'1 уровень'!S2432</f>
        <v>0</v>
      </c>
      <c r="S852" s="36">
        <f>'1 уровень'!T2432</f>
        <v>0</v>
      </c>
      <c r="T852" s="36">
        <f>'1 уровень'!U2432</f>
        <v>0</v>
      </c>
      <c r="U852" s="36">
        <f>'1 уровень'!V2432</f>
        <v>0</v>
      </c>
      <c r="V852" s="36">
        <f>'1 уровень'!W2432</f>
        <v>0</v>
      </c>
      <c r="W852" s="36">
        <f>'1 уровень'!X2432</f>
        <v>0</v>
      </c>
      <c r="X852" s="36">
        <f>'1 уровень'!Y2432</f>
        <v>0</v>
      </c>
      <c r="Y852" s="36">
        <f>'1 уровень'!Z2432</f>
        <v>0</v>
      </c>
      <c r="Z852" s="36">
        <f>'1 уровень'!AA2432</f>
        <v>0</v>
      </c>
      <c r="AA852" s="933">
        <f>'1 уровень'!AB2432</f>
        <v>0</v>
      </c>
      <c r="AB852" s="36"/>
      <c r="AC852" s="36"/>
      <c r="AD852" s="43">
        <f>'1 уровень'!AC2432</f>
        <v>0</v>
      </c>
      <c r="AE852" s="43">
        <f>'1 уровень'!AD2432</f>
        <v>0</v>
      </c>
      <c r="AF852" s="43">
        <f>'1 уровень'!AE2432</f>
        <v>0</v>
      </c>
      <c r="AG852" s="2482"/>
      <c r="AH852" s="2482"/>
      <c r="AI852" s="1874"/>
    </row>
    <row r="853" spans="1:35" ht="30" x14ac:dyDescent="0.25">
      <c r="A853" s="27">
        <v>1</v>
      </c>
      <c r="B853" s="27">
        <v>1</v>
      </c>
      <c r="C853" s="1418" t="s">
        <v>158</v>
      </c>
      <c r="D853" s="43">
        <f>'1 уровень'!E2433</f>
        <v>39663</v>
      </c>
      <c r="E853" s="43">
        <f>'1 уровень'!F2433</f>
        <v>19832</v>
      </c>
      <c r="F853" s="43">
        <f>'1 уровень'!G2433</f>
        <v>19752</v>
      </c>
      <c r="G853" s="912">
        <f>'1 уровень'!H2433</f>
        <v>99.596611536910046</v>
      </c>
      <c r="H853" s="934">
        <f>'1 уровень'!I2433</f>
        <v>0</v>
      </c>
      <c r="I853" s="934">
        <f>'1 уровень'!J2433</f>
        <v>0</v>
      </c>
      <c r="J853" s="39">
        <f>'1 уровень'!K2433</f>
        <v>0</v>
      </c>
      <c r="K853" s="39">
        <f>'1 уровень'!L2433</f>
        <v>0</v>
      </c>
      <c r="L853" s="39">
        <f>'1 уровень'!M2433</f>
        <v>0</v>
      </c>
      <c r="M853" s="39">
        <f>'1 уровень'!N2433</f>
        <v>0</v>
      </c>
      <c r="N853" s="39">
        <f>'1 уровень'!O2433</f>
        <v>0</v>
      </c>
      <c r="O853" s="39">
        <f>'1 уровень'!P2433</f>
        <v>0</v>
      </c>
      <c r="P853" s="36">
        <f>'1 уровень'!Q2433</f>
        <v>0</v>
      </c>
      <c r="Q853" s="36">
        <f>'1 уровень'!R2433</f>
        <v>0</v>
      </c>
      <c r="R853" s="36">
        <f>'1 уровень'!S2433</f>
        <v>0</v>
      </c>
      <c r="S853" s="36">
        <f>'1 уровень'!T2433</f>
        <v>0</v>
      </c>
      <c r="T853" s="36">
        <f>'1 уровень'!U2433</f>
        <v>0</v>
      </c>
      <c r="U853" s="36">
        <f>'1 уровень'!V2433</f>
        <v>0</v>
      </c>
      <c r="V853" s="36">
        <f>'1 уровень'!W2433</f>
        <v>0</v>
      </c>
      <c r="W853" s="36">
        <f>'1 уровень'!X2433</f>
        <v>0</v>
      </c>
      <c r="X853" s="36">
        <f>'1 уровень'!Y2433</f>
        <v>0</v>
      </c>
      <c r="Y853" s="36">
        <f>'1 уровень'!Z2433</f>
        <v>0</v>
      </c>
      <c r="Z853" s="36">
        <f>'1 уровень'!AA2433</f>
        <v>0</v>
      </c>
      <c r="AA853" s="933">
        <f>'1 уровень'!AB2433</f>
        <v>0</v>
      </c>
      <c r="AB853" s="36"/>
      <c r="AC853" s="36"/>
      <c r="AD853" s="43">
        <f>'1 уровень'!AC2433</f>
        <v>379</v>
      </c>
      <c r="AE853" s="43">
        <f>'1 уровень'!AD2433</f>
        <v>255536.96</v>
      </c>
      <c r="AF853" s="43">
        <f>'1 уровень'!AE2433</f>
        <v>255.53695999999999</v>
      </c>
      <c r="AG853" s="2482"/>
      <c r="AH853" s="2482"/>
      <c r="AI853" s="1874"/>
    </row>
    <row r="854" spans="1:35" ht="30" x14ac:dyDescent="0.25">
      <c r="A854" s="27">
        <v>1</v>
      </c>
      <c r="B854" s="27">
        <v>1</v>
      </c>
      <c r="C854" s="1418" t="s">
        <v>299</v>
      </c>
      <c r="D854" s="43">
        <f>'1 уровень'!E2434</f>
        <v>0</v>
      </c>
      <c r="E854" s="43">
        <f>'1 уровень'!F2434</f>
        <v>0</v>
      </c>
      <c r="F854" s="43">
        <f>'1 уровень'!G2434</f>
        <v>0</v>
      </c>
      <c r="G854" s="966">
        <f>'1 уровень'!H2434</f>
        <v>0</v>
      </c>
      <c r="H854" s="934">
        <f>'1 уровень'!I2434</f>
        <v>0</v>
      </c>
      <c r="I854" s="934">
        <f>'1 уровень'!J2434</f>
        <v>0</v>
      </c>
      <c r="J854" s="39">
        <f>'1 уровень'!K2434</f>
        <v>0</v>
      </c>
      <c r="K854" s="39">
        <f>'1 уровень'!L2434</f>
        <v>0</v>
      </c>
      <c r="L854" s="39">
        <f>'1 уровень'!M2434</f>
        <v>0</v>
      </c>
      <c r="M854" s="39">
        <f>'1 уровень'!N2434</f>
        <v>0</v>
      </c>
      <c r="N854" s="39">
        <f>'1 уровень'!O2434</f>
        <v>0</v>
      </c>
      <c r="O854" s="39">
        <f>'1 уровень'!P2434</f>
        <v>0</v>
      </c>
      <c r="P854" s="36">
        <f>'1 уровень'!Q2434</f>
        <v>0</v>
      </c>
      <c r="Q854" s="36">
        <f>'1 уровень'!R2434</f>
        <v>0</v>
      </c>
      <c r="R854" s="36">
        <f>'1 уровень'!S2434</f>
        <v>0</v>
      </c>
      <c r="S854" s="36">
        <f>'1 уровень'!T2434</f>
        <v>0</v>
      </c>
      <c r="T854" s="36">
        <f>'1 уровень'!U2434</f>
        <v>0</v>
      </c>
      <c r="U854" s="36">
        <f>'1 уровень'!V2434</f>
        <v>0</v>
      </c>
      <c r="V854" s="36">
        <f>'1 уровень'!W2434</f>
        <v>0</v>
      </c>
      <c r="W854" s="36">
        <f>'1 уровень'!X2434</f>
        <v>0</v>
      </c>
      <c r="X854" s="36">
        <f>'1 уровень'!Y2434</f>
        <v>0</v>
      </c>
      <c r="Y854" s="36">
        <f>'1 уровень'!Z2434</f>
        <v>0</v>
      </c>
      <c r="Z854" s="36">
        <f>'1 уровень'!AA2434</f>
        <v>0</v>
      </c>
      <c r="AA854" s="933">
        <f>'1 уровень'!AB2434</f>
        <v>0</v>
      </c>
      <c r="AB854" s="36"/>
      <c r="AC854" s="36"/>
      <c r="AD854" s="43">
        <f>'1 уровень'!AC2434</f>
        <v>0</v>
      </c>
      <c r="AE854" s="43">
        <f>'1 уровень'!AD2434</f>
        <v>0</v>
      </c>
      <c r="AF854" s="43">
        <f>'1 уровень'!AE2434</f>
        <v>0</v>
      </c>
      <c r="AG854" s="2482"/>
      <c r="AH854" s="2482"/>
      <c r="AI854" s="1874"/>
    </row>
    <row r="855" spans="1:35" ht="29.25" x14ac:dyDescent="0.25">
      <c r="A855" s="27">
        <v>1</v>
      </c>
      <c r="B855" s="27">
        <v>1</v>
      </c>
      <c r="C855" s="2623" t="s">
        <v>165</v>
      </c>
      <c r="D855" s="43">
        <f>'1 уровень'!E2435</f>
        <v>125926</v>
      </c>
      <c r="E855" s="43">
        <f>'1 уровень'!F2435</f>
        <v>62965</v>
      </c>
      <c r="F855" s="43">
        <f>'1 уровень'!G2435</f>
        <v>66766</v>
      </c>
      <c r="G855" s="966">
        <f>'1 уровень'!H2435</f>
        <v>106.03668704836021</v>
      </c>
      <c r="H855" s="934">
        <f>'1 уровень'!I2435</f>
        <v>0</v>
      </c>
      <c r="I855" s="934">
        <f>'1 уровень'!J2435</f>
        <v>0</v>
      </c>
      <c r="J855" s="39">
        <f>'1 уровень'!K2435</f>
        <v>0</v>
      </c>
      <c r="K855" s="39">
        <f>'1 уровень'!L2435</f>
        <v>0</v>
      </c>
      <c r="L855" s="39">
        <f>'1 уровень'!M2435</f>
        <v>0</v>
      </c>
      <c r="M855" s="39">
        <f>'1 уровень'!N2435</f>
        <v>0</v>
      </c>
      <c r="N855" s="39">
        <f>'1 уровень'!O2435</f>
        <v>0</v>
      </c>
      <c r="O855" s="39">
        <f>'1 уровень'!P2435</f>
        <v>0</v>
      </c>
      <c r="P855" s="36">
        <f>'1 уровень'!Q2435</f>
        <v>94288.965280000019</v>
      </c>
      <c r="Q855" s="36">
        <f>'1 уровень'!R2435</f>
        <v>94288.965280000019</v>
      </c>
      <c r="R855" s="36">
        <f>'1 уровень'!S2435</f>
        <v>94288.965280000019</v>
      </c>
      <c r="S855" s="36">
        <f>'1 уровень'!T2435</f>
        <v>94288.965280000019</v>
      </c>
      <c r="T855" s="36">
        <f>'1 уровень'!U2435</f>
        <v>94288.965280000019</v>
      </c>
      <c r="U855" s="36">
        <f>'1 уровень'!V2435</f>
        <v>94288.965280000019</v>
      </c>
      <c r="V855" s="36">
        <f>'1 уровень'!W2435</f>
        <v>47144.482640000009</v>
      </c>
      <c r="W855" s="36">
        <f>'1 уровень'!X2435</f>
        <v>46905.588810000001</v>
      </c>
      <c r="X855" s="36">
        <f>'1 уровень'!Y2435</f>
        <v>0</v>
      </c>
      <c r="Y855" s="36">
        <f>'1 уровень'!Z2435</f>
        <v>-238.89383000000453</v>
      </c>
      <c r="Z855" s="36">
        <f>'1 уровень'!AA2435</f>
        <v>-221.84335999999999</v>
      </c>
      <c r="AA855" s="933">
        <f>'1 уровень'!AB2435</f>
        <v>46683.745450000002</v>
      </c>
      <c r="AB855" s="36">
        <f>W855/V855*100</f>
        <v>99.493272984191535</v>
      </c>
      <c r="AC855" s="36">
        <f>AA855/V855*100</f>
        <v>99.022712384992658</v>
      </c>
      <c r="AD855" s="43">
        <f>'1 уровень'!AC2435</f>
        <v>388</v>
      </c>
      <c r="AE855" s="43">
        <f>'1 уровень'!AD2435</f>
        <v>266068.33999999997</v>
      </c>
      <c r="AF855" s="43">
        <f>'1 уровень'!AE2435</f>
        <v>266.06833999999998</v>
      </c>
      <c r="AG855" s="2482"/>
      <c r="AH855" s="2482"/>
      <c r="AI855" s="1874"/>
    </row>
    <row r="856" spans="1:35" ht="15.75" x14ac:dyDescent="0.25">
      <c r="A856" s="27">
        <v>1</v>
      </c>
      <c r="B856" s="27">
        <v>1</v>
      </c>
      <c r="C856" s="2644" t="s">
        <v>14</v>
      </c>
      <c r="D856" s="43">
        <f>'1 уровень'!E2436</f>
        <v>0</v>
      </c>
      <c r="E856" s="43">
        <f>'1 уровень'!F2436</f>
        <v>0</v>
      </c>
      <c r="F856" s="43">
        <f>'1 уровень'!G2436</f>
        <v>0</v>
      </c>
      <c r="G856" s="966">
        <f>'1 уровень'!H2436</f>
        <v>0</v>
      </c>
      <c r="H856" s="934">
        <f>'1 уровень'!I2436</f>
        <v>0</v>
      </c>
      <c r="I856" s="934">
        <f>'1 уровень'!J2436</f>
        <v>0</v>
      </c>
      <c r="J856" s="39">
        <f>'1 уровень'!K2436</f>
        <v>0</v>
      </c>
      <c r="K856" s="39">
        <f>'1 уровень'!L2436</f>
        <v>0</v>
      </c>
      <c r="L856" s="39">
        <f>'1 уровень'!M2436</f>
        <v>0</v>
      </c>
      <c r="M856" s="39">
        <f>'1 уровень'!N2436</f>
        <v>0</v>
      </c>
      <c r="N856" s="39">
        <f>'1 уровень'!O2436</f>
        <v>0</v>
      </c>
      <c r="O856" s="39">
        <f>'1 уровень'!P2436</f>
        <v>0</v>
      </c>
      <c r="P856" s="36">
        <f>'1 уровень'!Q2436</f>
        <v>0</v>
      </c>
      <c r="Q856" s="36">
        <f>'1 уровень'!R2436</f>
        <v>0</v>
      </c>
      <c r="R856" s="36">
        <f>'1 уровень'!S2436</f>
        <v>0</v>
      </c>
      <c r="S856" s="36">
        <f>'1 уровень'!T2436</f>
        <v>0</v>
      </c>
      <c r="T856" s="36">
        <f>'1 уровень'!U2436</f>
        <v>0</v>
      </c>
      <c r="U856" s="36">
        <f>'1 уровень'!V2436</f>
        <v>0</v>
      </c>
      <c r="V856" s="36">
        <f>'1 уровень'!W2436</f>
        <v>0</v>
      </c>
      <c r="W856" s="36">
        <f>'1 уровень'!X2436</f>
        <v>0</v>
      </c>
      <c r="X856" s="36">
        <f>'1 уровень'!Y2436</f>
        <v>0</v>
      </c>
      <c r="Y856" s="36">
        <f>'1 уровень'!Z2436</f>
        <v>0</v>
      </c>
      <c r="Z856" s="36">
        <f>'1 уровень'!AA2436</f>
        <v>0</v>
      </c>
      <c r="AA856" s="933">
        <f>'1 уровень'!AB2436</f>
        <v>0</v>
      </c>
      <c r="AB856" s="36"/>
      <c r="AC856" s="36"/>
      <c r="AD856" s="43">
        <f>'1 уровень'!AC2436</f>
        <v>0</v>
      </c>
      <c r="AE856" s="43">
        <f>'1 уровень'!AD2436</f>
        <v>0</v>
      </c>
      <c r="AF856" s="43">
        <f>'1 уровень'!AE2436</f>
        <v>0</v>
      </c>
      <c r="AG856" s="2482"/>
      <c r="AH856" s="2482"/>
      <c r="AI856" s="1874"/>
    </row>
    <row r="857" spans="1:35" x14ac:dyDescent="0.25">
      <c r="A857" s="27">
        <v>1</v>
      </c>
      <c r="B857" s="27">
        <v>1</v>
      </c>
      <c r="C857" s="2686" t="s">
        <v>198</v>
      </c>
      <c r="D857" s="43">
        <f>'1 уровень'!E2437</f>
        <v>122266.33333333333</v>
      </c>
      <c r="E857" s="43">
        <f>'1 уровень'!F2437</f>
        <v>61134.666666666664</v>
      </c>
      <c r="F857" s="43">
        <f>'1 уровень'!G2437</f>
        <v>60060.822222222225</v>
      </c>
      <c r="G857" s="966">
        <f>'1 уровень'!H2437</f>
        <v>98.243477059751527</v>
      </c>
      <c r="H857" s="934">
        <f>'1 уровень'!I2437</f>
        <v>0</v>
      </c>
      <c r="I857" s="934">
        <f>'1 уровень'!J2437</f>
        <v>0</v>
      </c>
      <c r="J857" s="39">
        <f>'1 уровень'!K2437</f>
        <v>0</v>
      </c>
      <c r="K857" s="39">
        <f>'1 уровень'!L2437</f>
        <v>0</v>
      </c>
      <c r="L857" s="39">
        <f>'1 уровень'!M2437</f>
        <v>0</v>
      </c>
      <c r="M857" s="39">
        <f>'1 уровень'!N2437</f>
        <v>0</v>
      </c>
      <c r="N857" s="39">
        <f>'1 уровень'!O2437</f>
        <v>0</v>
      </c>
      <c r="O857" s="39">
        <f>'1 уровень'!P2437</f>
        <v>0</v>
      </c>
      <c r="P857" s="36">
        <f>'1 уровень'!Q2437</f>
        <v>0</v>
      </c>
      <c r="Q857" s="36">
        <f>'1 уровень'!R2437</f>
        <v>0</v>
      </c>
      <c r="R857" s="36">
        <f>'1 уровень'!S2437</f>
        <v>0</v>
      </c>
      <c r="S857" s="36">
        <f>'1 уровень'!T2437</f>
        <v>0</v>
      </c>
      <c r="T857" s="36">
        <f>'1 уровень'!U2437</f>
        <v>0</v>
      </c>
      <c r="U857" s="36">
        <f>'1 уровень'!V2437</f>
        <v>0</v>
      </c>
      <c r="V857" s="36">
        <f>'1 уровень'!W2437</f>
        <v>0</v>
      </c>
      <c r="W857" s="36">
        <f>'1 уровень'!X2437</f>
        <v>0</v>
      </c>
      <c r="X857" s="36">
        <f>'1 уровень'!Y2437</f>
        <v>0</v>
      </c>
      <c r="Y857" s="36">
        <f>'1 уровень'!Z2437</f>
        <v>0</v>
      </c>
      <c r="Z857" s="36">
        <f>'1 уровень'!AA2437</f>
        <v>0</v>
      </c>
      <c r="AA857" s="933">
        <f>'1 уровень'!AB2437</f>
        <v>0</v>
      </c>
      <c r="AB857" s="36"/>
      <c r="AC857" s="36"/>
      <c r="AD857" s="43">
        <f>'1 уровень'!AC2437</f>
        <v>201.21851851851852</v>
      </c>
      <c r="AE857" s="43">
        <f>'1 уровень'!AD2437</f>
        <v>84555.040000000008</v>
      </c>
      <c r="AF857" s="43">
        <f>'1 уровень'!AE2437</f>
        <v>84.555039999999991</v>
      </c>
      <c r="AG857" s="2482"/>
      <c r="AH857" s="2482"/>
      <c r="AI857" s="1874"/>
    </row>
    <row r="858" spans="1:35" x14ac:dyDescent="0.25">
      <c r="A858" s="27">
        <v>1</v>
      </c>
      <c r="B858" s="27">
        <v>1</v>
      </c>
      <c r="C858" s="2686" t="s">
        <v>157</v>
      </c>
      <c r="D858" s="43">
        <f>'1 уровень'!E2438</f>
        <v>132363.82352941175</v>
      </c>
      <c r="E858" s="43">
        <f>'1 уровень'!F2438</f>
        <v>66182.411764705874</v>
      </c>
      <c r="F858" s="43">
        <f>'1 уровень'!G2438</f>
        <v>67483.208235294122</v>
      </c>
      <c r="G858" s="966">
        <f>'1 уровень'!H2438</f>
        <v>101.96547154433249</v>
      </c>
      <c r="H858" s="934">
        <f>'1 уровень'!I2438</f>
        <v>0</v>
      </c>
      <c r="I858" s="934">
        <f>'1 уровень'!J2438</f>
        <v>0</v>
      </c>
      <c r="J858" s="39">
        <f>'1 уровень'!K2438</f>
        <v>0</v>
      </c>
      <c r="K858" s="39">
        <f>'1 уровень'!L2438</f>
        <v>0</v>
      </c>
      <c r="L858" s="39">
        <f>'1 уровень'!M2438</f>
        <v>0</v>
      </c>
      <c r="M858" s="39">
        <f>'1 уровень'!N2438</f>
        <v>0</v>
      </c>
      <c r="N858" s="39">
        <f>'1 уровень'!O2438</f>
        <v>0</v>
      </c>
      <c r="O858" s="39">
        <f>'1 уровень'!P2438</f>
        <v>0</v>
      </c>
      <c r="P858" s="36">
        <f>'1 уровень'!Q2438</f>
        <v>0</v>
      </c>
      <c r="Q858" s="36">
        <f>'1 уровень'!R2438</f>
        <v>0</v>
      </c>
      <c r="R858" s="36">
        <f>'1 уровень'!S2438</f>
        <v>0</v>
      </c>
      <c r="S858" s="36">
        <f>'1 уровень'!T2438</f>
        <v>0</v>
      </c>
      <c r="T858" s="36">
        <f>'1 уровень'!U2438</f>
        <v>0</v>
      </c>
      <c r="U858" s="36">
        <f>'1 уровень'!V2438</f>
        <v>0</v>
      </c>
      <c r="V858" s="36">
        <f>'1 уровень'!W2438</f>
        <v>0</v>
      </c>
      <c r="W858" s="36">
        <f>'1 уровень'!X2438</f>
        <v>0</v>
      </c>
      <c r="X858" s="36">
        <f>'1 уровень'!Y2438</f>
        <v>0</v>
      </c>
      <c r="Y858" s="36">
        <f>'1 уровень'!Z2438</f>
        <v>0</v>
      </c>
      <c r="Z858" s="36">
        <f>'1 уровень'!AA2438</f>
        <v>0</v>
      </c>
      <c r="AA858" s="933">
        <f>'1 уровень'!AB2438</f>
        <v>0</v>
      </c>
      <c r="AB858" s="36"/>
      <c r="AC858" s="36"/>
      <c r="AD858" s="43">
        <f>'1 уровень'!AC2438</f>
        <v>3738.29</v>
      </c>
      <c r="AE858" s="43">
        <f>'1 уровень'!AD2438</f>
        <v>2272919.8499999996</v>
      </c>
      <c r="AF858" s="43">
        <f>'1 уровень'!AE2438</f>
        <v>2272.9198499999993</v>
      </c>
      <c r="AG858" s="2482"/>
      <c r="AH858" s="2482"/>
      <c r="AI858" s="1874"/>
    </row>
    <row r="859" spans="1:35" ht="29.25" x14ac:dyDescent="0.25">
      <c r="A859" s="27">
        <v>1</v>
      </c>
      <c r="B859" s="27">
        <v>1</v>
      </c>
      <c r="C859" s="2687" t="s">
        <v>158</v>
      </c>
      <c r="D859" s="43">
        <f>'1 уровень'!E2439</f>
        <v>39663</v>
      </c>
      <c r="E859" s="43">
        <f>'1 уровень'!F2439</f>
        <v>19832</v>
      </c>
      <c r="F859" s="43">
        <f>'1 уровень'!G2439</f>
        <v>19752</v>
      </c>
      <c r="G859" s="966">
        <f>'1 уровень'!H2439</f>
        <v>99.596611536910046</v>
      </c>
      <c r="H859" s="934">
        <f>'1 уровень'!I2439</f>
        <v>0</v>
      </c>
      <c r="I859" s="934">
        <f>'1 уровень'!J2439</f>
        <v>0</v>
      </c>
      <c r="J859" s="39">
        <f>'1 уровень'!K2439</f>
        <v>0</v>
      </c>
      <c r="K859" s="39">
        <f>'1 уровень'!L2439</f>
        <v>0</v>
      </c>
      <c r="L859" s="39">
        <f>'1 уровень'!M2439</f>
        <v>0</v>
      </c>
      <c r="M859" s="39">
        <f>'1 уровень'!N2439</f>
        <v>0</v>
      </c>
      <c r="N859" s="39">
        <f>'1 уровень'!O2439</f>
        <v>0</v>
      </c>
      <c r="O859" s="39">
        <f>'1 уровень'!P2439</f>
        <v>0</v>
      </c>
      <c r="P859" s="36">
        <f>'1 уровень'!Q2439</f>
        <v>0</v>
      </c>
      <c r="Q859" s="36">
        <f>'1 уровень'!R2439</f>
        <v>0</v>
      </c>
      <c r="R859" s="36">
        <f>'1 уровень'!S2439</f>
        <v>0</v>
      </c>
      <c r="S859" s="36">
        <f>'1 уровень'!T2439</f>
        <v>0</v>
      </c>
      <c r="T859" s="36">
        <f>'1 уровень'!U2439</f>
        <v>0</v>
      </c>
      <c r="U859" s="36">
        <f>'1 уровень'!V2439</f>
        <v>0</v>
      </c>
      <c r="V859" s="36">
        <f>'1 уровень'!W2439</f>
        <v>0</v>
      </c>
      <c r="W859" s="36">
        <f>'1 уровень'!X2439</f>
        <v>0</v>
      </c>
      <c r="X859" s="36">
        <f>'1 уровень'!Y2439</f>
        <v>0</v>
      </c>
      <c r="Y859" s="36">
        <f>'1 уровень'!Z2439</f>
        <v>0</v>
      </c>
      <c r="Z859" s="36">
        <f>'1 уровень'!AA2439</f>
        <v>0</v>
      </c>
      <c r="AA859" s="933">
        <f>'1 уровень'!AB2439</f>
        <v>0</v>
      </c>
      <c r="AB859" s="36"/>
      <c r="AC859" s="36"/>
      <c r="AD859" s="43">
        <f>'1 уровень'!AC2439</f>
        <v>379</v>
      </c>
      <c r="AE859" s="43">
        <f>'1 уровень'!AD2439</f>
        <v>255536.96</v>
      </c>
      <c r="AF859" s="43">
        <f>'1 уровень'!AE2439</f>
        <v>255.53695999999999</v>
      </c>
      <c r="AG859" s="2482"/>
      <c r="AH859" s="2482"/>
      <c r="AI859" s="1874"/>
    </row>
    <row r="860" spans="1:35" ht="29.25" x14ac:dyDescent="0.25">
      <c r="A860" s="27">
        <v>1</v>
      </c>
      <c r="B860" s="27">
        <v>1</v>
      </c>
      <c r="C860" s="2623" t="s">
        <v>343</v>
      </c>
      <c r="D860" s="43">
        <f>'1 уровень'!E2440</f>
        <v>569921.74358974351</v>
      </c>
      <c r="E860" s="43">
        <f>'1 уровень'!F2440</f>
        <v>284964.47179487179</v>
      </c>
      <c r="F860" s="43">
        <f>'1 уровень'!G2440</f>
        <v>287332.50170940172</v>
      </c>
      <c r="G860" s="966">
        <f>'1 уровень'!H2440</f>
        <v>100.83099128098836</v>
      </c>
      <c r="H860" s="934">
        <f>'1 уровень'!I2440</f>
        <v>0</v>
      </c>
      <c r="I860" s="934">
        <f>'1 уровень'!J2440</f>
        <v>0</v>
      </c>
      <c r="J860" s="39">
        <f>'1 уровень'!K2440</f>
        <v>0</v>
      </c>
      <c r="K860" s="39">
        <f>'1 уровень'!L2440</f>
        <v>0</v>
      </c>
      <c r="L860" s="39">
        <f>'1 уровень'!M2440</f>
        <v>0</v>
      </c>
      <c r="M860" s="39">
        <f>'1 уровень'!N2440</f>
        <v>0</v>
      </c>
      <c r="N860" s="39">
        <f>'1 уровень'!O2440</f>
        <v>0</v>
      </c>
      <c r="O860" s="39">
        <f>'1 уровень'!P2440</f>
        <v>0</v>
      </c>
      <c r="P860" s="36">
        <f>'1 уровень'!Q2440</f>
        <v>251016.19047999999</v>
      </c>
      <c r="Q860" s="36">
        <f>'1 уровень'!R2440</f>
        <v>251016.19047999999</v>
      </c>
      <c r="R860" s="36">
        <f>'1 уровень'!S2440</f>
        <v>251016.19047999999</v>
      </c>
      <c r="S860" s="36">
        <f>'1 уровень'!T2440</f>
        <v>251016.19047999999</v>
      </c>
      <c r="T860" s="36">
        <f>'1 уровень'!U2440</f>
        <v>251016.19047999999</v>
      </c>
      <c r="U860" s="36">
        <f>'1 уровень'!V2440</f>
        <v>251016.19047999999</v>
      </c>
      <c r="V860" s="36">
        <f>'1 уровень'!W2440</f>
        <v>125508.09524</v>
      </c>
      <c r="W860" s="36">
        <f>'1 уровень'!X2440</f>
        <v>125269.20153000001</v>
      </c>
      <c r="X860" s="36">
        <f>'1 уровень'!Y2440</f>
        <v>0</v>
      </c>
      <c r="Y860" s="36">
        <f>'1 уровень'!Z2440</f>
        <v>-238.89370999999664</v>
      </c>
      <c r="Z860" s="36">
        <f>'1 уровень'!AA2440</f>
        <v>-453.35918000000004</v>
      </c>
      <c r="AA860" s="933">
        <f>'1 уровень'!AB2440</f>
        <v>124815.84234999999</v>
      </c>
      <c r="AB860" s="36">
        <f>W860/V860*100</f>
        <v>99.809658723970614</v>
      </c>
      <c r="AC860" s="36">
        <f>AA860/V860*100</f>
        <v>99.448439649509254</v>
      </c>
      <c r="AD860" s="43">
        <f>'1 уровень'!AC2440</f>
        <v>6669.43133903134</v>
      </c>
      <c r="AE860" s="43">
        <f>'1 уровень'!AD2440</f>
        <v>2613011.8499999996</v>
      </c>
      <c r="AF860" s="43">
        <f>'1 уровень'!AE2440</f>
        <v>2613.0118499999994</v>
      </c>
      <c r="AG860" s="2482"/>
      <c r="AH860" s="2482"/>
      <c r="AI860" s="1874"/>
    </row>
    <row r="861" spans="1:35" x14ac:dyDescent="0.25">
      <c r="A861" s="27">
        <v>1</v>
      </c>
      <c r="B861" s="27">
        <v>1</v>
      </c>
      <c r="C861" s="2655" t="s">
        <v>79</v>
      </c>
      <c r="D861" s="43">
        <f>'1 уровень'!E2441</f>
        <v>711</v>
      </c>
      <c r="E861" s="43">
        <f>'1 уровень'!F2441</f>
        <v>356</v>
      </c>
      <c r="F861" s="43">
        <f>'1 уровень'!G2441</f>
        <v>367</v>
      </c>
      <c r="G861" s="966">
        <f>'1 уровень'!H2441</f>
        <v>103.08988764044943</v>
      </c>
      <c r="H861" s="934">
        <f>'1 уровень'!I2441</f>
        <v>10.015471167369901</v>
      </c>
      <c r="I861" s="934">
        <f>'1 уровень'!J2441</f>
        <v>9.2806539509536776</v>
      </c>
      <c r="J861" s="39">
        <f>'1 уровень'!K2441</f>
        <v>7121</v>
      </c>
      <c r="K861" s="39">
        <f>'1 уровень'!L2441</f>
        <v>3561</v>
      </c>
      <c r="L861" s="39">
        <f>'1 уровень'!M2441</f>
        <v>3406</v>
      </c>
      <c r="M861" s="39">
        <f>'1 уровень'!N2441</f>
        <v>95.647290087054188</v>
      </c>
      <c r="N861" s="39">
        <f>'1 уровень'!O2441</f>
        <v>24.733333333333334</v>
      </c>
      <c r="O861" s="39">
        <f>'1 уровень'!P2441</f>
        <v>275.41778975741238</v>
      </c>
      <c r="P861" s="36">
        <f>'1 уровень'!Q2441</f>
        <v>0</v>
      </c>
      <c r="Q861" s="36">
        <f>'1 уровень'!R2441</f>
        <v>0</v>
      </c>
      <c r="R861" s="36">
        <f>'1 уровень'!S2441</f>
        <v>0</v>
      </c>
      <c r="S861" s="36">
        <f>'1 уровень'!T2441</f>
        <v>0</v>
      </c>
      <c r="T861" s="36">
        <f>'1 уровень'!U2441</f>
        <v>0</v>
      </c>
      <c r="U861" s="36">
        <f>'1 уровень'!V2441</f>
        <v>0</v>
      </c>
      <c r="V861" s="36">
        <f>'1 уровень'!W2441</f>
        <v>0</v>
      </c>
      <c r="W861" s="36">
        <f>'1 уровень'!X2441</f>
        <v>0</v>
      </c>
      <c r="X861" s="36">
        <f>'1 уровень'!Y2441</f>
        <v>0</v>
      </c>
      <c r="Y861" s="36">
        <f>'1 уровень'!Z2441</f>
        <v>0</v>
      </c>
      <c r="Z861" s="36">
        <f>'1 уровень'!AA2441</f>
        <v>0</v>
      </c>
      <c r="AA861" s="933">
        <f>'1 уровень'!AB2441</f>
        <v>0</v>
      </c>
      <c r="AB861" s="36"/>
      <c r="AC861" s="36"/>
      <c r="AD861" s="43">
        <f>'1 уровень'!AC2441</f>
        <v>0</v>
      </c>
      <c r="AE861" s="43">
        <f>'1 уровень'!AD2441</f>
        <v>0</v>
      </c>
      <c r="AF861" s="43">
        <f>'1 уровень'!AE2441</f>
        <v>0</v>
      </c>
      <c r="AG861" s="2482"/>
      <c r="AH861" s="2482"/>
      <c r="AI861" s="1874"/>
    </row>
    <row r="862" spans="1:35" x14ac:dyDescent="0.25">
      <c r="A862" s="27">
        <v>1</v>
      </c>
      <c r="B862" s="27">
        <v>1</v>
      </c>
      <c r="C862" s="2659" t="s">
        <v>16</v>
      </c>
      <c r="D862" s="43">
        <f>'1 уровень'!E2442</f>
        <v>1484</v>
      </c>
      <c r="E862" s="43">
        <f>'1 уровень'!F2442</f>
        <v>742</v>
      </c>
      <c r="F862" s="43">
        <f>'1 уровень'!G2442</f>
        <v>744</v>
      </c>
      <c r="G862" s="966">
        <f>'1 уровень'!H2442</f>
        <v>100.26954177897574</v>
      </c>
      <c r="H862" s="934">
        <f>'1 уровень'!I2442</f>
        <v>8</v>
      </c>
      <c r="I862" s="934">
        <f>'1 уровень'!J2442</f>
        <v>8.0067204301075261</v>
      </c>
      <c r="J862" s="39">
        <f>'1 уровень'!K2442</f>
        <v>11872</v>
      </c>
      <c r="K862" s="39">
        <f>'1 уровень'!L2442</f>
        <v>5936</v>
      </c>
      <c r="L862" s="39">
        <f>'1 уровень'!M2442</f>
        <v>5957</v>
      </c>
      <c r="M862" s="39">
        <f>'1 уровень'!N2442</f>
        <v>100.35377358490567</v>
      </c>
      <c r="N862" s="39">
        <f>'1 уровень'!O2442</f>
        <v>49.466666666666669</v>
      </c>
      <c r="O862" s="39">
        <f>'1 уровень'!P2442</f>
        <v>240.84905660377356</v>
      </c>
      <c r="P862" s="36">
        <f>'1 уровень'!Q2442</f>
        <v>0</v>
      </c>
      <c r="Q862" s="36">
        <f>'1 уровень'!R2442</f>
        <v>0</v>
      </c>
      <c r="R862" s="36">
        <f>'1 уровень'!S2442</f>
        <v>0</v>
      </c>
      <c r="S862" s="36">
        <f>'1 уровень'!T2442</f>
        <v>0</v>
      </c>
      <c r="T862" s="36">
        <f>'1 уровень'!U2442</f>
        <v>0</v>
      </c>
      <c r="U862" s="36">
        <f>'1 уровень'!V2442</f>
        <v>0</v>
      </c>
      <c r="V862" s="36">
        <f>'1 уровень'!W2442</f>
        <v>0</v>
      </c>
      <c r="W862" s="36">
        <f>'1 уровень'!X2442</f>
        <v>0</v>
      </c>
      <c r="X862" s="36">
        <f>'1 уровень'!Y2442</f>
        <v>0</v>
      </c>
      <c r="Y862" s="36">
        <f>'1 уровень'!Z2442</f>
        <v>0</v>
      </c>
      <c r="Z862" s="36">
        <f>'1 уровень'!AA2442</f>
        <v>0</v>
      </c>
      <c r="AA862" s="933">
        <f>'1 уровень'!AB2442</f>
        <v>0</v>
      </c>
      <c r="AB862" s="36"/>
      <c r="AC862" s="36"/>
      <c r="AD862" s="43">
        <f>'1 уровень'!AC2442</f>
        <v>0</v>
      </c>
      <c r="AE862" s="43">
        <f>'1 уровень'!AD2442</f>
        <v>0</v>
      </c>
      <c r="AF862" s="43">
        <f>'1 уровень'!AE2442</f>
        <v>0</v>
      </c>
      <c r="AG862" s="2482"/>
      <c r="AH862" s="2482"/>
      <c r="AI862" s="1874"/>
    </row>
    <row r="863" spans="1:35" ht="29.25" x14ac:dyDescent="0.25">
      <c r="A863" s="27">
        <v>1</v>
      </c>
      <c r="B863" s="27">
        <v>1</v>
      </c>
      <c r="C863" s="2673" t="s">
        <v>173</v>
      </c>
      <c r="D863" s="43">
        <f>'1 уровень'!E2443</f>
        <v>2195</v>
      </c>
      <c r="E863" s="43">
        <f>'1 уровень'!F2443</f>
        <v>1098</v>
      </c>
      <c r="F863" s="43">
        <f>'1 уровень'!G2443</f>
        <v>1111</v>
      </c>
      <c r="G863" s="966">
        <f>'1 уровень'!H2443</f>
        <v>101.18397085610201</v>
      </c>
      <c r="H863" s="934">
        <f>'1 уровень'!I2443</f>
        <v>8.652847380410023</v>
      </c>
      <c r="I863" s="934">
        <f>'1 уровень'!J2443</f>
        <v>8.4275427542754269</v>
      </c>
      <c r="J863" s="39">
        <f>'1 уровень'!K2443</f>
        <v>18993</v>
      </c>
      <c r="K863" s="39">
        <f>'1 уровень'!L2443</f>
        <v>9497</v>
      </c>
      <c r="L863" s="39">
        <f>'1 уровень'!M2443</f>
        <v>9363</v>
      </c>
      <c r="M863" s="39">
        <f>'1 уровень'!N2443</f>
        <v>98.589028114141314</v>
      </c>
      <c r="N863" s="39">
        <f>'1 уровень'!O2443</f>
        <v>74.2</v>
      </c>
      <c r="O863" s="39">
        <f>'1 уровень'!P2443</f>
        <v>252.37196765498652</v>
      </c>
      <c r="P863" s="36">
        <f>'1 уровень'!Q2443</f>
        <v>32183.279967999995</v>
      </c>
      <c r="Q863" s="36">
        <f>'1 уровень'!R2443</f>
        <v>32183.279967999995</v>
      </c>
      <c r="R863" s="36">
        <f>'1 уровень'!S2443</f>
        <v>32183.279967999995</v>
      </c>
      <c r="S863" s="36">
        <f>'1 уровень'!T2443</f>
        <v>32183.279967999995</v>
      </c>
      <c r="T863" s="36">
        <f>'1 уровень'!U2443</f>
        <v>32183.279967999995</v>
      </c>
      <c r="U863" s="36">
        <f>'1 уровень'!V2443</f>
        <v>32183.279967999995</v>
      </c>
      <c r="V863" s="36">
        <f>'1 уровень'!W2443</f>
        <v>16091.639983999998</v>
      </c>
      <c r="W863" s="36">
        <f>'1 уровень'!X2443</f>
        <v>16016.321360000002</v>
      </c>
      <c r="X863" s="36">
        <f>'1 уровень'!Y2443</f>
        <v>0</v>
      </c>
      <c r="Y863" s="36">
        <f>'1 уровень'!Z2443</f>
        <v>-75.318623999995907</v>
      </c>
      <c r="Z863" s="36">
        <f>'1 уровень'!AA2443</f>
        <v>-175.28772000000001</v>
      </c>
      <c r="AA863" s="933">
        <f>'1 уровень'!AB2443</f>
        <v>15841.033640000001</v>
      </c>
      <c r="AB863" s="36">
        <f t="shared" ref="AB863" si="136">W863/V863*100</f>
        <v>99.531939416523826</v>
      </c>
      <c r="AC863" s="36">
        <f t="shared" ref="AC863" si="137">AA863/V863*100</f>
        <v>98.442630184063432</v>
      </c>
      <c r="AD863" s="43">
        <f>'1 уровень'!AC2443</f>
        <v>5</v>
      </c>
      <c r="AE863" s="43">
        <f>'1 уровень'!AD2443</f>
        <v>68653.36</v>
      </c>
      <c r="AF863" s="43">
        <f>'1 уровень'!AE2443</f>
        <v>68.653360000000006</v>
      </c>
      <c r="AG863" s="2482"/>
      <c r="AH863" s="2482"/>
      <c r="AI863" s="1874"/>
    </row>
    <row r="864" spans="1:35" x14ac:dyDescent="0.25">
      <c r="A864" s="27">
        <v>1</v>
      </c>
      <c r="B864" s="27">
        <v>1</v>
      </c>
      <c r="C864" s="2713" t="s">
        <v>326</v>
      </c>
      <c r="D864" s="53">
        <f>'1 уровень'!E2444</f>
        <v>17493</v>
      </c>
      <c r="E864" s="53">
        <f>'1 уровень'!F2444</f>
        <v>8747</v>
      </c>
      <c r="F864" s="53">
        <f>'1 уровень'!G2444</f>
        <v>8520</v>
      </c>
      <c r="G864" s="967">
        <f>'1 уровень'!H2444</f>
        <v>97.404824511260998</v>
      </c>
      <c r="H864" s="951">
        <f>'1 уровень'!I2444</f>
        <v>0</v>
      </c>
      <c r="I864" s="934">
        <f>'1 уровень'!J2444</f>
        <v>0</v>
      </c>
      <c r="J864" s="39">
        <f>'1 уровень'!K2444</f>
        <v>0</v>
      </c>
      <c r="K864" s="39">
        <f>'1 уровень'!L2444</f>
        <v>0</v>
      </c>
      <c r="L864" s="39">
        <f>'1 уровень'!M2444</f>
        <v>0</v>
      </c>
      <c r="M864" s="39">
        <f>'1 уровень'!N2444</f>
        <v>0</v>
      </c>
      <c r="N864" s="39">
        <f>'1 уровень'!O2444</f>
        <v>0</v>
      </c>
      <c r="O864" s="39">
        <f>'1 уровень'!P2444</f>
        <v>0</v>
      </c>
      <c r="P864" s="36">
        <f>'1 уровень'!Q2444</f>
        <v>0</v>
      </c>
      <c r="Q864" s="36">
        <f>'1 уровень'!R2444</f>
        <v>0</v>
      </c>
      <c r="R864" s="36">
        <f>'1 уровень'!S2444</f>
        <v>0</v>
      </c>
      <c r="S864" s="36">
        <f>'1 уровень'!T2444</f>
        <v>0</v>
      </c>
      <c r="T864" s="36">
        <f>'1 уровень'!U2444</f>
        <v>0</v>
      </c>
      <c r="U864" s="36">
        <f>'1 уровень'!V2444</f>
        <v>0</v>
      </c>
      <c r="V864" s="36">
        <f>'1 уровень'!W2444</f>
        <v>0</v>
      </c>
      <c r="W864" s="36">
        <f>'1 уровень'!X2444</f>
        <v>0</v>
      </c>
      <c r="X864" s="36">
        <f>'1 уровень'!Y2444</f>
        <v>0</v>
      </c>
      <c r="Y864" s="36">
        <f>'1 уровень'!Z2444</f>
        <v>0</v>
      </c>
      <c r="Z864" s="36">
        <f>'1 уровень'!AA2444</f>
        <v>0</v>
      </c>
      <c r="AA864" s="933">
        <f>'1 уровень'!AB2444</f>
        <v>0</v>
      </c>
      <c r="AB864" s="36"/>
      <c r="AC864" s="36"/>
      <c r="AD864" s="53">
        <f>'1 уровень'!AC2444</f>
        <v>0</v>
      </c>
      <c r="AE864" s="53">
        <f>'1 уровень'!AD2444</f>
        <v>0</v>
      </c>
      <c r="AF864" s="53">
        <f>'1 уровень'!AE2444</f>
        <v>0</v>
      </c>
      <c r="AG864" s="2482"/>
      <c r="AH864" s="2482"/>
      <c r="AI864" s="1874"/>
    </row>
    <row r="865" spans="1:201" x14ac:dyDescent="0.25">
      <c r="A865" s="27">
        <v>1</v>
      </c>
      <c r="B865" s="27">
        <v>1</v>
      </c>
      <c r="C865" s="2714" t="s">
        <v>327</v>
      </c>
      <c r="D865" s="43">
        <f>'1 уровень'!E2445</f>
        <v>17493</v>
      </c>
      <c r="E865" s="43">
        <f>'1 уровень'!F2445</f>
        <v>8747</v>
      </c>
      <c r="F865" s="43">
        <f>'1 уровень'!G2445</f>
        <v>8520</v>
      </c>
      <c r="G865" s="966">
        <f>'1 уровень'!H2445</f>
        <v>97.404824511260998</v>
      </c>
      <c r="H865" s="934">
        <f>'1 уровень'!I2445</f>
        <v>0</v>
      </c>
      <c r="I865" s="934">
        <f>'1 уровень'!J2445</f>
        <v>0</v>
      </c>
      <c r="J865" s="39">
        <f>'1 уровень'!K2445</f>
        <v>0</v>
      </c>
      <c r="K865" s="39">
        <f>'1 уровень'!L2445</f>
        <v>0</v>
      </c>
      <c r="L865" s="39">
        <f>'1 уровень'!M2445</f>
        <v>0</v>
      </c>
      <c r="M865" s="39">
        <f>'1 уровень'!N2445</f>
        <v>0</v>
      </c>
      <c r="N865" s="39">
        <f>'1 уровень'!O2445</f>
        <v>0</v>
      </c>
      <c r="O865" s="39">
        <f>'1 уровень'!P2445</f>
        <v>0</v>
      </c>
      <c r="P865" s="36">
        <f>'1 уровень'!Q2445</f>
        <v>0</v>
      </c>
      <c r="Q865" s="36">
        <f>'1 уровень'!R2445</f>
        <v>0</v>
      </c>
      <c r="R865" s="36">
        <f>'1 уровень'!S2445</f>
        <v>0</v>
      </c>
      <c r="S865" s="36">
        <f>'1 уровень'!T2445</f>
        <v>0</v>
      </c>
      <c r="T865" s="36">
        <f>'1 уровень'!U2445</f>
        <v>0</v>
      </c>
      <c r="U865" s="36">
        <f>'1 уровень'!V2445</f>
        <v>0</v>
      </c>
      <c r="V865" s="36">
        <f>'1 уровень'!W2445</f>
        <v>0</v>
      </c>
      <c r="W865" s="36">
        <f>'1 уровень'!X2445</f>
        <v>0</v>
      </c>
      <c r="X865" s="36">
        <f>'1 уровень'!Y2445</f>
        <v>0</v>
      </c>
      <c r="Y865" s="36">
        <f>'1 уровень'!Z2445</f>
        <v>0</v>
      </c>
      <c r="Z865" s="36">
        <f>'1 уровень'!AA2445</f>
        <v>0</v>
      </c>
      <c r="AA865" s="933">
        <f>'1 уровень'!AB2445</f>
        <v>0</v>
      </c>
      <c r="AB865" s="36"/>
      <c r="AC865" s="36"/>
      <c r="AD865" s="43">
        <f>'1 уровень'!AC2445</f>
        <v>0</v>
      </c>
      <c r="AE865" s="43">
        <f>'1 уровень'!AD2445</f>
        <v>0</v>
      </c>
      <c r="AF865" s="43">
        <f>'1 уровень'!AE2445</f>
        <v>0</v>
      </c>
      <c r="AG865" s="2482"/>
      <c r="AH865" s="2482"/>
      <c r="AI865" s="1874"/>
    </row>
    <row r="866" spans="1:201" ht="30" x14ac:dyDescent="0.25">
      <c r="A866" s="27">
        <v>1</v>
      </c>
      <c r="B866" s="27">
        <v>1</v>
      </c>
      <c r="C866" s="2713" t="s">
        <v>328</v>
      </c>
      <c r="D866" s="43">
        <f>'1 уровень'!E2446</f>
        <v>12</v>
      </c>
      <c r="E866" s="43">
        <f>'1 уровень'!F2446</f>
        <v>6</v>
      </c>
      <c r="F866" s="43">
        <f>'1 уровень'!G2446</f>
        <v>2</v>
      </c>
      <c r="G866" s="966">
        <f>'1 уровень'!H2446</f>
        <v>33.333333333333329</v>
      </c>
      <c r="H866" s="934">
        <f>'1 уровень'!I2446</f>
        <v>0</v>
      </c>
      <c r="I866" s="934">
        <f>'1 уровень'!J2446</f>
        <v>0</v>
      </c>
      <c r="J866" s="39">
        <f>'1 уровень'!K2446</f>
        <v>0</v>
      </c>
      <c r="K866" s="39">
        <f>'1 уровень'!L2446</f>
        <v>0</v>
      </c>
      <c r="L866" s="39">
        <f>'1 уровень'!M2446</f>
        <v>0</v>
      </c>
      <c r="M866" s="39">
        <f>'1 уровень'!N2446</f>
        <v>0</v>
      </c>
      <c r="N866" s="39">
        <f>'1 уровень'!O2446</f>
        <v>0</v>
      </c>
      <c r="O866" s="39">
        <f>'1 уровень'!P2446</f>
        <v>0</v>
      </c>
      <c r="P866" s="36">
        <f>'1 уровень'!Q2446</f>
        <v>0</v>
      </c>
      <c r="Q866" s="36">
        <f>'1 уровень'!R2446</f>
        <v>0</v>
      </c>
      <c r="R866" s="36">
        <f>'1 уровень'!S2446</f>
        <v>0</v>
      </c>
      <c r="S866" s="36">
        <f>'1 уровень'!T2446</f>
        <v>0</v>
      </c>
      <c r="T866" s="36">
        <f>'1 уровень'!U2446</f>
        <v>0</v>
      </c>
      <c r="U866" s="36">
        <f>'1 уровень'!V2446</f>
        <v>0</v>
      </c>
      <c r="V866" s="36">
        <f>'1 уровень'!W2446</f>
        <v>0</v>
      </c>
      <c r="W866" s="36">
        <f>'1 уровень'!X2446</f>
        <v>0</v>
      </c>
      <c r="X866" s="36">
        <f>'1 уровень'!Y2446</f>
        <v>0</v>
      </c>
      <c r="Y866" s="36">
        <f>'1 уровень'!Z2446</f>
        <v>0</v>
      </c>
      <c r="Z866" s="36">
        <f>'1 уровень'!AA2446</f>
        <v>0</v>
      </c>
      <c r="AA866" s="933">
        <f>'1 уровень'!AB2446</f>
        <v>0</v>
      </c>
      <c r="AB866" s="36"/>
      <c r="AC866" s="36"/>
      <c r="AD866" s="43">
        <f>'1 уровень'!AC2446</f>
        <v>0</v>
      </c>
      <c r="AE866" s="43">
        <f>'1 уровень'!AD2446</f>
        <v>0</v>
      </c>
      <c r="AF866" s="43">
        <f>'1 уровень'!AE2446</f>
        <v>0</v>
      </c>
      <c r="AG866" s="2482"/>
      <c r="AH866" s="2482"/>
      <c r="AI866" s="1874"/>
    </row>
    <row r="867" spans="1:201" ht="30" x14ac:dyDescent="0.25">
      <c r="B867" s="27">
        <v>1</v>
      </c>
      <c r="C867" s="2714" t="s">
        <v>329</v>
      </c>
      <c r="D867" s="43">
        <f>'1 уровень'!E2447</f>
        <v>12</v>
      </c>
      <c r="E867" s="43">
        <f>'1 уровень'!F2447</f>
        <v>6</v>
      </c>
      <c r="F867" s="43">
        <f>'1 уровень'!G2447</f>
        <v>2</v>
      </c>
      <c r="G867" s="966">
        <f>'1 уровень'!H2447</f>
        <v>33.333333333333329</v>
      </c>
      <c r="H867" s="934">
        <f>'1 уровень'!I2447</f>
        <v>0</v>
      </c>
      <c r="I867" s="934">
        <f>'1 уровень'!J2447</f>
        <v>0</v>
      </c>
      <c r="J867" s="39">
        <f>'1 уровень'!K2447</f>
        <v>0</v>
      </c>
      <c r="K867" s="39">
        <f>'1 уровень'!L2447</f>
        <v>0</v>
      </c>
      <c r="L867" s="39">
        <f>'1 уровень'!M2447</f>
        <v>0</v>
      </c>
      <c r="M867" s="39">
        <f>'1 уровень'!N2447</f>
        <v>0</v>
      </c>
      <c r="N867" s="39">
        <f>'1 уровень'!O2447</f>
        <v>0</v>
      </c>
      <c r="O867" s="39">
        <f>'1 уровень'!P2447</f>
        <v>0</v>
      </c>
      <c r="P867" s="36">
        <f>'1 уровень'!Q2447</f>
        <v>0</v>
      </c>
      <c r="Q867" s="36">
        <f>'1 уровень'!R2447</f>
        <v>0</v>
      </c>
      <c r="R867" s="36">
        <f>'1 уровень'!S2447</f>
        <v>0</v>
      </c>
      <c r="S867" s="36">
        <f>'1 уровень'!T2447</f>
        <v>0</v>
      </c>
      <c r="T867" s="36">
        <f>'1 уровень'!U2447</f>
        <v>0</v>
      </c>
      <c r="U867" s="36">
        <f>'1 уровень'!V2447</f>
        <v>0</v>
      </c>
      <c r="V867" s="36">
        <f>'1 уровень'!W2447</f>
        <v>0</v>
      </c>
      <c r="W867" s="36">
        <f>'1 уровень'!X2447</f>
        <v>0</v>
      </c>
      <c r="X867" s="36">
        <f>'1 уровень'!Y2447</f>
        <v>0</v>
      </c>
      <c r="Y867" s="36">
        <f>'1 уровень'!Z2447</f>
        <v>0</v>
      </c>
      <c r="Z867" s="36">
        <f>'1 уровень'!AA2447</f>
        <v>0</v>
      </c>
      <c r="AA867" s="933">
        <f>'1 уровень'!AB2447</f>
        <v>0</v>
      </c>
      <c r="AB867" s="36"/>
      <c r="AC867" s="36"/>
      <c r="AD867" s="43">
        <f>'1 уровень'!AC2447</f>
        <v>0</v>
      </c>
      <c r="AE867" s="43">
        <f>'1 уровень'!AD2447</f>
        <v>0</v>
      </c>
      <c r="AF867" s="43">
        <f>'1 уровень'!AE2447</f>
        <v>0</v>
      </c>
      <c r="AG867" s="2482"/>
      <c r="AH867" s="2482"/>
      <c r="AI867" s="1874"/>
    </row>
    <row r="868" spans="1:201" ht="30.75" thickBot="1" x14ac:dyDescent="0.3">
      <c r="B868" s="27">
        <v>1</v>
      </c>
      <c r="C868" s="2715" t="s">
        <v>344</v>
      </c>
      <c r="D868" s="928">
        <f>'1 уровень'!E2448</f>
        <v>17505</v>
      </c>
      <c r="E868" s="928">
        <f>'1 уровень'!F2448</f>
        <v>8753</v>
      </c>
      <c r="F868" s="928">
        <f>'1 уровень'!G2448</f>
        <v>8522</v>
      </c>
      <c r="G868" s="1913">
        <f>'1 уровень'!H2448</f>
        <v>97.360904832628819</v>
      </c>
      <c r="H868" s="968">
        <f>'1 уровень'!I2448</f>
        <v>0</v>
      </c>
      <c r="I868" s="968">
        <f>'1 уровень'!J2448</f>
        <v>0</v>
      </c>
      <c r="J868" s="969">
        <f>'1 уровень'!K2448</f>
        <v>0</v>
      </c>
      <c r="K868" s="969">
        <f>'1 уровень'!L2448</f>
        <v>0</v>
      </c>
      <c r="L868" s="969">
        <f>'1 уровень'!M2448</f>
        <v>0</v>
      </c>
      <c r="M868" s="969">
        <f>'1 уровень'!N2448</f>
        <v>0</v>
      </c>
      <c r="N868" s="969">
        <f>'1 уровень'!O2448</f>
        <v>0</v>
      </c>
      <c r="O868" s="969">
        <f>'1 уровень'!P2448</f>
        <v>0</v>
      </c>
      <c r="P868" s="49">
        <f>'1 уровень'!Q2448</f>
        <v>43231.117919999997</v>
      </c>
      <c r="Q868" s="49">
        <f>'1 уровень'!R2448</f>
        <v>43231.117919999997</v>
      </c>
      <c r="R868" s="49">
        <f>'1 уровень'!S2448</f>
        <v>43231.117919999997</v>
      </c>
      <c r="S868" s="49">
        <f>'1 уровень'!T2448</f>
        <v>43231.117919999997</v>
      </c>
      <c r="T868" s="49">
        <f>'1 уровень'!U2448</f>
        <v>43231.117919999997</v>
      </c>
      <c r="U868" s="49">
        <f>'1 уровень'!V2448</f>
        <v>43231.117919999997</v>
      </c>
      <c r="V868" s="49">
        <f>'1 уровень'!W2448</f>
        <v>21615.558959999998</v>
      </c>
      <c r="W868" s="49">
        <f>'1 уровень'!X2448</f>
        <v>21403.101200000001</v>
      </c>
      <c r="X868" s="49">
        <f>'1 уровень'!Y2448</f>
        <v>0</v>
      </c>
      <c r="Y868" s="49">
        <f>'1 уровень'!Z2448</f>
        <v>-212.45775999999842</v>
      </c>
      <c r="Z868" s="49">
        <f>'1 уровень'!AA2448</f>
        <v>-18.813249999999996</v>
      </c>
      <c r="AA868" s="970">
        <f>'1 уровень'!AB2448</f>
        <v>21384.287950000002</v>
      </c>
      <c r="AB868" s="49">
        <f t="shared" ref="AB868" si="138">W868/V868*100</f>
        <v>99.017107258742868</v>
      </c>
      <c r="AC868" s="49">
        <f t="shared" ref="AC868" si="139">AA868/V868*100</f>
        <v>98.930071572851901</v>
      </c>
      <c r="AD868" s="928">
        <f>'1 уровень'!AC2448</f>
        <v>0</v>
      </c>
      <c r="AE868" s="928">
        <f>'1 уровень'!AD2448</f>
        <v>0</v>
      </c>
      <c r="AF868" s="928">
        <f>'1 уровень'!AE2448</f>
        <v>0</v>
      </c>
      <c r="AG868" s="2482"/>
      <c r="AH868" s="2482"/>
      <c r="AI868" s="1874"/>
    </row>
    <row r="869" spans="1:201" s="905" customFormat="1" ht="15" customHeight="1" x14ac:dyDescent="0.25">
      <c r="A869" s="27">
        <v>1</v>
      </c>
      <c r="B869" s="27">
        <v>1</v>
      </c>
      <c r="C869" s="6" t="s">
        <v>128</v>
      </c>
      <c r="D869" s="919"/>
      <c r="E869" s="919"/>
      <c r="F869" s="919"/>
      <c r="G869" s="971"/>
      <c r="H869" s="921"/>
      <c r="I869" s="921"/>
      <c r="J869" s="922"/>
      <c r="K869" s="922"/>
      <c r="L869" s="922"/>
      <c r="M869" s="922"/>
      <c r="N869" s="922"/>
      <c r="O869" s="922"/>
      <c r="P869" s="50">
        <f>'1 уровень'!Q545</f>
        <v>3.4549429983599111E-10</v>
      </c>
      <c r="Q869" s="50">
        <f>'1 уровень'!R545</f>
        <v>3.4549429983599111E-10</v>
      </c>
      <c r="R869" s="50">
        <f>'1 уровень'!S545</f>
        <v>3.4549429983599111E-10</v>
      </c>
      <c r="S869" s="50">
        <f>'1 уровень'!T545</f>
        <v>3.4549429983599111E-10</v>
      </c>
      <c r="T869" s="50">
        <f>'1 уровень'!U545</f>
        <v>-2.3658230929868296E-10</v>
      </c>
      <c r="U869" s="50">
        <f>'1 уровень'!V545</f>
        <v>9.2757090897066519E-10</v>
      </c>
      <c r="V869" s="50">
        <f>'1 уровень'!W545</f>
        <v>5.6331828091060743E-11</v>
      </c>
      <c r="W869" s="50">
        <f>'1 уровень'!X545</f>
        <v>6.3934635363693815E-10</v>
      </c>
      <c r="X869" s="50">
        <f>'1 уровень'!Y545</f>
        <v>0</v>
      </c>
      <c r="Y869" s="50">
        <f>'1 уровень'!Z545</f>
        <v>8.2138740253867581E-12</v>
      </c>
      <c r="Z869" s="972">
        <f>'1 уровень'!AA545</f>
        <v>-2.8990143619012088E-12</v>
      </c>
      <c r="AA869" s="973">
        <f>'1 уровень'!AB545</f>
        <v>2.8165914045530371E-11</v>
      </c>
      <c r="AB869" s="50"/>
      <c r="AC869" s="50"/>
      <c r="AD869" s="919"/>
      <c r="AE869" s="919"/>
      <c r="AF869" s="919"/>
      <c r="AG869" s="2491"/>
      <c r="AH869" s="2491"/>
      <c r="AI869" s="1874"/>
      <c r="AJ869" s="27"/>
      <c r="AK869" s="27"/>
      <c r="AL869" s="27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  <c r="BW869" s="27"/>
      <c r="BX869" s="27"/>
      <c r="BY869" s="27"/>
      <c r="BZ869" s="27"/>
      <c r="CA869" s="27"/>
      <c r="CB869" s="27"/>
      <c r="CC869" s="27"/>
      <c r="CD869" s="27"/>
      <c r="CE869" s="27"/>
      <c r="CF869" s="27"/>
      <c r="CG869" s="27"/>
      <c r="CH869" s="27"/>
      <c r="CI869" s="27"/>
      <c r="CJ869" s="27"/>
      <c r="CK869" s="27"/>
      <c r="CL869" s="27"/>
      <c r="CM869" s="27"/>
      <c r="CN869" s="27"/>
      <c r="CO869" s="27"/>
      <c r="CP869" s="27"/>
      <c r="CQ869" s="27"/>
      <c r="CR869" s="27"/>
      <c r="CS869" s="27"/>
      <c r="CT869" s="27"/>
      <c r="CU869" s="27"/>
      <c r="CV869" s="27"/>
      <c r="CW869" s="27"/>
      <c r="CX869" s="27"/>
      <c r="CY869" s="27"/>
      <c r="CZ869" s="27"/>
      <c r="DA869" s="27"/>
      <c r="DB869" s="27"/>
      <c r="DC869" s="27"/>
      <c r="DD869" s="27"/>
      <c r="DE869" s="27"/>
      <c r="DF869" s="27"/>
      <c r="DG869" s="27"/>
      <c r="DH869" s="27"/>
      <c r="DI869" s="27"/>
      <c r="DJ869" s="27"/>
      <c r="DK869" s="27"/>
      <c r="DL869" s="27"/>
      <c r="DM869" s="27"/>
      <c r="DN869" s="27"/>
      <c r="DO869" s="27"/>
      <c r="DP869" s="27"/>
      <c r="DQ869" s="27"/>
      <c r="DR869" s="27"/>
      <c r="DS869" s="27"/>
      <c r="DT869" s="27"/>
      <c r="DU869" s="27"/>
      <c r="DV869" s="27"/>
      <c r="DW869" s="27"/>
      <c r="DX869" s="27"/>
      <c r="DY869" s="27"/>
      <c r="DZ869" s="27"/>
      <c r="EA869" s="27"/>
      <c r="EB869" s="27"/>
      <c r="EC869" s="27"/>
      <c r="ED869" s="27"/>
      <c r="EE869" s="27"/>
      <c r="EF869" s="27"/>
      <c r="EG869" s="27"/>
      <c r="EH869" s="27"/>
      <c r="EI869" s="27"/>
      <c r="EJ869" s="27"/>
      <c r="EK869" s="27"/>
      <c r="EL869" s="27"/>
      <c r="EM869" s="27"/>
      <c r="EN869" s="27"/>
      <c r="EO869" s="27"/>
      <c r="EP869" s="27"/>
      <c r="EQ869" s="27"/>
      <c r="ER869" s="27"/>
      <c r="ES869" s="27"/>
      <c r="ET869" s="27"/>
      <c r="EU869" s="27"/>
      <c r="EV869" s="27"/>
      <c r="EW869" s="27"/>
      <c r="EX869" s="27"/>
      <c r="EY869" s="27"/>
      <c r="EZ869" s="27"/>
      <c r="FA869" s="27"/>
      <c r="FB869" s="27"/>
      <c r="FC869" s="27"/>
      <c r="FD869" s="27"/>
      <c r="FE869" s="27"/>
      <c r="FF869" s="27"/>
      <c r="FG869" s="27"/>
      <c r="FH869" s="27"/>
      <c r="FI869" s="27"/>
      <c r="FJ869" s="27"/>
      <c r="FK869" s="27"/>
      <c r="FL869" s="27"/>
      <c r="FM869" s="27"/>
      <c r="FN869" s="27"/>
      <c r="FO869" s="27"/>
      <c r="FP869" s="27"/>
      <c r="FQ869" s="27"/>
      <c r="FR869" s="27"/>
      <c r="FS869" s="27"/>
      <c r="FT869" s="27"/>
      <c r="FU869" s="27"/>
      <c r="FV869" s="27"/>
      <c r="FW869" s="27"/>
      <c r="FX869" s="27"/>
      <c r="FY869" s="27"/>
      <c r="FZ869" s="27"/>
      <c r="GA869" s="27"/>
      <c r="GB869" s="27"/>
      <c r="GC869" s="27"/>
      <c r="GD869" s="27"/>
      <c r="GE869" s="27"/>
      <c r="GF869" s="27"/>
      <c r="GG869" s="27"/>
      <c r="GH869" s="27"/>
      <c r="GI869" s="27"/>
      <c r="GJ869" s="27"/>
      <c r="GK869" s="27"/>
      <c r="GL869" s="27"/>
      <c r="GM869" s="27"/>
      <c r="GN869" s="27"/>
      <c r="GO869" s="27"/>
      <c r="GP869" s="27"/>
      <c r="GQ869" s="27"/>
      <c r="GR869" s="27"/>
      <c r="GS869" s="27"/>
    </row>
    <row r="870" spans="1:201" s="905" customFormat="1" ht="15" customHeight="1" x14ac:dyDescent="0.25">
      <c r="A870" s="27">
        <v>1</v>
      </c>
      <c r="B870" s="27">
        <v>1</v>
      </c>
      <c r="C870" s="16" t="s">
        <v>112</v>
      </c>
      <c r="D870" s="906">
        <f>'1 уровень'!E546</f>
        <v>0</v>
      </c>
      <c r="E870" s="906">
        <f>'1 уровень'!F546</f>
        <v>0</v>
      </c>
      <c r="F870" s="906">
        <f>'1 уровень'!G546</f>
        <v>0</v>
      </c>
      <c r="G870" s="974">
        <f>'1 уровень'!H546</f>
        <v>0</v>
      </c>
      <c r="H870" s="924">
        <f>'1 уровень'!I546</f>
        <v>0</v>
      </c>
      <c r="I870" s="924">
        <f>'1 уровень'!J546</f>
        <v>0</v>
      </c>
      <c r="J870" s="33">
        <f>'1 уровень'!K546</f>
        <v>0</v>
      </c>
      <c r="K870" s="33">
        <f>'1 уровень'!L546</f>
        <v>0</v>
      </c>
      <c r="L870" s="33">
        <f>'1 уровень'!M546</f>
        <v>0</v>
      </c>
      <c r="M870" s="33">
        <f>'1 уровень'!N546</f>
        <v>0</v>
      </c>
      <c r="N870" s="33">
        <f>'1 уровень'!O546</f>
        <v>0</v>
      </c>
      <c r="O870" s="33">
        <f>'1 уровень'!P546</f>
        <v>0</v>
      </c>
      <c r="P870" s="30">
        <f>'1 уровень'!Q546</f>
        <v>6673384.9021407999</v>
      </c>
      <c r="Q870" s="30">
        <f>'1 уровень'!R546</f>
        <v>6673384.9020058</v>
      </c>
      <c r="R870" s="30">
        <f>'1 уровень'!S546</f>
        <v>6681534.0223068008</v>
      </c>
      <c r="S870" s="30">
        <f>'1 уровень'!T546</f>
        <v>6681534.0223068008</v>
      </c>
      <c r="T870" s="30">
        <f>'1 уровень'!U546</f>
        <v>6680900.3030182999</v>
      </c>
      <c r="U870" s="30">
        <f>'1 уровень'!V546</f>
        <v>6685963.6968083009</v>
      </c>
      <c r="V870" s="30">
        <f>'1 уровень'!W546</f>
        <v>3340517.0112773115</v>
      </c>
      <c r="W870" s="30">
        <f>'1 уровень'!X546</f>
        <v>3260138.4948000005</v>
      </c>
      <c r="X870" s="30">
        <f>'1 уровень'!Y546</f>
        <v>2744.7639200000003</v>
      </c>
      <c r="Y870" s="30">
        <f>'1 уровень'!Z546</f>
        <v>-80378.516477311292</v>
      </c>
      <c r="Z870" s="975">
        <f>'1 уровень'!AA546</f>
        <v>-14604.4997</v>
      </c>
      <c r="AA870" s="911">
        <f>'1 уровень'!AB546</f>
        <v>3247614.54752</v>
      </c>
      <c r="AB870" s="30">
        <f t="shared" ref="AB870:AB873" si="140">W870/V870*100</f>
        <v>97.593830050678989</v>
      </c>
      <c r="AC870" s="30">
        <f t="shared" ref="AC870:AC873" si="141">AA870/V870*100</f>
        <v>97.218919603053038</v>
      </c>
      <c r="AD870" s="906">
        <f>'1 уровень'!AC546</f>
        <v>0</v>
      </c>
      <c r="AE870" s="906">
        <f>'1 уровень'!AD546</f>
        <v>106796354.78999998</v>
      </c>
      <c r="AF870" s="906">
        <f>'1 уровень'!AE546</f>
        <v>106796.35478999998</v>
      </c>
      <c r="AG870" s="2479"/>
      <c r="AH870" s="2479"/>
      <c r="AI870" s="1874"/>
    </row>
    <row r="871" spans="1:201" ht="15" customHeight="1" x14ac:dyDescent="0.25">
      <c r="A871" s="27">
        <v>1</v>
      </c>
      <c r="B871" s="27">
        <v>1</v>
      </c>
      <c r="C871" s="2716" t="s">
        <v>93</v>
      </c>
      <c r="D871" s="30">
        <f>'1 уровень'!E547</f>
        <v>73341</v>
      </c>
      <c r="E871" s="30">
        <f>'1 уровень'!F547</f>
        <v>36671</v>
      </c>
      <c r="F871" s="30">
        <f>'1 уровень'!G547</f>
        <v>38960</v>
      </c>
      <c r="G871" s="30">
        <f>'1 уровень'!H547</f>
        <v>106.24198958304927</v>
      </c>
      <c r="H871" s="30">
        <f>'1 уровень'!I547</f>
        <v>9.9158724315185225</v>
      </c>
      <c r="I871" s="30">
        <f>'1 уровень'!J547</f>
        <v>9.6919917864476393</v>
      </c>
      <c r="J871" s="30">
        <f>'1 уровень'!K547</f>
        <v>727240</v>
      </c>
      <c r="K871" s="30">
        <f>'1 уровень'!L547</f>
        <v>363622</v>
      </c>
      <c r="L871" s="30">
        <f>'1 уровень'!M547</f>
        <v>377600</v>
      </c>
      <c r="M871" s="30">
        <f>'1 уровень'!N547</f>
        <v>103.84410184202275</v>
      </c>
      <c r="N871" s="30">
        <f>'1 уровень'!O547</f>
        <v>2175.2088235294118</v>
      </c>
      <c r="O871" s="30">
        <f>'1 уровень'!P547</f>
        <v>347.18505728320878</v>
      </c>
      <c r="P871" s="30">
        <f>'1 уровень'!Q547</f>
        <v>4590358.6939487997</v>
      </c>
      <c r="Q871" s="30">
        <f>'1 уровень'!R547</f>
        <v>4590358.6938137999</v>
      </c>
      <c r="R871" s="30">
        <f>'1 уровень'!S547</f>
        <v>4598507.0105148004</v>
      </c>
      <c r="S871" s="30">
        <f>'1 уровень'!T547</f>
        <v>4598507.0105148004</v>
      </c>
      <c r="T871" s="30">
        <f>'1 уровень'!U547</f>
        <v>4598572.6085863002</v>
      </c>
      <c r="U871" s="30">
        <f>'1 уровень'!V547</f>
        <v>4603655.2887762999</v>
      </c>
      <c r="V871" s="30">
        <f>'1 уровень'!W547</f>
        <v>2299181.1702813115</v>
      </c>
      <c r="W871" s="30">
        <f>'1 уровень'!X547</f>
        <v>2264207.6143899998</v>
      </c>
      <c r="X871" s="30">
        <f>'1 уровень'!Y547</f>
        <v>-890.51642000000004</v>
      </c>
      <c r="Y871" s="30">
        <f>'1 уровень'!Z547</f>
        <v>-34973.555891311291</v>
      </c>
      <c r="Z871" s="30">
        <f>'1 уровень'!AA547</f>
        <v>-13307.972379999997</v>
      </c>
      <c r="AA871" s="30">
        <f>'1 уровень'!AB547</f>
        <v>2250009.1255899998</v>
      </c>
      <c r="AB871" s="30">
        <f t="shared" si="140"/>
        <v>98.478869071155771</v>
      </c>
      <c r="AC871" s="30">
        <f t="shared" si="141"/>
        <v>97.861323616994696</v>
      </c>
      <c r="AD871" s="30">
        <f>'1 уровень'!AC547</f>
        <v>2295</v>
      </c>
      <c r="AE871" s="30">
        <f>'1 уровень'!AD547</f>
        <v>96959812.75999999</v>
      </c>
      <c r="AF871" s="30">
        <f>'1 уровень'!AE547</f>
        <v>96959.812759999972</v>
      </c>
      <c r="AG871" s="2479"/>
      <c r="AH871" s="2479"/>
      <c r="AI871" s="1874"/>
    </row>
    <row r="872" spans="1:201" ht="44.25" customHeight="1" x14ac:dyDescent="0.25">
      <c r="A872" s="27">
        <v>1</v>
      </c>
      <c r="B872" s="27">
        <v>1</v>
      </c>
      <c r="C872" s="2717" t="s">
        <v>276</v>
      </c>
      <c r="D872" s="30">
        <f>'1 уровень'!E548</f>
        <v>4717</v>
      </c>
      <c r="E872" s="30">
        <f>'1 уровень'!F548</f>
        <v>2358.5</v>
      </c>
      <c r="F872" s="30">
        <f>'1 уровень'!G548</f>
        <v>2335</v>
      </c>
      <c r="G872" s="30">
        <f>'1 уровень'!H548</f>
        <v>99.00360398558405</v>
      </c>
      <c r="H872" s="30">
        <f>'1 уровень'!I548</f>
        <v>0</v>
      </c>
      <c r="I872" s="30">
        <f>'1 уровень'!J548</f>
        <v>0</v>
      </c>
      <c r="J872" s="30">
        <f>'1 уровень'!K548</f>
        <v>0</v>
      </c>
      <c r="K872" s="30">
        <f>'1 уровень'!L548</f>
        <v>0</v>
      </c>
      <c r="L872" s="30">
        <f>'1 уровень'!M548</f>
        <v>0</v>
      </c>
      <c r="M872" s="30">
        <f>'1 уровень'!N548</f>
        <v>0</v>
      </c>
      <c r="N872" s="30">
        <f>'1 уровень'!O548</f>
        <v>0</v>
      </c>
      <c r="O872" s="30">
        <f>'1 уровень'!P548</f>
        <v>0</v>
      </c>
      <c r="P872" s="30">
        <f>'1 уровень'!Q548</f>
        <v>798872.48486980004</v>
      </c>
      <c r="Q872" s="30">
        <f>'1 уровень'!R548</f>
        <v>798872.48486980004</v>
      </c>
      <c r="R872" s="30">
        <f>'1 уровень'!S548</f>
        <v>798872.48486980004</v>
      </c>
      <c r="S872" s="30">
        <f>'1 уровень'!T548</f>
        <v>798872.48486980004</v>
      </c>
      <c r="T872" s="30">
        <f>'1 уровень'!U548</f>
        <v>798938.08294440003</v>
      </c>
      <c r="U872" s="30">
        <f>'1 уровень'!V548</f>
        <v>798938.08294440003</v>
      </c>
      <c r="V872" s="30">
        <f>'1 уровень'!W548</f>
        <v>399469.04147220001</v>
      </c>
      <c r="W872" s="30">
        <f>'1 уровень'!X548</f>
        <v>355581.04095</v>
      </c>
      <c r="X872" s="30">
        <f>'1 уровень'!Y548</f>
        <v>-4.0000000000000002E-4</v>
      </c>
      <c r="Y872" s="30">
        <f>'1 уровень'!Z548</f>
        <v>-43888.000522199975</v>
      </c>
      <c r="Z872" s="30">
        <f>'1 уровень'!AA548</f>
        <v>0</v>
      </c>
      <c r="AA872" s="30">
        <f>'1 уровень'!AB548</f>
        <v>355581.04055000003</v>
      </c>
      <c r="AB872" s="30">
        <f t="shared" si="140"/>
        <v>89.01341631870757</v>
      </c>
      <c r="AC872" s="30">
        <f t="shared" si="141"/>
        <v>89.013416218574662</v>
      </c>
      <c r="AD872" s="30">
        <f>'1 уровень'!AC548</f>
        <v>0</v>
      </c>
      <c r="AE872" s="30">
        <f>'1 уровень'!AD548</f>
        <v>0</v>
      </c>
      <c r="AF872" s="30">
        <f>'1 уровень'!AE548</f>
        <v>0</v>
      </c>
      <c r="AG872" s="2479"/>
      <c r="AH872" s="2479"/>
      <c r="AI872" s="1874"/>
    </row>
    <row r="873" spans="1:201" ht="19.5" customHeight="1" x14ac:dyDescent="0.25">
      <c r="A873" s="27">
        <v>1</v>
      </c>
      <c r="B873" s="27">
        <v>1</v>
      </c>
      <c r="C873" s="2716" t="s">
        <v>156</v>
      </c>
      <c r="D873" s="30">
        <f>'1 уровень'!E549</f>
        <v>1076</v>
      </c>
      <c r="E873" s="30">
        <f>'1 уровень'!F549</f>
        <v>538</v>
      </c>
      <c r="F873" s="30">
        <f>'1 уровень'!G549</f>
        <v>234</v>
      </c>
      <c r="G873" s="30">
        <f>'1 уровень'!H549</f>
        <v>43.494423791821561</v>
      </c>
      <c r="H873" s="30">
        <f>'1 уровень'!I549</f>
        <v>16.5</v>
      </c>
      <c r="I873" s="30">
        <f>'1 уровень'!J549</f>
        <v>11.841880341880342</v>
      </c>
      <c r="J873" s="30">
        <f>'1 уровень'!K549</f>
        <v>17754</v>
      </c>
      <c r="K873" s="30">
        <f>'1 уровень'!L549</f>
        <v>8877</v>
      </c>
      <c r="L873" s="30">
        <f>'1 уровень'!M549</f>
        <v>2771</v>
      </c>
      <c r="M873" s="30">
        <f>'1 уровень'!N549</f>
        <v>31.215500732229355</v>
      </c>
      <c r="N873" s="30">
        <f>'1 уровень'!O549</f>
        <v>49</v>
      </c>
      <c r="O873" s="30">
        <f>'1 уровень'!P549</f>
        <v>113.10204081632654</v>
      </c>
      <c r="P873" s="30">
        <f>'1 уровень'!Q549</f>
        <v>21267.41778</v>
      </c>
      <c r="Q873" s="30">
        <f>'1 уровень'!R549</f>
        <v>21267.41778</v>
      </c>
      <c r="R873" s="30">
        <f>'1 уровень'!S549</f>
        <v>35876.486520000006</v>
      </c>
      <c r="S873" s="30">
        <f>'1 уровень'!T549</f>
        <v>35876.486520000006</v>
      </c>
      <c r="T873" s="30">
        <f>'1 уровень'!U549</f>
        <v>35876.486520000006</v>
      </c>
      <c r="U873" s="30">
        <f>'1 уровень'!V549</f>
        <v>35876.486520000006</v>
      </c>
      <c r="V873" s="30">
        <f>'1 уровень'!W549</f>
        <v>16477.336386000003</v>
      </c>
      <c r="W873" s="30">
        <f>'1 уровень'!X549</f>
        <v>7851.8947500000004</v>
      </c>
      <c r="X873" s="30">
        <f>'1 уровень'!Y549</f>
        <v>0</v>
      </c>
      <c r="Y873" s="30">
        <f>'1 уровень'!Z549</f>
        <v>-8625.4416360000032</v>
      </c>
      <c r="Z873" s="30">
        <f>'1 уровень'!AA549</f>
        <v>-776.76744999999994</v>
      </c>
      <c r="AA873" s="30">
        <f>'1 уровень'!AB549</f>
        <v>7075.1273000000001</v>
      </c>
      <c r="AB873" s="30">
        <f t="shared" si="140"/>
        <v>47.652694380090317</v>
      </c>
      <c r="AC873" s="30">
        <f t="shared" si="141"/>
        <v>42.938537723921165</v>
      </c>
      <c r="AD873" s="30">
        <f>'1 уровень'!AC549</f>
        <v>0</v>
      </c>
      <c r="AE873" s="30">
        <f>'1 уровень'!AD549</f>
        <v>0</v>
      </c>
      <c r="AF873" s="30">
        <f>'1 уровень'!AE549</f>
        <v>0</v>
      </c>
      <c r="AG873" s="2479"/>
      <c r="AH873" s="2479"/>
      <c r="AI873" s="1874"/>
    </row>
    <row r="874" spans="1:201" ht="15" customHeight="1" x14ac:dyDescent="0.25">
      <c r="A874" s="27">
        <v>1</v>
      </c>
      <c r="B874" s="27">
        <v>1</v>
      </c>
      <c r="C874" s="1137" t="s">
        <v>302</v>
      </c>
      <c r="D874" s="52">
        <f>'1 уровень'!E550</f>
        <v>0</v>
      </c>
      <c r="E874" s="52">
        <f>'1 уровень'!F550</f>
        <v>0</v>
      </c>
      <c r="F874" s="52">
        <f>'1 уровень'!G550</f>
        <v>0</v>
      </c>
      <c r="G874" s="52">
        <f>'1 уровень'!H550</f>
        <v>0</v>
      </c>
      <c r="H874" s="52">
        <f>'1 уровень'!I550</f>
        <v>0</v>
      </c>
      <c r="I874" s="52">
        <f>'1 уровень'!J550</f>
        <v>0</v>
      </c>
      <c r="J874" s="52">
        <f>'1 уровень'!K550</f>
        <v>0</v>
      </c>
      <c r="K874" s="52">
        <f>'1 уровень'!L550</f>
        <v>0</v>
      </c>
      <c r="L874" s="52">
        <f>'1 уровень'!M550</f>
        <v>0</v>
      </c>
      <c r="M874" s="52">
        <f>'1 уровень'!N550</f>
        <v>0</v>
      </c>
      <c r="N874" s="52">
        <f>'1 уровень'!O550</f>
        <v>0</v>
      </c>
      <c r="O874" s="52">
        <f>'1 уровень'!P550</f>
        <v>0</v>
      </c>
      <c r="P874" s="52">
        <f>'1 уровень'!Q550</f>
        <v>0</v>
      </c>
      <c r="Q874" s="52">
        <f>'1 уровень'!R550</f>
        <v>0</v>
      </c>
      <c r="R874" s="52">
        <f>'1 уровень'!S550</f>
        <v>0</v>
      </c>
      <c r="S874" s="52">
        <f>'1 уровень'!T550</f>
        <v>0</v>
      </c>
      <c r="T874" s="52">
        <f>'1 уровень'!U550</f>
        <v>0</v>
      </c>
      <c r="U874" s="52">
        <f>'1 уровень'!V550</f>
        <v>0</v>
      </c>
      <c r="V874" s="52">
        <f>'1 уровень'!W550</f>
        <v>0</v>
      </c>
      <c r="W874" s="52">
        <f>'1 уровень'!X550</f>
        <v>0</v>
      </c>
      <c r="X874" s="52">
        <f>'1 уровень'!Y550</f>
        <v>0</v>
      </c>
      <c r="Y874" s="52">
        <f>'1 уровень'!Z550</f>
        <v>0</v>
      </c>
      <c r="Z874" s="52">
        <f>'1 уровень'!AA550</f>
        <v>0</v>
      </c>
      <c r="AA874" s="52">
        <f>'1 уровень'!AB550</f>
        <v>0</v>
      </c>
      <c r="AB874" s="52"/>
      <c r="AC874" s="52"/>
      <c r="AD874" s="52">
        <f>'1 уровень'!AC550</f>
        <v>0</v>
      </c>
      <c r="AE874" s="52">
        <f>'1 уровень'!AD550</f>
        <v>0</v>
      </c>
      <c r="AF874" s="52">
        <f>'1 уровень'!AE550</f>
        <v>0</v>
      </c>
      <c r="AG874" s="2495"/>
      <c r="AH874" s="2495"/>
      <c r="AI874" s="1874"/>
    </row>
    <row r="875" spans="1:201" ht="30" x14ac:dyDescent="0.25">
      <c r="A875" s="27">
        <v>1</v>
      </c>
      <c r="B875" s="27">
        <v>1</v>
      </c>
      <c r="C875" s="2718" t="s">
        <v>198</v>
      </c>
      <c r="D875" s="52">
        <f>'1 уровень'!E551</f>
        <v>2985.1851851851852</v>
      </c>
      <c r="E875" s="52">
        <f>'1 уровень'!F551</f>
        <v>1492.5925925925926</v>
      </c>
      <c r="F875" s="52">
        <f>'1 уровень'!G551</f>
        <v>2555</v>
      </c>
      <c r="G875" s="52">
        <f>'1 уровень'!H551</f>
        <v>171.17866004962778</v>
      </c>
      <c r="H875" s="52">
        <f>'1 уровень'!I551</f>
        <v>0</v>
      </c>
      <c r="I875" s="52">
        <f>'1 уровень'!J551</f>
        <v>0</v>
      </c>
      <c r="J875" s="52">
        <f>'1 уровень'!K551</f>
        <v>0</v>
      </c>
      <c r="K875" s="52">
        <f>'1 уровень'!L551</f>
        <v>0</v>
      </c>
      <c r="L875" s="52">
        <f>'1 уровень'!M551</f>
        <v>0</v>
      </c>
      <c r="M875" s="52">
        <f>'1 уровень'!N551</f>
        <v>0</v>
      </c>
      <c r="N875" s="52">
        <f>'1 уровень'!O551</f>
        <v>0</v>
      </c>
      <c r="O875" s="52">
        <f>'1 уровень'!P551</f>
        <v>0</v>
      </c>
      <c r="P875" s="52">
        <f>'1 уровень'!Q551</f>
        <v>0</v>
      </c>
      <c r="Q875" s="52">
        <f>'1 уровень'!R551</f>
        <v>0</v>
      </c>
      <c r="R875" s="52">
        <f>'1 уровень'!S551</f>
        <v>0</v>
      </c>
      <c r="S875" s="52">
        <f>'1 уровень'!T551</f>
        <v>0</v>
      </c>
      <c r="T875" s="52">
        <f>'1 уровень'!U551</f>
        <v>0</v>
      </c>
      <c r="U875" s="52">
        <f>'1 уровень'!V551</f>
        <v>0</v>
      </c>
      <c r="V875" s="52">
        <f>'1 уровень'!W551</f>
        <v>0</v>
      </c>
      <c r="W875" s="52">
        <f>'1 уровень'!X551</f>
        <v>0</v>
      </c>
      <c r="X875" s="52">
        <f>'1 уровень'!Y551</f>
        <v>0</v>
      </c>
      <c r="Y875" s="52">
        <f>'1 уровень'!Z551</f>
        <v>0</v>
      </c>
      <c r="Z875" s="52">
        <f>'1 уровень'!AA551</f>
        <v>0</v>
      </c>
      <c r="AA875" s="52">
        <f>'1 уровень'!AB551</f>
        <v>0</v>
      </c>
      <c r="AB875" s="52">
        <f>'1 уровень'!AC550</f>
        <v>0</v>
      </c>
      <c r="AC875" s="52">
        <f>'1 уровень'!AD550</f>
        <v>0</v>
      </c>
      <c r="AD875" s="52">
        <f>'1 уровень'!AC551</f>
        <v>1</v>
      </c>
      <c r="AE875" s="52">
        <f>'1 уровень'!AD551</f>
        <v>1284.27</v>
      </c>
      <c r="AF875" s="52">
        <f>'1 уровень'!AE551</f>
        <v>1.28427</v>
      </c>
      <c r="AG875" s="2495"/>
      <c r="AH875" s="2495"/>
      <c r="AI875" s="1874"/>
      <c r="AJ875" s="905"/>
      <c r="AK875" s="905"/>
      <c r="AL875" s="905"/>
      <c r="AM875" s="905"/>
      <c r="AN875" s="905"/>
      <c r="AO875" s="905"/>
      <c r="AP875" s="905"/>
      <c r="AQ875" s="905"/>
      <c r="AR875" s="905"/>
      <c r="AS875" s="905"/>
      <c r="AT875" s="905"/>
      <c r="AU875" s="905"/>
      <c r="AV875" s="905"/>
      <c r="AW875" s="905"/>
      <c r="AX875" s="905"/>
      <c r="AY875" s="905"/>
      <c r="AZ875" s="905"/>
      <c r="BA875" s="905"/>
      <c r="BB875" s="905"/>
      <c r="BC875" s="905"/>
      <c r="BD875" s="905"/>
      <c r="BE875" s="905"/>
      <c r="BF875" s="905"/>
      <c r="BG875" s="905"/>
      <c r="BH875" s="905"/>
      <c r="BI875" s="905"/>
      <c r="BJ875" s="905"/>
      <c r="BK875" s="905"/>
      <c r="BL875" s="905"/>
      <c r="BM875" s="905"/>
      <c r="BN875" s="905"/>
      <c r="BO875" s="905"/>
      <c r="BP875" s="905"/>
      <c r="BQ875" s="905"/>
      <c r="BR875" s="905"/>
      <c r="BS875" s="905"/>
      <c r="BT875" s="905"/>
      <c r="BU875" s="905"/>
      <c r="BV875" s="905"/>
      <c r="BW875" s="905"/>
      <c r="BX875" s="905"/>
      <c r="BY875" s="905"/>
      <c r="BZ875" s="905"/>
      <c r="CA875" s="905"/>
      <c r="CB875" s="905"/>
      <c r="CC875" s="905"/>
      <c r="CD875" s="905"/>
      <c r="CE875" s="905"/>
      <c r="CF875" s="905"/>
      <c r="CG875" s="905"/>
      <c r="CH875" s="905"/>
      <c r="CI875" s="905"/>
      <c r="CJ875" s="905"/>
      <c r="CK875" s="905"/>
      <c r="CL875" s="905"/>
      <c r="CM875" s="905"/>
      <c r="CN875" s="905"/>
      <c r="CO875" s="905"/>
      <c r="CP875" s="905"/>
      <c r="CQ875" s="905"/>
      <c r="CR875" s="905"/>
      <c r="CS875" s="905"/>
      <c r="CT875" s="905"/>
      <c r="CU875" s="905"/>
      <c r="CV875" s="905"/>
      <c r="CW875" s="905"/>
      <c r="CX875" s="905"/>
      <c r="CY875" s="905"/>
      <c r="CZ875" s="905"/>
      <c r="DA875" s="905"/>
      <c r="DB875" s="905"/>
      <c r="DC875" s="905"/>
      <c r="DD875" s="905"/>
      <c r="DE875" s="905"/>
      <c r="DF875" s="905"/>
      <c r="DG875" s="905"/>
      <c r="DH875" s="905"/>
      <c r="DI875" s="905"/>
      <c r="DJ875" s="905"/>
      <c r="DK875" s="905"/>
      <c r="DL875" s="905"/>
      <c r="DM875" s="905"/>
      <c r="DN875" s="905"/>
      <c r="DO875" s="905"/>
      <c r="DP875" s="905"/>
      <c r="DQ875" s="905"/>
      <c r="DR875" s="905"/>
      <c r="DS875" s="905"/>
      <c r="DT875" s="905"/>
      <c r="DU875" s="905"/>
      <c r="DV875" s="905"/>
      <c r="DW875" s="905"/>
      <c r="DX875" s="905"/>
      <c r="DY875" s="905"/>
      <c r="DZ875" s="905"/>
      <c r="EA875" s="905"/>
      <c r="EB875" s="905"/>
      <c r="EC875" s="905"/>
      <c r="ED875" s="905"/>
      <c r="EE875" s="905"/>
      <c r="EF875" s="905"/>
      <c r="EG875" s="905"/>
      <c r="EH875" s="905"/>
      <c r="EI875" s="905"/>
      <c r="EJ875" s="905"/>
      <c r="EK875" s="905"/>
      <c r="EL875" s="905"/>
      <c r="EM875" s="905"/>
      <c r="EN875" s="905"/>
      <c r="EO875" s="905"/>
      <c r="EP875" s="905"/>
      <c r="EQ875" s="905"/>
      <c r="ER875" s="905"/>
      <c r="ES875" s="905"/>
      <c r="ET875" s="905"/>
      <c r="EU875" s="905"/>
      <c r="EV875" s="905"/>
      <c r="EW875" s="905"/>
      <c r="EX875" s="905"/>
      <c r="EY875" s="905"/>
      <c r="EZ875" s="905"/>
      <c r="FA875" s="905"/>
      <c r="FB875" s="905"/>
      <c r="FC875" s="905"/>
      <c r="FD875" s="905"/>
      <c r="FE875" s="905"/>
      <c r="FF875" s="905"/>
      <c r="FG875" s="905"/>
      <c r="FH875" s="905"/>
      <c r="FI875" s="905"/>
      <c r="FJ875" s="905"/>
      <c r="FK875" s="905"/>
      <c r="FL875" s="905"/>
      <c r="FM875" s="905"/>
      <c r="FN875" s="905"/>
      <c r="FO875" s="905"/>
      <c r="FP875" s="905"/>
      <c r="FQ875" s="905"/>
      <c r="FR875" s="905"/>
      <c r="FS875" s="905"/>
      <c r="FT875" s="905"/>
      <c r="FU875" s="905"/>
      <c r="FV875" s="905"/>
      <c r="FW875" s="905"/>
      <c r="FX875" s="905"/>
      <c r="FY875" s="905"/>
      <c r="FZ875" s="905"/>
      <c r="GA875" s="905"/>
      <c r="GB875" s="905"/>
      <c r="GC875" s="905"/>
      <c r="GD875" s="905"/>
      <c r="GE875" s="905"/>
      <c r="GF875" s="905"/>
      <c r="GG875" s="905"/>
      <c r="GH875" s="905"/>
      <c r="GI875" s="905"/>
      <c r="GJ875" s="905"/>
      <c r="GK875" s="905"/>
      <c r="GL875" s="905"/>
      <c r="GM875" s="905"/>
      <c r="GN875" s="905"/>
      <c r="GO875" s="905"/>
      <c r="GP875" s="905"/>
      <c r="GQ875" s="905"/>
      <c r="GR875" s="905"/>
      <c r="GS875" s="905"/>
    </row>
    <row r="876" spans="1:201" x14ac:dyDescent="0.25">
      <c r="A876" s="27">
        <v>1</v>
      </c>
      <c r="B876" s="27">
        <v>1</v>
      </c>
      <c r="C876" s="2718" t="s">
        <v>469</v>
      </c>
      <c r="D876" s="52">
        <f>'1 уровень'!E552</f>
        <v>500</v>
      </c>
      <c r="E876" s="52">
        <f>'1 уровень'!F552</f>
        <v>250</v>
      </c>
      <c r="F876" s="52">
        <f>'1 уровень'!G552</f>
        <v>0</v>
      </c>
      <c r="G876" s="52">
        <f>'1 уровень'!H552</f>
        <v>0</v>
      </c>
      <c r="H876" s="52">
        <f>'1 уровень'!I552</f>
        <v>0</v>
      </c>
      <c r="I876" s="52">
        <f>'1 уровень'!J552</f>
        <v>0</v>
      </c>
      <c r="J876" s="52">
        <f>'1 уровень'!K552</f>
        <v>0</v>
      </c>
      <c r="K876" s="52">
        <f>'1 уровень'!L552</f>
        <v>0</v>
      </c>
      <c r="L876" s="52">
        <f>'1 уровень'!M552</f>
        <v>0</v>
      </c>
      <c r="M876" s="52">
        <f>'1 уровень'!N552</f>
        <v>0</v>
      </c>
      <c r="N876" s="52">
        <f>'1 уровень'!O552</f>
        <v>0</v>
      </c>
      <c r="O876" s="52">
        <f>'1 уровень'!P552</f>
        <v>0</v>
      </c>
      <c r="P876" s="52">
        <f>'1 уровень'!Q552</f>
        <v>0</v>
      </c>
      <c r="Q876" s="52">
        <f>'1 уровень'!R552</f>
        <v>0</v>
      </c>
      <c r="R876" s="52">
        <f>'1 уровень'!S552</f>
        <v>0</v>
      </c>
      <c r="S876" s="52">
        <f>'1 уровень'!T552</f>
        <v>0</v>
      </c>
      <c r="T876" s="52">
        <f>'1 уровень'!U552</f>
        <v>0</v>
      </c>
      <c r="U876" s="52">
        <f>'1 уровень'!V552</f>
        <v>0</v>
      </c>
      <c r="V876" s="52">
        <f>'1 уровень'!W552</f>
        <v>0</v>
      </c>
      <c r="W876" s="52">
        <f>'1 уровень'!X552</f>
        <v>0</v>
      </c>
      <c r="X876" s="52">
        <f>'1 уровень'!Y552</f>
        <v>0</v>
      </c>
      <c r="Y876" s="52">
        <f>'1 уровень'!Z552</f>
        <v>0</v>
      </c>
      <c r="Z876" s="52">
        <f>'1 уровень'!AA552</f>
        <v>0</v>
      </c>
      <c r="AA876" s="52">
        <f>'1 уровень'!AB552</f>
        <v>0</v>
      </c>
      <c r="AB876" s="52">
        <f>'1 уровень'!AC551</f>
        <v>1</v>
      </c>
      <c r="AC876" s="52">
        <f>'1 уровень'!AD551</f>
        <v>1284.27</v>
      </c>
      <c r="AD876" s="52">
        <f>'1 уровень'!AC552</f>
        <v>0</v>
      </c>
      <c r="AE876" s="52">
        <f>'1 уровень'!AD552</f>
        <v>0</v>
      </c>
      <c r="AF876" s="52">
        <f>'1 уровень'!AE552</f>
        <v>0</v>
      </c>
      <c r="AG876" s="2495"/>
      <c r="AH876" s="2495"/>
      <c r="AI876" s="1874"/>
    </row>
    <row r="877" spans="1:201" ht="28.5" customHeight="1" x14ac:dyDescent="0.25">
      <c r="A877" s="27">
        <v>1</v>
      </c>
      <c r="B877" s="27">
        <v>1</v>
      </c>
      <c r="C877" s="2719" t="s">
        <v>303</v>
      </c>
      <c r="D877" s="52">
        <f>'1 уровень'!E553</f>
        <v>0</v>
      </c>
      <c r="E877" s="52">
        <f>'1 уровень'!F553</f>
        <v>0</v>
      </c>
      <c r="F877" s="52">
        <f>'1 уровень'!G553</f>
        <v>0</v>
      </c>
      <c r="G877" s="52">
        <f>'1 уровень'!H553</f>
        <v>0</v>
      </c>
      <c r="H877" s="52">
        <f>'1 уровень'!I553</f>
        <v>0</v>
      </c>
      <c r="I877" s="52">
        <f>'1 уровень'!J553</f>
        <v>0</v>
      </c>
      <c r="J877" s="52">
        <f>'1 уровень'!K553</f>
        <v>0</v>
      </c>
      <c r="K877" s="52">
        <f>'1 уровень'!L553</f>
        <v>0</v>
      </c>
      <c r="L877" s="52">
        <f>'1 уровень'!M553</f>
        <v>0</v>
      </c>
      <c r="M877" s="52">
        <f>'1 уровень'!N553</f>
        <v>0</v>
      </c>
      <c r="N877" s="52">
        <f>'1 уровень'!O553</f>
        <v>0</v>
      </c>
      <c r="O877" s="52">
        <f>'1 уровень'!P553</f>
        <v>0</v>
      </c>
      <c r="P877" s="52">
        <f>'1 уровень'!Q553</f>
        <v>0</v>
      </c>
      <c r="Q877" s="52">
        <f>'1 уровень'!R553</f>
        <v>0</v>
      </c>
      <c r="R877" s="52">
        <f>'1 уровень'!S553</f>
        <v>0</v>
      </c>
      <c r="S877" s="52">
        <f>'1 уровень'!T553</f>
        <v>0</v>
      </c>
      <c r="T877" s="52">
        <f>'1 уровень'!U553</f>
        <v>0</v>
      </c>
      <c r="U877" s="52">
        <f>'1 уровень'!V553</f>
        <v>0</v>
      </c>
      <c r="V877" s="52">
        <f>'1 уровень'!W553</f>
        <v>0</v>
      </c>
      <c r="W877" s="52">
        <f>'1 уровень'!X553</f>
        <v>0</v>
      </c>
      <c r="X877" s="52">
        <f>'1 уровень'!Y553</f>
        <v>0</v>
      </c>
      <c r="Y877" s="52">
        <f>'1 уровень'!Z553</f>
        <v>0</v>
      </c>
      <c r="Z877" s="52">
        <f>'1 уровень'!AA553</f>
        <v>0</v>
      </c>
      <c r="AA877" s="52">
        <f>'1 уровень'!AB553</f>
        <v>0</v>
      </c>
      <c r="AB877" s="52">
        <f>'1 уровень'!AC553</f>
        <v>0</v>
      </c>
      <c r="AC877" s="52">
        <f>'1 уровень'!AD553</f>
        <v>0</v>
      </c>
      <c r="AD877" s="52">
        <f>'1 уровень'!AC553</f>
        <v>0</v>
      </c>
      <c r="AE877" s="52">
        <f>'1 уровень'!AD553</f>
        <v>0</v>
      </c>
      <c r="AF877" s="52">
        <f>'1 уровень'!AE553</f>
        <v>0</v>
      </c>
      <c r="AG877" s="2495"/>
      <c r="AH877" s="2495"/>
      <c r="AI877" s="1874"/>
      <c r="AJ877" s="905"/>
      <c r="AK877" s="905"/>
      <c r="AL877" s="905"/>
      <c r="AM877" s="905"/>
      <c r="AN877" s="905"/>
      <c r="AO877" s="905"/>
      <c r="AP877" s="905"/>
      <c r="AQ877" s="905"/>
      <c r="AR877" s="905"/>
      <c r="AS877" s="905"/>
      <c r="AT877" s="905"/>
      <c r="AU877" s="905"/>
      <c r="AV877" s="905"/>
      <c r="AW877" s="905"/>
      <c r="AX877" s="905"/>
      <c r="AY877" s="905"/>
      <c r="AZ877" s="905"/>
      <c r="BA877" s="905"/>
      <c r="BB877" s="905"/>
      <c r="BC877" s="905"/>
      <c r="BD877" s="905"/>
      <c r="BE877" s="905"/>
      <c r="BF877" s="905"/>
      <c r="BG877" s="905"/>
      <c r="BH877" s="905"/>
      <c r="BI877" s="905"/>
      <c r="BJ877" s="905"/>
      <c r="BK877" s="905"/>
      <c r="BL877" s="905"/>
      <c r="BM877" s="905"/>
      <c r="BN877" s="905"/>
      <c r="BO877" s="905"/>
      <c r="BP877" s="905"/>
      <c r="BQ877" s="905"/>
      <c r="BR877" s="905"/>
      <c r="BS877" s="905"/>
      <c r="BT877" s="905"/>
      <c r="BU877" s="905"/>
      <c r="BV877" s="905"/>
      <c r="BW877" s="905"/>
      <c r="BX877" s="905"/>
      <c r="BY877" s="905"/>
      <c r="BZ877" s="905"/>
      <c r="CA877" s="905"/>
      <c r="CB877" s="905"/>
      <c r="CC877" s="905"/>
      <c r="CD877" s="905"/>
      <c r="CE877" s="905"/>
      <c r="CF877" s="905"/>
      <c r="CG877" s="905"/>
      <c r="CH877" s="905"/>
      <c r="CI877" s="905"/>
      <c r="CJ877" s="905"/>
      <c r="CK877" s="905"/>
      <c r="CL877" s="905"/>
      <c r="CM877" s="905"/>
      <c r="CN877" s="905"/>
      <c r="CO877" s="905"/>
      <c r="CP877" s="905"/>
      <c r="CQ877" s="905"/>
      <c r="CR877" s="905"/>
      <c r="CS877" s="905"/>
      <c r="CT877" s="905"/>
      <c r="CU877" s="905"/>
      <c r="CV877" s="905"/>
      <c r="CW877" s="905"/>
      <c r="CX877" s="905"/>
      <c r="CY877" s="905"/>
      <c r="CZ877" s="905"/>
      <c r="DA877" s="905"/>
      <c r="DB877" s="905"/>
      <c r="DC877" s="905"/>
      <c r="DD877" s="905"/>
      <c r="DE877" s="905"/>
      <c r="DF877" s="905"/>
      <c r="DG877" s="905"/>
      <c r="DH877" s="905"/>
      <c r="DI877" s="905"/>
      <c r="DJ877" s="905"/>
      <c r="DK877" s="905"/>
      <c r="DL877" s="905"/>
      <c r="DM877" s="905"/>
      <c r="DN877" s="905"/>
      <c r="DO877" s="905"/>
      <c r="DP877" s="905"/>
      <c r="DQ877" s="905"/>
      <c r="DR877" s="905"/>
      <c r="DS877" s="905"/>
      <c r="DT877" s="905"/>
      <c r="DU877" s="905"/>
      <c r="DV877" s="905"/>
      <c r="DW877" s="905"/>
      <c r="DX877" s="905"/>
      <c r="DY877" s="905"/>
      <c r="DZ877" s="905"/>
      <c r="EA877" s="905"/>
      <c r="EB877" s="905"/>
      <c r="EC877" s="905"/>
      <c r="ED877" s="905"/>
      <c r="EE877" s="905"/>
      <c r="EF877" s="905"/>
      <c r="EG877" s="905"/>
      <c r="EH877" s="905"/>
      <c r="EI877" s="905"/>
      <c r="EJ877" s="905"/>
      <c r="EK877" s="905"/>
      <c r="EL877" s="905"/>
      <c r="EM877" s="905"/>
      <c r="EN877" s="905"/>
      <c r="EO877" s="905"/>
      <c r="EP877" s="905"/>
      <c r="EQ877" s="905"/>
      <c r="ER877" s="905"/>
      <c r="ES877" s="905"/>
      <c r="ET877" s="905"/>
      <c r="EU877" s="905"/>
      <c r="EV877" s="905"/>
      <c r="EW877" s="905"/>
      <c r="EX877" s="905"/>
      <c r="EY877" s="905"/>
      <c r="EZ877" s="905"/>
      <c r="FA877" s="905"/>
      <c r="FB877" s="905"/>
      <c r="FC877" s="905"/>
      <c r="FD877" s="905"/>
      <c r="FE877" s="905"/>
      <c r="FF877" s="905"/>
      <c r="FG877" s="905"/>
      <c r="FH877" s="905"/>
      <c r="FI877" s="905"/>
      <c r="FJ877" s="905"/>
      <c r="FK877" s="905"/>
      <c r="FL877" s="905"/>
      <c r="FM877" s="905"/>
      <c r="FN877" s="905"/>
      <c r="FO877" s="905"/>
      <c r="FP877" s="905"/>
      <c r="FQ877" s="905"/>
      <c r="FR877" s="905"/>
      <c r="FS877" s="905"/>
      <c r="FT877" s="905"/>
      <c r="FU877" s="905"/>
      <c r="FV877" s="905"/>
      <c r="FW877" s="905"/>
      <c r="FX877" s="905"/>
      <c r="FY877" s="905"/>
      <c r="FZ877" s="905"/>
      <c r="GA877" s="905"/>
      <c r="GB877" s="905"/>
      <c r="GC877" s="905"/>
      <c r="GD877" s="905"/>
      <c r="GE877" s="905"/>
      <c r="GF877" s="905"/>
      <c r="GG877" s="905"/>
      <c r="GH877" s="905"/>
      <c r="GI877" s="905"/>
      <c r="GJ877" s="905"/>
      <c r="GK877" s="905"/>
      <c r="GL877" s="905"/>
      <c r="GM877" s="905"/>
      <c r="GN877" s="905"/>
      <c r="GO877" s="905"/>
      <c r="GP877" s="905"/>
      <c r="GQ877" s="905"/>
      <c r="GR877" s="905"/>
      <c r="GS877" s="905"/>
    </row>
    <row r="878" spans="1:201" ht="30" x14ac:dyDescent="0.25">
      <c r="A878" s="27">
        <v>1</v>
      </c>
      <c r="B878" s="27">
        <v>1</v>
      </c>
      <c r="C878" s="2719" t="s">
        <v>304</v>
      </c>
      <c r="D878" s="52">
        <f>'1 уровень'!E554</f>
        <v>300</v>
      </c>
      <c r="E878" s="52">
        <f>'1 уровень'!F554</f>
        <v>150</v>
      </c>
      <c r="F878" s="52">
        <f>'1 уровень'!G554</f>
        <v>3</v>
      </c>
      <c r="G878" s="52">
        <f>'1 уровень'!H554</f>
        <v>2</v>
      </c>
      <c r="H878" s="52">
        <f>'1 уровень'!I554</f>
        <v>0</v>
      </c>
      <c r="I878" s="52">
        <f>'1 уровень'!J554</f>
        <v>0</v>
      </c>
      <c r="J878" s="52">
        <f>'1 уровень'!K554</f>
        <v>0</v>
      </c>
      <c r="K878" s="52">
        <f>'1 уровень'!L554</f>
        <v>0</v>
      </c>
      <c r="L878" s="52">
        <f>'1 уровень'!M554</f>
        <v>0</v>
      </c>
      <c r="M878" s="52">
        <f>'1 уровень'!N554</f>
        <v>0</v>
      </c>
      <c r="N878" s="52">
        <f>'1 уровень'!O554</f>
        <v>0</v>
      </c>
      <c r="O878" s="52">
        <f>'1 уровень'!P554</f>
        <v>0</v>
      </c>
      <c r="P878" s="52">
        <f>'1 уровень'!Q554</f>
        <v>0</v>
      </c>
      <c r="Q878" s="52">
        <f>'1 уровень'!R554</f>
        <v>0</v>
      </c>
      <c r="R878" s="52">
        <f>'1 уровень'!S554</f>
        <v>0</v>
      </c>
      <c r="S878" s="52">
        <f>'1 уровень'!T554</f>
        <v>0</v>
      </c>
      <c r="T878" s="52">
        <f>'1 уровень'!U554</f>
        <v>0</v>
      </c>
      <c r="U878" s="52">
        <f>'1 уровень'!V554</f>
        <v>0</v>
      </c>
      <c r="V878" s="52">
        <f>'1 уровень'!W554</f>
        <v>0</v>
      </c>
      <c r="W878" s="52">
        <f>'1 уровень'!X554</f>
        <v>0</v>
      </c>
      <c r="X878" s="52">
        <f>'1 уровень'!Y554</f>
        <v>0</v>
      </c>
      <c r="Y878" s="52">
        <f>'1 уровень'!Z554</f>
        <v>0</v>
      </c>
      <c r="Z878" s="52">
        <f>'1 уровень'!AA554</f>
        <v>0</v>
      </c>
      <c r="AA878" s="52">
        <f>'1 уровень'!AB554</f>
        <v>0</v>
      </c>
      <c r="AB878" s="52">
        <f>'1 уровень'!AC554</f>
        <v>0</v>
      </c>
      <c r="AC878" s="52">
        <f>'1 уровень'!AD554</f>
        <v>0</v>
      </c>
      <c r="AD878" s="52">
        <f>'1 уровень'!AC554</f>
        <v>0</v>
      </c>
      <c r="AE878" s="52">
        <f>'1 уровень'!AD554</f>
        <v>0</v>
      </c>
      <c r="AF878" s="52">
        <f>'1 уровень'!AE554</f>
        <v>0</v>
      </c>
      <c r="AG878" s="2495"/>
      <c r="AH878" s="2495"/>
      <c r="AI878" s="1874"/>
      <c r="AJ878" s="905"/>
      <c r="AK878" s="905"/>
      <c r="AL878" s="905"/>
      <c r="AM878" s="905"/>
      <c r="AN878" s="905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</row>
    <row r="879" spans="1:201" ht="30" x14ac:dyDescent="0.25">
      <c r="A879" s="27">
        <v>1</v>
      </c>
      <c r="B879" s="27">
        <v>1</v>
      </c>
      <c r="C879" s="2719" t="s">
        <v>305</v>
      </c>
      <c r="D879" s="52">
        <f>'1 уровень'!E555</f>
        <v>0</v>
      </c>
      <c r="E879" s="52">
        <f>'1 уровень'!F555</f>
        <v>0</v>
      </c>
      <c r="F879" s="52">
        <f>'1 уровень'!G555</f>
        <v>0</v>
      </c>
      <c r="G879" s="52">
        <f>'1 уровень'!H555</f>
        <v>0</v>
      </c>
      <c r="H879" s="1876">
        <f>'1 уровень'!I555</f>
        <v>0</v>
      </c>
      <c r="I879" s="52">
        <f>'1 уровень'!J555</f>
        <v>0</v>
      </c>
      <c r="J879" s="52">
        <f>'1 уровень'!K555</f>
        <v>0</v>
      </c>
      <c r="K879" s="52">
        <f>'1 уровень'!L555</f>
        <v>0</v>
      </c>
      <c r="L879" s="52">
        <f>'1 уровень'!M555</f>
        <v>0</v>
      </c>
      <c r="M879" s="52">
        <f>'1 уровень'!N555</f>
        <v>0</v>
      </c>
      <c r="N879" s="52">
        <f>'1 уровень'!O555</f>
        <v>0</v>
      </c>
      <c r="O879" s="52">
        <f>'1 уровень'!P555</f>
        <v>0</v>
      </c>
      <c r="P879" s="52">
        <f>'1 уровень'!Q555</f>
        <v>0</v>
      </c>
      <c r="Q879" s="52">
        <f>'1 уровень'!R555</f>
        <v>0</v>
      </c>
      <c r="R879" s="52">
        <f>'1 уровень'!S555</f>
        <v>0</v>
      </c>
      <c r="S879" s="52">
        <f>'1 уровень'!T555</f>
        <v>0</v>
      </c>
      <c r="T879" s="52">
        <f>'1 уровень'!U555</f>
        <v>0</v>
      </c>
      <c r="U879" s="52">
        <f>'1 уровень'!V555</f>
        <v>0</v>
      </c>
      <c r="V879" s="52">
        <f>'1 уровень'!W555</f>
        <v>0</v>
      </c>
      <c r="W879" s="52">
        <f>'1 уровень'!X555</f>
        <v>0</v>
      </c>
      <c r="X879" s="52">
        <f>'1 уровень'!Y555</f>
        <v>0</v>
      </c>
      <c r="Y879" s="52">
        <f>'1 уровень'!Z555</f>
        <v>0</v>
      </c>
      <c r="Z879" s="52">
        <f>'1 уровень'!AA555</f>
        <v>0</v>
      </c>
      <c r="AA879" s="52">
        <f>'1 уровень'!AB555</f>
        <v>0</v>
      </c>
      <c r="AB879" s="52">
        <f>'1 уровень'!AC555</f>
        <v>0</v>
      </c>
      <c r="AC879" s="52">
        <f>'1 уровень'!AD555</f>
        <v>0</v>
      </c>
      <c r="AD879" s="52">
        <f>'1 уровень'!AC555</f>
        <v>0</v>
      </c>
      <c r="AE879" s="52">
        <f>'1 уровень'!AD555</f>
        <v>0</v>
      </c>
      <c r="AF879" s="52">
        <f>'1 уровень'!AE555</f>
        <v>0</v>
      </c>
      <c r="AG879" s="2495"/>
      <c r="AH879" s="2495"/>
      <c r="AI879" s="1874"/>
      <c r="AJ879" s="905"/>
      <c r="AK879" s="905"/>
      <c r="AL879" s="905"/>
      <c r="AM879" s="905"/>
      <c r="AN879" s="905"/>
      <c r="AO879" s="905"/>
      <c r="AP879" s="905"/>
      <c r="AQ879" s="905"/>
      <c r="AR879" s="905"/>
      <c r="AS879" s="905"/>
      <c r="AT879" s="905"/>
      <c r="AU879" s="905"/>
      <c r="AV879" s="905"/>
      <c r="AW879" s="905"/>
      <c r="AX879" s="905"/>
      <c r="AY879" s="905"/>
      <c r="AZ879" s="905"/>
      <c r="BA879" s="905"/>
      <c r="BB879" s="905"/>
      <c r="BC879" s="905"/>
      <c r="BD879" s="905"/>
      <c r="BE879" s="905"/>
      <c r="BF879" s="905"/>
      <c r="BG879" s="905"/>
      <c r="BH879" s="905"/>
      <c r="BI879" s="905"/>
      <c r="BJ879" s="905"/>
      <c r="BK879" s="905"/>
      <c r="BL879" s="905"/>
      <c r="BM879" s="905"/>
      <c r="BN879" s="905"/>
      <c r="BO879" s="905"/>
      <c r="BP879" s="905"/>
      <c r="BQ879" s="905"/>
      <c r="BR879" s="905"/>
      <c r="BS879" s="905"/>
      <c r="BT879" s="905"/>
      <c r="BU879" s="905"/>
      <c r="BV879" s="905"/>
      <c r="BW879" s="905"/>
      <c r="BX879" s="905"/>
      <c r="BY879" s="905"/>
      <c r="BZ879" s="905"/>
      <c r="CA879" s="905"/>
      <c r="CB879" s="905"/>
      <c r="CC879" s="905"/>
      <c r="CD879" s="905"/>
      <c r="CE879" s="905"/>
      <c r="CF879" s="905"/>
      <c r="CG879" s="905"/>
      <c r="CH879" s="905"/>
      <c r="CI879" s="905"/>
      <c r="CJ879" s="905"/>
      <c r="CK879" s="905"/>
      <c r="CL879" s="905"/>
      <c r="CM879" s="905"/>
      <c r="CN879" s="905"/>
      <c r="CO879" s="905"/>
      <c r="CP879" s="905"/>
      <c r="CQ879" s="905"/>
      <c r="CR879" s="905"/>
      <c r="CS879" s="905"/>
      <c r="CT879" s="905"/>
      <c r="CU879" s="905"/>
      <c r="CV879" s="905"/>
      <c r="CW879" s="905"/>
      <c r="CX879" s="905"/>
      <c r="CY879" s="905"/>
      <c r="CZ879" s="905"/>
      <c r="DA879" s="905"/>
      <c r="DB879" s="905"/>
      <c r="DC879" s="905"/>
      <c r="DD879" s="905"/>
      <c r="DE879" s="905"/>
      <c r="DF879" s="905"/>
      <c r="DG879" s="905"/>
      <c r="DH879" s="905"/>
      <c r="DI879" s="905"/>
      <c r="DJ879" s="905"/>
      <c r="DK879" s="905"/>
      <c r="DL879" s="905"/>
      <c r="DM879" s="905"/>
      <c r="DN879" s="905"/>
      <c r="DO879" s="905"/>
      <c r="DP879" s="905"/>
      <c r="DQ879" s="905"/>
      <c r="DR879" s="905"/>
      <c r="DS879" s="905"/>
      <c r="DT879" s="905"/>
      <c r="DU879" s="905"/>
      <c r="DV879" s="905"/>
      <c r="DW879" s="905"/>
      <c r="DX879" s="905"/>
      <c r="DY879" s="905"/>
      <c r="DZ879" s="905"/>
      <c r="EA879" s="905"/>
      <c r="EB879" s="905"/>
      <c r="EC879" s="905"/>
      <c r="ED879" s="905"/>
      <c r="EE879" s="905"/>
      <c r="EF879" s="905"/>
      <c r="EG879" s="905"/>
      <c r="EH879" s="905"/>
      <c r="EI879" s="905"/>
      <c r="EJ879" s="905"/>
      <c r="EK879" s="905"/>
      <c r="EL879" s="905"/>
      <c r="EM879" s="905"/>
      <c r="EN879" s="905"/>
      <c r="EO879" s="905"/>
      <c r="EP879" s="905"/>
      <c r="EQ879" s="905"/>
      <c r="ER879" s="905"/>
      <c r="ES879" s="905"/>
      <c r="ET879" s="905"/>
      <c r="EU879" s="905"/>
      <c r="EV879" s="905"/>
      <c r="EW879" s="905"/>
      <c r="EX879" s="905"/>
      <c r="EY879" s="905"/>
      <c r="EZ879" s="905"/>
      <c r="FA879" s="905"/>
      <c r="FB879" s="905"/>
      <c r="FC879" s="905"/>
      <c r="FD879" s="905"/>
      <c r="FE879" s="905"/>
      <c r="FF879" s="905"/>
      <c r="FG879" s="905"/>
      <c r="FH879" s="905"/>
      <c r="FI879" s="905"/>
      <c r="FJ879" s="905"/>
      <c r="FK879" s="905"/>
      <c r="FL879" s="905"/>
      <c r="FM879" s="905"/>
      <c r="FN879" s="905"/>
      <c r="FO879" s="905"/>
      <c r="FP879" s="905"/>
      <c r="FQ879" s="905"/>
      <c r="FR879" s="905"/>
      <c r="FS879" s="905"/>
      <c r="FT879" s="905"/>
      <c r="FU879" s="905"/>
      <c r="FV879" s="905"/>
      <c r="FW879" s="905"/>
      <c r="FX879" s="905"/>
      <c r="FY879" s="905"/>
      <c r="FZ879" s="905"/>
      <c r="GA879" s="905"/>
      <c r="GB879" s="905"/>
      <c r="GC879" s="905"/>
      <c r="GD879" s="905"/>
      <c r="GE879" s="905"/>
      <c r="GF879" s="905"/>
      <c r="GG879" s="905"/>
      <c r="GH879" s="905"/>
      <c r="GI879" s="905"/>
      <c r="GJ879" s="905"/>
      <c r="GK879" s="905"/>
      <c r="GL879" s="905"/>
      <c r="GM879" s="905"/>
      <c r="GN879" s="905"/>
      <c r="GO879" s="905"/>
      <c r="GP879" s="905"/>
      <c r="GQ879" s="905"/>
      <c r="GR879" s="905"/>
      <c r="GS879" s="905"/>
    </row>
    <row r="880" spans="1:201" x14ac:dyDescent="0.25">
      <c r="A880" s="27">
        <v>1</v>
      </c>
      <c r="B880" s="27">
        <v>1</v>
      </c>
      <c r="C880" s="2719" t="s">
        <v>306</v>
      </c>
      <c r="D880" s="52">
        <f>'1 уровень'!E556</f>
        <v>2500</v>
      </c>
      <c r="E880" s="52">
        <f>'1 уровень'!F556</f>
        <v>1250</v>
      </c>
      <c r="F880" s="52">
        <f>'1 уровень'!G556</f>
        <v>2552</v>
      </c>
      <c r="G880" s="52">
        <f>'1 уровень'!H556</f>
        <v>204.16</v>
      </c>
      <c r="H880" s="1878">
        <f>'1 уровень'!I556</f>
        <v>0</v>
      </c>
      <c r="I880" s="52">
        <f>'1 уровень'!J556</f>
        <v>0</v>
      </c>
      <c r="J880" s="52">
        <f>'1 уровень'!K556</f>
        <v>0</v>
      </c>
      <c r="K880" s="52">
        <f>'1 уровень'!L556</f>
        <v>0</v>
      </c>
      <c r="L880" s="52">
        <f>'1 уровень'!M556</f>
        <v>0</v>
      </c>
      <c r="M880" s="52">
        <f>'1 уровень'!N556</f>
        <v>0</v>
      </c>
      <c r="N880" s="52">
        <f>'1 уровень'!O556</f>
        <v>0</v>
      </c>
      <c r="O880" s="52">
        <f>'1 уровень'!P556</f>
        <v>0</v>
      </c>
      <c r="P880" s="52">
        <f>'1 уровень'!Q556</f>
        <v>0</v>
      </c>
      <c r="Q880" s="52">
        <f>'1 уровень'!R556</f>
        <v>0</v>
      </c>
      <c r="R880" s="52">
        <f>'1 уровень'!S556</f>
        <v>0</v>
      </c>
      <c r="S880" s="52">
        <f>'1 уровень'!T556</f>
        <v>0</v>
      </c>
      <c r="T880" s="52">
        <f>'1 уровень'!U556</f>
        <v>0</v>
      </c>
      <c r="U880" s="52">
        <f>'1 уровень'!V556</f>
        <v>0</v>
      </c>
      <c r="V880" s="52">
        <f>'1 уровень'!W556</f>
        <v>0</v>
      </c>
      <c r="W880" s="52">
        <f>'1 уровень'!X556</f>
        <v>0</v>
      </c>
      <c r="X880" s="52">
        <f>'1 уровень'!Y556</f>
        <v>0</v>
      </c>
      <c r="Y880" s="52">
        <f>'1 уровень'!Z556</f>
        <v>0</v>
      </c>
      <c r="Z880" s="52">
        <f>'1 уровень'!AA556</f>
        <v>0</v>
      </c>
      <c r="AA880" s="52">
        <f>'1 уровень'!AB556</f>
        <v>0</v>
      </c>
      <c r="AB880" s="52">
        <f>'1 уровень'!AC556</f>
        <v>1</v>
      </c>
      <c r="AC880" s="52">
        <f>'1 уровень'!AD556</f>
        <v>1284.27</v>
      </c>
      <c r="AD880" s="52">
        <f>'1 уровень'!AC556</f>
        <v>1</v>
      </c>
      <c r="AE880" s="52">
        <f>'1 уровень'!AD556</f>
        <v>1284.27</v>
      </c>
      <c r="AF880" s="52">
        <f>'1 уровень'!AE556</f>
        <v>1.28427</v>
      </c>
      <c r="AG880" s="2495"/>
      <c r="AH880" s="2495"/>
      <c r="AI880" s="1874"/>
      <c r="AJ880" s="905"/>
      <c r="AK880" s="905"/>
      <c r="AL880" s="905"/>
      <c r="AM880" s="905"/>
      <c r="AN880" s="905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</row>
    <row r="881" spans="1:201" ht="45" x14ac:dyDescent="0.25">
      <c r="B881" s="27">
        <v>1</v>
      </c>
      <c r="C881" s="2719" t="s">
        <v>552</v>
      </c>
      <c r="D881" s="52">
        <f>'1 уровень'!E557</f>
        <v>873</v>
      </c>
      <c r="E881" s="52">
        <f>'1 уровень'!F557</f>
        <v>124.71428571428571</v>
      </c>
      <c r="F881" s="52">
        <f>'1 уровень'!G557</f>
        <v>0</v>
      </c>
      <c r="G881" s="52">
        <f>F881/E881*100</f>
        <v>0</v>
      </c>
      <c r="H881" s="2613"/>
      <c r="I881" s="52"/>
      <c r="J881" s="52"/>
      <c r="K881" s="52"/>
      <c r="L881" s="52"/>
      <c r="M881" s="52"/>
      <c r="N881" s="52"/>
      <c r="O881" s="52"/>
      <c r="P881" s="52"/>
      <c r="Q881" s="52"/>
      <c r="R881" s="52"/>
      <c r="S881" s="52"/>
      <c r="T881" s="52"/>
      <c r="U881" s="52"/>
      <c r="V881" s="52"/>
      <c r="W881" s="52"/>
      <c r="X881" s="52"/>
      <c r="Y881" s="52"/>
      <c r="Z881" s="52"/>
      <c r="AA881" s="52"/>
      <c r="AB881" s="52"/>
      <c r="AC881" s="52"/>
      <c r="AD881" s="52"/>
      <c r="AE881" s="52"/>
      <c r="AF881" s="52"/>
      <c r="AG881" s="2495"/>
      <c r="AH881" s="2495"/>
      <c r="AI881" s="1874"/>
      <c r="AJ881" s="905"/>
      <c r="AK881" s="905"/>
      <c r="AL881" s="905"/>
      <c r="AM881" s="905"/>
      <c r="AN881" s="905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</row>
    <row r="882" spans="1:201" x14ac:dyDescent="0.25">
      <c r="A882" s="27">
        <v>1</v>
      </c>
      <c r="B882" s="27">
        <v>1</v>
      </c>
      <c r="C882" s="2719" t="s">
        <v>157</v>
      </c>
      <c r="D882" s="52">
        <f>'1 уровень'!E558</f>
        <v>4598.7058823529405</v>
      </c>
      <c r="E882" s="52">
        <f>'1 уровень'!F558</f>
        <v>2299.3529411764703</v>
      </c>
      <c r="F882" s="52">
        <f>'1 уровень'!G558</f>
        <v>729.26588235294116</v>
      </c>
      <c r="G882" s="52">
        <f>'1 уровень'!H558</f>
        <v>31.716134974033622</v>
      </c>
      <c r="H882" s="1877">
        <f>'1 уровень'!I558</f>
        <v>0</v>
      </c>
      <c r="I882" s="52">
        <f>'1 уровень'!J558</f>
        <v>0</v>
      </c>
      <c r="J882" s="52">
        <f>'1 уровень'!K558</f>
        <v>0</v>
      </c>
      <c r="K882" s="52">
        <f>'1 уровень'!L558</f>
        <v>0</v>
      </c>
      <c r="L882" s="52">
        <f>'1 уровень'!M558</f>
        <v>0</v>
      </c>
      <c r="M882" s="52">
        <f>'1 уровень'!N558</f>
        <v>0</v>
      </c>
      <c r="N882" s="52">
        <f>'1 уровень'!O558</f>
        <v>0</v>
      </c>
      <c r="O882" s="52">
        <f>'1 уровень'!P558</f>
        <v>0</v>
      </c>
      <c r="P882" s="52">
        <f>'1 уровень'!Q558</f>
        <v>0</v>
      </c>
      <c r="Q882" s="52">
        <f>'1 уровень'!R558</f>
        <v>0</v>
      </c>
      <c r="R882" s="52">
        <f>'1 уровень'!S558</f>
        <v>0</v>
      </c>
      <c r="S882" s="52">
        <f>'1 уровень'!T558</f>
        <v>0</v>
      </c>
      <c r="T882" s="52">
        <f>'1 уровень'!U558</f>
        <v>0</v>
      </c>
      <c r="U882" s="52">
        <f>'1 уровень'!V558</f>
        <v>0</v>
      </c>
      <c r="V882" s="52">
        <f>'1 уровень'!W558</f>
        <v>0</v>
      </c>
      <c r="W882" s="52">
        <f>'1 уровень'!X558</f>
        <v>0</v>
      </c>
      <c r="X882" s="52">
        <f>'1 уровень'!Y558</f>
        <v>0</v>
      </c>
      <c r="Y882" s="52">
        <f>'1 уровень'!Z558</f>
        <v>0</v>
      </c>
      <c r="Z882" s="52">
        <f>'1 уровень'!AA558</f>
        <v>0</v>
      </c>
      <c r="AA882" s="52">
        <f>'1 уровень'!AB558</f>
        <v>0</v>
      </c>
      <c r="AB882" s="52">
        <f>'1 уровень'!AC558</f>
        <v>63</v>
      </c>
      <c r="AC882" s="52">
        <f>'1 уровень'!AD558</f>
        <v>228874.34999999998</v>
      </c>
      <c r="AD882" s="52">
        <f>'1 уровень'!AC558</f>
        <v>63</v>
      </c>
      <c r="AE882" s="52">
        <f>'1 уровень'!AD558</f>
        <v>228874.34999999998</v>
      </c>
      <c r="AF882" s="52">
        <f>'1 уровень'!AE558</f>
        <v>228.87434999999996</v>
      </c>
      <c r="AG882" s="2495"/>
      <c r="AH882" s="2495"/>
      <c r="AI882" s="1874"/>
      <c r="AJ882" s="905"/>
      <c r="AK882" s="905"/>
      <c r="AL882" s="905"/>
      <c r="AM882" s="905"/>
      <c r="AN882" s="905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</row>
    <row r="883" spans="1:201" x14ac:dyDescent="0.25">
      <c r="A883" s="27">
        <v>1</v>
      </c>
      <c r="B883" s="27">
        <v>1</v>
      </c>
      <c r="C883" s="2719" t="s">
        <v>449</v>
      </c>
      <c r="D883" s="52">
        <f>'1 уровень'!E559</f>
        <v>2474</v>
      </c>
      <c r="E883" s="52">
        <f>'1 уровень'!F559</f>
        <v>1237</v>
      </c>
      <c r="F883" s="52">
        <f>'1 уровень'!G559</f>
        <v>647</v>
      </c>
      <c r="G883" s="52">
        <f>'1 уровень'!H559</f>
        <v>52.303961196443005</v>
      </c>
      <c r="H883" s="52">
        <f>'1 уровень'!I559</f>
        <v>0</v>
      </c>
      <c r="I883" s="52">
        <f>'1 уровень'!J559</f>
        <v>0</v>
      </c>
      <c r="J883" s="52">
        <f>'1 уровень'!K559</f>
        <v>0</v>
      </c>
      <c r="K883" s="52">
        <f>'1 уровень'!L559</f>
        <v>0</v>
      </c>
      <c r="L883" s="52">
        <f>'1 уровень'!M559</f>
        <v>0</v>
      </c>
      <c r="M883" s="52">
        <f>'1 уровень'!N559</f>
        <v>0</v>
      </c>
      <c r="N883" s="52">
        <f>'1 уровень'!O559</f>
        <v>0</v>
      </c>
      <c r="O883" s="52">
        <f>'1 уровень'!P559</f>
        <v>0</v>
      </c>
      <c r="P883" s="52">
        <f>'1 уровень'!Q559</f>
        <v>0</v>
      </c>
      <c r="Q883" s="52">
        <f>'1 уровень'!R559</f>
        <v>0</v>
      </c>
      <c r="R883" s="52">
        <f>'1 уровень'!S559</f>
        <v>0</v>
      </c>
      <c r="S883" s="52">
        <f>'1 уровень'!T559</f>
        <v>0</v>
      </c>
      <c r="T883" s="52">
        <f>'1 уровень'!U559</f>
        <v>0</v>
      </c>
      <c r="U883" s="52">
        <f>'1 уровень'!V559</f>
        <v>0</v>
      </c>
      <c r="V883" s="52">
        <f>'1 уровень'!W559</f>
        <v>0</v>
      </c>
      <c r="W883" s="52">
        <f>'1 уровень'!X559</f>
        <v>0</v>
      </c>
      <c r="X883" s="52">
        <f>'1 уровень'!Y559</f>
        <v>0</v>
      </c>
      <c r="Y883" s="52">
        <f>'1 уровень'!Z559</f>
        <v>0</v>
      </c>
      <c r="Z883" s="52">
        <f>'1 уровень'!AA559</f>
        <v>0</v>
      </c>
      <c r="AA883" s="52">
        <f>'1 уровень'!AB559</f>
        <v>0</v>
      </c>
      <c r="AB883" s="52"/>
      <c r="AC883" s="52"/>
      <c r="AD883" s="52">
        <f>'1 уровень'!AC559</f>
        <v>63</v>
      </c>
      <c r="AE883" s="52">
        <f>'1 уровень'!AD559</f>
        <v>228874.34999999998</v>
      </c>
      <c r="AF883" s="52">
        <f>'1 уровень'!AE559</f>
        <v>228.87434999999996</v>
      </c>
      <c r="AG883" s="2495"/>
      <c r="AH883" s="2495"/>
      <c r="AI883" s="1874"/>
      <c r="AJ883" s="905"/>
      <c r="AK883" s="905"/>
      <c r="AL883" s="905"/>
      <c r="AM883" s="905"/>
      <c r="AN883" s="905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</row>
    <row r="884" spans="1:201" x14ac:dyDescent="0.25">
      <c r="A884" s="27">
        <v>1</v>
      </c>
      <c r="B884" s="27">
        <v>1</v>
      </c>
      <c r="C884" s="2719" t="s">
        <v>450</v>
      </c>
      <c r="D884" s="52">
        <f>'1 уровень'!E560</f>
        <v>18060</v>
      </c>
      <c r="E884" s="52">
        <f>'1 уровень'!F560</f>
        <v>9030</v>
      </c>
      <c r="F884" s="52">
        <f>'1 уровень'!G560</f>
        <v>699.26</v>
      </c>
      <c r="G884" s="52">
        <f>'1 уровень'!H560</f>
        <v>7.7437430786267996</v>
      </c>
      <c r="H884" s="52">
        <f>'1 уровень'!I560</f>
        <v>0</v>
      </c>
      <c r="I884" s="52">
        <f>'1 уровень'!J560</f>
        <v>0</v>
      </c>
      <c r="J884" s="52">
        <f>'1 уровень'!K560</f>
        <v>0</v>
      </c>
      <c r="K884" s="52">
        <f>'1 уровень'!L560</f>
        <v>0</v>
      </c>
      <c r="L884" s="52">
        <f>'1 уровень'!M560</f>
        <v>0</v>
      </c>
      <c r="M884" s="52">
        <f>'1 уровень'!N560</f>
        <v>0</v>
      </c>
      <c r="N884" s="52">
        <f>'1 уровень'!O560</f>
        <v>0</v>
      </c>
      <c r="O884" s="52">
        <f>'1 уровень'!P560</f>
        <v>0</v>
      </c>
      <c r="P884" s="52">
        <f>'1 уровень'!Q560</f>
        <v>0</v>
      </c>
      <c r="Q884" s="52">
        <f>'1 уровень'!R560</f>
        <v>0</v>
      </c>
      <c r="R884" s="52">
        <f>'1 уровень'!S560</f>
        <v>0</v>
      </c>
      <c r="S884" s="52">
        <f>'1 уровень'!T560</f>
        <v>0</v>
      </c>
      <c r="T884" s="52">
        <f>'1 уровень'!U560</f>
        <v>0</v>
      </c>
      <c r="U884" s="52">
        <f>'1 уровень'!V560</f>
        <v>0</v>
      </c>
      <c r="V884" s="52">
        <f>'1 уровень'!W560</f>
        <v>0</v>
      </c>
      <c r="W884" s="52">
        <f>'1 уровень'!X560</f>
        <v>0</v>
      </c>
      <c r="X884" s="52">
        <f>'1 уровень'!Y560</f>
        <v>0</v>
      </c>
      <c r="Y884" s="52">
        <f>'1 уровень'!Z560</f>
        <v>0</v>
      </c>
      <c r="Z884" s="52">
        <f>'1 уровень'!AA560</f>
        <v>0</v>
      </c>
      <c r="AA884" s="52">
        <f>'1 уровень'!AB560</f>
        <v>0</v>
      </c>
      <c r="AB884" s="52">
        <f>'1 уровень'!AC561</f>
        <v>202.60000000000002</v>
      </c>
      <c r="AC884" s="52">
        <f>'1 уровень'!AD561</f>
        <v>230158.61999999997</v>
      </c>
      <c r="AD884" s="52">
        <f>'1 уровень'!AC560</f>
        <v>0</v>
      </c>
      <c r="AE884" s="52">
        <f>'1 уровень'!AD560</f>
        <v>0</v>
      </c>
      <c r="AF884" s="52">
        <f>'1 уровень'!AE560</f>
        <v>0</v>
      </c>
      <c r="AG884" s="2495"/>
      <c r="AH884" s="2495"/>
      <c r="AI884" s="1874"/>
      <c r="AJ884" s="905"/>
      <c r="AK884" s="905"/>
      <c r="AL884" s="905"/>
      <c r="AM884" s="905"/>
      <c r="AN884" s="905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</row>
    <row r="885" spans="1:201" ht="29.25" x14ac:dyDescent="0.25">
      <c r="A885" s="27">
        <v>1</v>
      </c>
      <c r="B885" s="27">
        <v>1</v>
      </c>
      <c r="C885" s="2720" t="s">
        <v>168</v>
      </c>
      <c r="D885" s="52">
        <f>'1 уровень'!E561</f>
        <v>15532.754415954416</v>
      </c>
      <c r="E885" s="52">
        <f>'1 уровень'!F561</f>
        <v>7766.3772079772079</v>
      </c>
      <c r="F885" s="52">
        <f>'1 уровень'!G561</f>
        <v>4804.6974358974358</v>
      </c>
      <c r="G885" s="52">
        <f>'1 уровень'!H561</f>
        <v>61.865362796984769</v>
      </c>
      <c r="H885" s="52">
        <f>'1 уровень'!I561</f>
        <v>0</v>
      </c>
      <c r="I885" s="52">
        <f>'1 уровень'!J561</f>
        <v>0</v>
      </c>
      <c r="J885" s="52">
        <f>'1 уровень'!K561</f>
        <v>0</v>
      </c>
      <c r="K885" s="52">
        <f>'1 уровень'!L561</f>
        <v>0</v>
      </c>
      <c r="L885" s="52">
        <f>'1 уровень'!M561</f>
        <v>0</v>
      </c>
      <c r="M885" s="52">
        <f>'1 уровень'!N561</f>
        <v>0</v>
      </c>
      <c r="N885" s="52">
        <f>'1 уровень'!O561</f>
        <v>0</v>
      </c>
      <c r="O885" s="52">
        <f>'1 уровень'!P561</f>
        <v>0</v>
      </c>
      <c r="P885" s="52">
        <f>'1 уровень'!Q561</f>
        <v>11137.887799999999</v>
      </c>
      <c r="Q885" s="52">
        <f>'1 уровень'!R561</f>
        <v>11137.887799999999</v>
      </c>
      <c r="R885" s="52">
        <f>'1 уровень'!S561</f>
        <v>11137.887799999999</v>
      </c>
      <c r="S885" s="52">
        <f>'1 уровень'!T561</f>
        <v>11137.887799999999</v>
      </c>
      <c r="T885" s="52">
        <f>'1 уровень'!U561</f>
        <v>11137.887799999999</v>
      </c>
      <c r="U885" s="52">
        <f>'1 уровень'!V561</f>
        <v>11137.887799999999</v>
      </c>
      <c r="V885" s="52">
        <f>'1 уровень'!W561</f>
        <v>5568.9438999999993</v>
      </c>
      <c r="W885" s="52">
        <f>'1 уровень'!X561</f>
        <v>5429.7203199999994</v>
      </c>
      <c r="X885" s="52">
        <f>'1 уровень'!Y561</f>
        <v>0</v>
      </c>
      <c r="Y885" s="52">
        <f>'1 уровень'!Z561</f>
        <v>-139.22357999999986</v>
      </c>
      <c r="Z885" s="52">
        <f>'1 уровень'!AA561</f>
        <v>0</v>
      </c>
      <c r="AA885" s="52">
        <f>'1 уровень'!AB561</f>
        <v>5429.7203199999994</v>
      </c>
      <c r="AB885" s="52">
        <f t="shared" ref="AB885" si="142">W885/V885*100</f>
        <v>97.500000314242712</v>
      </c>
      <c r="AC885" s="52">
        <f t="shared" ref="AC885" si="143">AA885/V885*100</f>
        <v>97.500000314242712</v>
      </c>
      <c r="AD885" s="52">
        <f>'1 уровень'!AC561</f>
        <v>202.60000000000002</v>
      </c>
      <c r="AE885" s="52">
        <f>'1 уровень'!AD561</f>
        <v>230158.61999999997</v>
      </c>
      <c r="AF885" s="52">
        <f>'1 уровень'!AE561</f>
        <v>230.15861999999996</v>
      </c>
      <c r="AG885" s="2495"/>
      <c r="AH885" s="2495"/>
      <c r="AI885" s="1874"/>
      <c r="AJ885" s="905"/>
      <c r="AK885" s="905"/>
      <c r="AL885" s="905"/>
      <c r="AM885" s="905"/>
      <c r="AN885" s="905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</row>
    <row r="886" spans="1:201" ht="30" x14ac:dyDescent="0.25">
      <c r="A886" s="27">
        <v>1</v>
      </c>
      <c r="B886" s="27">
        <v>1</v>
      </c>
      <c r="C886" s="2721" t="s">
        <v>307</v>
      </c>
      <c r="D886" s="52">
        <f>'1 уровень'!E562</f>
        <v>0</v>
      </c>
      <c r="E886" s="52">
        <f>'1 уровень'!F562</f>
        <v>0</v>
      </c>
      <c r="F886" s="52">
        <f>'1 уровень'!G562</f>
        <v>0</v>
      </c>
      <c r="G886" s="52">
        <f>'1 уровень'!H562</f>
        <v>0</v>
      </c>
      <c r="H886" s="52">
        <f>'1 уровень'!I562</f>
        <v>0</v>
      </c>
      <c r="I886" s="52">
        <f>'1 уровень'!J562</f>
        <v>0</v>
      </c>
      <c r="J886" s="52">
        <f>'1 уровень'!K562</f>
        <v>0</v>
      </c>
      <c r="K886" s="52">
        <f>'1 уровень'!L562</f>
        <v>0</v>
      </c>
      <c r="L886" s="52">
        <f>'1 уровень'!M562</f>
        <v>0</v>
      </c>
      <c r="M886" s="52">
        <f>'1 уровень'!N562</f>
        <v>0</v>
      </c>
      <c r="N886" s="52">
        <f>'1 уровень'!O562</f>
        <v>0</v>
      </c>
      <c r="O886" s="52">
        <f>'1 уровень'!P562</f>
        <v>0</v>
      </c>
      <c r="P886" s="52">
        <f>'1 уровень'!Q562</f>
        <v>0</v>
      </c>
      <c r="Q886" s="52">
        <f>'1 уровень'!R562</f>
        <v>0</v>
      </c>
      <c r="R886" s="52">
        <f>'1 уровень'!S562</f>
        <v>0</v>
      </c>
      <c r="S886" s="52">
        <f>'1 уровень'!T562</f>
        <v>0</v>
      </c>
      <c r="T886" s="52">
        <f>'1 уровень'!U562</f>
        <v>0</v>
      </c>
      <c r="U886" s="52">
        <f>'1 уровень'!V562</f>
        <v>0</v>
      </c>
      <c r="V886" s="52">
        <f>'1 уровень'!W562</f>
        <v>0</v>
      </c>
      <c r="W886" s="52">
        <f>'1 уровень'!X562</f>
        <v>0</v>
      </c>
      <c r="X886" s="52">
        <f>'1 уровень'!Y562</f>
        <v>0</v>
      </c>
      <c r="Y886" s="52">
        <f>'1 уровень'!Z562</f>
        <v>0</v>
      </c>
      <c r="Z886" s="52">
        <f>'1 уровень'!AA562</f>
        <v>0</v>
      </c>
      <c r="AA886" s="52">
        <f>'1 уровень'!AB562</f>
        <v>0</v>
      </c>
      <c r="AB886" s="52"/>
      <c r="AC886" s="52"/>
      <c r="AD886" s="52">
        <f>'1 уровень'!AC562</f>
        <v>0</v>
      </c>
      <c r="AE886" s="52">
        <f>'1 уровень'!AD562</f>
        <v>0</v>
      </c>
      <c r="AF886" s="52">
        <f>'1 уровень'!AE562</f>
        <v>0</v>
      </c>
      <c r="AG886" s="2495"/>
      <c r="AH886" s="2495"/>
      <c r="AI886" s="1874"/>
      <c r="AJ886" s="905"/>
      <c r="AK886" s="905"/>
      <c r="AL886" s="905"/>
      <c r="AM886" s="905"/>
      <c r="AN886" s="905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</row>
    <row r="887" spans="1:201" ht="30" x14ac:dyDescent="0.25">
      <c r="A887" s="27">
        <v>1</v>
      </c>
      <c r="B887" s="27">
        <v>1</v>
      </c>
      <c r="C887" s="2718" t="s">
        <v>198</v>
      </c>
      <c r="D887" s="52">
        <f>'1 уровень'!E563</f>
        <v>537512.74074074067</v>
      </c>
      <c r="E887" s="52">
        <f>'1 уровень'!F563</f>
        <v>268756.55555555556</v>
      </c>
      <c r="F887" s="52">
        <f>'1 уровень'!G563</f>
        <v>273845.31111111108</v>
      </c>
      <c r="G887" s="52">
        <f>'1 уровень'!H563</f>
        <v>101.89344425293602</v>
      </c>
      <c r="H887" s="52">
        <f>'1 уровень'!I563</f>
        <v>0</v>
      </c>
      <c r="I887" s="52">
        <f>'1 уровень'!J563</f>
        <v>0</v>
      </c>
      <c r="J887" s="52">
        <f>'1 уровень'!K563</f>
        <v>0</v>
      </c>
      <c r="K887" s="52">
        <f>'1 уровень'!L563</f>
        <v>0</v>
      </c>
      <c r="L887" s="52">
        <f>'1 уровень'!M563</f>
        <v>0</v>
      </c>
      <c r="M887" s="52">
        <f>'1 уровень'!N563</f>
        <v>0</v>
      </c>
      <c r="N887" s="52">
        <f>'1 уровень'!O563</f>
        <v>0</v>
      </c>
      <c r="O887" s="52">
        <f>'1 уровень'!P563</f>
        <v>0</v>
      </c>
      <c r="P887" s="52">
        <f>'1 уровень'!Q563</f>
        <v>0</v>
      </c>
      <c r="Q887" s="52">
        <f>'1 уровень'!R563</f>
        <v>0</v>
      </c>
      <c r="R887" s="52">
        <f>'1 уровень'!S563</f>
        <v>0</v>
      </c>
      <c r="S887" s="52">
        <f>'1 уровень'!T563</f>
        <v>0</v>
      </c>
      <c r="T887" s="52">
        <f>'1 уровень'!U563</f>
        <v>0</v>
      </c>
      <c r="U887" s="52">
        <f>'1 уровень'!V563</f>
        <v>0</v>
      </c>
      <c r="V887" s="52">
        <f>'1 уровень'!W563</f>
        <v>0</v>
      </c>
      <c r="W887" s="52">
        <f>'1 уровень'!X563</f>
        <v>0</v>
      </c>
      <c r="X887" s="52">
        <f>'1 уровень'!Y563</f>
        <v>0</v>
      </c>
      <c r="Y887" s="52">
        <f>'1 уровень'!Z563</f>
        <v>0</v>
      </c>
      <c r="Z887" s="52">
        <f>'1 уровень'!AA563</f>
        <v>0</v>
      </c>
      <c r="AA887" s="52">
        <f>'1 уровень'!AB563</f>
        <v>0</v>
      </c>
      <c r="AB887" s="52"/>
      <c r="AC887" s="52"/>
      <c r="AD887" s="52">
        <f>'1 уровень'!AC563</f>
        <v>722</v>
      </c>
      <c r="AE887" s="52">
        <f>'1 уровень'!AD563</f>
        <v>455228.19</v>
      </c>
      <c r="AF887" s="52">
        <f>'1 уровень'!AE563</f>
        <v>455.22819000000004</v>
      </c>
      <c r="AG887" s="2495"/>
      <c r="AH887" s="2495"/>
      <c r="AI887" s="1874"/>
      <c r="AJ887" s="905"/>
      <c r="AK887" s="905"/>
      <c r="AL887" s="905"/>
      <c r="AM887" s="905"/>
      <c r="AN887" s="905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</row>
    <row r="888" spans="1:201" x14ac:dyDescent="0.25">
      <c r="A888" s="27">
        <v>1</v>
      </c>
      <c r="B888" s="27">
        <v>1</v>
      </c>
      <c r="C888" s="2718" t="s">
        <v>469</v>
      </c>
      <c r="D888" s="52">
        <f>'1 уровень'!E564</f>
        <v>32699</v>
      </c>
      <c r="E888" s="52">
        <f>'1 уровень'!F564</f>
        <v>16350</v>
      </c>
      <c r="F888" s="52">
        <f>'1 уровень'!G564</f>
        <v>35168.339999999997</v>
      </c>
      <c r="G888" s="52">
        <f>'1 уровень'!H564</f>
        <v>0</v>
      </c>
      <c r="H888" s="52">
        <f>'1 уровень'!I564</f>
        <v>0</v>
      </c>
      <c r="I888" s="52">
        <f>'1 уровень'!J564</f>
        <v>0</v>
      </c>
      <c r="J888" s="52">
        <f>'1 уровень'!K564</f>
        <v>0</v>
      </c>
      <c r="K888" s="52">
        <f>'1 уровень'!L564</f>
        <v>0</v>
      </c>
      <c r="L888" s="52">
        <f>'1 уровень'!M564</f>
        <v>0</v>
      </c>
      <c r="M888" s="52">
        <f>'1 уровень'!N564</f>
        <v>0</v>
      </c>
      <c r="N888" s="52">
        <f>'1 уровень'!O564</f>
        <v>0</v>
      </c>
      <c r="O888" s="52">
        <f>'1 уровень'!P564</f>
        <v>0</v>
      </c>
      <c r="P888" s="52">
        <f>'1 уровень'!Q564</f>
        <v>0</v>
      </c>
      <c r="Q888" s="52">
        <f>'1 уровень'!R564</f>
        <v>0</v>
      </c>
      <c r="R888" s="52">
        <f>'1 уровень'!S564</f>
        <v>0</v>
      </c>
      <c r="S888" s="52">
        <f>'1 уровень'!T564</f>
        <v>0</v>
      </c>
      <c r="T888" s="52">
        <f>'1 уровень'!U564</f>
        <v>0</v>
      </c>
      <c r="U888" s="52">
        <f>'1 уровень'!V564</f>
        <v>0</v>
      </c>
      <c r="V888" s="52">
        <f>'1 уровень'!W564</f>
        <v>0</v>
      </c>
      <c r="W888" s="52">
        <f>'1 уровень'!X564</f>
        <v>0</v>
      </c>
      <c r="X888" s="52">
        <f>'1 уровень'!Y564</f>
        <v>0</v>
      </c>
      <c r="Y888" s="52">
        <f>'1 уровень'!Z564</f>
        <v>0</v>
      </c>
      <c r="Z888" s="52">
        <f>'1 уровень'!AA564</f>
        <v>0</v>
      </c>
      <c r="AA888" s="52">
        <f>'1 уровень'!AB564</f>
        <v>0</v>
      </c>
      <c r="AB888" s="52"/>
      <c r="AC888" s="52"/>
      <c r="AD888" s="52">
        <f>'1 уровень'!AC564</f>
        <v>0</v>
      </c>
      <c r="AE888" s="52">
        <f>'1 уровень'!AD564</f>
        <v>0</v>
      </c>
      <c r="AF888" s="52">
        <f>'1 уровень'!AE564</f>
        <v>0</v>
      </c>
      <c r="AG888" s="2495"/>
      <c r="AH888" s="2495"/>
      <c r="AI888" s="1874"/>
      <c r="AJ888" s="905"/>
      <c r="AK888" s="905"/>
      <c r="AL888" s="905"/>
      <c r="AM888" s="905"/>
      <c r="AN888" s="905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</row>
    <row r="889" spans="1:201" ht="30" x14ac:dyDescent="0.25">
      <c r="A889" s="27">
        <v>1</v>
      </c>
      <c r="B889" s="27">
        <v>1</v>
      </c>
      <c r="C889" s="2718" t="s">
        <v>303</v>
      </c>
      <c r="D889" s="52">
        <f>'1 уровень'!E565</f>
        <v>47030</v>
      </c>
      <c r="E889" s="52">
        <f>'1 уровень'!F565</f>
        <v>23515</v>
      </c>
      <c r="F889" s="52">
        <f>'1 уровень'!G565</f>
        <v>22273</v>
      </c>
      <c r="G889" s="52">
        <f>'1 уровень'!H565</f>
        <v>94.718264937274071</v>
      </c>
      <c r="H889" s="52">
        <f>'1 уровень'!I565</f>
        <v>0</v>
      </c>
      <c r="I889" s="52">
        <f>'1 уровень'!J565</f>
        <v>0</v>
      </c>
      <c r="J889" s="52">
        <f>'1 уровень'!K565</f>
        <v>0</v>
      </c>
      <c r="K889" s="52">
        <f>'1 уровень'!L565</f>
        <v>0</v>
      </c>
      <c r="L889" s="52">
        <f>'1 уровень'!M565</f>
        <v>0</v>
      </c>
      <c r="M889" s="52">
        <f>'1 уровень'!N565</f>
        <v>0</v>
      </c>
      <c r="N889" s="52">
        <f>'1 уровень'!O565</f>
        <v>0</v>
      </c>
      <c r="O889" s="52">
        <f>'1 уровень'!P565</f>
        <v>0</v>
      </c>
      <c r="P889" s="52">
        <f>'1 уровень'!Q565</f>
        <v>0</v>
      </c>
      <c r="Q889" s="52">
        <f>'1 уровень'!R565</f>
        <v>0</v>
      </c>
      <c r="R889" s="52">
        <f>'1 уровень'!S565</f>
        <v>0</v>
      </c>
      <c r="S889" s="52">
        <f>'1 уровень'!T565</f>
        <v>0</v>
      </c>
      <c r="T889" s="52">
        <f>'1 уровень'!U565</f>
        <v>0</v>
      </c>
      <c r="U889" s="52">
        <f>'1 уровень'!V565</f>
        <v>0</v>
      </c>
      <c r="V889" s="52">
        <f>'1 уровень'!W565</f>
        <v>0</v>
      </c>
      <c r="W889" s="52">
        <f>'1 уровень'!X565</f>
        <v>0</v>
      </c>
      <c r="X889" s="52">
        <f>'1 уровень'!Y565</f>
        <v>0</v>
      </c>
      <c r="Y889" s="52">
        <f>'1 уровень'!Z565</f>
        <v>0</v>
      </c>
      <c r="Z889" s="52">
        <f>'1 уровень'!AA565</f>
        <v>0</v>
      </c>
      <c r="AA889" s="52">
        <f>'1 уровень'!AB565</f>
        <v>0</v>
      </c>
      <c r="AB889" s="52"/>
      <c r="AC889" s="52"/>
      <c r="AD889" s="52">
        <f>'1 уровень'!AC565</f>
        <v>105</v>
      </c>
      <c r="AE889" s="52">
        <f>'1 уровень'!AD565</f>
        <v>167557.95000000001</v>
      </c>
      <c r="AF889" s="52">
        <f>'1 уровень'!AE565</f>
        <v>167.55795000000003</v>
      </c>
      <c r="AG889" s="2495"/>
      <c r="AH889" s="2495"/>
      <c r="AI889" s="1874"/>
    </row>
    <row r="890" spans="1:201" ht="45" x14ac:dyDescent="0.25">
      <c r="A890" s="27">
        <v>1</v>
      </c>
      <c r="B890" s="27">
        <v>1</v>
      </c>
      <c r="C890" s="2719" t="s">
        <v>292</v>
      </c>
      <c r="D890" s="43">
        <f>'1 уровень'!E566</f>
        <v>21930</v>
      </c>
      <c r="E890" s="43">
        <f>'1 уровень'!F566</f>
        <v>10965</v>
      </c>
      <c r="F890" s="43">
        <f>'1 уровень'!G566</f>
        <v>12822</v>
      </c>
      <c r="G890" s="43">
        <f>'1 уровень'!H566</f>
        <v>116.93570451436388</v>
      </c>
      <c r="H890" s="43">
        <f>'1 уровень'!I566</f>
        <v>0</v>
      </c>
      <c r="I890" s="43">
        <f>'1 уровень'!J566</f>
        <v>0</v>
      </c>
      <c r="J890" s="43">
        <f>'1 уровень'!K566</f>
        <v>0</v>
      </c>
      <c r="K890" s="43">
        <f>'1 уровень'!L566</f>
        <v>0</v>
      </c>
      <c r="L890" s="43">
        <f>'1 уровень'!M566</f>
        <v>0</v>
      </c>
      <c r="M890" s="43">
        <f>'1 уровень'!N566</f>
        <v>0</v>
      </c>
      <c r="N890" s="43">
        <f>'1 уровень'!O566</f>
        <v>0</v>
      </c>
      <c r="O890" s="43">
        <f>'1 уровень'!P566</f>
        <v>0</v>
      </c>
      <c r="P890" s="43">
        <f>'1 уровень'!Q566</f>
        <v>0</v>
      </c>
      <c r="Q890" s="43">
        <f>'1 уровень'!R566</f>
        <v>0</v>
      </c>
      <c r="R890" s="43">
        <f>'1 уровень'!S566</f>
        <v>0</v>
      </c>
      <c r="S890" s="43">
        <f>'1 уровень'!T566</f>
        <v>0</v>
      </c>
      <c r="T890" s="43">
        <f>'1 уровень'!U566</f>
        <v>0</v>
      </c>
      <c r="U890" s="43">
        <f>'1 уровень'!V566</f>
        <v>0</v>
      </c>
      <c r="V890" s="43">
        <f>'1 уровень'!W566</f>
        <v>0</v>
      </c>
      <c r="W890" s="43">
        <f>'1 уровень'!X566</f>
        <v>0</v>
      </c>
      <c r="X890" s="43">
        <f>'1 уровень'!Y566</f>
        <v>0</v>
      </c>
      <c r="Y890" s="43">
        <f>'1 уровень'!Z566</f>
        <v>0</v>
      </c>
      <c r="Z890" s="43">
        <f>'1 уровень'!AA566</f>
        <v>0</v>
      </c>
      <c r="AA890" s="43">
        <f>'1 уровень'!AB566</f>
        <v>0</v>
      </c>
      <c r="AB890" s="43"/>
      <c r="AC890" s="43"/>
      <c r="AD890" s="43">
        <f>'1 уровень'!AC566</f>
        <v>0</v>
      </c>
      <c r="AE890" s="43">
        <f>'1 уровень'!AD566</f>
        <v>0</v>
      </c>
      <c r="AF890" s="43">
        <f>'1 уровень'!AE566</f>
        <v>0</v>
      </c>
      <c r="AG890" s="2486"/>
      <c r="AH890" s="2486"/>
      <c r="AI890" s="1874"/>
      <c r="AJ890" s="905"/>
      <c r="AK890" s="905"/>
      <c r="AL890" s="905"/>
      <c r="AM890" s="905"/>
      <c r="AN890" s="905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</row>
    <row r="891" spans="1:201" ht="30" x14ac:dyDescent="0.25">
      <c r="A891" s="27">
        <v>1</v>
      </c>
      <c r="B891" s="27">
        <v>1</v>
      </c>
      <c r="C891" s="2719" t="s">
        <v>314</v>
      </c>
      <c r="D891" s="43">
        <f>'1 уровень'!E567</f>
        <v>0</v>
      </c>
      <c r="E891" s="43">
        <f>'1 уровень'!F567</f>
        <v>0</v>
      </c>
      <c r="F891" s="43">
        <f>'1 уровень'!G567</f>
        <v>0</v>
      </c>
      <c r="G891" s="43">
        <f>'1 уровень'!H567</f>
        <v>0</v>
      </c>
      <c r="H891" s="43">
        <f>'1 уровень'!I567</f>
        <v>0</v>
      </c>
      <c r="I891" s="43">
        <f>'1 уровень'!J567</f>
        <v>0</v>
      </c>
      <c r="J891" s="43">
        <f>'1 уровень'!K567</f>
        <v>0</v>
      </c>
      <c r="K891" s="43">
        <f>'1 уровень'!L567</f>
        <v>0</v>
      </c>
      <c r="L891" s="43">
        <f>'1 уровень'!M567</f>
        <v>0</v>
      </c>
      <c r="M891" s="43">
        <f>'1 уровень'!N567</f>
        <v>0</v>
      </c>
      <c r="N891" s="43">
        <f>'1 уровень'!O567</f>
        <v>0</v>
      </c>
      <c r="O891" s="43">
        <f>'1 уровень'!P567</f>
        <v>0</v>
      </c>
      <c r="P891" s="43">
        <f>'1 уровень'!Q567</f>
        <v>0</v>
      </c>
      <c r="Q891" s="43">
        <f>'1 уровень'!R567</f>
        <v>0</v>
      </c>
      <c r="R891" s="43">
        <f>'1 уровень'!S567</f>
        <v>0</v>
      </c>
      <c r="S891" s="43">
        <f>'1 уровень'!T567</f>
        <v>0</v>
      </c>
      <c r="T891" s="43">
        <f>'1 уровень'!U567</f>
        <v>0</v>
      </c>
      <c r="U891" s="43">
        <f>'1 уровень'!V567</f>
        <v>0</v>
      </c>
      <c r="V891" s="43">
        <f>'1 уровень'!W567</f>
        <v>0</v>
      </c>
      <c r="W891" s="43">
        <f>'1 уровень'!X567</f>
        <v>0</v>
      </c>
      <c r="X891" s="43">
        <f>'1 уровень'!Y567</f>
        <v>0</v>
      </c>
      <c r="Y891" s="43">
        <f>'1 уровень'!Z567</f>
        <v>0</v>
      </c>
      <c r="Z891" s="43">
        <f>'1 уровень'!AA567</f>
        <v>0</v>
      </c>
      <c r="AA891" s="43">
        <f>'1 уровень'!AB567</f>
        <v>0</v>
      </c>
      <c r="AB891" s="43"/>
      <c r="AC891" s="43"/>
      <c r="AD891" s="43">
        <f>'1 уровень'!AC567</f>
        <v>0</v>
      </c>
      <c r="AE891" s="43">
        <f>'1 уровень'!AD567</f>
        <v>0</v>
      </c>
      <c r="AF891" s="43">
        <f>'1 уровень'!AE567</f>
        <v>0</v>
      </c>
      <c r="AG891" s="2486"/>
      <c r="AH891" s="2486"/>
      <c r="AI891" s="1874"/>
    </row>
    <row r="892" spans="1:201" ht="30" x14ac:dyDescent="0.25">
      <c r="A892" s="27">
        <v>1</v>
      </c>
      <c r="B892" s="27">
        <v>1</v>
      </c>
      <c r="C892" s="2719" t="s">
        <v>315</v>
      </c>
      <c r="D892" s="43">
        <f>'1 уровень'!E568</f>
        <v>0</v>
      </c>
      <c r="E892" s="43">
        <f>'1 уровень'!F568</f>
        <v>0</v>
      </c>
      <c r="F892" s="43">
        <f>'1 уровень'!G568</f>
        <v>0</v>
      </c>
      <c r="G892" s="43">
        <f>'1 уровень'!H568</f>
        <v>0</v>
      </c>
      <c r="H892" s="43">
        <f>'1 уровень'!I568</f>
        <v>0</v>
      </c>
      <c r="I892" s="43">
        <f>'1 уровень'!J568</f>
        <v>0</v>
      </c>
      <c r="J892" s="43">
        <f>'1 уровень'!K568</f>
        <v>0</v>
      </c>
      <c r="K892" s="43">
        <f>'1 уровень'!L568</f>
        <v>0</v>
      </c>
      <c r="L892" s="43">
        <f>'1 уровень'!M568</f>
        <v>0</v>
      </c>
      <c r="M892" s="43">
        <f>'1 уровень'!N568</f>
        <v>0</v>
      </c>
      <c r="N892" s="43">
        <f>'1 уровень'!O568</f>
        <v>0</v>
      </c>
      <c r="O892" s="43">
        <f>'1 уровень'!P568</f>
        <v>0</v>
      </c>
      <c r="P892" s="43">
        <f>'1 уровень'!Q568</f>
        <v>0</v>
      </c>
      <c r="Q892" s="43">
        <f>'1 уровень'!R568</f>
        <v>0</v>
      </c>
      <c r="R892" s="43">
        <f>'1 уровень'!S568</f>
        <v>0</v>
      </c>
      <c r="S892" s="43">
        <f>'1 уровень'!T568</f>
        <v>0</v>
      </c>
      <c r="T892" s="43">
        <f>'1 уровень'!U568</f>
        <v>0</v>
      </c>
      <c r="U892" s="43">
        <f>'1 уровень'!V568</f>
        <v>0</v>
      </c>
      <c r="V892" s="43">
        <f>'1 уровень'!W568</f>
        <v>0</v>
      </c>
      <c r="W892" s="43">
        <f>'1 уровень'!X568</f>
        <v>0</v>
      </c>
      <c r="X892" s="43">
        <f>'1 уровень'!Y568</f>
        <v>0</v>
      </c>
      <c r="Y892" s="43">
        <f>'1 уровень'!Z568</f>
        <v>0</v>
      </c>
      <c r="Z892" s="43">
        <f>'1 уровень'!AA568</f>
        <v>0</v>
      </c>
      <c r="AA892" s="43">
        <f>'1 уровень'!AB568</f>
        <v>0</v>
      </c>
      <c r="AB892" s="43"/>
      <c r="AC892" s="43"/>
      <c r="AD892" s="43">
        <f>'1 уровень'!AC568</f>
        <v>0</v>
      </c>
      <c r="AE892" s="43">
        <f>'1 уровень'!AD568</f>
        <v>0</v>
      </c>
      <c r="AF892" s="43">
        <f>'1 уровень'!AE568</f>
        <v>0</v>
      </c>
      <c r="AG892" s="2486"/>
      <c r="AH892" s="2486"/>
      <c r="AI892" s="1874"/>
    </row>
    <row r="893" spans="1:201" ht="45" x14ac:dyDescent="0.25">
      <c r="A893" s="27">
        <v>1</v>
      </c>
      <c r="B893" s="27">
        <v>1</v>
      </c>
      <c r="C893" s="2722" t="s">
        <v>308</v>
      </c>
      <c r="D893" s="43">
        <f>'1 уровень'!E569</f>
        <v>1533</v>
      </c>
      <c r="E893" s="43">
        <f>'1 уровень'!F569</f>
        <v>766.5</v>
      </c>
      <c r="F893" s="43">
        <f>'1 уровень'!G569</f>
        <v>383</v>
      </c>
      <c r="G893" s="43">
        <f>'1 уровень'!H569</f>
        <v>49.967384213959555</v>
      </c>
      <c r="H893" s="43">
        <f>'1 уровень'!I569</f>
        <v>0</v>
      </c>
      <c r="I893" s="43">
        <f>'1 уровень'!J569</f>
        <v>0</v>
      </c>
      <c r="J893" s="43">
        <f>'1 уровень'!K569</f>
        <v>0</v>
      </c>
      <c r="K893" s="43">
        <f>'1 уровень'!L569</f>
        <v>0</v>
      </c>
      <c r="L893" s="43">
        <f>'1 уровень'!M569</f>
        <v>0</v>
      </c>
      <c r="M893" s="43">
        <f>'1 уровень'!N569</f>
        <v>0</v>
      </c>
      <c r="N893" s="43">
        <f>'1 уровень'!O569</f>
        <v>0</v>
      </c>
      <c r="O893" s="43">
        <f>'1 уровень'!P569</f>
        <v>0</v>
      </c>
      <c r="P893" s="43">
        <f>'1 уровень'!Q569</f>
        <v>0</v>
      </c>
      <c r="Q893" s="43">
        <f>'1 уровень'!R569</f>
        <v>0</v>
      </c>
      <c r="R893" s="43">
        <f>'1 уровень'!S569</f>
        <v>0</v>
      </c>
      <c r="S893" s="43">
        <f>'1 уровень'!T569</f>
        <v>0</v>
      </c>
      <c r="T893" s="43">
        <f>'1 уровень'!U569</f>
        <v>0</v>
      </c>
      <c r="U893" s="43">
        <f>'1 уровень'!V569</f>
        <v>0</v>
      </c>
      <c r="V893" s="43">
        <f>'1 уровень'!W569</f>
        <v>0</v>
      </c>
      <c r="W893" s="43">
        <f>'1 уровень'!X569</f>
        <v>0</v>
      </c>
      <c r="X893" s="43">
        <f>'1 уровень'!Y569</f>
        <v>0</v>
      </c>
      <c r="Y893" s="43">
        <f>'1 уровень'!Z569</f>
        <v>0</v>
      </c>
      <c r="Z893" s="43">
        <f>'1 уровень'!AA569</f>
        <v>0</v>
      </c>
      <c r="AA893" s="43">
        <f>'1 уровень'!AB569</f>
        <v>0</v>
      </c>
      <c r="AB893" s="43"/>
      <c r="AC893" s="43"/>
      <c r="AD893" s="43">
        <f>'1 уровень'!AC569</f>
        <v>0</v>
      </c>
      <c r="AE893" s="43">
        <f>'1 уровень'!AD569</f>
        <v>0</v>
      </c>
      <c r="AF893" s="43">
        <f>'1 уровень'!AE569</f>
        <v>0</v>
      </c>
      <c r="AG893" s="2486"/>
      <c r="AH893" s="2486"/>
      <c r="AI893" s="1874"/>
      <c r="AJ893" s="905"/>
      <c r="AK893" s="905"/>
      <c r="AL893" s="905"/>
      <c r="AM893" s="905"/>
      <c r="AN893" s="905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</row>
    <row r="894" spans="1:201" ht="30" x14ac:dyDescent="0.25">
      <c r="A894" s="27">
        <v>1</v>
      </c>
      <c r="B894" s="27">
        <v>1</v>
      </c>
      <c r="C894" s="2719" t="s">
        <v>309</v>
      </c>
      <c r="D894" s="43">
        <f>'1 уровень'!E570</f>
        <v>1179</v>
      </c>
      <c r="E894" s="43">
        <f>'1 уровень'!F570</f>
        <v>589.5</v>
      </c>
      <c r="F894" s="43">
        <f>'1 уровень'!G570</f>
        <v>318</v>
      </c>
      <c r="G894" s="43">
        <f>'1 уровень'!H570</f>
        <v>53.944020356234098</v>
      </c>
      <c r="H894" s="43">
        <f>'1 уровень'!I570</f>
        <v>0</v>
      </c>
      <c r="I894" s="43">
        <f>'1 уровень'!J570</f>
        <v>0</v>
      </c>
      <c r="J894" s="43">
        <f>'1 уровень'!K570</f>
        <v>0</v>
      </c>
      <c r="K894" s="43">
        <f>'1 уровень'!L570</f>
        <v>0</v>
      </c>
      <c r="L894" s="43">
        <f>'1 уровень'!M570</f>
        <v>0</v>
      </c>
      <c r="M894" s="43">
        <f>'1 уровень'!N570</f>
        <v>0</v>
      </c>
      <c r="N894" s="43">
        <f>'1 уровень'!O570</f>
        <v>0</v>
      </c>
      <c r="O894" s="43">
        <f>'1 уровень'!P570</f>
        <v>0</v>
      </c>
      <c r="P894" s="43">
        <f>'1 уровень'!Q570</f>
        <v>0</v>
      </c>
      <c r="Q894" s="43">
        <f>'1 уровень'!R570</f>
        <v>0</v>
      </c>
      <c r="R894" s="43">
        <f>'1 уровень'!S570</f>
        <v>0</v>
      </c>
      <c r="S894" s="43">
        <f>'1 уровень'!T570</f>
        <v>0</v>
      </c>
      <c r="T894" s="43">
        <f>'1 уровень'!U570</f>
        <v>0</v>
      </c>
      <c r="U894" s="43">
        <f>'1 уровень'!V570</f>
        <v>0</v>
      </c>
      <c r="V894" s="43">
        <f>'1 уровень'!W570</f>
        <v>0</v>
      </c>
      <c r="W894" s="43">
        <f>'1 уровень'!X570</f>
        <v>0</v>
      </c>
      <c r="X894" s="43">
        <f>'1 уровень'!Y570</f>
        <v>0</v>
      </c>
      <c r="Y894" s="43">
        <f>'1 уровень'!Z570</f>
        <v>0</v>
      </c>
      <c r="Z894" s="43">
        <f>'1 уровень'!AA570</f>
        <v>0</v>
      </c>
      <c r="AA894" s="43">
        <f>'1 уровень'!AB570</f>
        <v>0</v>
      </c>
      <c r="AB894" s="43"/>
      <c r="AC894" s="43"/>
      <c r="AD894" s="43">
        <f>'1 уровень'!AC570</f>
        <v>0</v>
      </c>
      <c r="AE894" s="43">
        <f>'1 уровень'!AD570</f>
        <v>0</v>
      </c>
      <c r="AF894" s="43">
        <f>'1 уровень'!AE570</f>
        <v>0</v>
      </c>
      <c r="AG894" s="2486"/>
      <c r="AH894" s="2486"/>
      <c r="AI894" s="1874"/>
    </row>
    <row r="895" spans="1:201" s="905" customFormat="1" ht="30" x14ac:dyDescent="0.25">
      <c r="A895" s="27">
        <v>1</v>
      </c>
      <c r="B895" s="27">
        <v>1</v>
      </c>
      <c r="C895" s="2719" t="s">
        <v>310</v>
      </c>
      <c r="D895" s="43">
        <f>'1 уровень'!E571</f>
        <v>354</v>
      </c>
      <c r="E895" s="43">
        <f>'1 уровень'!F571</f>
        <v>177</v>
      </c>
      <c r="F895" s="43">
        <f>'1 уровень'!G571</f>
        <v>65</v>
      </c>
      <c r="G895" s="43">
        <f>'1 уровень'!H571</f>
        <v>36.72316384180791</v>
      </c>
      <c r="H895" s="43">
        <f>'1 уровень'!I571</f>
        <v>0</v>
      </c>
      <c r="I895" s="43">
        <f>'1 уровень'!J571</f>
        <v>0</v>
      </c>
      <c r="J895" s="43">
        <f>'1 уровень'!K571</f>
        <v>0</v>
      </c>
      <c r="K895" s="43">
        <f>'1 уровень'!L571</f>
        <v>0</v>
      </c>
      <c r="L895" s="43">
        <f>'1 уровень'!M571</f>
        <v>0</v>
      </c>
      <c r="M895" s="43">
        <f>'1 уровень'!N571</f>
        <v>0</v>
      </c>
      <c r="N895" s="43">
        <f>'1 уровень'!O571</f>
        <v>0</v>
      </c>
      <c r="O895" s="43">
        <f>'1 уровень'!P571</f>
        <v>0</v>
      </c>
      <c r="P895" s="43">
        <f>'1 уровень'!Q571</f>
        <v>0</v>
      </c>
      <c r="Q895" s="43">
        <f>'1 уровень'!R571</f>
        <v>0</v>
      </c>
      <c r="R895" s="43">
        <f>'1 уровень'!S571</f>
        <v>0</v>
      </c>
      <c r="S895" s="43">
        <f>'1 уровень'!T571</f>
        <v>0</v>
      </c>
      <c r="T895" s="43">
        <f>'1 уровень'!U571</f>
        <v>0</v>
      </c>
      <c r="U895" s="43">
        <f>'1 уровень'!V571</f>
        <v>0</v>
      </c>
      <c r="V895" s="43">
        <f>'1 уровень'!W571</f>
        <v>0</v>
      </c>
      <c r="W895" s="43">
        <f>'1 уровень'!X571</f>
        <v>0</v>
      </c>
      <c r="X895" s="43">
        <f>'1 уровень'!Y571</f>
        <v>0</v>
      </c>
      <c r="Y895" s="43">
        <f>'1 уровень'!Z571</f>
        <v>0</v>
      </c>
      <c r="Z895" s="43">
        <f>'1 уровень'!AA571</f>
        <v>0</v>
      </c>
      <c r="AA895" s="43">
        <f>'1 уровень'!AB571</f>
        <v>0</v>
      </c>
      <c r="AB895" s="43"/>
      <c r="AC895" s="43"/>
      <c r="AD895" s="43">
        <f>'1 уровень'!AC571</f>
        <v>0</v>
      </c>
      <c r="AE895" s="43">
        <f>'1 уровень'!AD571</f>
        <v>0</v>
      </c>
      <c r="AF895" s="43">
        <f>'1 уровень'!AE571</f>
        <v>0</v>
      </c>
      <c r="AG895" s="2486"/>
      <c r="AH895" s="2486"/>
      <c r="AI895" s="1874"/>
    </row>
    <row r="896" spans="1:201" s="905" customFormat="1" ht="45" x14ac:dyDescent="0.25">
      <c r="A896" s="27"/>
      <c r="B896" s="27">
        <v>1</v>
      </c>
      <c r="C896" s="2722" t="s">
        <v>311</v>
      </c>
      <c r="D896" s="43">
        <f>'1 уровень'!E572</f>
        <v>0</v>
      </c>
      <c r="E896" s="43">
        <f>'1 уровень'!F572</f>
        <v>0</v>
      </c>
      <c r="F896" s="43">
        <f>'1 уровень'!G572</f>
        <v>0</v>
      </c>
      <c r="G896" s="43">
        <f>'1 уровень'!H572</f>
        <v>0</v>
      </c>
      <c r="H896" s="43">
        <f>'1 уровень'!I572</f>
        <v>0</v>
      </c>
      <c r="I896" s="43">
        <f>'1 уровень'!J572</f>
        <v>0</v>
      </c>
      <c r="J896" s="43">
        <f>'1 уровень'!K572</f>
        <v>0</v>
      </c>
      <c r="K896" s="43">
        <f>'1 уровень'!L572</f>
        <v>0</v>
      </c>
      <c r="L896" s="43">
        <f>'1 уровень'!M572</f>
        <v>0</v>
      </c>
      <c r="M896" s="43">
        <f>'1 уровень'!N572</f>
        <v>0</v>
      </c>
      <c r="N896" s="43">
        <f>'1 уровень'!O572</f>
        <v>0</v>
      </c>
      <c r="O896" s="43">
        <f>'1 уровень'!P572</f>
        <v>0</v>
      </c>
      <c r="P896" s="43">
        <f>'1 уровень'!Q572</f>
        <v>0</v>
      </c>
      <c r="Q896" s="43">
        <f>'1 уровень'!R572</f>
        <v>0</v>
      </c>
      <c r="R896" s="43">
        <f>'1 уровень'!S572</f>
        <v>0</v>
      </c>
      <c r="S896" s="43">
        <f>'1 уровень'!T572</f>
        <v>0</v>
      </c>
      <c r="T896" s="43">
        <f>'1 уровень'!U572</f>
        <v>0</v>
      </c>
      <c r="U896" s="43">
        <f>'1 уровень'!V572</f>
        <v>0</v>
      </c>
      <c r="V896" s="43">
        <f>'1 уровень'!W572</f>
        <v>0</v>
      </c>
      <c r="W896" s="43">
        <f>'1 уровень'!X572</f>
        <v>0</v>
      </c>
      <c r="X896" s="43">
        <f>'1 уровень'!Y572</f>
        <v>0</v>
      </c>
      <c r="Y896" s="43">
        <f>'1 уровень'!Z572</f>
        <v>0</v>
      </c>
      <c r="Z896" s="43">
        <f>'1 уровень'!AA572</f>
        <v>0</v>
      </c>
      <c r="AA896" s="43">
        <f>'1 уровень'!AB572</f>
        <v>0</v>
      </c>
      <c r="AB896" s="43"/>
      <c r="AC896" s="43"/>
      <c r="AD896" s="43">
        <f>'1 уровень'!AC572</f>
        <v>0</v>
      </c>
      <c r="AE896" s="43">
        <f>'1 уровень'!AD572</f>
        <v>0</v>
      </c>
      <c r="AF896" s="43">
        <f>'1 уровень'!AE572</f>
        <v>0</v>
      </c>
      <c r="AG896" s="2486"/>
      <c r="AH896" s="2486"/>
      <c r="AI896" s="1874"/>
    </row>
    <row r="897" spans="1:35" s="905" customFormat="1" ht="30" x14ac:dyDescent="0.25">
      <c r="A897" s="27"/>
      <c r="B897" s="27">
        <v>1</v>
      </c>
      <c r="C897" s="2719" t="s">
        <v>312</v>
      </c>
      <c r="D897" s="43">
        <f>'1 уровень'!E573</f>
        <v>0</v>
      </c>
      <c r="E897" s="43">
        <f>'1 уровень'!F573</f>
        <v>0</v>
      </c>
      <c r="F897" s="43">
        <f>'1 уровень'!G573</f>
        <v>0</v>
      </c>
      <c r="G897" s="43">
        <f>'1 уровень'!H573</f>
        <v>0</v>
      </c>
      <c r="H897" s="43">
        <f>'1 уровень'!I573</f>
        <v>0</v>
      </c>
      <c r="I897" s="43">
        <f>'1 уровень'!J573</f>
        <v>0</v>
      </c>
      <c r="J897" s="43">
        <f>'1 уровень'!K573</f>
        <v>0</v>
      </c>
      <c r="K897" s="43">
        <f>'1 уровень'!L573</f>
        <v>0</v>
      </c>
      <c r="L897" s="43">
        <f>'1 уровень'!M573</f>
        <v>0</v>
      </c>
      <c r="M897" s="43">
        <f>'1 уровень'!N573</f>
        <v>0</v>
      </c>
      <c r="N897" s="43">
        <f>'1 уровень'!O573</f>
        <v>0</v>
      </c>
      <c r="O897" s="43">
        <f>'1 уровень'!P573</f>
        <v>0</v>
      </c>
      <c r="P897" s="43">
        <f>'1 уровень'!Q573</f>
        <v>0</v>
      </c>
      <c r="Q897" s="43">
        <f>'1 уровень'!R573</f>
        <v>0</v>
      </c>
      <c r="R897" s="43">
        <f>'1 уровень'!S573</f>
        <v>0</v>
      </c>
      <c r="S897" s="43">
        <f>'1 уровень'!T573</f>
        <v>0</v>
      </c>
      <c r="T897" s="43">
        <f>'1 уровень'!U573</f>
        <v>0</v>
      </c>
      <c r="U897" s="43">
        <f>'1 уровень'!V573</f>
        <v>0</v>
      </c>
      <c r="V897" s="43">
        <f>'1 уровень'!W573</f>
        <v>0</v>
      </c>
      <c r="W897" s="43">
        <f>'1 уровень'!X573</f>
        <v>0</v>
      </c>
      <c r="X897" s="43">
        <f>'1 уровень'!Y573</f>
        <v>0</v>
      </c>
      <c r="Y897" s="43">
        <f>'1 уровень'!Z573</f>
        <v>0</v>
      </c>
      <c r="Z897" s="43">
        <f>'1 уровень'!AA573</f>
        <v>0</v>
      </c>
      <c r="AA897" s="43">
        <f>'1 уровень'!AB573</f>
        <v>0</v>
      </c>
      <c r="AB897" s="43"/>
      <c r="AC897" s="43"/>
      <c r="AD897" s="43">
        <f>'1 уровень'!AC573</f>
        <v>0</v>
      </c>
      <c r="AE897" s="43">
        <f>'1 уровень'!AD573</f>
        <v>0</v>
      </c>
      <c r="AF897" s="43">
        <f>'1 уровень'!AE573</f>
        <v>0</v>
      </c>
      <c r="AG897" s="2486"/>
      <c r="AH897" s="2486"/>
      <c r="AI897" s="1874"/>
    </row>
    <row r="898" spans="1:35" s="905" customFormat="1" x14ac:dyDescent="0.25">
      <c r="A898" s="27"/>
      <c r="B898" s="27">
        <v>1</v>
      </c>
      <c r="C898" s="2719" t="s">
        <v>293</v>
      </c>
      <c r="D898" s="43">
        <f>'1 уровень'!E574</f>
        <v>454909</v>
      </c>
      <c r="E898" s="43">
        <f>'1 уровень'!F574</f>
        <v>227454.5</v>
      </c>
      <c r="F898" s="43">
        <f>'1 уровень'!G574</f>
        <v>225342</v>
      </c>
      <c r="G898" s="43">
        <f>'1 уровень'!H574</f>
        <v>99.071242819992563</v>
      </c>
      <c r="H898" s="43">
        <f>'1 уровень'!I574</f>
        <v>0</v>
      </c>
      <c r="I898" s="43">
        <f>'1 уровень'!J574</f>
        <v>0</v>
      </c>
      <c r="J898" s="43">
        <f>'1 уровень'!K574</f>
        <v>0</v>
      </c>
      <c r="K898" s="43">
        <f>'1 уровень'!L574</f>
        <v>0</v>
      </c>
      <c r="L898" s="43">
        <f>'1 уровень'!M574</f>
        <v>0</v>
      </c>
      <c r="M898" s="43">
        <f>'1 уровень'!N574</f>
        <v>0</v>
      </c>
      <c r="N898" s="43">
        <f>'1 уровень'!O574</f>
        <v>0</v>
      </c>
      <c r="O898" s="43">
        <f>'1 уровень'!P574</f>
        <v>0</v>
      </c>
      <c r="P898" s="43">
        <f>'1 уровень'!Q574</f>
        <v>0</v>
      </c>
      <c r="Q898" s="43">
        <f>'1 уровень'!R574</f>
        <v>0</v>
      </c>
      <c r="R898" s="43">
        <f>'1 уровень'!S574</f>
        <v>0</v>
      </c>
      <c r="S898" s="43">
        <f>'1 уровень'!T574</f>
        <v>0</v>
      </c>
      <c r="T898" s="43">
        <f>'1 уровень'!U574</f>
        <v>0</v>
      </c>
      <c r="U898" s="43">
        <f>'1 уровень'!V574</f>
        <v>0</v>
      </c>
      <c r="V898" s="43">
        <f>'1 уровень'!W574</f>
        <v>0</v>
      </c>
      <c r="W898" s="43">
        <f>'1 уровень'!X574</f>
        <v>0</v>
      </c>
      <c r="X898" s="43">
        <f>'1 уровень'!Y574</f>
        <v>0</v>
      </c>
      <c r="Y898" s="43">
        <f>'1 уровень'!Z574</f>
        <v>0</v>
      </c>
      <c r="Z898" s="43">
        <f>'1 уровень'!AA574</f>
        <v>0</v>
      </c>
      <c r="AA898" s="43">
        <f>'1 уровень'!AB574</f>
        <v>0</v>
      </c>
      <c r="AB898" s="43"/>
      <c r="AC898" s="43"/>
      <c r="AD898" s="43">
        <f>'1 уровень'!AC574</f>
        <v>617</v>
      </c>
      <c r="AE898" s="43">
        <f>'1 уровень'!AD574</f>
        <v>287670.23999999993</v>
      </c>
      <c r="AF898" s="43">
        <f>'1 уровень'!AE574</f>
        <v>287.67023999999998</v>
      </c>
      <c r="AG898" s="2486"/>
      <c r="AH898" s="2486"/>
      <c r="AI898" s="1874"/>
    </row>
    <row r="899" spans="1:35" s="905" customFormat="1" x14ac:dyDescent="0.25">
      <c r="A899" s="27"/>
      <c r="B899" s="27">
        <v>1</v>
      </c>
      <c r="C899" s="2719" t="s">
        <v>157</v>
      </c>
      <c r="D899" s="43">
        <f>'1 уровень'!E575</f>
        <v>178811.5882352941</v>
      </c>
      <c r="E899" s="43">
        <f>'1 уровень'!F575</f>
        <v>89406.852941176476</v>
      </c>
      <c r="F899" s="43">
        <f>'1 уровень'!G575</f>
        <v>84026.428235294123</v>
      </c>
      <c r="G899" s="43">
        <f>'1 уровень'!H575</f>
        <v>93.982089147660417</v>
      </c>
      <c r="H899" s="43">
        <f>'1 уровень'!I575</f>
        <v>0</v>
      </c>
      <c r="I899" s="43">
        <f>'1 уровень'!J575</f>
        <v>0</v>
      </c>
      <c r="J899" s="43">
        <f>'1 уровень'!K575</f>
        <v>0</v>
      </c>
      <c r="K899" s="43">
        <f>'1 уровень'!L575</f>
        <v>0</v>
      </c>
      <c r="L899" s="43">
        <f>'1 уровень'!M575</f>
        <v>0</v>
      </c>
      <c r="M899" s="43">
        <f>'1 уровень'!N575</f>
        <v>0</v>
      </c>
      <c r="N899" s="43">
        <f>'1 уровень'!O575</f>
        <v>0</v>
      </c>
      <c r="O899" s="43">
        <f>'1 уровень'!P575</f>
        <v>0</v>
      </c>
      <c r="P899" s="43">
        <f>'1 уровень'!Q575</f>
        <v>0</v>
      </c>
      <c r="Q899" s="43">
        <f>'1 уровень'!R575</f>
        <v>0</v>
      </c>
      <c r="R899" s="43">
        <f>'1 уровень'!S575</f>
        <v>0</v>
      </c>
      <c r="S899" s="43">
        <f>'1 уровень'!T575</f>
        <v>0</v>
      </c>
      <c r="T899" s="43">
        <f>'1 уровень'!U575</f>
        <v>0</v>
      </c>
      <c r="U899" s="43">
        <f>'1 уровень'!V575</f>
        <v>0</v>
      </c>
      <c r="V899" s="43">
        <f>'1 уровень'!W575</f>
        <v>0</v>
      </c>
      <c r="W899" s="43">
        <f>'1 уровень'!X575</f>
        <v>0</v>
      </c>
      <c r="X899" s="43">
        <f>'1 уровень'!Y575</f>
        <v>0</v>
      </c>
      <c r="Y899" s="43">
        <f>'1 уровень'!Z575</f>
        <v>0</v>
      </c>
      <c r="Z899" s="43">
        <f>'1 уровень'!AA575</f>
        <v>0</v>
      </c>
      <c r="AA899" s="43">
        <f>'1 уровень'!AB575</f>
        <v>0</v>
      </c>
      <c r="AB899" s="43"/>
      <c r="AC899" s="43"/>
      <c r="AD899" s="43">
        <f>'1 уровень'!AC575</f>
        <v>1404.4576470588236</v>
      </c>
      <c r="AE899" s="43">
        <f>'1 уровень'!AD575</f>
        <v>2082317.07</v>
      </c>
      <c r="AF899" s="43">
        <f>'1 уровень'!AE575</f>
        <v>2082.3170699999996</v>
      </c>
      <c r="AG899" s="2486"/>
      <c r="AH899" s="2486"/>
      <c r="AI899" s="1874"/>
    </row>
    <row r="900" spans="1:35" s="905" customFormat="1" x14ac:dyDescent="0.25">
      <c r="A900" s="27"/>
      <c r="B900" s="27">
        <v>1</v>
      </c>
      <c r="C900" s="2719" t="s">
        <v>449</v>
      </c>
      <c r="D900" s="43">
        <f>'1 уровень'!E576</f>
        <v>101775</v>
      </c>
      <c r="E900" s="43">
        <f>'1 уровень'!F576</f>
        <v>50888.5</v>
      </c>
      <c r="F900" s="43">
        <f>'1 уровень'!G576</f>
        <v>47810</v>
      </c>
      <c r="G900" s="43">
        <f>'1 уровень'!H576</f>
        <v>93.950499621721988</v>
      </c>
      <c r="H900" s="43">
        <f>'1 уровень'!I576</f>
        <v>0</v>
      </c>
      <c r="I900" s="43">
        <f>'1 уровень'!J576</f>
        <v>0</v>
      </c>
      <c r="J900" s="43">
        <f>'1 уровень'!K576</f>
        <v>0</v>
      </c>
      <c r="K900" s="43">
        <f>'1 уровень'!L576</f>
        <v>0</v>
      </c>
      <c r="L900" s="43">
        <f>'1 уровень'!M576</f>
        <v>0</v>
      </c>
      <c r="M900" s="43">
        <f>'1 уровень'!N576</f>
        <v>0</v>
      </c>
      <c r="N900" s="43">
        <f>'1 уровень'!O576</f>
        <v>0</v>
      </c>
      <c r="O900" s="43">
        <f>'1 уровень'!P576</f>
        <v>0</v>
      </c>
      <c r="P900" s="43">
        <f>'1 уровень'!Q576</f>
        <v>0</v>
      </c>
      <c r="Q900" s="43">
        <f>'1 уровень'!R576</f>
        <v>0</v>
      </c>
      <c r="R900" s="43">
        <f>'1 уровень'!S576</f>
        <v>0</v>
      </c>
      <c r="S900" s="43">
        <f>'1 уровень'!T576</f>
        <v>0</v>
      </c>
      <c r="T900" s="43">
        <f>'1 уровень'!U576</f>
        <v>0</v>
      </c>
      <c r="U900" s="43">
        <f>'1 уровень'!V576</f>
        <v>0</v>
      </c>
      <c r="V900" s="43">
        <f>'1 уровень'!W576</f>
        <v>0</v>
      </c>
      <c r="W900" s="43">
        <f>'1 уровень'!X576</f>
        <v>0</v>
      </c>
      <c r="X900" s="43">
        <f>'1 уровень'!Y576</f>
        <v>0</v>
      </c>
      <c r="Y900" s="43">
        <f>'1 уровень'!Z576</f>
        <v>0</v>
      </c>
      <c r="Z900" s="43">
        <f>'1 уровень'!AA576</f>
        <v>0</v>
      </c>
      <c r="AA900" s="43">
        <f>'1 уровень'!AB576</f>
        <v>0</v>
      </c>
      <c r="AB900" s="43"/>
      <c r="AC900" s="43"/>
      <c r="AD900" s="43">
        <f>'1 уровень'!AC576</f>
        <v>1399</v>
      </c>
      <c r="AE900" s="43">
        <f>'1 уровень'!AD576</f>
        <v>2073222.07</v>
      </c>
      <c r="AF900" s="43">
        <f>'1 уровень'!AE576</f>
        <v>2073.2220699999998</v>
      </c>
      <c r="AG900" s="2486"/>
      <c r="AH900" s="2486"/>
      <c r="AI900" s="1874"/>
    </row>
    <row r="901" spans="1:35" s="905" customFormat="1" x14ac:dyDescent="0.25">
      <c r="A901" s="27"/>
      <c r="B901" s="27">
        <v>1</v>
      </c>
      <c r="C901" s="2719" t="s">
        <v>450</v>
      </c>
      <c r="D901" s="43">
        <f>'1 уровень'!E577</f>
        <v>654561</v>
      </c>
      <c r="E901" s="43">
        <f>'1 уровень'!F577</f>
        <v>327281</v>
      </c>
      <c r="F901" s="43">
        <f>'1 уровень'!G577</f>
        <v>307717.55</v>
      </c>
      <c r="G901" s="43">
        <f>'1 уровень'!H577</f>
        <v>94.022430266346049</v>
      </c>
      <c r="H901" s="43">
        <f>'1 уровень'!I577</f>
        <v>0</v>
      </c>
      <c r="I901" s="43">
        <f>'1 уровень'!J577</f>
        <v>0</v>
      </c>
      <c r="J901" s="43">
        <f>'1 уровень'!K577</f>
        <v>0</v>
      </c>
      <c r="K901" s="43">
        <f>'1 уровень'!L577</f>
        <v>0</v>
      </c>
      <c r="L901" s="43">
        <f>'1 уровень'!M577</f>
        <v>0</v>
      </c>
      <c r="M901" s="43">
        <f>'1 уровень'!N577</f>
        <v>0</v>
      </c>
      <c r="N901" s="43">
        <f>'1 уровень'!O577</f>
        <v>0</v>
      </c>
      <c r="O901" s="43">
        <f>'1 уровень'!P577</f>
        <v>0</v>
      </c>
      <c r="P901" s="43">
        <f>'1 уровень'!Q577</f>
        <v>0</v>
      </c>
      <c r="Q901" s="43">
        <f>'1 уровень'!R577</f>
        <v>0</v>
      </c>
      <c r="R901" s="43">
        <f>'1 уровень'!S577</f>
        <v>0</v>
      </c>
      <c r="S901" s="43">
        <f>'1 уровень'!T577</f>
        <v>0</v>
      </c>
      <c r="T901" s="43">
        <f>'1 уровень'!U577</f>
        <v>0</v>
      </c>
      <c r="U901" s="43">
        <f>'1 уровень'!V577</f>
        <v>0</v>
      </c>
      <c r="V901" s="43">
        <f>'1 уровень'!W577</f>
        <v>0</v>
      </c>
      <c r="W901" s="43">
        <f>'1 уровень'!X577</f>
        <v>0</v>
      </c>
      <c r="X901" s="43">
        <f>'1 уровень'!Y577</f>
        <v>0</v>
      </c>
      <c r="Y901" s="43">
        <f>'1 уровень'!Z577</f>
        <v>0</v>
      </c>
      <c r="Z901" s="43">
        <f>'1 уровень'!AA577</f>
        <v>0</v>
      </c>
      <c r="AA901" s="43">
        <f>'1 уровень'!AB577</f>
        <v>0</v>
      </c>
      <c r="AB901" s="43"/>
      <c r="AC901" s="43"/>
      <c r="AD901" s="43">
        <f>'1 уровень'!AC577</f>
        <v>46.39</v>
      </c>
      <c r="AE901" s="43">
        <f>'1 уровень'!AD577</f>
        <v>9095</v>
      </c>
      <c r="AF901" s="43">
        <f>'1 уровень'!AE577</f>
        <v>9.0950000000000006</v>
      </c>
      <c r="AG901" s="2486"/>
      <c r="AH901" s="2486"/>
      <c r="AI901" s="1874"/>
    </row>
    <row r="902" spans="1:35" s="905" customFormat="1" x14ac:dyDescent="0.25">
      <c r="A902" s="27"/>
      <c r="B902" s="27">
        <v>1</v>
      </c>
      <c r="C902" s="2719" t="s">
        <v>454</v>
      </c>
      <c r="D902" s="43">
        <f>'1 уровень'!E578</f>
        <v>250</v>
      </c>
      <c r="E902" s="43">
        <f>'1 уровень'!F578</f>
        <v>125</v>
      </c>
      <c r="F902" s="43">
        <f>'1 уровень'!G578</f>
        <v>122.09</v>
      </c>
      <c r="G902" s="43">
        <f>'1 уровень'!H578</f>
        <v>97.671999999999997</v>
      </c>
      <c r="H902" s="43">
        <f>'1 уровень'!I578</f>
        <v>0</v>
      </c>
      <c r="I902" s="43">
        <f>'1 уровень'!J578</f>
        <v>0</v>
      </c>
      <c r="J902" s="43">
        <f>'1 уровень'!K578</f>
        <v>0</v>
      </c>
      <c r="K902" s="43">
        <f>'1 уровень'!L578</f>
        <v>0</v>
      </c>
      <c r="L902" s="43">
        <f>'1 уровень'!M578</f>
        <v>0</v>
      </c>
      <c r="M902" s="43">
        <f>'1 уровень'!N578</f>
        <v>0</v>
      </c>
      <c r="N902" s="43">
        <f>'1 уровень'!O578</f>
        <v>0</v>
      </c>
      <c r="O902" s="43">
        <f>'1 уровень'!P578</f>
        <v>0</v>
      </c>
      <c r="P902" s="43">
        <f>'1 уровень'!Q578</f>
        <v>0</v>
      </c>
      <c r="Q902" s="43">
        <f>'1 уровень'!R578</f>
        <v>0</v>
      </c>
      <c r="R902" s="43">
        <f>'1 уровень'!S578</f>
        <v>0</v>
      </c>
      <c r="S902" s="43">
        <f>'1 уровень'!T578</f>
        <v>0</v>
      </c>
      <c r="T902" s="43">
        <f>'1 уровень'!U578</f>
        <v>0</v>
      </c>
      <c r="U902" s="43">
        <f>'1 уровень'!V578</f>
        <v>0</v>
      </c>
      <c r="V902" s="43">
        <f>'1 уровень'!W578</f>
        <v>0</v>
      </c>
      <c r="W902" s="43">
        <f>'1 уровень'!X578</f>
        <v>0</v>
      </c>
      <c r="X902" s="43">
        <f>'1 уровень'!Y578</f>
        <v>0</v>
      </c>
      <c r="Y902" s="43">
        <f>'1 уровень'!Z578</f>
        <v>0</v>
      </c>
      <c r="Z902" s="43">
        <f>'1 уровень'!AA578</f>
        <v>0</v>
      </c>
      <c r="AA902" s="43">
        <f>'1 уровень'!AB578</f>
        <v>0</v>
      </c>
      <c r="AB902" s="43"/>
      <c r="AC902" s="43"/>
      <c r="AD902" s="43">
        <f>'1 уровень'!AC578</f>
        <v>0</v>
      </c>
      <c r="AE902" s="43">
        <f>'1 уровень'!AD578</f>
        <v>0</v>
      </c>
      <c r="AF902" s="43">
        <f>'1 уровень'!AE578</f>
        <v>0</v>
      </c>
      <c r="AG902" s="2486"/>
      <c r="AH902" s="2486"/>
      <c r="AI902" s="1874"/>
    </row>
    <row r="903" spans="1:35" s="905" customFormat="1" ht="30" x14ac:dyDescent="0.25">
      <c r="A903" s="27"/>
      <c r="B903" s="27">
        <v>1</v>
      </c>
      <c r="C903" s="2719" t="s">
        <v>158</v>
      </c>
      <c r="D903" s="43">
        <f>'1 уровень'!E579</f>
        <v>103708</v>
      </c>
      <c r="E903" s="43">
        <f>'1 уровень'!F579</f>
        <v>51855</v>
      </c>
      <c r="F903" s="43">
        <f>'1 уровень'!G579</f>
        <v>53169</v>
      </c>
      <c r="G903" s="43">
        <f>'1 уровень'!H579</f>
        <v>102.53398900781023</v>
      </c>
      <c r="H903" s="43">
        <f>'1 уровень'!I579</f>
        <v>0</v>
      </c>
      <c r="I903" s="43">
        <f>'1 уровень'!J579</f>
        <v>0</v>
      </c>
      <c r="J903" s="43">
        <f>'1 уровень'!K579</f>
        <v>0</v>
      </c>
      <c r="K903" s="43">
        <f>'1 уровень'!L579</f>
        <v>0</v>
      </c>
      <c r="L903" s="43">
        <f>'1 уровень'!M579</f>
        <v>0</v>
      </c>
      <c r="M903" s="43">
        <f>'1 уровень'!N579</f>
        <v>0</v>
      </c>
      <c r="N903" s="43">
        <f>'1 уровень'!O579</f>
        <v>0</v>
      </c>
      <c r="O903" s="43">
        <f>'1 уровень'!P579</f>
        <v>0</v>
      </c>
      <c r="P903" s="43">
        <f>'1 уровень'!Q579</f>
        <v>0</v>
      </c>
      <c r="Q903" s="43">
        <f>'1 уровень'!R579</f>
        <v>0</v>
      </c>
      <c r="R903" s="43">
        <f>'1 уровень'!S579</f>
        <v>0</v>
      </c>
      <c r="S903" s="43">
        <f>'1 уровень'!T579</f>
        <v>0</v>
      </c>
      <c r="T903" s="43">
        <f>'1 уровень'!U579</f>
        <v>0</v>
      </c>
      <c r="U903" s="43">
        <f>'1 уровень'!V579</f>
        <v>0</v>
      </c>
      <c r="V903" s="43">
        <f>'1 уровень'!W579</f>
        <v>0</v>
      </c>
      <c r="W903" s="43">
        <f>'1 уровень'!X579</f>
        <v>0</v>
      </c>
      <c r="X903" s="43">
        <f>'1 уровень'!Y579</f>
        <v>0</v>
      </c>
      <c r="Y903" s="43">
        <f>'1 уровень'!Z579</f>
        <v>0</v>
      </c>
      <c r="Z903" s="43">
        <f>'1 уровень'!AA579</f>
        <v>0</v>
      </c>
      <c r="AA903" s="43">
        <f>'1 уровень'!AB579</f>
        <v>0</v>
      </c>
      <c r="AB903" s="43"/>
      <c r="AC903" s="43"/>
      <c r="AD903" s="43">
        <f>'1 уровень'!AC579</f>
        <v>5</v>
      </c>
      <c r="AE903" s="43">
        <f>'1 уровень'!AD579</f>
        <v>3371.2</v>
      </c>
      <c r="AF903" s="43">
        <f>'1 уровень'!AE579</f>
        <v>3.3712</v>
      </c>
      <c r="AG903" s="2486"/>
      <c r="AH903" s="2486"/>
      <c r="AI903" s="1874"/>
    </row>
    <row r="904" spans="1:35" s="905" customFormat="1" ht="30" x14ac:dyDescent="0.25">
      <c r="A904" s="27"/>
      <c r="B904" s="27">
        <v>1</v>
      </c>
      <c r="C904" s="2723" t="s">
        <v>299</v>
      </c>
      <c r="D904" s="43">
        <f>'1 уровень'!E580</f>
        <v>55000</v>
      </c>
      <c r="E904" s="43">
        <f>'1 уровень'!F580</f>
        <v>27500</v>
      </c>
      <c r="F904" s="43">
        <f>'1 уровень'!G580</f>
        <v>26896</v>
      </c>
      <c r="G904" s="43">
        <f>'1 уровень'!H580</f>
        <v>97.803636363636357</v>
      </c>
      <c r="H904" s="43">
        <f>'1 уровень'!I580</f>
        <v>0</v>
      </c>
      <c r="I904" s="43">
        <f>'1 уровень'!J580</f>
        <v>0</v>
      </c>
      <c r="J904" s="43">
        <f>'1 уровень'!K580</f>
        <v>0</v>
      </c>
      <c r="K904" s="43">
        <f>'1 уровень'!L580</f>
        <v>0</v>
      </c>
      <c r="L904" s="43">
        <f>'1 уровень'!M580</f>
        <v>0</v>
      </c>
      <c r="M904" s="43">
        <f>'1 уровень'!N580</f>
        <v>0</v>
      </c>
      <c r="N904" s="43">
        <f>'1 уровень'!O580</f>
        <v>0</v>
      </c>
      <c r="O904" s="43">
        <f>'1 уровень'!P580</f>
        <v>0</v>
      </c>
      <c r="P904" s="43">
        <f>'1 уровень'!Q580</f>
        <v>0</v>
      </c>
      <c r="Q904" s="43">
        <f>'1 уровень'!R580</f>
        <v>0</v>
      </c>
      <c r="R904" s="43">
        <f>'1 уровень'!S580</f>
        <v>0</v>
      </c>
      <c r="S904" s="43">
        <f>'1 уровень'!T580</f>
        <v>0</v>
      </c>
      <c r="T904" s="43">
        <f>'1 уровень'!U580</f>
        <v>0</v>
      </c>
      <c r="U904" s="43">
        <f>'1 уровень'!V580</f>
        <v>0</v>
      </c>
      <c r="V904" s="43">
        <f>'1 уровень'!W580</f>
        <v>0</v>
      </c>
      <c r="W904" s="43">
        <f>'1 уровень'!X580</f>
        <v>0</v>
      </c>
      <c r="X904" s="43">
        <f>'1 уровень'!Y580</f>
        <v>0</v>
      </c>
      <c r="Y904" s="43">
        <f>'1 уровень'!Z580</f>
        <v>0</v>
      </c>
      <c r="Z904" s="43">
        <f>'1 уровень'!AA580</f>
        <v>0</v>
      </c>
      <c r="AA904" s="43">
        <f>'1 уровень'!AB580</f>
        <v>0</v>
      </c>
      <c r="AB904" s="43"/>
      <c r="AC904" s="43"/>
      <c r="AD904" s="43">
        <f>'1 уровень'!AC580</f>
        <v>0</v>
      </c>
      <c r="AE904" s="43">
        <f>'1 уровень'!AD580</f>
        <v>0</v>
      </c>
      <c r="AF904" s="43">
        <f>'1 уровень'!AE580</f>
        <v>0</v>
      </c>
      <c r="AG904" s="2486"/>
      <c r="AH904" s="2486"/>
      <c r="AI904" s="1874"/>
    </row>
    <row r="905" spans="1:35" s="905" customFormat="1" ht="30" x14ac:dyDescent="0.25">
      <c r="A905" s="27"/>
      <c r="B905" s="27">
        <v>1</v>
      </c>
      <c r="C905" s="2723" t="s">
        <v>356</v>
      </c>
      <c r="D905" s="43">
        <f>'1 уровень'!E581</f>
        <v>48108</v>
      </c>
      <c r="E905" s="43">
        <f>'1 уровень'!F581</f>
        <v>24055</v>
      </c>
      <c r="F905" s="43">
        <f>'1 уровень'!G581</f>
        <v>26102</v>
      </c>
      <c r="G905" s="43">
        <f>'1 уровень'!H581</f>
        <v>108.50966535023903</v>
      </c>
      <c r="H905" s="43">
        <f>'1 уровень'!I581</f>
        <v>0</v>
      </c>
      <c r="I905" s="43">
        <f>'1 уровень'!J581</f>
        <v>0</v>
      </c>
      <c r="J905" s="43">
        <f>'1 уровень'!K581</f>
        <v>0</v>
      </c>
      <c r="K905" s="43">
        <f>'1 уровень'!L581</f>
        <v>0</v>
      </c>
      <c r="L905" s="43">
        <f>'1 уровень'!M581</f>
        <v>0</v>
      </c>
      <c r="M905" s="43">
        <f>'1 уровень'!N581</f>
        <v>0</v>
      </c>
      <c r="N905" s="43">
        <f>'1 уровень'!O581</f>
        <v>0</v>
      </c>
      <c r="O905" s="43">
        <f>'1 уровень'!P581</f>
        <v>0</v>
      </c>
      <c r="P905" s="43">
        <f>'1 уровень'!Q581</f>
        <v>0</v>
      </c>
      <c r="Q905" s="43">
        <f>'1 уровень'!R581</f>
        <v>0</v>
      </c>
      <c r="R905" s="43">
        <f>'1 уровень'!S581</f>
        <v>0</v>
      </c>
      <c r="S905" s="43">
        <f>'1 уровень'!T581</f>
        <v>0</v>
      </c>
      <c r="T905" s="43">
        <f>'1 уровень'!U581</f>
        <v>0</v>
      </c>
      <c r="U905" s="43">
        <f>'1 уровень'!V581</f>
        <v>0</v>
      </c>
      <c r="V905" s="43">
        <f>'1 уровень'!W581</f>
        <v>0</v>
      </c>
      <c r="W905" s="43">
        <f>'1 уровень'!X581</f>
        <v>0</v>
      </c>
      <c r="X905" s="43">
        <f>'1 уровень'!Y581</f>
        <v>0</v>
      </c>
      <c r="Y905" s="43">
        <f>'1 уровень'!Z581</f>
        <v>0</v>
      </c>
      <c r="Z905" s="43">
        <f>'1 уровень'!AA581</f>
        <v>0</v>
      </c>
      <c r="AA905" s="43">
        <f>'1 уровень'!AB581</f>
        <v>0</v>
      </c>
      <c r="AB905" s="43"/>
      <c r="AC905" s="43"/>
      <c r="AD905" s="43">
        <f>'1 уровень'!AC581</f>
        <v>5</v>
      </c>
      <c r="AE905" s="43">
        <f>'1 уровень'!AD581</f>
        <v>3371.2</v>
      </c>
      <c r="AF905" s="43">
        <f>'1 уровень'!AE581</f>
        <v>3.3712</v>
      </c>
      <c r="AG905" s="2486"/>
      <c r="AH905" s="2486"/>
      <c r="AI905" s="1874"/>
    </row>
    <row r="906" spans="1:35" s="965" customFormat="1" ht="28.5" customHeight="1" x14ac:dyDescent="0.25">
      <c r="B906" s="27">
        <v>1</v>
      </c>
      <c r="C906" s="2723" t="s">
        <v>367</v>
      </c>
      <c r="D906" s="53">
        <f>'1 уровень'!E582</f>
        <v>500</v>
      </c>
      <c r="E906" s="53">
        <f>'1 уровень'!F582</f>
        <v>250</v>
      </c>
      <c r="F906" s="53">
        <f>'1 уровень'!G582</f>
        <v>153</v>
      </c>
      <c r="G906" s="53">
        <f>'1 уровень'!H582</f>
        <v>61.199999999999996</v>
      </c>
      <c r="H906" s="53">
        <f>'1 уровень'!I582</f>
        <v>0</v>
      </c>
      <c r="I906" s="53">
        <f>'1 уровень'!J582</f>
        <v>0</v>
      </c>
      <c r="J906" s="53">
        <f>'1 уровень'!K582</f>
        <v>0</v>
      </c>
      <c r="K906" s="53">
        <f>'1 уровень'!L582</f>
        <v>0</v>
      </c>
      <c r="L906" s="53">
        <f>'1 уровень'!M582</f>
        <v>0</v>
      </c>
      <c r="M906" s="53">
        <f>'1 уровень'!N582</f>
        <v>0</v>
      </c>
      <c r="N906" s="53">
        <f>'1 уровень'!O582</f>
        <v>0</v>
      </c>
      <c r="O906" s="53">
        <f>'1 уровень'!P582</f>
        <v>0</v>
      </c>
      <c r="P906" s="53">
        <f>'1 уровень'!Q582</f>
        <v>0</v>
      </c>
      <c r="Q906" s="53">
        <f>'1 уровень'!R582</f>
        <v>0</v>
      </c>
      <c r="R906" s="53">
        <f>'1 уровень'!S582</f>
        <v>0</v>
      </c>
      <c r="S906" s="53">
        <f>'1 уровень'!T582</f>
        <v>0</v>
      </c>
      <c r="T906" s="53">
        <f>'1 уровень'!U582</f>
        <v>0</v>
      </c>
      <c r="U906" s="53">
        <f>'1 уровень'!V582</f>
        <v>0</v>
      </c>
      <c r="V906" s="53">
        <f>'1 уровень'!W582</f>
        <v>0</v>
      </c>
      <c r="W906" s="53">
        <f>'1 уровень'!X582</f>
        <v>0</v>
      </c>
      <c r="X906" s="53">
        <f>'1 уровень'!Y582</f>
        <v>0</v>
      </c>
      <c r="Y906" s="53">
        <f>'1 уровень'!Z582</f>
        <v>0</v>
      </c>
      <c r="Z906" s="53">
        <f>'1 уровень'!AA582</f>
        <v>0</v>
      </c>
      <c r="AA906" s="53">
        <f>'1 уровень'!AB582</f>
        <v>0</v>
      </c>
      <c r="AB906" s="53"/>
      <c r="AC906" s="53"/>
      <c r="AD906" s="53">
        <f>'1 уровень'!AC582</f>
        <v>0</v>
      </c>
      <c r="AE906" s="53">
        <f>'1 уровень'!AD582</f>
        <v>0</v>
      </c>
      <c r="AF906" s="53">
        <f>'1 уровень'!AE582</f>
        <v>0</v>
      </c>
      <c r="AG906" s="2496"/>
      <c r="AH906" s="2496"/>
      <c r="AI906" s="1874"/>
    </row>
    <row r="907" spans="1:35" s="905" customFormat="1" x14ac:dyDescent="0.25">
      <c r="A907" s="27"/>
      <c r="B907" s="27">
        <v>1</v>
      </c>
      <c r="C907" s="2724" t="s">
        <v>319</v>
      </c>
      <c r="D907" s="43">
        <f>'1 уровень'!E583</f>
        <v>733789</v>
      </c>
      <c r="E907" s="43">
        <f>'1 уровень'!F583</f>
        <v>366901.5</v>
      </c>
      <c r="F907" s="43">
        <f>'1 уровень'!G583</f>
        <v>379825</v>
      </c>
      <c r="G907" s="43">
        <f>'1 уровень'!H583</f>
        <v>103.52233501362082</v>
      </c>
      <c r="H907" s="43">
        <f>'1 уровень'!I583</f>
        <v>0</v>
      </c>
      <c r="I907" s="43">
        <f>'1 уровень'!J583</f>
        <v>0</v>
      </c>
      <c r="J907" s="43">
        <f>'1 уровень'!K583</f>
        <v>0</v>
      </c>
      <c r="K907" s="43">
        <f>'1 уровень'!L583</f>
        <v>0</v>
      </c>
      <c r="L907" s="43">
        <f>'1 уровень'!M583</f>
        <v>0</v>
      </c>
      <c r="M907" s="43">
        <f>'1 уровень'!N583</f>
        <v>0</v>
      </c>
      <c r="N907" s="43">
        <f>'1 уровень'!O583</f>
        <v>0</v>
      </c>
      <c r="O907" s="43">
        <f>'1 уровень'!P583</f>
        <v>0</v>
      </c>
      <c r="P907" s="43">
        <f>'1 уровень'!Q583</f>
        <v>411358.83711000002</v>
      </c>
      <c r="Q907" s="43">
        <f>'1 уровень'!R583</f>
        <v>411358.83711000002</v>
      </c>
      <c r="R907" s="43">
        <f>'1 уровень'!S583</f>
        <v>411358.83711000002</v>
      </c>
      <c r="S907" s="43">
        <f>'1 уровень'!T583</f>
        <v>411358.83711000002</v>
      </c>
      <c r="T907" s="43">
        <f>'1 уровень'!U583</f>
        <v>411052.73711000005</v>
      </c>
      <c r="U907" s="43">
        <f>'1 уровень'!V583</f>
        <v>411052.73711000005</v>
      </c>
      <c r="V907" s="43">
        <f>'1 уровень'!W583</f>
        <v>205602.89355499999</v>
      </c>
      <c r="W907" s="43">
        <f>'1 уровень'!X583</f>
        <v>202441.40533999997</v>
      </c>
      <c r="X907" s="43">
        <f>'1 уровень'!Y583</f>
        <v>3635.2803400000003</v>
      </c>
      <c r="Y907" s="43">
        <f>'1 уровень'!Z583</f>
        <v>-3161.488215000013</v>
      </c>
      <c r="Z907" s="43">
        <f>'1 уровень'!AA583</f>
        <v>-2.9171100000000001</v>
      </c>
      <c r="AA907" s="43">
        <f>'1 уровень'!AB583</f>
        <v>205409.55706999998</v>
      </c>
      <c r="AB907" s="43">
        <f t="shared" ref="AB907" si="144">W907/V907*100</f>
        <v>98.462332820158338</v>
      </c>
      <c r="AC907" s="43">
        <f t="shared" ref="AC907" si="145">AA907/V907*100</f>
        <v>99.905966068056202</v>
      </c>
      <c r="AD907" s="43">
        <f>'1 уровень'!AC583</f>
        <v>3408</v>
      </c>
      <c r="AE907" s="43">
        <f>'1 уровень'!AD583</f>
        <v>1575405.1099999999</v>
      </c>
      <c r="AF907" s="43">
        <f>'1 уровень'!AE583</f>
        <v>1575.4051099999997</v>
      </c>
      <c r="AG907" s="2486"/>
      <c r="AH907" s="2486"/>
      <c r="AI907" s="1874"/>
    </row>
    <row r="908" spans="1:35" s="905" customFormat="1" ht="29.25" x14ac:dyDescent="0.25">
      <c r="A908" s="27"/>
      <c r="B908" s="27">
        <v>1</v>
      </c>
      <c r="C908" s="2725" t="s">
        <v>165</v>
      </c>
      <c r="D908" s="43">
        <f>'1 уровень'!E584</f>
        <v>1164800.9971509972</v>
      </c>
      <c r="E908" s="43">
        <f>'1 уровень'!F584</f>
        <v>582405.01196581195</v>
      </c>
      <c r="F908" s="43">
        <f>'1 уровень'!G584</f>
        <v>572488.75213675224</v>
      </c>
      <c r="G908" s="43">
        <f>'1 уровень'!H584</f>
        <v>98.297360148809673</v>
      </c>
      <c r="H908" s="43">
        <f>'1 уровень'!I584</f>
        <v>0</v>
      </c>
      <c r="I908" s="43">
        <f>'1 уровень'!J584</f>
        <v>0</v>
      </c>
      <c r="J908" s="43">
        <f>'1 уровень'!K584</f>
        <v>0</v>
      </c>
      <c r="K908" s="43">
        <f>'1 уровень'!L584</f>
        <v>0</v>
      </c>
      <c r="L908" s="43">
        <f>'1 уровень'!M584</f>
        <v>0</v>
      </c>
      <c r="M908" s="43">
        <f>'1 уровень'!N584</f>
        <v>0</v>
      </c>
      <c r="N908" s="43">
        <f>'1 уровень'!O584</f>
        <v>0</v>
      </c>
      <c r="O908" s="43">
        <f>'1 уровень'!P584</f>
        <v>0</v>
      </c>
      <c r="P908" s="43">
        <f>'1 уровень'!Q584</f>
        <v>741150.87566999998</v>
      </c>
      <c r="Q908" s="43">
        <f>'1 уровень'!R584</f>
        <v>741150.87566999998</v>
      </c>
      <c r="R908" s="43">
        <f>'1 уровень'!S584</f>
        <v>733681.41366999992</v>
      </c>
      <c r="S908" s="43">
        <f>'1 уровень'!T584</f>
        <v>733681.41366999992</v>
      </c>
      <c r="T908" s="43">
        <f>'1 уровень'!U584</f>
        <v>731373.85866999999</v>
      </c>
      <c r="U908" s="43">
        <f>'1 уровень'!V584</f>
        <v>731373.85866999999</v>
      </c>
      <c r="V908" s="43">
        <f>'1 уровень'!W584</f>
        <v>367010.76428499998</v>
      </c>
      <c r="W908" s="43">
        <f>'1 уровень'!X584</f>
        <v>353586.54212000006</v>
      </c>
      <c r="X908" s="43">
        <f>'1 уровень'!Y584</f>
        <v>0</v>
      </c>
      <c r="Y908" s="43">
        <f>'1 уровень'!Z584</f>
        <v>-13424.222164999972</v>
      </c>
      <c r="Z908" s="43">
        <f>'1 уровень'!AA584</f>
        <v>-206.02608000000001</v>
      </c>
      <c r="AA908" s="43">
        <f>'1 уровень'!AB584</f>
        <v>353380.51604000002</v>
      </c>
      <c r="AB908" s="43">
        <f t="shared" ref="AB908" si="146">W908/V908*100</f>
        <v>96.342281079642817</v>
      </c>
      <c r="AC908" s="43">
        <f t="shared" ref="AC908" si="147">AA908/V908*100</f>
        <v>96.286144829688027</v>
      </c>
      <c r="AD908" s="43">
        <f>'1 уровень'!AC584</f>
        <v>6304.0948717948713</v>
      </c>
      <c r="AE908" s="43">
        <f>'1 уровень'!AD584</f>
        <v>2540916.46</v>
      </c>
      <c r="AF908" s="43">
        <f>'1 уровень'!AE584</f>
        <v>2540.9164600000004</v>
      </c>
      <c r="AG908" s="2486"/>
      <c r="AH908" s="2486"/>
      <c r="AI908" s="1874"/>
    </row>
    <row r="909" spans="1:35" s="905" customFormat="1" x14ac:dyDescent="0.25">
      <c r="A909" s="27"/>
      <c r="B909" s="27">
        <v>1</v>
      </c>
      <c r="C909" s="2726" t="s">
        <v>14</v>
      </c>
      <c r="D909" s="43">
        <f>'1 уровень'!E585</f>
        <v>0</v>
      </c>
      <c r="E909" s="43">
        <f>'1 уровень'!F585</f>
        <v>0</v>
      </c>
      <c r="F909" s="43">
        <f>'1 уровень'!G585</f>
        <v>0</v>
      </c>
      <c r="G909" s="43">
        <f>'1 уровень'!H585</f>
        <v>0</v>
      </c>
      <c r="H909" s="43">
        <f>'1 уровень'!I585</f>
        <v>0</v>
      </c>
      <c r="I909" s="43">
        <f>'1 уровень'!J585</f>
        <v>0</v>
      </c>
      <c r="J909" s="43">
        <f>'1 уровень'!K585</f>
        <v>0</v>
      </c>
      <c r="K909" s="43">
        <f>'1 уровень'!L585</f>
        <v>0</v>
      </c>
      <c r="L909" s="43">
        <f>'1 уровень'!M585</f>
        <v>0</v>
      </c>
      <c r="M909" s="43">
        <f>'1 уровень'!N585</f>
        <v>0</v>
      </c>
      <c r="N909" s="43">
        <f>'1 уровень'!O585</f>
        <v>0</v>
      </c>
      <c r="O909" s="43">
        <f>'1 уровень'!P585</f>
        <v>0</v>
      </c>
      <c r="P909" s="43">
        <f>'1 уровень'!Q585</f>
        <v>0</v>
      </c>
      <c r="Q909" s="43">
        <f>'1 уровень'!R585</f>
        <v>0</v>
      </c>
      <c r="R909" s="43">
        <f>'1 уровень'!S585</f>
        <v>0</v>
      </c>
      <c r="S909" s="43">
        <f>'1 уровень'!T585</f>
        <v>0</v>
      </c>
      <c r="T909" s="43">
        <f>'1 уровень'!U585</f>
        <v>0</v>
      </c>
      <c r="U909" s="43">
        <f>'1 уровень'!V585</f>
        <v>0</v>
      </c>
      <c r="V909" s="43">
        <f>'1 уровень'!W585</f>
        <v>0</v>
      </c>
      <c r="W909" s="43">
        <f>'1 уровень'!X585</f>
        <v>0</v>
      </c>
      <c r="X909" s="43">
        <f>'1 уровень'!Y585</f>
        <v>0</v>
      </c>
      <c r="Y909" s="43">
        <f>'1 уровень'!Z585</f>
        <v>0</v>
      </c>
      <c r="Z909" s="43">
        <f>'1 уровень'!AA585</f>
        <v>0</v>
      </c>
      <c r="AA909" s="43">
        <f>'1 уровень'!AB585</f>
        <v>0</v>
      </c>
      <c r="AB909" s="43"/>
      <c r="AC909" s="43"/>
      <c r="AD909" s="43">
        <f>'1 уровень'!AC585</f>
        <v>0</v>
      </c>
      <c r="AE909" s="43">
        <f>'1 уровень'!AD585</f>
        <v>0</v>
      </c>
      <c r="AF909" s="43">
        <f>'1 уровень'!AE585</f>
        <v>0</v>
      </c>
      <c r="AG909" s="2486"/>
      <c r="AH909" s="2486"/>
      <c r="AI909" s="1874"/>
    </row>
    <row r="910" spans="1:35" s="905" customFormat="1" ht="29.25" x14ac:dyDescent="0.25">
      <c r="A910" s="27"/>
      <c r="B910" s="27">
        <v>1</v>
      </c>
      <c r="C910" s="2725" t="s">
        <v>198</v>
      </c>
      <c r="D910" s="43">
        <f>'1 уровень'!E586</f>
        <v>540497.92592592584</v>
      </c>
      <c r="E910" s="43">
        <f>'1 уровень'!F586</f>
        <v>270249.14814814815</v>
      </c>
      <c r="F910" s="43">
        <f>'1 уровень'!G586</f>
        <v>276400.31111111108</v>
      </c>
      <c r="G910" s="43">
        <f>'1 уровень'!H586</f>
        <v>102.27610817836543</v>
      </c>
      <c r="H910" s="43">
        <f>'1 уровень'!I586</f>
        <v>0</v>
      </c>
      <c r="I910" s="43">
        <f>'1 уровень'!J586</f>
        <v>0</v>
      </c>
      <c r="J910" s="43">
        <f>'1 уровень'!K586</f>
        <v>0</v>
      </c>
      <c r="K910" s="43">
        <f>'1 уровень'!L586</f>
        <v>0</v>
      </c>
      <c r="L910" s="43">
        <f>'1 уровень'!M586</f>
        <v>0</v>
      </c>
      <c r="M910" s="43">
        <f>'1 уровень'!N586</f>
        <v>0</v>
      </c>
      <c r="N910" s="43">
        <f>'1 уровень'!O586</f>
        <v>0</v>
      </c>
      <c r="O910" s="43">
        <f>'1 уровень'!P586</f>
        <v>0</v>
      </c>
      <c r="P910" s="43">
        <f>'1 уровень'!Q586</f>
        <v>0</v>
      </c>
      <c r="Q910" s="43">
        <f>'1 уровень'!R586</f>
        <v>0</v>
      </c>
      <c r="R910" s="43">
        <f>'1 уровень'!S586</f>
        <v>0</v>
      </c>
      <c r="S910" s="43">
        <f>'1 уровень'!T586</f>
        <v>0</v>
      </c>
      <c r="T910" s="43">
        <f>'1 уровень'!U586</f>
        <v>0</v>
      </c>
      <c r="U910" s="43">
        <f>'1 уровень'!V586</f>
        <v>0</v>
      </c>
      <c r="V910" s="43">
        <f>'1 уровень'!W586</f>
        <v>0</v>
      </c>
      <c r="W910" s="43">
        <f>'1 уровень'!X586</f>
        <v>0</v>
      </c>
      <c r="X910" s="43">
        <f>'1 уровень'!Y586</f>
        <v>0</v>
      </c>
      <c r="Y910" s="43">
        <f>'1 уровень'!Z586</f>
        <v>0</v>
      </c>
      <c r="Z910" s="43">
        <f>'1 уровень'!AA586</f>
        <v>0</v>
      </c>
      <c r="AA910" s="43">
        <f>'1 уровень'!AB586</f>
        <v>0</v>
      </c>
      <c r="AB910" s="43"/>
      <c r="AC910" s="43"/>
      <c r="AD910" s="43">
        <f>'1 уровень'!AC586</f>
        <v>723</v>
      </c>
      <c r="AE910" s="43">
        <f>'1 уровень'!AD586</f>
        <v>456512.46</v>
      </c>
      <c r="AF910" s="43">
        <f>'1 уровень'!AE586</f>
        <v>456.51246000000003</v>
      </c>
      <c r="AG910" s="2486"/>
      <c r="AH910" s="2486"/>
      <c r="AI910" s="1874"/>
    </row>
    <row r="911" spans="1:35" s="905" customFormat="1" ht="32.25" customHeight="1" x14ac:dyDescent="0.25">
      <c r="A911" s="27">
        <v>1</v>
      </c>
      <c r="B911" s="27">
        <v>1</v>
      </c>
      <c r="C911" s="2725" t="s">
        <v>157</v>
      </c>
      <c r="D911" s="30">
        <f>'1 уровень'!E587</f>
        <v>183410.29411764705</v>
      </c>
      <c r="E911" s="30">
        <f>'1 уровень'!F587</f>
        <v>91706.205882352937</v>
      </c>
      <c r="F911" s="30">
        <f>'1 уровень'!G587</f>
        <v>84755.694117647057</v>
      </c>
      <c r="G911" s="30">
        <f>'1 уровень'!H587</f>
        <v>92.420892678056617</v>
      </c>
      <c r="H911" s="30">
        <f>'1 уровень'!I587</f>
        <v>0</v>
      </c>
      <c r="I911" s="30">
        <f>'1 уровень'!J587</f>
        <v>0</v>
      </c>
      <c r="J911" s="30">
        <f>'1 уровень'!K587</f>
        <v>0</v>
      </c>
      <c r="K911" s="30">
        <f>'1 уровень'!L587</f>
        <v>0</v>
      </c>
      <c r="L911" s="30">
        <f>'1 уровень'!M587</f>
        <v>0</v>
      </c>
      <c r="M911" s="30">
        <f>'1 уровень'!N587</f>
        <v>0</v>
      </c>
      <c r="N911" s="30">
        <f>'1 уровень'!O587</f>
        <v>0</v>
      </c>
      <c r="O911" s="30">
        <f>'1 уровень'!P587</f>
        <v>0</v>
      </c>
      <c r="P911" s="30">
        <f>'1 уровень'!Q587</f>
        <v>0</v>
      </c>
      <c r="Q911" s="30">
        <f>'1 уровень'!R587</f>
        <v>0</v>
      </c>
      <c r="R911" s="30">
        <f>'1 уровень'!S587</f>
        <v>0</v>
      </c>
      <c r="S911" s="30">
        <f>'1 уровень'!T587</f>
        <v>0</v>
      </c>
      <c r="T911" s="30">
        <f>'1 уровень'!U587</f>
        <v>0</v>
      </c>
      <c r="U911" s="30">
        <f>'1 уровень'!V587</f>
        <v>0</v>
      </c>
      <c r="V911" s="30">
        <f>'1 уровень'!W587</f>
        <v>0</v>
      </c>
      <c r="W911" s="30">
        <f>'1 уровень'!X587</f>
        <v>0</v>
      </c>
      <c r="X911" s="30">
        <f>'1 уровень'!Y587</f>
        <v>0</v>
      </c>
      <c r="Y911" s="30">
        <f>'1 уровень'!Z587</f>
        <v>0</v>
      </c>
      <c r="Z911" s="30">
        <f>'1 уровень'!AA587</f>
        <v>0</v>
      </c>
      <c r="AA911" s="30">
        <f>'1 уровень'!AB587</f>
        <v>0</v>
      </c>
      <c r="AB911" s="30"/>
      <c r="AC911" s="30"/>
      <c r="AD911" s="30">
        <f>'1 уровень'!AC587</f>
        <v>1467.4576470588236</v>
      </c>
      <c r="AE911" s="30">
        <f>'1 уровень'!AD587</f>
        <v>2311191.42</v>
      </c>
      <c r="AF911" s="30">
        <f>'1 уровень'!AE587</f>
        <v>2311.1914199999992</v>
      </c>
      <c r="AG911" s="2479"/>
      <c r="AH911" s="2479"/>
      <c r="AI911" s="1874"/>
    </row>
    <row r="912" spans="1:35" ht="29.25" x14ac:dyDescent="0.25">
      <c r="A912" s="27">
        <v>1</v>
      </c>
      <c r="B912" s="27">
        <v>1</v>
      </c>
      <c r="C912" s="2725" t="s">
        <v>158</v>
      </c>
      <c r="D912" s="43">
        <f>'1 уровень'!E588</f>
        <v>103708</v>
      </c>
      <c r="E912" s="43">
        <f>'1 уровень'!F588</f>
        <v>51855</v>
      </c>
      <c r="F912" s="43">
        <f>'1 уровень'!G588</f>
        <v>53169</v>
      </c>
      <c r="G912" s="43">
        <f>'1 уровень'!H588</f>
        <v>102.53398900781023</v>
      </c>
      <c r="H912" s="43">
        <f>'1 уровень'!I588</f>
        <v>0</v>
      </c>
      <c r="I912" s="43">
        <f>'1 уровень'!J588</f>
        <v>0</v>
      </c>
      <c r="J912" s="43">
        <f>'1 уровень'!K588</f>
        <v>0</v>
      </c>
      <c r="K912" s="43">
        <f>'1 уровень'!L588</f>
        <v>0</v>
      </c>
      <c r="L912" s="43">
        <f>'1 уровень'!M588</f>
        <v>0</v>
      </c>
      <c r="M912" s="43">
        <f>'1 уровень'!N588</f>
        <v>0</v>
      </c>
      <c r="N912" s="43">
        <f>'1 уровень'!O588</f>
        <v>0</v>
      </c>
      <c r="O912" s="43">
        <f>'1 уровень'!P588</f>
        <v>0</v>
      </c>
      <c r="P912" s="43">
        <f>'1 уровень'!Q588</f>
        <v>0</v>
      </c>
      <c r="Q912" s="43">
        <f>'1 уровень'!R588</f>
        <v>0</v>
      </c>
      <c r="R912" s="43">
        <f>'1 уровень'!S588</f>
        <v>0</v>
      </c>
      <c r="S912" s="43">
        <f>'1 уровень'!T588</f>
        <v>0</v>
      </c>
      <c r="T912" s="43">
        <f>'1 уровень'!U588</f>
        <v>0</v>
      </c>
      <c r="U912" s="43">
        <f>'1 уровень'!V588</f>
        <v>0</v>
      </c>
      <c r="V912" s="43">
        <f>'1 уровень'!W588</f>
        <v>0</v>
      </c>
      <c r="W912" s="43">
        <f>'1 уровень'!X588</f>
        <v>0</v>
      </c>
      <c r="X912" s="43">
        <f>'1 уровень'!Y588</f>
        <v>0</v>
      </c>
      <c r="Y912" s="43">
        <f>'1 уровень'!Z588</f>
        <v>0</v>
      </c>
      <c r="Z912" s="43">
        <f>'1 уровень'!AA588</f>
        <v>0</v>
      </c>
      <c r="AA912" s="43">
        <f>'1 уровень'!AB588</f>
        <v>0</v>
      </c>
      <c r="AB912" s="43"/>
      <c r="AC912" s="43"/>
      <c r="AD912" s="43">
        <f>'1 уровень'!AC588</f>
        <v>5</v>
      </c>
      <c r="AE912" s="43">
        <f>'1 уровень'!AD588</f>
        <v>3371.2</v>
      </c>
      <c r="AF912" s="43">
        <f>'1 уровень'!AE588</f>
        <v>3.3712</v>
      </c>
      <c r="AG912" s="2486"/>
      <c r="AH912" s="2486"/>
      <c r="AI912" s="1874"/>
    </row>
    <row r="913" spans="1:201" x14ac:dyDescent="0.25">
      <c r="A913" s="27">
        <v>1</v>
      </c>
      <c r="B913" s="27">
        <v>1</v>
      </c>
      <c r="C913" s="2727" t="s">
        <v>166</v>
      </c>
      <c r="D913" s="43">
        <f>'1 уровень'!E589</f>
        <v>1180333.7515669516</v>
      </c>
      <c r="E913" s="43">
        <f>'1 уровень'!F589</f>
        <v>590171.38917378918</v>
      </c>
      <c r="F913" s="43">
        <f>'1 уровень'!G589</f>
        <v>577293.44957264955</v>
      </c>
      <c r="G913" s="43">
        <f>'1 уровень'!H589</f>
        <v>97.817932241824181</v>
      </c>
      <c r="H913" s="43">
        <f>'1 уровень'!I589</f>
        <v>0</v>
      </c>
      <c r="I913" s="43">
        <f>'1 уровень'!J589</f>
        <v>0</v>
      </c>
      <c r="J913" s="43">
        <f>'1 уровень'!K589</f>
        <v>0</v>
      </c>
      <c r="K913" s="43">
        <f>'1 уровень'!L589</f>
        <v>0</v>
      </c>
      <c r="L913" s="43">
        <f>'1 уровень'!M589</f>
        <v>0</v>
      </c>
      <c r="M913" s="43">
        <f>'1 уровень'!N589</f>
        <v>0</v>
      </c>
      <c r="N913" s="43">
        <f>'1 уровень'!O589</f>
        <v>0</v>
      </c>
      <c r="O913" s="43">
        <f>'1 уровень'!P589</f>
        <v>0</v>
      </c>
      <c r="P913" s="43">
        <f>'1 уровень'!Q589</f>
        <v>1163647.6005799999</v>
      </c>
      <c r="Q913" s="43">
        <f>'1 уровень'!R589</f>
        <v>1163647.6005799999</v>
      </c>
      <c r="R913" s="43">
        <f>'1 уровень'!S589</f>
        <v>1156178.13858</v>
      </c>
      <c r="S913" s="43">
        <f>'1 уровень'!T589</f>
        <v>1156178.13858</v>
      </c>
      <c r="T913" s="43">
        <f>'1 уровень'!U589</f>
        <v>1153564.48358</v>
      </c>
      <c r="U913" s="43">
        <f>'1 уровень'!V589</f>
        <v>1153564.48358</v>
      </c>
      <c r="V913" s="43">
        <f>'1 уровень'!W589</f>
        <v>578182.60173999995</v>
      </c>
      <c r="W913" s="43">
        <f>'1 уровень'!X589</f>
        <v>561457.66778000002</v>
      </c>
      <c r="X913" s="43">
        <f>'1 уровень'!Y589</f>
        <v>3635.2803400000003</v>
      </c>
      <c r="Y913" s="43">
        <f>'1 уровень'!Z589</f>
        <v>-16724.933959999984</v>
      </c>
      <c r="Z913" s="43">
        <f>'1 уровень'!AA589</f>
        <v>-208.94318999999999</v>
      </c>
      <c r="AA913" s="43">
        <f>'1 уровень'!AB589</f>
        <v>564219.79343000008</v>
      </c>
      <c r="AB913" s="43">
        <f t="shared" ref="AB913" si="148">W913/V913*100</f>
        <v>97.107326662949148</v>
      </c>
      <c r="AC913" s="43">
        <f t="shared" ref="AC913" si="149">AA913/V913*100</f>
        <v>97.585052149964426</v>
      </c>
      <c r="AD913" s="43">
        <f>'1 уровень'!AC589</f>
        <v>6506.6948717948717</v>
      </c>
      <c r="AE913" s="43">
        <f>'1 уровень'!AD589</f>
        <v>4346480.1899999995</v>
      </c>
      <c r="AF913" s="43">
        <f>'1 уровень'!AE589</f>
        <v>4346.4801900000002</v>
      </c>
      <c r="AG913" s="2486"/>
      <c r="AH913" s="2486"/>
      <c r="AI913" s="1874"/>
    </row>
    <row r="914" spans="1:201" s="905" customFormat="1" x14ac:dyDescent="0.25">
      <c r="A914" s="27">
        <v>1</v>
      </c>
      <c r="B914" s="27">
        <v>1</v>
      </c>
      <c r="C914" s="2728" t="s">
        <v>318</v>
      </c>
      <c r="D914" s="52">
        <f>'1 уровень'!E590</f>
        <v>1150333.7515669514</v>
      </c>
      <c r="E914" s="52">
        <f>'1 уровень'!F590</f>
        <v>575171.38917378918</v>
      </c>
      <c r="F914" s="52">
        <f>'1 уровень'!G590</f>
        <v>563744.24957264948</v>
      </c>
      <c r="G914" s="52">
        <f>'1 уровень'!H590</f>
        <v>98.013263556528017</v>
      </c>
      <c r="H914" s="52">
        <f>'1 уровень'!I590</f>
        <v>0</v>
      </c>
      <c r="I914" s="52">
        <f>'1 уровень'!J590</f>
        <v>0</v>
      </c>
      <c r="J914" s="52">
        <f>'1 уровень'!K590</f>
        <v>0</v>
      </c>
      <c r="K914" s="52">
        <f>'1 уровень'!L590</f>
        <v>0</v>
      </c>
      <c r="L914" s="52">
        <f>'1 уровень'!M590</f>
        <v>0</v>
      </c>
      <c r="M914" s="52">
        <f>'1 уровень'!N590</f>
        <v>0</v>
      </c>
      <c r="N914" s="52">
        <f>'1 уровень'!O590</f>
        <v>0</v>
      </c>
      <c r="O914" s="52">
        <f>'1 уровень'!P590</f>
        <v>0</v>
      </c>
      <c r="P914" s="52">
        <f>'1 уровень'!Q590</f>
        <v>0</v>
      </c>
      <c r="Q914" s="52">
        <f>'1 уровень'!R590</f>
        <v>0</v>
      </c>
      <c r="R914" s="52">
        <f>'1 уровень'!S590</f>
        <v>0</v>
      </c>
      <c r="S914" s="52">
        <f>'1 уровень'!T590</f>
        <v>0</v>
      </c>
      <c r="T914" s="52">
        <f>'1 уровень'!U590</f>
        <v>0</v>
      </c>
      <c r="U914" s="52">
        <f>'1 уровень'!V590</f>
        <v>0</v>
      </c>
      <c r="V914" s="52">
        <f>'1 уровень'!W590</f>
        <v>0</v>
      </c>
      <c r="W914" s="52">
        <f>'1 уровень'!X590</f>
        <v>0</v>
      </c>
      <c r="X914" s="52">
        <f>'1 уровень'!Y590</f>
        <v>0</v>
      </c>
      <c r="Y914" s="52">
        <f>'1 уровень'!Z590</f>
        <v>0</v>
      </c>
      <c r="Z914" s="52">
        <f>'1 уровень'!AA590</f>
        <v>0</v>
      </c>
      <c r="AA914" s="52">
        <f>'1 уровень'!AB590</f>
        <v>0</v>
      </c>
      <c r="AB914" s="52"/>
      <c r="AC914" s="52"/>
      <c r="AD914" s="52">
        <f>'1 уровень'!AC590</f>
        <v>5418.2948717948721</v>
      </c>
      <c r="AE914" s="52">
        <f>'1 уровень'!AD590</f>
        <v>0</v>
      </c>
      <c r="AF914" s="52">
        <f>'1 уровень'!AE590</f>
        <v>0</v>
      </c>
      <c r="AG914" s="2495"/>
      <c r="AH914" s="2495"/>
      <c r="AI914" s="1874"/>
    </row>
    <row r="915" spans="1:201" x14ac:dyDescent="0.25">
      <c r="A915" s="27">
        <v>1</v>
      </c>
      <c r="B915" s="27">
        <v>1</v>
      </c>
      <c r="C915" s="2729" t="s">
        <v>31</v>
      </c>
      <c r="D915" s="53">
        <f>'1 уровень'!E591</f>
        <v>0</v>
      </c>
      <c r="E915" s="53">
        <f>'1 уровень'!F591</f>
        <v>0</v>
      </c>
      <c r="F915" s="53">
        <f>'1 уровень'!G591</f>
        <v>0</v>
      </c>
      <c r="G915" s="53">
        <f>'1 уровень'!H591</f>
        <v>0</v>
      </c>
      <c r="H915" s="53">
        <f>'1 уровень'!I591</f>
        <v>0</v>
      </c>
      <c r="I915" s="53">
        <f>'1 уровень'!J591</f>
        <v>0</v>
      </c>
      <c r="J915" s="53">
        <f>'1 уровень'!K591</f>
        <v>0</v>
      </c>
      <c r="K915" s="53">
        <f>'1 уровень'!L591</f>
        <v>0</v>
      </c>
      <c r="L915" s="53">
        <f>'1 уровень'!M591</f>
        <v>0</v>
      </c>
      <c r="M915" s="53">
        <f>'1 уровень'!N591</f>
        <v>0</v>
      </c>
      <c r="N915" s="53">
        <f>'1 уровень'!O591</f>
        <v>0</v>
      </c>
      <c r="O915" s="53">
        <f>'1 уровень'!P591</f>
        <v>0</v>
      </c>
      <c r="P915" s="53">
        <f>'1 уровень'!Q591</f>
        <v>0</v>
      </c>
      <c r="Q915" s="53">
        <f>'1 уровень'!R591</f>
        <v>0</v>
      </c>
      <c r="R915" s="53">
        <f>'1 уровень'!S591</f>
        <v>0</v>
      </c>
      <c r="S915" s="53">
        <f>'1 уровень'!T591</f>
        <v>0</v>
      </c>
      <c r="T915" s="53">
        <f>'1 уровень'!U591</f>
        <v>0</v>
      </c>
      <c r="U915" s="53">
        <f>'1 уровень'!V591</f>
        <v>0</v>
      </c>
      <c r="V915" s="53">
        <f>'1 уровень'!W591</f>
        <v>0</v>
      </c>
      <c r="W915" s="53">
        <f>'1 уровень'!X591</f>
        <v>0</v>
      </c>
      <c r="X915" s="53">
        <f>'1 уровень'!Y591</f>
        <v>0</v>
      </c>
      <c r="Y915" s="53">
        <f>'1 уровень'!Z591</f>
        <v>0</v>
      </c>
      <c r="Z915" s="53">
        <f>'1 уровень'!AA591</f>
        <v>0</v>
      </c>
      <c r="AA915" s="53">
        <f>'1 уровень'!AB591</f>
        <v>0</v>
      </c>
      <c r="AB915" s="53"/>
      <c r="AC915" s="53"/>
      <c r="AD915" s="53">
        <f>'1 уровень'!AC591</f>
        <v>0</v>
      </c>
      <c r="AE915" s="53">
        <f>'1 уровень'!AD591</f>
        <v>0</v>
      </c>
      <c r="AF915" s="53">
        <f>'1 уровень'!AE591</f>
        <v>0</v>
      </c>
      <c r="AG915" s="2496"/>
      <c r="AH915" s="2496"/>
      <c r="AI915" s="1874"/>
    </row>
    <row r="916" spans="1:201" ht="29.25" x14ac:dyDescent="0.25">
      <c r="A916" s="27">
        <v>1</v>
      </c>
      <c r="B916" s="27">
        <v>1</v>
      </c>
      <c r="C916" s="2449" t="s">
        <v>205</v>
      </c>
      <c r="D916" s="53">
        <f>'1 уровень'!E592</f>
        <v>4278</v>
      </c>
      <c r="E916" s="53">
        <f>'1 уровень'!F592</f>
        <v>1891.75</v>
      </c>
      <c r="F916" s="53">
        <f>'1 уровень'!G592</f>
        <v>1775</v>
      </c>
      <c r="G916" s="53">
        <f>'1 уровень'!H592</f>
        <v>93.828465706356539</v>
      </c>
      <c r="H916" s="53">
        <f>'1 уровень'!I592</f>
        <v>12.741000467508181</v>
      </c>
      <c r="I916" s="53">
        <f>'1 уровень'!J592</f>
        <v>11.971830985915492</v>
      </c>
      <c r="J916" s="53">
        <f>'1 уровень'!K592</f>
        <v>54506</v>
      </c>
      <c r="K916" s="53">
        <f>'1 уровень'!L592</f>
        <v>22060.75</v>
      </c>
      <c r="L916" s="53">
        <f>'1 уровень'!M592</f>
        <v>21250</v>
      </c>
      <c r="M916" s="53">
        <f>'1 уровень'!N592</f>
        <v>96.3249209569031</v>
      </c>
      <c r="N916" s="53">
        <f>'1 уровень'!O592</f>
        <v>171</v>
      </c>
      <c r="O916" s="53">
        <f>'1 уровень'!P592</f>
        <v>248.53801169590642</v>
      </c>
      <c r="P916" s="53">
        <f>'1 уровень'!Q592</f>
        <v>0</v>
      </c>
      <c r="Q916" s="53">
        <f>'1 уровень'!R592</f>
        <v>0</v>
      </c>
      <c r="R916" s="53">
        <f>'1 уровень'!S592</f>
        <v>0</v>
      </c>
      <c r="S916" s="53">
        <f>'1 уровень'!T592</f>
        <v>0</v>
      </c>
      <c r="T916" s="53">
        <f>'1 уровень'!U592</f>
        <v>0</v>
      </c>
      <c r="U916" s="53">
        <f>'1 уровень'!V592</f>
        <v>0</v>
      </c>
      <c r="V916" s="53">
        <f>'1 уровень'!W592</f>
        <v>0</v>
      </c>
      <c r="W916" s="53">
        <f>'1 уровень'!X592</f>
        <v>0</v>
      </c>
      <c r="X916" s="53">
        <f>'1 уровень'!Y592</f>
        <v>0</v>
      </c>
      <c r="Y916" s="53">
        <f>'1 уровень'!Z592</f>
        <v>0</v>
      </c>
      <c r="Z916" s="53">
        <f>'1 уровень'!AA592</f>
        <v>0</v>
      </c>
      <c r="AA916" s="53">
        <f>'1 уровень'!AB592</f>
        <v>0</v>
      </c>
      <c r="AB916" s="53"/>
      <c r="AC916" s="53"/>
      <c r="AD916" s="53">
        <f>'1 уровень'!AC592</f>
        <v>0</v>
      </c>
      <c r="AE916" s="53">
        <f>'1 уровень'!AD592</f>
        <v>0</v>
      </c>
      <c r="AF916" s="53">
        <f>'1 уровень'!AE592</f>
        <v>0</v>
      </c>
      <c r="AG916" s="2496"/>
      <c r="AH916" s="2496"/>
      <c r="AI916" s="1874"/>
    </row>
    <row r="917" spans="1:201" x14ac:dyDescent="0.25">
      <c r="B917" s="27">
        <v>1</v>
      </c>
      <c r="C917" s="2449" t="s">
        <v>16</v>
      </c>
      <c r="D917" s="53">
        <f>'1 уровень'!E593</f>
        <v>11860</v>
      </c>
      <c r="E917" s="53">
        <f>'1 уровень'!F593</f>
        <v>6085.5</v>
      </c>
      <c r="F917" s="53">
        <f>'1 уровень'!G593</f>
        <v>6365</v>
      </c>
      <c r="G917" s="53">
        <f>'1 уровень'!H593</f>
        <v>104.592884725988</v>
      </c>
      <c r="H917" s="53">
        <f>'1 уровень'!I593</f>
        <v>7.1515177065767288</v>
      </c>
      <c r="I917" s="53">
        <f>'1 уровень'!J593</f>
        <v>6.8942655145326004</v>
      </c>
      <c r="J917" s="53">
        <f>'1 уровень'!K593</f>
        <v>84817</v>
      </c>
      <c r="K917" s="53">
        <f>'1 уровень'!L593</f>
        <v>44508</v>
      </c>
      <c r="L917" s="53">
        <f>'1 уровень'!M593</f>
        <v>43882</v>
      </c>
      <c r="M917" s="53">
        <f>'1 уровень'!N593</f>
        <v>98.593511278871219</v>
      </c>
      <c r="N917" s="53">
        <f>'1 уровень'!O593</f>
        <v>329</v>
      </c>
      <c r="O917" s="53">
        <f>'1 уровень'!P593</f>
        <v>266.75987841945289</v>
      </c>
      <c r="P917" s="53">
        <f>'1 уровень'!Q593</f>
        <v>0</v>
      </c>
      <c r="Q917" s="53">
        <f>'1 уровень'!R593</f>
        <v>0</v>
      </c>
      <c r="R917" s="53">
        <f>'1 уровень'!S593</f>
        <v>0</v>
      </c>
      <c r="S917" s="53">
        <f>'1 уровень'!T593</f>
        <v>0</v>
      </c>
      <c r="T917" s="53">
        <f>'1 уровень'!U593</f>
        <v>0</v>
      </c>
      <c r="U917" s="53">
        <f>'1 уровень'!V593</f>
        <v>0</v>
      </c>
      <c r="V917" s="53">
        <f>'1 уровень'!W593</f>
        <v>0</v>
      </c>
      <c r="W917" s="53">
        <f>'1 уровень'!X593</f>
        <v>0</v>
      </c>
      <c r="X917" s="53">
        <f>'1 уровень'!Y593</f>
        <v>0</v>
      </c>
      <c r="Y917" s="53">
        <f>'1 уровень'!Z593</f>
        <v>0</v>
      </c>
      <c r="Z917" s="53">
        <f>'1 уровень'!AA593</f>
        <v>0</v>
      </c>
      <c r="AA917" s="53">
        <f>'1 уровень'!AB593</f>
        <v>0</v>
      </c>
      <c r="AB917" s="53"/>
      <c r="AC917" s="53"/>
      <c r="AD917" s="53">
        <f>'1 уровень'!AC593</f>
        <v>0</v>
      </c>
      <c r="AE917" s="53">
        <f>'1 уровень'!AD593</f>
        <v>0</v>
      </c>
      <c r="AF917" s="53">
        <f>'1 уровень'!AE593</f>
        <v>0</v>
      </c>
      <c r="AG917" s="2496"/>
      <c r="AH917" s="2496"/>
      <c r="AI917" s="1874"/>
    </row>
    <row r="918" spans="1:201" ht="29.25" x14ac:dyDescent="0.25">
      <c r="B918" s="27">
        <v>1</v>
      </c>
      <c r="C918" s="2449" t="s">
        <v>173</v>
      </c>
      <c r="D918" s="53">
        <f>'1 уровень'!E594</f>
        <v>16138</v>
      </c>
      <c r="E918" s="53">
        <f>'1 уровень'!F594</f>
        <v>7977.25</v>
      </c>
      <c r="F918" s="53">
        <f>'1 уровень'!G594</f>
        <v>8140</v>
      </c>
      <c r="G918" s="53">
        <f>'1 уровень'!H594</f>
        <v>102.04017675264032</v>
      </c>
      <c r="H918" s="53">
        <f>'1 уровень'!I594</f>
        <v>8.6332259263849291</v>
      </c>
      <c r="I918" s="53">
        <f>'1 уровень'!J594</f>
        <v>8.0014742014742009</v>
      </c>
      <c r="J918" s="53">
        <f>'1 уровень'!K594</f>
        <v>139323</v>
      </c>
      <c r="K918" s="53">
        <f>'1 уровень'!L594</f>
        <v>66568.75</v>
      </c>
      <c r="L918" s="53">
        <f>'1 уровень'!M594</f>
        <v>65132</v>
      </c>
      <c r="M918" s="53">
        <f>'1 уровень'!N594</f>
        <v>97.841705004224949</v>
      </c>
      <c r="N918" s="53">
        <f>'1 уровень'!O594</f>
        <v>500</v>
      </c>
      <c r="O918" s="53">
        <f>'1 уровень'!P594</f>
        <v>260.52800000000002</v>
      </c>
      <c r="P918" s="53">
        <f>'1 уровень'!Q594</f>
        <v>575824.73911199998</v>
      </c>
      <c r="Q918" s="53">
        <f>'1 уровень'!R594</f>
        <v>575824.73911199998</v>
      </c>
      <c r="R918" s="53">
        <f>'1 уровень'!S594</f>
        <v>583295.00471200002</v>
      </c>
      <c r="S918" s="53">
        <f>'1 уровень'!T594</f>
        <v>583295.00471200002</v>
      </c>
      <c r="T918" s="53">
        <f>'1 уровень'!U594</f>
        <v>585604.55111200002</v>
      </c>
      <c r="U918" s="53">
        <f>'1 уровень'!V594</f>
        <v>585585.26471200003</v>
      </c>
      <c r="V918" s="53">
        <f>'1 уровень'!W594</f>
        <v>291475.107196</v>
      </c>
      <c r="W918" s="53">
        <f>'1 уровень'!X594</f>
        <v>265472.47453000001</v>
      </c>
      <c r="X918" s="53">
        <f>'1 уровень'!Y594</f>
        <v>0</v>
      </c>
      <c r="Y918" s="53">
        <f>'1 уровень'!Z594</f>
        <v>-26002.632665999994</v>
      </c>
      <c r="Z918" s="53">
        <f>'1 уровень'!AA594</f>
        <v>-664.83312999999998</v>
      </c>
      <c r="AA918" s="53">
        <f>'1 уровень'!AB594</f>
        <v>264807.64140000002</v>
      </c>
      <c r="AB918" s="53">
        <f t="shared" ref="AB918" si="150">W918/V918*100</f>
        <v>91.07895253349551</v>
      </c>
      <c r="AC918" s="53">
        <f t="shared" ref="AC918" si="151">AA918/V918*100</f>
        <v>90.850859940479353</v>
      </c>
      <c r="AD918" s="53">
        <f>'1 уровень'!AC594</f>
        <v>122</v>
      </c>
      <c r="AE918" s="53">
        <f>'1 уровень'!AD594</f>
        <v>3007533.8400000003</v>
      </c>
      <c r="AF918" s="53">
        <f>'1 уровень'!AE594</f>
        <v>3007.5338400000005</v>
      </c>
      <c r="AG918" s="2496"/>
      <c r="AH918" s="2496"/>
      <c r="AI918" s="1874"/>
    </row>
    <row r="919" spans="1:201" ht="30" x14ac:dyDescent="0.25">
      <c r="B919" s="27">
        <v>1</v>
      </c>
      <c r="C919" s="2730" t="s">
        <v>370</v>
      </c>
      <c r="D919" s="53">
        <f>'1 уровень'!E595</f>
        <v>1300</v>
      </c>
      <c r="E919" s="53">
        <f>'1 уровень'!F595</f>
        <v>558.25</v>
      </c>
      <c r="F919" s="53">
        <f>'1 уровень'!G595</f>
        <v>511</v>
      </c>
      <c r="G919" s="53">
        <f>'1 уровень'!H595</f>
        <v>100</v>
      </c>
      <c r="H919" s="53">
        <f>'1 уровень'!I595</f>
        <v>13.5</v>
      </c>
      <c r="I919" s="53">
        <f>'1 уровень'!J595</f>
        <v>15.453376205787782</v>
      </c>
      <c r="J919" s="53">
        <f>'1 уровень'!K595</f>
        <v>24968</v>
      </c>
      <c r="K919" s="53">
        <f>'1 уровень'!L595</f>
        <v>9391.25</v>
      </c>
      <c r="L919" s="53">
        <f>'1 уровень'!M595</f>
        <v>7702</v>
      </c>
      <c r="M919" s="53">
        <f>'1 уровень'!N595</f>
        <v>114.45582281495594</v>
      </c>
      <c r="N919" s="53">
        <f>'1 уровень'!O595</f>
        <v>83</v>
      </c>
      <c r="O919" s="53">
        <f>'1 уровень'!P595</f>
        <v>686.57142857142856</v>
      </c>
      <c r="P919" s="53">
        <f>'1 уровень'!Q595</f>
        <v>0</v>
      </c>
      <c r="Q919" s="53">
        <f>'1 уровень'!R595</f>
        <v>0</v>
      </c>
      <c r="R919" s="53">
        <f>'1 уровень'!S595</f>
        <v>0</v>
      </c>
      <c r="S919" s="53">
        <f>'1 уровень'!T595</f>
        <v>0</v>
      </c>
      <c r="T919" s="53">
        <f>'1 уровень'!U595</f>
        <v>0</v>
      </c>
      <c r="U919" s="53">
        <f>'1 уровень'!V595</f>
        <v>0</v>
      </c>
      <c r="V919" s="53">
        <f>'1 уровень'!W595</f>
        <v>0</v>
      </c>
      <c r="W919" s="53">
        <f>'1 уровень'!X595</f>
        <v>0</v>
      </c>
      <c r="X919" s="53">
        <f>'1 уровень'!Y595</f>
        <v>0</v>
      </c>
      <c r="Y919" s="53">
        <f>'1 уровень'!Z595</f>
        <v>0</v>
      </c>
      <c r="Z919" s="53">
        <f>'1 уровень'!AA595</f>
        <v>0</v>
      </c>
      <c r="AA919" s="53">
        <f>'1 уровень'!AB595</f>
        <v>0</v>
      </c>
      <c r="AB919" s="53"/>
      <c r="AC919" s="53"/>
      <c r="AD919" s="53">
        <f>'1 уровень'!AC595</f>
        <v>0</v>
      </c>
      <c r="AE919" s="53">
        <f>'1 уровень'!AD595</f>
        <v>0</v>
      </c>
      <c r="AF919" s="53">
        <f>'1 уровень'!AE595</f>
        <v>0</v>
      </c>
      <c r="AG919" s="2496"/>
      <c r="AH919" s="2496"/>
      <c r="AI919" s="1874"/>
    </row>
    <row r="920" spans="1:201" ht="30" x14ac:dyDescent="0.25">
      <c r="A920" s="27">
        <v>1</v>
      </c>
      <c r="B920" s="27">
        <v>1</v>
      </c>
      <c r="C920" s="2730" t="s">
        <v>328</v>
      </c>
      <c r="D920" s="52">
        <f>'1 уровень'!E596</f>
        <v>100</v>
      </c>
      <c r="E920" s="52">
        <f>'1 уровень'!F596</f>
        <v>50</v>
      </c>
      <c r="F920" s="52">
        <f>'1 уровень'!G596</f>
        <v>25</v>
      </c>
      <c r="G920" s="52">
        <f>'1 уровень'!H596</f>
        <v>50</v>
      </c>
      <c r="H920" s="52">
        <f>'1 уровень'!I596</f>
        <v>0</v>
      </c>
      <c r="I920" s="52">
        <f>'1 уровень'!J596</f>
        <v>0</v>
      </c>
      <c r="J920" s="52">
        <f>'1 уровень'!K596</f>
        <v>0</v>
      </c>
      <c r="K920" s="52">
        <f>'1 уровень'!L596</f>
        <v>0</v>
      </c>
      <c r="L920" s="52">
        <f>'1 уровень'!M596</f>
        <v>0</v>
      </c>
      <c r="M920" s="52">
        <f>'1 уровень'!N596</f>
        <v>0</v>
      </c>
      <c r="N920" s="52">
        <f>'1 уровень'!O596</f>
        <v>0</v>
      </c>
      <c r="O920" s="52">
        <f>'1 уровень'!P596</f>
        <v>0</v>
      </c>
      <c r="P920" s="52">
        <f>'1 уровень'!Q596</f>
        <v>329.19600000000003</v>
      </c>
      <c r="Q920" s="52">
        <f>'1 уровень'!R596</f>
        <v>329.19600000000003</v>
      </c>
      <c r="R920" s="52">
        <f>'1 уровень'!S596</f>
        <v>329.19600000000003</v>
      </c>
      <c r="S920" s="52">
        <f>'1 уровень'!T596</f>
        <v>329.19600000000003</v>
      </c>
      <c r="T920" s="52">
        <f>'1 уровень'!U596</f>
        <v>329.19600000000003</v>
      </c>
      <c r="U920" s="52">
        <f>'1 уровень'!V596</f>
        <v>329.19600000000003</v>
      </c>
      <c r="V920" s="52">
        <f>'1 уровень'!W596</f>
        <v>164.59800000000001</v>
      </c>
      <c r="W920" s="52">
        <f>'1 уровень'!X596</f>
        <v>82.299000000000007</v>
      </c>
      <c r="X920" s="52">
        <f>'1 уровень'!Y596</f>
        <v>0</v>
      </c>
      <c r="Y920" s="52">
        <f>'1 уровень'!Z596</f>
        <v>-82.299000000000007</v>
      </c>
      <c r="Z920" s="52">
        <f>'1 уровень'!AA596</f>
        <v>0</v>
      </c>
      <c r="AA920" s="52">
        <f>'1 уровень'!AB596</f>
        <v>82.299000000000007</v>
      </c>
      <c r="AB920" s="52"/>
      <c r="AC920" s="52"/>
      <c r="AD920" s="52">
        <f>'1 уровень'!AC596</f>
        <v>0</v>
      </c>
      <c r="AE920" s="52">
        <f>'1 уровень'!AD596</f>
        <v>0</v>
      </c>
      <c r="AF920" s="52">
        <f>'1 уровень'!AE596</f>
        <v>0</v>
      </c>
      <c r="AG920" s="2495"/>
      <c r="AH920" s="2495"/>
      <c r="AI920" s="1874"/>
    </row>
    <row r="921" spans="1:201" ht="30" x14ac:dyDescent="0.25">
      <c r="A921" s="27">
        <v>1</v>
      </c>
      <c r="B921" s="27">
        <v>1</v>
      </c>
      <c r="C921" s="2731" t="s">
        <v>295</v>
      </c>
      <c r="D921" s="52">
        <f>'1 уровень'!E597</f>
        <v>6780</v>
      </c>
      <c r="E921" s="52">
        <f>'1 уровень'!F597</f>
        <v>3390</v>
      </c>
      <c r="F921" s="52">
        <f>'1 уровень'!G597</f>
        <v>3109</v>
      </c>
      <c r="G921" s="52">
        <f>'1 уровень'!H597</f>
        <v>91.710914454277287</v>
      </c>
      <c r="H921" s="52">
        <f>'1 уровень'!I597</f>
        <v>0</v>
      </c>
      <c r="I921" s="52">
        <f>'1 уровень'!J597</f>
        <v>0</v>
      </c>
      <c r="J921" s="52">
        <f>'1 уровень'!K597</f>
        <v>0</v>
      </c>
      <c r="K921" s="52">
        <f>'1 уровень'!L597</f>
        <v>0</v>
      </c>
      <c r="L921" s="52">
        <f>'1 уровень'!M597</f>
        <v>0</v>
      </c>
      <c r="M921" s="52">
        <f>'1 уровень'!N597</f>
        <v>0</v>
      </c>
      <c r="N921" s="52">
        <f>'1 уровень'!O597</f>
        <v>0</v>
      </c>
      <c r="O921" s="52">
        <f>'1 уровень'!P597</f>
        <v>0</v>
      </c>
      <c r="P921" s="52">
        <f>'1 уровень'!Q597</f>
        <v>0</v>
      </c>
      <c r="Q921" s="52">
        <f>'1 уровень'!R597</f>
        <v>0</v>
      </c>
      <c r="R921" s="52">
        <f>'1 уровень'!S597</f>
        <v>0</v>
      </c>
      <c r="S921" s="52">
        <f>'1 уровень'!T597</f>
        <v>0</v>
      </c>
      <c r="T921" s="52">
        <f>'1 уровень'!U597</f>
        <v>0</v>
      </c>
      <c r="U921" s="52">
        <f>'1 уровень'!V597</f>
        <v>0</v>
      </c>
      <c r="V921" s="52">
        <f>'1 уровень'!W597</f>
        <v>0</v>
      </c>
      <c r="W921" s="52">
        <f>'1 уровень'!X597</f>
        <v>0</v>
      </c>
      <c r="X921" s="52">
        <f>'1 уровень'!Y597</f>
        <v>0</v>
      </c>
      <c r="Y921" s="52">
        <f>'1 уровень'!Z597</f>
        <v>0</v>
      </c>
      <c r="Z921" s="52">
        <f>'1 уровень'!AA597</f>
        <v>0</v>
      </c>
      <c r="AA921" s="52">
        <f>'1 уровень'!AB597</f>
        <v>0</v>
      </c>
      <c r="AB921" s="52"/>
      <c r="AC921" s="52"/>
      <c r="AD921" s="52">
        <f>'1 уровень'!AC597</f>
        <v>0</v>
      </c>
      <c r="AE921" s="52">
        <f>'1 уровень'!AD597</f>
        <v>0</v>
      </c>
      <c r="AF921" s="52">
        <f>'1 уровень'!AE597</f>
        <v>0</v>
      </c>
      <c r="AG921" s="2495"/>
      <c r="AH921" s="2495"/>
      <c r="AI921" s="1874"/>
      <c r="AJ921" s="905"/>
      <c r="AK921" s="905"/>
      <c r="AL921" s="905"/>
      <c r="AM921" s="905"/>
      <c r="AN921" s="905"/>
      <c r="AO921" s="905"/>
      <c r="AP921" s="905"/>
      <c r="AQ921" s="905"/>
      <c r="AR921" s="905"/>
      <c r="AS921" s="905"/>
      <c r="AT921" s="905"/>
      <c r="AU921" s="905"/>
      <c r="AV921" s="905"/>
      <c r="AW921" s="905"/>
      <c r="AX921" s="905"/>
      <c r="AY921" s="905"/>
      <c r="AZ921" s="905"/>
      <c r="BA921" s="905"/>
      <c r="BB921" s="905"/>
      <c r="BC921" s="905"/>
      <c r="BD921" s="905"/>
      <c r="BE921" s="905"/>
      <c r="BF921" s="905"/>
      <c r="BG921" s="905"/>
      <c r="BH921" s="905"/>
      <c r="BI921" s="905"/>
      <c r="BJ921" s="905"/>
      <c r="BK921" s="905"/>
      <c r="BL921" s="905"/>
      <c r="BM921" s="905"/>
      <c r="BN921" s="905"/>
      <c r="BO921" s="905"/>
      <c r="BP921" s="905"/>
      <c r="BQ921" s="905"/>
      <c r="BR921" s="905"/>
      <c r="BS921" s="905"/>
      <c r="BT921" s="905"/>
      <c r="BU921" s="905"/>
      <c r="BV921" s="905"/>
      <c r="BW921" s="905"/>
      <c r="BX921" s="905"/>
      <c r="BY921" s="905"/>
      <c r="BZ921" s="905"/>
      <c r="CA921" s="905"/>
      <c r="CB921" s="905"/>
      <c r="CC921" s="905"/>
      <c r="CD921" s="905"/>
      <c r="CE921" s="905"/>
      <c r="CF921" s="905"/>
      <c r="CG921" s="905"/>
      <c r="CH921" s="905"/>
      <c r="CI921" s="905"/>
      <c r="CJ921" s="905"/>
      <c r="CK921" s="905"/>
      <c r="CL921" s="905"/>
      <c r="CM921" s="905"/>
      <c r="CN921" s="905"/>
      <c r="CO921" s="905"/>
      <c r="CP921" s="905"/>
      <c r="CQ921" s="905"/>
      <c r="CR921" s="905"/>
      <c r="CS921" s="905"/>
      <c r="CT921" s="905"/>
      <c r="CU921" s="905"/>
      <c r="CV921" s="905"/>
      <c r="CW921" s="905"/>
      <c r="CX921" s="905"/>
      <c r="CY921" s="905"/>
      <c r="CZ921" s="905"/>
      <c r="DA921" s="905"/>
      <c r="DB921" s="905"/>
      <c r="DC921" s="905"/>
      <c r="DD921" s="905"/>
      <c r="DE921" s="905"/>
      <c r="DF921" s="905"/>
      <c r="DG921" s="905"/>
      <c r="DH921" s="905"/>
      <c r="DI921" s="905"/>
      <c r="DJ921" s="905"/>
      <c r="DK921" s="905"/>
      <c r="DL921" s="905"/>
      <c r="DM921" s="905"/>
      <c r="DN921" s="905"/>
      <c r="DO921" s="905"/>
      <c r="DP921" s="905"/>
      <c r="DQ921" s="905"/>
      <c r="DR921" s="905"/>
      <c r="DS921" s="905"/>
      <c r="DT921" s="905"/>
      <c r="DU921" s="905"/>
      <c r="DV921" s="905"/>
      <c r="DW921" s="905"/>
      <c r="DX921" s="905"/>
      <c r="DY921" s="905"/>
      <c r="DZ921" s="905"/>
      <c r="EA921" s="905"/>
      <c r="EB921" s="905"/>
      <c r="EC921" s="905"/>
      <c r="ED921" s="905"/>
      <c r="EE921" s="905"/>
      <c r="EF921" s="905"/>
      <c r="EG921" s="905"/>
      <c r="EH921" s="905"/>
      <c r="EI921" s="905"/>
      <c r="EJ921" s="905"/>
      <c r="EK921" s="905"/>
      <c r="EL921" s="905"/>
      <c r="EM921" s="905"/>
      <c r="EN921" s="905"/>
      <c r="EO921" s="905"/>
      <c r="EP921" s="905"/>
      <c r="EQ921" s="905"/>
      <c r="ER921" s="905"/>
      <c r="ES921" s="905"/>
      <c r="ET921" s="905"/>
      <c r="EU921" s="905"/>
      <c r="EV921" s="905"/>
      <c r="EW921" s="905"/>
      <c r="EX921" s="905"/>
      <c r="EY921" s="905"/>
      <c r="EZ921" s="905"/>
      <c r="FA921" s="905"/>
      <c r="FB921" s="905"/>
      <c r="FC921" s="905"/>
      <c r="FD921" s="905"/>
      <c r="FE921" s="905"/>
      <c r="FF921" s="905"/>
      <c r="FG921" s="905"/>
      <c r="FH921" s="905"/>
      <c r="FI921" s="905"/>
      <c r="FJ921" s="905"/>
      <c r="FK921" s="905"/>
      <c r="FL921" s="905"/>
      <c r="FM921" s="905"/>
      <c r="FN921" s="905"/>
      <c r="FO921" s="905"/>
      <c r="FP921" s="905"/>
      <c r="FQ921" s="905"/>
      <c r="FR921" s="905"/>
      <c r="FS921" s="905"/>
      <c r="FT921" s="905"/>
      <c r="FU921" s="905"/>
      <c r="FV921" s="905"/>
      <c r="FW921" s="905"/>
      <c r="FX921" s="905"/>
      <c r="FY921" s="905"/>
      <c r="FZ921" s="905"/>
      <c r="GA921" s="905"/>
      <c r="GB921" s="905"/>
      <c r="GC921" s="905"/>
      <c r="GD921" s="905"/>
      <c r="GE921" s="905"/>
      <c r="GF921" s="905"/>
      <c r="GG921" s="905"/>
      <c r="GH921" s="905"/>
      <c r="GI921" s="905"/>
      <c r="GJ921" s="905"/>
      <c r="GK921" s="905"/>
      <c r="GL921" s="905"/>
      <c r="GM921" s="905"/>
      <c r="GN921" s="905"/>
      <c r="GO921" s="905"/>
      <c r="GP921" s="905"/>
      <c r="GQ921" s="905"/>
      <c r="GR921" s="905"/>
      <c r="GS921" s="905"/>
    </row>
    <row r="922" spans="1:201" s="905" customFormat="1" ht="15" customHeight="1" x14ac:dyDescent="0.25">
      <c r="A922" s="27">
        <v>1</v>
      </c>
      <c r="B922" s="27">
        <v>1</v>
      </c>
      <c r="C922" s="2731" t="s">
        <v>296</v>
      </c>
      <c r="D922" s="52">
        <f>'1 уровень'!E598</f>
        <v>25700</v>
      </c>
      <c r="E922" s="52">
        <f>'1 уровень'!F598</f>
        <v>12850</v>
      </c>
      <c r="F922" s="52">
        <f>'1 уровень'!G598</f>
        <v>12805</v>
      </c>
      <c r="G922" s="52">
        <f>'1 уровень'!H598</f>
        <v>99.649805447470811</v>
      </c>
      <c r="H922" s="52">
        <f>'1 уровень'!I598</f>
        <v>0</v>
      </c>
      <c r="I922" s="52">
        <f>'1 уровень'!J598</f>
        <v>0</v>
      </c>
      <c r="J922" s="52">
        <f>'1 уровень'!K598</f>
        <v>0</v>
      </c>
      <c r="K922" s="52">
        <f>'1 уровень'!L598</f>
        <v>0</v>
      </c>
      <c r="L922" s="52">
        <f>'1 уровень'!M598</f>
        <v>0</v>
      </c>
      <c r="M922" s="52">
        <f>'1 уровень'!N598</f>
        <v>0</v>
      </c>
      <c r="N922" s="52">
        <f>'1 уровень'!O598</f>
        <v>0</v>
      </c>
      <c r="O922" s="52">
        <f>'1 уровень'!P598</f>
        <v>0</v>
      </c>
      <c r="P922" s="52">
        <f>'1 уровень'!Q598</f>
        <v>0</v>
      </c>
      <c r="Q922" s="52">
        <f>'1 уровень'!R598</f>
        <v>0</v>
      </c>
      <c r="R922" s="52">
        <f>'1 уровень'!S598</f>
        <v>0</v>
      </c>
      <c r="S922" s="52">
        <f>'1 уровень'!T598</f>
        <v>0</v>
      </c>
      <c r="T922" s="52">
        <f>'1 уровень'!U598</f>
        <v>0</v>
      </c>
      <c r="U922" s="52">
        <f>'1 уровень'!V598</f>
        <v>0</v>
      </c>
      <c r="V922" s="52">
        <f>'1 уровень'!W598</f>
        <v>0</v>
      </c>
      <c r="W922" s="52">
        <f>'1 уровень'!X598</f>
        <v>0</v>
      </c>
      <c r="X922" s="52">
        <f>'1 уровень'!Y598</f>
        <v>0</v>
      </c>
      <c r="Y922" s="52">
        <f>'1 уровень'!Z598</f>
        <v>0</v>
      </c>
      <c r="Z922" s="52">
        <f>'1 уровень'!AA598</f>
        <v>0</v>
      </c>
      <c r="AA922" s="52">
        <f>'1 уровень'!AB598</f>
        <v>0</v>
      </c>
      <c r="AB922" s="52"/>
      <c r="AC922" s="52"/>
      <c r="AD922" s="52">
        <f>'1 уровень'!AC598</f>
        <v>0</v>
      </c>
      <c r="AE922" s="52">
        <f>'1 уровень'!AD598</f>
        <v>0</v>
      </c>
      <c r="AF922" s="52">
        <f>'1 уровень'!AE598</f>
        <v>0</v>
      </c>
      <c r="AG922" s="2495"/>
      <c r="AH922" s="2495"/>
      <c r="AI922" s="1874"/>
    </row>
    <row r="923" spans="1:201" s="905" customFormat="1" ht="15" customHeight="1" x14ac:dyDescent="0.25">
      <c r="A923" s="27">
        <v>1</v>
      </c>
      <c r="B923" s="27">
        <v>1</v>
      </c>
      <c r="C923" s="2731" t="s">
        <v>357</v>
      </c>
      <c r="D923" s="976">
        <f>'1 уровень'!E599</f>
        <v>525</v>
      </c>
      <c r="E923" s="52">
        <f>'1 уровень'!F599</f>
        <v>263</v>
      </c>
      <c r="F923" s="52">
        <f>'1 уровень'!G599</f>
        <v>233</v>
      </c>
      <c r="G923" s="52">
        <f>'1 уровень'!H599</f>
        <v>88.593155893536121</v>
      </c>
      <c r="H923" s="976">
        <f>'1 уровень'!I599</f>
        <v>0</v>
      </c>
      <c r="I923" s="976">
        <f>'1 уровень'!J599</f>
        <v>0</v>
      </c>
      <c r="J923" s="976">
        <f>'1 уровень'!K599</f>
        <v>0</v>
      </c>
      <c r="K923" s="52">
        <f>'1 уровень'!L599</f>
        <v>0</v>
      </c>
      <c r="L923" s="976">
        <f>'1 уровень'!M599</f>
        <v>0</v>
      </c>
      <c r="M923" s="52">
        <f>'1 уровень'!N599</f>
        <v>0</v>
      </c>
      <c r="N923" s="976">
        <f>'1 уровень'!O599</f>
        <v>0</v>
      </c>
      <c r="O923" s="52">
        <f>'1 уровень'!P599</f>
        <v>0</v>
      </c>
      <c r="P923" s="52">
        <f>'1 уровень'!Q599</f>
        <v>0</v>
      </c>
      <c r="Q923" s="52">
        <f>'1 уровень'!R599</f>
        <v>0</v>
      </c>
      <c r="R923" s="52">
        <f>'1 уровень'!S599</f>
        <v>0</v>
      </c>
      <c r="S923" s="52">
        <f>'1 уровень'!T599</f>
        <v>0</v>
      </c>
      <c r="T923" s="52">
        <f>'1 уровень'!U599</f>
        <v>0</v>
      </c>
      <c r="U923" s="52">
        <f>'1 уровень'!V599</f>
        <v>0</v>
      </c>
      <c r="V923" s="52">
        <f>'1 уровень'!W599</f>
        <v>0</v>
      </c>
      <c r="W923" s="976">
        <f>'1 уровень'!X599</f>
        <v>0</v>
      </c>
      <c r="X923" s="52">
        <f>'1 уровень'!Y599</f>
        <v>0</v>
      </c>
      <c r="Y923" s="52">
        <f>'1 уровень'!Z599</f>
        <v>0</v>
      </c>
      <c r="Z923" s="52">
        <f>'1 уровень'!AA599</f>
        <v>0</v>
      </c>
      <c r="AA923" s="976">
        <f>'1 уровень'!AB599</f>
        <v>0</v>
      </c>
      <c r="AB923" s="976"/>
      <c r="AC923" s="976"/>
      <c r="AD923" s="52">
        <f>'1 уровень'!AC599</f>
        <v>0</v>
      </c>
      <c r="AE923" s="52">
        <f>'1 уровень'!AD599</f>
        <v>0</v>
      </c>
      <c r="AF923" s="52">
        <f>'1 уровень'!AE599</f>
        <v>0</v>
      </c>
      <c r="AG923" s="2495"/>
      <c r="AH923" s="2495"/>
      <c r="AI923" s="1874"/>
    </row>
    <row r="924" spans="1:201" s="905" customFormat="1" ht="15" customHeight="1" x14ac:dyDescent="0.25">
      <c r="A924" s="27"/>
      <c r="B924" s="27">
        <v>1</v>
      </c>
      <c r="C924" s="2732" t="s">
        <v>297</v>
      </c>
      <c r="D924" s="52">
        <f>'1 уровень'!E600</f>
        <v>24500</v>
      </c>
      <c r="E924" s="52">
        <f>'1 уровень'!F600</f>
        <v>12250</v>
      </c>
      <c r="F924" s="52">
        <f>'1 уровень'!G600</f>
        <v>12128</v>
      </c>
      <c r="G924" s="52">
        <f>'1 уровень'!H600</f>
        <v>99.004081632653069</v>
      </c>
      <c r="H924" s="52">
        <f>'1 уровень'!I600</f>
        <v>0</v>
      </c>
      <c r="I924" s="52">
        <f>'1 уровень'!J600</f>
        <v>0</v>
      </c>
      <c r="J924" s="52">
        <f>'1 уровень'!K600</f>
        <v>0</v>
      </c>
      <c r="K924" s="52">
        <f>'1 уровень'!L600</f>
        <v>0</v>
      </c>
      <c r="L924" s="1876">
        <f>'1 уровень'!M600</f>
        <v>0</v>
      </c>
      <c r="M924" s="52">
        <f>'1 уровень'!N600</f>
        <v>0</v>
      </c>
      <c r="N924" s="52">
        <f>'1 уровень'!O600</f>
        <v>0</v>
      </c>
      <c r="O924" s="52">
        <f>'1 уровень'!P600</f>
        <v>0</v>
      </c>
      <c r="P924" s="52">
        <f>'1 уровень'!Q600</f>
        <v>0</v>
      </c>
      <c r="Q924" s="52">
        <f>'1 уровень'!R600</f>
        <v>0</v>
      </c>
      <c r="R924" s="52">
        <f>'1 уровень'!S600</f>
        <v>0</v>
      </c>
      <c r="S924" s="52">
        <f>'1 уровень'!T600</f>
        <v>0</v>
      </c>
      <c r="T924" s="52">
        <f>'1 уровень'!U600</f>
        <v>0</v>
      </c>
      <c r="U924" s="52">
        <f>'1 уровень'!V600</f>
        <v>0</v>
      </c>
      <c r="V924" s="52">
        <f>'1 уровень'!W600</f>
        <v>0</v>
      </c>
      <c r="W924" s="1876">
        <f>'1 уровень'!X600</f>
        <v>0</v>
      </c>
      <c r="X924" s="52">
        <f>'1 уровень'!Y600</f>
        <v>0</v>
      </c>
      <c r="Y924" s="52">
        <f>'1 уровень'!Z600</f>
        <v>0</v>
      </c>
      <c r="Z924" s="52">
        <f>'1 уровень'!AA600</f>
        <v>0</v>
      </c>
      <c r="AA924" s="1876">
        <f>'1 уровень'!AB600</f>
        <v>0</v>
      </c>
      <c r="AB924" s="1876"/>
      <c r="AC924" s="52"/>
      <c r="AD924" s="52">
        <f>'1 уровень'!AC600</f>
        <v>0</v>
      </c>
      <c r="AE924" s="52">
        <f>'1 уровень'!AD600</f>
        <v>0</v>
      </c>
      <c r="AF924" s="52">
        <f>'1 уровень'!AE600</f>
        <v>0</v>
      </c>
      <c r="AG924" s="2495"/>
      <c r="AH924" s="2495"/>
      <c r="AI924" s="1874"/>
    </row>
    <row r="925" spans="1:201" s="905" customFormat="1" ht="15" customHeight="1" thickBot="1" x14ac:dyDescent="0.3">
      <c r="A925" s="27"/>
      <c r="B925" s="27">
        <v>1</v>
      </c>
      <c r="C925" s="2733" t="s">
        <v>353</v>
      </c>
      <c r="D925" s="976">
        <f>'1 уровень'!E601</f>
        <v>0</v>
      </c>
      <c r="E925" s="976">
        <f>'1 уровень'!F601</f>
        <v>0</v>
      </c>
      <c r="F925" s="976">
        <f>'1 уровень'!G601</f>
        <v>0</v>
      </c>
      <c r="G925" s="976">
        <f>'1 уровень'!H601</f>
        <v>0</v>
      </c>
      <c r="H925" s="976">
        <f>'1 уровень'!I601</f>
        <v>0</v>
      </c>
      <c r="I925" s="976">
        <f>'1 уровень'!J601</f>
        <v>0</v>
      </c>
      <c r="J925" s="976">
        <f>'1 уровень'!K601</f>
        <v>0</v>
      </c>
      <c r="K925" s="976">
        <f>'1 уровень'!L601</f>
        <v>0</v>
      </c>
      <c r="L925" s="1935">
        <f>'1 уровень'!M601</f>
        <v>0</v>
      </c>
      <c r="M925" s="976">
        <f>'1 уровень'!N601</f>
        <v>0</v>
      </c>
      <c r="N925" s="976">
        <f>'1 уровень'!O601</f>
        <v>0</v>
      </c>
      <c r="O925" s="976">
        <f>'1 уровень'!P601</f>
        <v>0</v>
      </c>
      <c r="P925" s="1906">
        <f>'1 уровень'!Q601</f>
        <v>343224.67249999999</v>
      </c>
      <c r="Q925" s="1906">
        <f>'1 уровень'!R601</f>
        <v>343224.67249999999</v>
      </c>
      <c r="R925" s="1906">
        <f>'1 уровень'!S601</f>
        <v>343224.67249999999</v>
      </c>
      <c r="S925" s="1906">
        <f>'1 уровень'!T601</f>
        <v>343224.67249999999</v>
      </c>
      <c r="T925" s="1906">
        <f>'1 уровень'!U601</f>
        <v>342829.46374000004</v>
      </c>
      <c r="U925" s="1906">
        <f>'1 уровень'!V601</f>
        <v>342829.46374000004</v>
      </c>
      <c r="V925" s="976">
        <f>'1 уровень'!W601</f>
        <v>171513.53406000003</v>
      </c>
      <c r="W925" s="1935">
        <f>'1 уровень'!X601</f>
        <v>168918.43910000002</v>
      </c>
      <c r="X925" s="976">
        <f>'1 уровень'!Y601</f>
        <v>0</v>
      </c>
      <c r="Y925" s="976">
        <f>'1 уровень'!Z601</f>
        <v>-2595.0949600000313</v>
      </c>
      <c r="Z925" s="976">
        <f>'1 уровень'!AA601</f>
        <v>-422.75100000000003</v>
      </c>
      <c r="AA925" s="1935">
        <f>'1 уровень'!AB601</f>
        <v>168495.6881</v>
      </c>
      <c r="AB925" s="1935">
        <f t="shared" ref="AB925" si="152">W925/V925*100</f>
        <v>98.486944500197765</v>
      </c>
      <c r="AC925" s="976">
        <f t="shared" ref="AC925" si="153">AA925/V925*100</f>
        <v>98.240461910752586</v>
      </c>
      <c r="AD925" s="976">
        <f>'1 уровень'!AC601</f>
        <v>368</v>
      </c>
      <c r="AE925" s="976">
        <f>'1 уровень'!AD601</f>
        <v>2482528</v>
      </c>
      <c r="AF925" s="976">
        <f>'1 уровень'!AE601</f>
        <v>2482.5279999999998</v>
      </c>
      <c r="AG925" s="2495"/>
      <c r="AH925" s="2495"/>
      <c r="AI925" s="1874"/>
    </row>
    <row r="926" spans="1:201" s="905" customFormat="1" ht="27" customHeight="1" x14ac:dyDescent="0.25">
      <c r="A926" s="27">
        <v>1</v>
      </c>
      <c r="B926" s="27">
        <v>1</v>
      </c>
      <c r="C926" s="977" t="s">
        <v>129</v>
      </c>
      <c r="D926" s="978">
        <f>'1 уровень'!E601</f>
        <v>0</v>
      </c>
      <c r="E926" s="978">
        <f>'1 уровень'!F601</f>
        <v>0</v>
      </c>
      <c r="F926" s="978">
        <f>'1 уровень'!G601</f>
        <v>0</v>
      </c>
      <c r="G926" s="979">
        <f>'1 уровень'!H601</f>
        <v>0</v>
      </c>
      <c r="H926" s="980"/>
      <c r="I926" s="981"/>
      <c r="J926" s="982"/>
      <c r="K926" s="983"/>
      <c r="L926" s="982"/>
      <c r="M926" s="983"/>
      <c r="N926" s="982"/>
      <c r="O926" s="982"/>
      <c r="P926" s="2734">
        <f t="shared" ref="P926:AA926" si="154">P927-P928-P976-P980-P987-P994</f>
        <v>-1.862645149230957E-9</v>
      </c>
      <c r="Q926" s="2734">
        <f t="shared" ref="Q926:R926" si="155">Q927-Q928-Q976-Q980-Q987-Q994</f>
        <v>-3.7252902984619141E-9</v>
      </c>
      <c r="R926" s="2734">
        <f t="shared" si="155"/>
        <v>0</v>
      </c>
      <c r="S926" s="2734">
        <f t="shared" ref="S926:T926" si="156">S927-S928-S976-S980-S987-S994</f>
        <v>0</v>
      </c>
      <c r="T926" s="2734">
        <f t="shared" si="156"/>
        <v>-3.0267983675003052E-9</v>
      </c>
      <c r="U926" s="2734">
        <f t="shared" ref="U926" si="157">U927-U928-U976-U980-U987-U994</f>
        <v>0</v>
      </c>
      <c r="V926" s="2734">
        <f t="shared" si="154"/>
        <v>0</v>
      </c>
      <c r="W926" s="2735">
        <f t="shared" si="154"/>
        <v>0</v>
      </c>
      <c r="X926" s="2734">
        <f t="shared" si="154"/>
        <v>-1.8189894035458565E-12</v>
      </c>
      <c r="Y926" s="2788">
        <f t="shared" si="154"/>
        <v>1.0913936421275139E-11</v>
      </c>
      <c r="Z926" s="2789">
        <f>Z927-Z928-Z976-Z980-Z987-Z994</f>
        <v>2.5465851649641991E-11</v>
      </c>
      <c r="AA926" s="2788">
        <f t="shared" si="154"/>
        <v>-1.7462298274040222E-9</v>
      </c>
      <c r="AB926" s="2735"/>
      <c r="AC926" s="2735"/>
      <c r="AD926" s="978"/>
      <c r="AE926" s="978"/>
      <c r="AF926" s="978"/>
      <c r="AG926" s="2498"/>
      <c r="AH926" s="2498"/>
      <c r="AI926" s="1874"/>
      <c r="AJ926" s="1872"/>
      <c r="AK926" s="27"/>
      <c r="AL926" s="27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  <c r="BW926" s="27"/>
      <c r="BX926" s="27"/>
      <c r="BY926" s="27"/>
      <c r="BZ926" s="27"/>
      <c r="CA926" s="27"/>
      <c r="CB926" s="27"/>
      <c r="CC926" s="27"/>
      <c r="CD926" s="27"/>
      <c r="CE926" s="27"/>
      <c r="CF926" s="27"/>
      <c r="CG926" s="27"/>
      <c r="CH926" s="27"/>
      <c r="CI926" s="27"/>
      <c r="CJ926" s="27"/>
      <c r="CK926" s="27"/>
      <c r="CL926" s="27"/>
      <c r="CM926" s="27"/>
      <c r="CN926" s="27"/>
      <c r="CO926" s="27"/>
      <c r="CP926" s="27"/>
      <c r="CQ926" s="27"/>
      <c r="CR926" s="27"/>
      <c r="CS926" s="27"/>
      <c r="CT926" s="27"/>
      <c r="CU926" s="27"/>
      <c r="CV926" s="27"/>
      <c r="CW926" s="27"/>
      <c r="CX926" s="27"/>
      <c r="CY926" s="27"/>
      <c r="CZ926" s="27"/>
      <c r="DA926" s="27"/>
      <c r="DB926" s="27"/>
      <c r="DC926" s="27"/>
      <c r="DD926" s="27"/>
      <c r="DE926" s="27"/>
      <c r="DF926" s="27"/>
      <c r="DG926" s="27"/>
      <c r="DH926" s="27"/>
      <c r="DI926" s="27"/>
      <c r="DJ926" s="27"/>
      <c r="DK926" s="27"/>
      <c r="DL926" s="27"/>
      <c r="DM926" s="27"/>
      <c r="DN926" s="27"/>
      <c r="DO926" s="27"/>
      <c r="DP926" s="27"/>
      <c r="DQ926" s="27"/>
      <c r="DR926" s="27"/>
      <c r="DS926" s="27"/>
      <c r="DT926" s="27"/>
      <c r="DU926" s="27"/>
      <c r="DV926" s="27"/>
      <c r="DW926" s="27"/>
      <c r="DX926" s="27"/>
      <c r="DY926" s="27"/>
      <c r="DZ926" s="27"/>
      <c r="EA926" s="27"/>
      <c r="EB926" s="27"/>
      <c r="EC926" s="27"/>
      <c r="ED926" s="27"/>
      <c r="EE926" s="27"/>
      <c r="EF926" s="27"/>
      <c r="EG926" s="27"/>
      <c r="EH926" s="27"/>
      <c r="EI926" s="27"/>
      <c r="EJ926" s="27"/>
      <c r="EK926" s="27"/>
      <c r="EL926" s="27"/>
      <c r="EM926" s="27"/>
      <c r="EN926" s="27"/>
      <c r="EO926" s="27"/>
      <c r="EP926" s="27"/>
      <c r="EQ926" s="27"/>
      <c r="ER926" s="27"/>
      <c r="ES926" s="27"/>
      <c r="ET926" s="27"/>
      <c r="EU926" s="27"/>
      <c r="EV926" s="27"/>
      <c r="EW926" s="27"/>
      <c r="EX926" s="27"/>
      <c r="EY926" s="27"/>
      <c r="EZ926" s="27"/>
      <c r="FA926" s="27"/>
      <c r="FB926" s="27"/>
      <c r="FC926" s="27"/>
      <c r="FD926" s="27"/>
      <c r="FE926" s="27"/>
      <c r="FF926" s="27"/>
      <c r="FG926" s="27"/>
      <c r="FH926" s="27"/>
      <c r="FI926" s="27"/>
      <c r="FJ926" s="27"/>
      <c r="FK926" s="27"/>
      <c r="FL926" s="27"/>
      <c r="FM926" s="27"/>
      <c r="FN926" s="27"/>
      <c r="FO926" s="27"/>
      <c r="FP926" s="27"/>
      <c r="FQ926" s="27"/>
      <c r="FR926" s="27"/>
      <c r="FS926" s="27"/>
      <c r="FT926" s="27"/>
      <c r="FU926" s="27"/>
      <c r="FV926" s="27"/>
      <c r="FW926" s="27"/>
      <c r="FX926" s="27"/>
      <c r="FY926" s="27"/>
      <c r="FZ926" s="27"/>
      <c r="GA926" s="27"/>
      <c r="GB926" s="27"/>
      <c r="GC926" s="27"/>
      <c r="GD926" s="27"/>
      <c r="GE926" s="27"/>
      <c r="GF926" s="27"/>
      <c r="GG926" s="27"/>
      <c r="GH926" s="27"/>
      <c r="GI926" s="27"/>
      <c r="GJ926" s="27"/>
      <c r="GK926" s="27"/>
      <c r="GL926" s="27"/>
      <c r="GM926" s="27"/>
      <c r="GN926" s="27"/>
      <c r="GO926" s="27"/>
      <c r="GP926" s="27"/>
      <c r="GQ926" s="27"/>
      <c r="GR926" s="27"/>
      <c r="GS926" s="27"/>
    </row>
    <row r="927" spans="1:201" s="965" customFormat="1" x14ac:dyDescent="0.25">
      <c r="A927" s="27">
        <v>1</v>
      </c>
      <c r="B927" s="27">
        <v>1</v>
      </c>
      <c r="C927" s="984" t="s">
        <v>112</v>
      </c>
      <c r="D927" s="25"/>
      <c r="E927" s="25"/>
      <c r="F927" s="25"/>
      <c r="G927" s="985"/>
      <c r="H927" s="986"/>
      <c r="I927" s="987"/>
      <c r="J927" s="988"/>
      <c r="K927" s="989"/>
      <c r="L927" s="988"/>
      <c r="M927" s="989"/>
      <c r="N927" s="988"/>
      <c r="O927" s="988"/>
      <c r="P927" s="1587">
        <f>SUM(P8,P69,P130,P180,P224,P269,P317,P363,P413,P459,P504,P548,P595,P644,P690,P735,P779,P824,P870)</f>
        <v>22557272.547120817</v>
      </c>
      <c r="Q927" s="1587">
        <f t="shared" ref="Q927:R927" si="158">SUM(Q8,Q69,Q130,Q180,Q224,Q269,Q317,Q363,Q413,Q459,Q504,Q548,Q595,Q644,Q690,Q735,Q779,Q824,Q870)</f>
        <v>22557272.546985816</v>
      </c>
      <c r="R927" s="1587">
        <f t="shared" si="158"/>
        <v>22570451.448448818</v>
      </c>
      <c r="S927" s="1587">
        <f t="shared" ref="S927:T927" si="159">SUM(S8,S69,S130,S180,S224,S269,S317,S363,S413,S459,S504,S548,S595,S644,S690,S735,S779,S824,S870)</f>
        <v>22570451.448448818</v>
      </c>
      <c r="T927" s="1587">
        <f t="shared" si="159"/>
        <v>22569357.704253316</v>
      </c>
      <c r="U927" s="1587">
        <f t="shared" ref="U927" si="160">SUM(U8,U69,U130,U180,U224,U269,U317,U363,U413,U459,U504,U548,U595,U644,U690,U735,U779,U824,U870)</f>
        <v>22574531.433843322</v>
      </c>
      <c r="V927" s="1587">
        <f t="shared" ref="V927:AA928" si="161">SUM(V8,V69,V130,V180,V224,V269,V317,V363,V413,V459,V504,V548,V595,V644,V690,V735,V779,V824,V870)</f>
        <v>11284373.502262514</v>
      </c>
      <c r="W927" s="54">
        <f t="shared" si="161"/>
        <v>11061927.178640001</v>
      </c>
      <c r="X927" s="54">
        <f t="shared" si="161"/>
        <v>42.258939999999711</v>
      </c>
      <c r="Y927" s="54">
        <f t="shared" si="161"/>
        <v>-222446.32362251356</v>
      </c>
      <c r="Z927" s="54">
        <f t="shared" si="161"/>
        <v>-90926.720439999975</v>
      </c>
      <c r="AA927" s="1575">
        <f>SUM(AA8,AA69,AA130,AA180,AA224,AA269,AA317,AA363,AA413,AA459,AA504,AA548,AA595,AA644,AA690,AA735,AA779,AA824,AA870)</f>
        <v>10970378.505639998</v>
      </c>
      <c r="AB927" s="991">
        <f>W927/V927*100</f>
        <v>98.028722431263787</v>
      </c>
      <c r="AC927" s="991">
        <f>AA927/V927*100</f>
        <v>97.217435274013582</v>
      </c>
      <c r="AD927" s="25"/>
      <c r="AE927" s="25"/>
      <c r="AF927" s="25"/>
      <c r="AG927" s="2497">
        <v>194244330.05999994</v>
      </c>
      <c r="AH927" s="2497"/>
      <c r="AI927" s="1874"/>
    </row>
    <row r="928" spans="1:201" s="905" customFormat="1" x14ac:dyDescent="0.25">
      <c r="A928" s="27">
        <v>1</v>
      </c>
      <c r="B928" s="27">
        <v>1</v>
      </c>
      <c r="C928" s="992" t="s">
        <v>41</v>
      </c>
      <c r="D928" s="26">
        <f>SUM(D9,D70,D131,D181,D225,D270,D318,D364,D414,D460,D505,D549,D596,D645,D691,D736,D780,D825,D871)</f>
        <v>225741</v>
      </c>
      <c r="E928" s="26">
        <f>SUM(E9,E70,E131,E181,E225,E270,E318,E364,E414,E460,E505,E549,E596,E645,E691,E736,E780,E825,E871)</f>
        <v>112952.5</v>
      </c>
      <c r="F928" s="26">
        <f>SUM(F9,F70,F131,F181,F225,F270,F318,F364,F414,F460,F505,F549,F596,F645,F691,F736,F780,F825,F871)</f>
        <v>116579</v>
      </c>
      <c r="G928" s="993">
        <f>F928/E928*100</f>
        <v>103.21064164139793</v>
      </c>
      <c r="H928" s="9">
        <f>K928/E928</f>
        <v>9.3631482260242134</v>
      </c>
      <c r="I928" s="994">
        <f>L928/F928</f>
        <v>9.1231782739601464</v>
      </c>
      <c r="J928" s="26">
        <f>SUM(J9,J70,J131,J181,J225,J270,J318,J364,J414,J460,J505,J549,J596,J645,J691,J736,J780,J825,J871)</f>
        <v>2114224</v>
      </c>
      <c r="K928" s="26">
        <f>SUM(K9,K70,K131,K181,K225,K270,K318,K364,K414,K460,K505,K549,K596,K645,K691,K736,K780,K825,K871)</f>
        <v>1057591</v>
      </c>
      <c r="L928" s="26">
        <f>SUM(L9,L70,L131,L181,L225,L270,L318,L364,L414,L460,L505,L549,L596,L645,L691,L736,L780,L825,L871)</f>
        <v>1063571</v>
      </c>
      <c r="M928" s="990">
        <f>L928/K928*100</f>
        <v>100.56543597666774</v>
      </c>
      <c r="N928" s="54">
        <f>SUM(N9,N70,N131,N181,N225,N270,N318,N364,N414,N460,N505,N549,N596,N645,N691,N736,N780,N825,N871)</f>
        <v>6370.7960460431314</v>
      </c>
      <c r="O928" s="1579">
        <f>L928/$C$3*12/N928</f>
        <v>333.88951468963711</v>
      </c>
      <c r="P928" s="1576">
        <f>SUM(P9,P70,P131,P181,P225,P270,P318,P364,P414,P460,P505,P549,P596,P645,P691,P736,P780,P825,P871)</f>
        <v>10452023.841211619</v>
      </c>
      <c r="Q928" s="1576">
        <f t="shared" ref="Q928:R928" si="162">SUM(Q9,Q70,Q131,Q181,Q225,Q270,Q318,Q364,Q414,Q460,Q505,Q549,Q596,Q645,Q691,Q736,Q780,Q825,Q871)</f>
        <v>10452023.84107662</v>
      </c>
      <c r="R928" s="1576">
        <f t="shared" si="162"/>
        <v>10463727.300795618</v>
      </c>
      <c r="S928" s="1576">
        <f t="shared" ref="S928:T928" si="163">SUM(S9,S70,S131,S181,S225,S270,S318,S364,S414,S460,S505,S549,S596,S645,S691,S736,S780,S825,S871)</f>
        <v>10463727.300795618</v>
      </c>
      <c r="T928" s="1576">
        <f t="shared" si="163"/>
        <v>10463964.249270119</v>
      </c>
      <c r="U928" s="1576">
        <f t="shared" ref="U928" si="164">SUM(U9,U70,U131,U181,U225,U270,U318,U364,U414,U460,U505,U549,U596,U645,U691,U736,U780,U825,U871)</f>
        <v>10468836.29526012</v>
      </c>
      <c r="V928" s="1576">
        <f t="shared" si="161"/>
        <v>5231448.548120671</v>
      </c>
      <c r="W928" s="26">
        <f t="shared" si="161"/>
        <v>5132658.6310799997</v>
      </c>
      <c r="X928" s="26">
        <f t="shared" si="161"/>
        <v>-13713.36175</v>
      </c>
      <c r="Y928" s="26">
        <f t="shared" si="161"/>
        <v>-98789.917040670902</v>
      </c>
      <c r="Z928" s="26">
        <f t="shared" si="161"/>
        <v>-61712.443210000005</v>
      </c>
      <c r="AA928" s="1576">
        <f t="shared" si="161"/>
        <v>5057232.8261200003</v>
      </c>
      <c r="AB928" s="991">
        <f>W928/V928*100</f>
        <v>98.111614476717733</v>
      </c>
      <c r="AC928" s="991">
        <f>AA928/V928*100</f>
        <v>96.669837801171624</v>
      </c>
      <c r="AD928" s="26">
        <f t="shared" ref="AD928:AE928" si="165">SUM(AD9,AD70,AD131,AD181,AD225,AD270,AD318,AD364,AD414,AD460,AD505,AD549,AD596,AD645,AD691,AD736,AD780,AD825,AD871)</f>
        <v>3055.0594900000001</v>
      </c>
      <c r="AE928" s="26">
        <f t="shared" si="165"/>
        <v>106808795.16</v>
      </c>
      <c r="AF928" s="26">
        <f>SUM(AF9,AF70,AF131,AF181,AF225,AF270,AF318,AF364,AF414,AF460,AF505,AF549,AF596,AF645,AF691,AF736,AF780,AF825,AF871)</f>
        <v>106808.79515999997</v>
      </c>
      <c r="AI928" s="1874"/>
      <c r="AJ928" s="2501"/>
      <c r="AK928" s="2501"/>
      <c r="AL928" s="2501"/>
    </row>
    <row r="929" spans="1:201" s="905" customFormat="1" ht="45" customHeight="1" x14ac:dyDescent="0.25">
      <c r="A929" s="27">
        <v>1</v>
      </c>
      <c r="B929" s="27">
        <v>1</v>
      </c>
      <c r="C929" s="995" t="s">
        <v>276</v>
      </c>
      <c r="D929" s="26">
        <f>SUM(D872,D10,D71)</f>
        <v>5741</v>
      </c>
      <c r="E929" s="26">
        <f>SUM(E872,E10,E71)</f>
        <v>2870.5</v>
      </c>
      <c r="F929" s="26">
        <f>SUM(F872,F10,F71)</f>
        <v>2735</v>
      </c>
      <c r="G929" s="993">
        <f>F929/E929*100</f>
        <v>95.279568019508801</v>
      </c>
      <c r="H929" s="54">
        <f>SUM(H872,H10,H71)</f>
        <v>0</v>
      </c>
      <c r="I929" s="990">
        <f>SUM(I872,I10,I71)</f>
        <v>0</v>
      </c>
      <c r="J929" s="54">
        <f>SUM(J872,J10,J71)</f>
        <v>0</v>
      </c>
      <c r="K929" s="990">
        <f>SUM(K872,K10,K71)</f>
        <v>0</v>
      </c>
      <c r="L929" s="54">
        <f>SUM(L872,L10)</f>
        <v>0</v>
      </c>
      <c r="M929" s="990">
        <f>SUM(M872,M10)</f>
        <v>0</v>
      </c>
      <c r="N929" s="54">
        <f>SUM(N872,N10)</f>
        <v>0</v>
      </c>
      <c r="O929" s="26"/>
      <c r="P929" s="26">
        <f t="shared" ref="P929:AA929" si="166">SUM(P872,P10,P71)</f>
        <v>1002761.7454343</v>
      </c>
      <c r="Q929" s="1576">
        <f t="shared" ref="Q929:R929" si="167">SUM(Q872,Q10,Q71)</f>
        <v>1002761.7454343</v>
      </c>
      <c r="R929" s="26">
        <f t="shared" si="167"/>
        <v>1002761.7454343</v>
      </c>
      <c r="S929" s="26">
        <f t="shared" ref="S929:T929" si="168">SUM(S872,S10,S71)</f>
        <v>1002761.7454343</v>
      </c>
      <c r="T929" s="1576">
        <f t="shared" si="168"/>
        <v>969041.61394120008</v>
      </c>
      <c r="U929" s="1576">
        <f t="shared" ref="U929" si="169">SUM(U872,U10,U71)</f>
        <v>969041.61394120008</v>
      </c>
      <c r="V929" s="26">
        <f t="shared" si="166"/>
        <v>484520.80697060004</v>
      </c>
      <c r="W929" s="26">
        <f t="shared" si="166"/>
        <v>414707.40376999998</v>
      </c>
      <c r="X929" s="26">
        <f t="shared" si="166"/>
        <v>-4.0000000000000002E-4</v>
      </c>
      <c r="Y929" s="26">
        <f t="shared" si="166"/>
        <v>-69813.403200599976</v>
      </c>
      <c r="Z929" s="26">
        <f t="shared" si="166"/>
        <v>0</v>
      </c>
      <c r="AA929" s="1576">
        <f t="shared" si="166"/>
        <v>414707.40337000001</v>
      </c>
      <c r="AB929" s="991">
        <f>W929/V929*100</f>
        <v>85.591247641747572</v>
      </c>
      <c r="AC929" s="991">
        <f>AA929/V929*100</f>
        <v>85.591247559191771</v>
      </c>
      <c r="AD929" s="26">
        <f t="shared" ref="AD929:AE929" si="170">SUM(AD872,AD10,AD71)</f>
        <v>0</v>
      </c>
      <c r="AE929" s="26">
        <f t="shared" si="170"/>
        <v>0</v>
      </c>
      <c r="AF929" s="26">
        <f>SUM(AF872,AF10,AF71)</f>
        <v>0</v>
      </c>
      <c r="AG929" s="2498"/>
      <c r="AH929" s="2498"/>
      <c r="AI929" s="1874"/>
      <c r="AJ929" s="2501"/>
      <c r="AK929" s="2501"/>
      <c r="AL929" s="2501"/>
    </row>
    <row r="930" spans="1:201" s="905" customFormat="1" x14ac:dyDescent="0.25">
      <c r="A930" s="27">
        <v>1</v>
      </c>
      <c r="B930" s="27">
        <v>1</v>
      </c>
      <c r="C930" s="992" t="s">
        <v>278</v>
      </c>
      <c r="D930" s="26">
        <f>D873+D11+D271</f>
        <v>3866</v>
      </c>
      <c r="E930" s="26">
        <f>E873+E11+E271</f>
        <v>1933</v>
      </c>
      <c r="F930" s="26">
        <f>F873+F11+F271</f>
        <v>1580</v>
      </c>
      <c r="G930" s="993">
        <f>F930/E930*100</f>
        <v>81.738230729436111</v>
      </c>
      <c r="H930" s="9">
        <f>K930/E930</f>
        <v>13.949818934299017</v>
      </c>
      <c r="I930" s="994">
        <f>L930/F930</f>
        <v>12.822784810126583</v>
      </c>
      <c r="J930" s="26">
        <f>J873+J11+J271</f>
        <v>53929</v>
      </c>
      <c r="K930" s="26">
        <f>K873+K11+K271</f>
        <v>26965</v>
      </c>
      <c r="L930" s="26">
        <f>L873+L11+L271</f>
        <v>20260</v>
      </c>
      <c r="M930" s="990">
        <f>L930/K930*100</f>
        <v>75.134433524939737</v>
      </c>
      <c r="N930" s="54">
        <f>N873+N11+N271</f>
        <v>161.625</v>
      </c>
      <c r="O930" s="1579">
        <f>L930/$C$3*12/N930</f>
        <v>250.70378963650424</v>
      </c>
      <c r="P930" s="54">
        <f t="shared" ref="P930:AA930" si="171">P873+P11+P737+P271</f>
        <v>120967.60558</v>
      </c>
      <c r="Q930" s="54">
        <f t="shared" ref="Q930:R930" si="172">Q873+Q11+Q737+Q271</f>
        <v>120967.60558</v>
      </c>
      <c r="R930" s="54">
        <f t="shared" si="172"/>
        <v>138471.11504</v>
      </c>
      <c r="S930" s="54">
        <f t="shared" ref="S930:T930" si="173">S873+S11+S737+S271</f>
        <v>138471.11504</v>
      </c>
      <c r="T930" s="1575">
        <f t="shared" si="173"/>
        <v>138471.11504</v>
      </c>
      <c r="U930" s="1575">
        <f t="shared" ref="U930" si="174">U873+U11+U737+U271</f>
        <v>138471.11504</v>
      </c>
      <c r="V930" s="54">
        <f t="shared" si="171"/>
        <v>67485.206573999996</v>
      </c>
      <c r="W930" s="54">
        <f t="shared" si="171"/>
        <v>54240.182009999997</v>
      </c>
      <c r="X930" s="54">
        <f t="shared" si="171"/>
        <v>0</v>
      </c>
      <c r="Y930" s="54">
        <f t="shared" si="171"/>
        <v>-13245.024564000007</v>
      </c>
      <c r="Z930" s="54">
        <f t="shared" si="171"/>
        <v>-1782.7151699999999</v>
      </c>
      <c r="AA930" s="54">
        <f t="shared" si="171"/>
        <v>52457.466840000001</v>
      </c>
      <c r="AB930" s="991">
        <f>W930/V930*100</f>
        <v>80.373439993139314</v>
      </c>
      <c r="AC930" s="991">
        <f>AA930/V930*100</f>
        <v>77.731801535612803</v>
      </c>
      <c r="AD930" s="26">
        <f t="shared" ref="AD930:AE930" si="175">AD873+AD11+AD271</f>
        <v>0</v>
      </c>
      <c r="AE930" s="26">
        <f t="shared" si="175"/>
        <v>0</v>
      </c>
      <c r="AF930" s="26">
        <f>AF873+AF11+AF271</f>
        <v>0</v>
      </c>
      <c r="AG930" s="2497"/>
      <c r="AH930" s="2497"/>
      <c r="AI930" s="1874"/>
      <c r="AJ930" s="2501"/>
      <c r="AK930" s="2501"/>
      <c r="AL930" s="2501"/>
    </row>
    <row r="931" spans="1:201" s="905" customFormat="1" x14ac:dyDescent="0.25">
      <c r="A931" s="27">
        <v>1</v>
      </c>
      <c r="B931" s="27">
        <v>1</v>
      </c>
      <c r="C931" s="1415" t="s">
        <v>302</v>
      </c>
      <c r="D931" s="25"/>
      <c r="E931" s="25"/>
      <c r="F931" s="25"/>
      <c r="G931" s="985"/>
      <c r="H931" s="997">
        <f t="shared" ref="H931:N931" si="176">SUM(H13,H72,H874,H365)</f>
        <v>0</v>
      </c>
      <c r="I931" s="998">
        <f t="shared" si="176"/>
        <v>0</v>
      </c>
      <c r="J931" s="7">
        <f t="shared" si="176"/>
        <v>0</v>
      </c>
      <c r="K931" s="60">
        <f t="shared" si="176"/>
        <v>0</v>
      </c>
      <c r="L931" s="7">
        <f t="shared" si="176"/>
        <v>0</v>
      </c>
      <c r="M931" s="60">
        <f t="shared" si="176"/>
        <v>0</v>
      </c>
      <c r="N931" s="7">
        <f t="shared" si="176"/>
        <v>0</v>
      </c>
      <c r="O931" s="11"/>
      <c r="P931" s="54">
        <f t="shared" ref="P931:AA931" si="177">SUM(P13,P72,P874,P365)</f>
        <v>0</v>
      </c>
      <c r="Q931" s="54">
        <f t="shared" ref="Q931:R931" si="178">SUM(Q13,Q72,Q874,Q365)</f>
        <v>0</v>
      </c>
      <c r="R931" s="54">
        <f t="shared" si="178"/>
        <v>0</v>
      </c>
      <c r="S931" s="54">
        <f t="shared" ref="S931:T931" si="179">SUM(S13,S72,S874,S365)</f>
        <v>0</v>
      </c>
      <c r="T931" s="1575">
        <f t="shared" si="179"/>
        <v>0</v>
      </c>
      <c r="U931" s="1575">
        <f t="shared" ref="U931" si="180">SUM(U13,U72,U874,U365)</f>
        <v>0</v>
      </c>
      <c r="V931" s="54">
        <f t="shared" si="177"/>
        <v>0</v>
      </c>
      <c r="W931" s="54"/>
      <c r="X931" s="54"/>
      <c r="Y931" s="54">
        <f t="shared" si="177"/>
        <v>0</v>
      </c>
      <c r="Z931" s="54">
        <f t="shared" si="177"/>
        <v>0</v>
      </c>
      <c r="AA931" s="54">
        <f t="shared" si="177"/>
        <v>0</v>
      </c>
      <c r="AB931" s="991"/>
      <c r="AC931" s="991"/>
      <c r="AD931" s="25"/>
      <c r="AE931" s="25"/>
      <c r="AF931" s="25"/>
      <c r="AG931" s="2497"/>
      <c r="AH931" s="2497"/>
      <c r="AI931" s="1874"/>
      <c r="AJ931" s="2501"/>
      <c r="AK931" s="2501"/>
      <c r="AL931" s="2501"/>
    </row>
    <row r="932" spans="1:201" s="905" customFormat="1" ht="26.25" customHeight="1" x14ac:dyDescent="0.25">
      <c r="A932" s="27">
        <v>1</v>
      </c>
      <c r="B932" s="27">
        <v>1</v>
      </c>
      <c r="C932" s="1418" t="s">
        <v>198</v>
      </c>
      <c r="D932" s="25">
        <f>D875+D828+D783+D738+D694+D648+D599+D552+D508+D462+D417+D367+D321+D274+D228+D183+D133+D73+D13</f>
        <v>820511.96296296292</v>
      </c>
      <c r="E932" s="25">
        <f t="shared" ref="E932:F932" si="181">E875+E828+E783+E738+E694+E648+E599+E552+E508+E462+E417+E367+E321+E274+E228+E183+E133+E73+E13</f>
        <v>410264.01851851854</v>
      </c>
      <c r="F932" s="25">
        <f t="shared" si="181"/>
        <v>524834.10370370373</v>
      </c>
      <c r="G932" s="985">
        <f>F932/E932*100</f>
        <v>127.92594037344607</v>
      </c>
      <c r="H932" s="9"/>
      <c r="I932" s="994"/>
      <c r="J932" s="7"/>
      <c r="K932" s="60"/>
      <c r="L932" s="7"/>
      <c r="M932" s="60"/>
      <c r="N932" s="7"/>
      <c r="O932" s="11"/>
      <c r="P932" s="54"/>
      <c r="Q932" s="54"/>
      <c r="R932" s="54"/>
      <c r="S932" s="54"/>
      <c r="T932" s="1575"/>
      <c r="U932" s="1575"/>
      <c r="V932" s="54"/>
      <c r="W932" s="54"/>
      <c r="X932" s="54"/>
      <c r="Y932" s="54"/>
      <c r="Z932" s="54"/>
      <c r="AA932" s="54"/>
      <c r="AB932" s="991"/>
      <c r="AC932" s="991"/>
      <c r="AD932" s="25">
        <f t="shared" ref="AD932:AF932" si="182">AD875+AD828+AD783+AD738+AD694+AD648+AD599+AD552+AD508+AD462+AD417+AD367+AD321+AD274+AD228+AD183+AD133+AD73+AD13</f>
        <v>6743.2999059259255</v>
      </c>
      <c r="AE932" s="25">
        <f t="shared" si="182"/>
        <v>4094316.1000000006</v>
      </c>
      <c r="AF932" s="25">
        <f t="shared" si="182"/>
        <v>4094.3160999999991</v>
      </c>
      <c r="AG932" s="2736">
        <f>AG933/2.7+AG934+AG935+AG936+AG937</f>
        <v>6765.9777777777781</v>
      </c>
      <c r="AH932" s="2736">
        <f>AH933+AH934+AH935+AH936+AH937</f>
        <v>4094316.1</v>
      </c>
      <c r="AI932" s="1874"/>
      <c r="AJ932" s="2501"/>
      <c r="AK932" s="2501"/>
      <c r="AL932" s="2501"/>
    </row>
    <row r="933" spans="1:201" s="905" customFormat="1" ht="26.25" customHeight="1" x14ac:dyDescent="0.25">
      <c r="A933" s="27"/>
      <c r="B933" s="27">
        <v>1</v>
      </c>
      <c r="C933" s="1418" t="s">
        <v>469</v>
      </c>
      <c r="D933" s="25">
        <f>D876+D829+D784+D739+D695+D649+D600+D553+D509+D463+D418+D368+D322+D275+D229+D184+D134+D74+D14</f>
        <v>37079</v>
      </c>
      <c r="E933" s="25">
        <f t="shared" ref="E933:F933" si="183">E876+E829+E784+E739+E695+E649+E600+E553+E509+E463+E418+E368+E322+E275+E229+E184+E134+E74+E14</f>
        <v>18545</v>
      </c>
      <c r="F933" s="25">
        <f t="shared" si="183"/>
        <v>20560.779999999995</v>
      </c>
      <c r="G933" s="985">
        <f>F933/E933*100</f>
        <v>110.86966837422483</v>
      </c>
      <c r="H933" s="9"/>
      <c r="I933" s="994"/>
      <c r="J933" s="7"/>
      <c r="K933" s="60"/>
      <c r="L933" s="7"/>
      <c r="M933" s="60"/>
      <c r="N933" s="7"/>
      <c r="O933" s="11"/>
      <c r="P933" s="54"/>
      <c r="Q933" s="54"/>
      <c r="R933" s="54"/>
      <c r="S933" s="54"/>
      <c r="T933" s="1575"/>
      <c r="U933" s="1575"/>
      <c r="V933" s="54"/>
      <c r="W933" s="54"/>
      <c r="X933" s="54"/>
      <c r="Y933" s="54"/>
      <c r="Z933" s="54"/>
      <c r="AA933" s="54"/>
      <c r="AB933" s="991"/>
      <c r="AC933" s="991"/>
      <c r="AD933" s="25">
        <f t="shared" ref="AD933:AF933" si="184">AD876+AD829+AD784+AD739+AD695+AD649+AD600+AD553+AD509+AD463+AD418+AD368+AD322+AD275+AD229+AD184+AD134+AD74+AD14</f>
        <v>259.08032000000003</v>
      </c>
      <c r="AE933" s="25">
        <f t="shared" si="184"/>
        <v>58764.160000000003</v>
      </c>
      <c r="AF933" s="25">
        <f t="shared" si="184"/>
        <v>58.764160000000004</v>
      </c>
      <c r="AG933" s="2497">
        <v>267.24</v>
      </c>
      <c r="AH933" s="2497">
        <v>58764.160000000003</v>
      </c>
      <c r="AI933" s="1874"/>
      <c r="AJ933" s="2501"/>
      <c r="AK933" s="2501"/>
      <c r="AL933" s="2501"/>
    </row>
    <row r="934" spans="1:201" ht="30" x14ac:dyDescent="0.25">
      <c r="A934" s="27">
        <v>1</v>
      </c>
      <c r="B934" s="27">
        <v>1</v>
      </c>
      <c r="C934" s="1418" t="s">
        <v>303</v>
      </c>
      <c r="D934" s="25">
        <f>D877+D830+D785+D740+D696+D650+D601+D554+D510+D464+D419+D369+D323+D276+D230+D185+D135+D75+D15</f>
        <v>36255</v>
      </c>
      <c r="E934" s="25">
        <f t="shared" ref="E934:F934" si="185">E877+E830+E785+E740+E696+E650+E601+E554+E510+E464+E419+E369+E323+E276+E230+E185+E135+E75+E15</f>
        <v>18127.5</v>
      </c>
      <c r="F934" s="25">
        <f t="shared" si="185"/>
        <v>18281</v>
      </c>
      <c r="G934" s="985">
        <f t="shared" ref="G934:G942" si="186">F934/E934*100</f>
        <v>100.84677975451662</v>
      </c>
      <c r="H934" s="9"/>
      <c r="I934" s="994"/>
      <c r="J934" s="67"/>
      <c r="K934" s="999"/>
      <c r="L934" s="67"/>
      <c r="M934" s="999"/>
      <c r="N934" s="67"/>
      <c r="O934" s="11"/>
      <c r="P934" s="55"/>
      <c r="Q934" s="55"/>
      <c r="R934" s="55"/>
      <c r="S934" s="55"/>
      <c r="T934" s="1577"/>
      <c r="U934" s="1577"/>
      <c r="V934" s="55"/>
      <c r="W934" s="1001">
        <f>W932-W933</f>
        <v>0</v>
      </c>
      <c r="X934" s="1001"/>
      <c r="Y934" s="55"/>
      <c r="Z934" s="55"/>
      <c r="AA934" s="55"/>
      <c r="AB934" s="1001"/>
      <c r="AC934" s="1001"/>
      <c r="AD934" s="25">
        <f t="shared" ref="AD934:AF934" si="187">AD877+AD830+AD785+AD740+AD696+AD650+AD601+AD554+AD510+AD464+AD419+AD369+AD323+AD276+AD230+AD185+AD135+AD75+AD15</f>
        <v>7</v>
      </c>
      <c r="AE934" s="25">
        <f t="shared" si="187"/>
        <v>7277.4800000000014</v>
      </c>
      <c r="AF934" s="25">
        <f t="shared" si="187"/>
        <v>7.2774800000000015</v>
      </c>
      <c r="AG934" s="19">
        <v>7</v>
      </c>
      <c r="AH934" s="19">
        <v>7277.4800000000014</v>
      </c>
      <c r="AI934" s="1874"/>
      <c r="AJ934" s="2501"/>
      <c r="AK934" s="2501"/>
      <c r="AL934" s="2501"/>
      <c r="AM934" s="905"/>
      <c r="AN934" s="905"/>
      <c r="AO934" s="905"/>
      <c r="AP934" s="905"/>
      <c r="AQ934" s="905"/>
      <c r="AR934" s="905"/>
      <c r="AS934" s="905"/>
      <c r="AT934" s="905"/>
      <c r="AU934" s="905"/>
      <c r="AV934" s="905"/>
      <c r="AW934" s="905"/>
      <c r="AX934" s="905"/>
      <c r="AY934" s="905"/>
      <c r="AZ934" s="905"/>
      <c r="BA934" s="905"/>
      <c r="BB934" s="905"/>
      <c r="BC934" s="905"/>
      <c r="BD934" s="905"/>
      <c r="BE934" s="905"/>
      <c r="BF934" s="905"/>
      <c r="BG934" s="905"/>
      <c r="BH934" s="905"/>
      <c r="BI934" s="905"/>
      <c r="BJ934" s="905"/>
      <c r="BK934" s="905"/>
      <c r="BL934" s="905"/>
      <c r="BM934" s="905"/>
      <c r="BN934" s="905"/>
      <c r="BO934" s="905"/>
      <c r="BP934" s="905"/>
      <c r="BQ934" s="905"/>
      <c r="BR934" s="905"/>
      <c r="BS934" s="905"/>
      <c r="BT934" s="905"/>
      <c r="BU934" s="905"/>
      <c r="BV934" s="905"/>
      <c r="BW934" s="905"/>
      <c r="BX934" s="905"/>
      <c r="BY934" s="905"/>
      <c r="BZ934" s="905"/>
      <c r="CA934" s="905"/>
      <c r="CB934" s="905"/>
      <c r="CC934" s="905"/>
      <c r="CD934" s="905"/>
      <c r="CE934" s="905"/>
      <c r="CF934" s="905"/>
      <c r="CG934" s="905"/>
      <c r="CH934" s="905"/>
      <c r="CI934" s="905"/>
      <c r="CJ934" s="905"/>
      <c r="CK934" s="905"/>
      <c r="CL934" s="905"/>
      <c r="CM934" s="905"/>
      <c r="CN934" s="905"/>
      <c r="CO934" s="905"/>
      <c r="CP934" s="905"/>
      <c r="CQ934" s="905"/>
      <c r="CR934" s="905"/>
      <c r="CS934" s="905"/>
      <c r="CT934" s="905"/>
      <c r="CU934" s="905"/>
      <c r="CV934" s="905"/>
      <c r="CW934" s="905"/>
      <c r="CX934" s="905"/>
      <c r="CY934" s="905"/>
      <c r="CZ934" s="905"/>
      <c r="DA934" s="905"/>
      <c r="DB934" s="905"/>
      <c r="DC934" s="905"/>
      <c r="DD934" s="905"/>
      <c r="DE934" s="905"/>
      <c r="DF934" s="905"/>
      <c r="DG934" s="905"/>
      <c r="DH934" s="905"/>
      <c r="DI934" s="905"/>
      <c r="DJ934" s="905"/>
      <c r="DK934" s="905"/>
      <c r="DL934" s="905"/>
      <c r="DM934" s="905"/>
      <c r="DN934" s="905"/>
      <c r="DO934" s="905"/>
      <c r="DP934" s="905"/>
      <c r="DQ934" s="905"/>
      <c r="DR934" s="905"/>
      <c r="DS934" s="905"/>
      <c r="DT934" s="905"/>
      <c r="DU934" s="905"/>
      <c r="DV934" s="905"/>
      <c r="DW934" s="905"/>
      <c r="DX934" s="905"/>
      <c r="DY934" s="905"/>
      <c r="DZ934" s="905"/>
      <c r="EA934" s="905"/>
      <c r="EB934" s="905"/>
      <c r="EC934" s="905"/>
      <c r="ED934" s="905"/>
      <c r="EE934" s="905"/>
      <c r="EF934" s="905"/>
      <c r="EG934" s="905"/>
      <c r="EH934" s="905"/>
      <c r="EI934" s="905"/>
      <c r="EJ934" s="905"/>
      <c r="EK934" s="905"/>
      <c r="EL934" s="905"/>
      <c r="EM934" s="905"/>
      <c r="EN934" s="905"/>
      <c r="EO934" s="905"/>
      <c r="EP934" s="905"/>
      <c r="EQ934" s="905"/>
      <c r="ER934" s="905"/>
      <c r="ES934" s="905"/>
      <c r="ET934" s="905"/>
      <c r="EU934" s="905"/>
      <c r="EV934" s="905"/>
      <c r="EW934" s="905"/>
      <c r="EX934" s="905"/>
      <c r="EY934" s="905"/>
      <c r="EZ934" s="905"/>
      <c r="FA934" s="905"/>
      <c r="FB934" s="905"/>
      <c r="FC934" s="905"/>
      <c r="FD934" s="905"/>
      <c r="FE934" s="905"/>
      <c r="FF934" s="905"/>
      <c r="FG934" s="905"/>
      <c r="FH934" s="905"/>
      <c r="FI934" s="905"/>
      <c r="FJ934" s="905"/>
      <c r="FK934" s="905"/>
      <c r="FL934" s="905"/>
      <c r="FM934" s="905"/>
      <c r="FN934" s="905"/>
      <c r="FO934" s="905"/>
      <c r="FP934" s="905"/>
      <c r="FQ934" s="905"/>
      <c r="FR934" s="905"/>
      <c r="FS934" s="905"/>
      <c r="FT934" s="905"/>
      <c r="FU934" s="905"/>
      <c r="FV934" s="905"/>
      <c r="FW934" s="905"/>
      <c r="FX934" s="905"/>
      <c r="FY934" s="905"/>
      <c r="FZ934" s="905"/>
      <c r="GA934" s="905"/>
      <c r="GB934" s="905"/>
      <c r="GC934" s="905"/>
      <c r="GD934" s="905"/>
      <c r="GE934" s="905"/>
      <c r="GF934" s="905"/>
      <c r="GG934" s="905"/>
      <c r="GH934" s="905"/>
      <c r="GI934" s="905"/>
      <c r="GJ934" s="905"/>
      <c r="GK934" s="905"/>
      <c r="GL934" s="905"/>
      <c r="GM934" s="905"/>
      <c r="GN934" s="905"/>
      <c r="GO934" s="905"/>
      <c r="GP934" s="905"/>
      <c r="GQ934" s="905"/>
      <c r="GR934" s="905"/>
      <c r="GS934" s="905"/>
    </row>
    <row r="935" spans="1:201" ht="30" x14ac:dyDescent="0.25">
      <c r="B935" s="27">
        <v>1</v>
      </c>
      <c r="C935" s="1418" t="s">
        <v>304</v>
      </c>
      <c r="D935" s="25">
        <f>SUM(D878,D831,D786,D741,D697,D651,D602,D555,D511,D465,D420,D370,D324,D277,D231,D186,D136,D76,D16)</f>
        <v>264873</v>
      </c>
      <c r="E935" s="25">
        <f t="shared" ref="E935:F935" si="188">SUM(E878,E831,E786,E741,E697,E651,E602,E555,E511,E465,E420,E370,E324,E277,E231,E186,E136,E76,E16)</f>
        <v>132437</v>
      </c>
      <c r="F935" s="25">
        <f t="shared" si="188"/>
        <v>121064</v>
      </c>
      <c r="G935" s="985">
        <f t="shared" si="186"/>
        <v>91.412520670205453</v>
      </c>
      <c r="H935" s="9"/>
      <c r="I935" s="994"/>
      <c r="J935" s="67"/>
      <c r="K935" s="999"/>
      <c r="L935" s="67"/>
      <c r="M935" s="999"/>
      <c r="N935" s="67"/>
      <c r="O935" s="11"/>
      <c r="P935" s="55"/>
      <c r="Q935" s="55"/>
      <c r="R935" s="55"/>
      <c r="S935" s="55"/>
      <c r="T935" s="1577"/>
      <c r="U935" s="1577"/>
      <c r="V935" s="55"/>
      <c r="W935" s="55"/>
      <c r="X935" s="55"/>
      <c r="Y935" s="55"/>
      <c r="Z935" s="55"/>
      <c r="AA935" s="55"/>
      <c r="AB935" s="1001"/>
      <c r="AC935" s="1001"/>
      <c r="AD935" s="25">
        <f t="shared" ref="AD935:AF935" si="189">SUM(AD878,AD831,AD786,AD741,AD697,AD651,AD602,AD555,AD511,AD465,AD420,AD370,AD324,AD277,AD231,AD186,AD136,AD76,AD16)</f>
        <v>1199.3040099999998</v>
      </c>
      <c r="AE935" s="25">
        <f t="shared" si="189"/>
        <v>883523.62999999989</v>
      </c>
      <c r="AF935" s="25">
        <f t="shared" si="189"/>
        <v>883.52362999999991</v>
      </c>
      <c r="AG935" s="19">
        <v>1208</v>
      </c>
      <c r="AH935" s="19">
        <v>883523.62999999989</v>
      </c>
      <c r="AI935" s="1874"/>
      <c r="AJ935" s="2501"/>
      <c r="AK935" s="2501"/>
      <c r="AL935" s="2501"/>
      <c r="AM935" s="905"/>
      <c r="AN935" s="905"/>
      <c r="AO935" s="905"/>
      <c r="AP935" s="905"/>
      <c r="AQ935" s="905"/>
      <c r="AR935" s="905"/>
      <c r="AS935" s="905"/>
      <c r="AT935" s="905"/>
      <c r="AU935" s="905"/>
      <c r="AV935" s="905"/>
      <c r="AW935" s="905"/>
      <c r="AX935" s="905"/>
      <c r="AY935" s="905"/>
      <c r="AZ935" s="905"/>
      <c r="BA935" s="905"/>
      <c r="BB935" s="905"/>
      <c r="BC935" s="905"/>
      <c r="BD935" s="905"/>
      <c r="BE935" s="905"/>
      <c r="BF935" s="905"/>
      <c r="BG935" s="905"/>
      <c r="BH935" s="905"/>
      <c r="BI935" s="905"/>
      <c r="BJ935" s="905"/>
      <c r="BK935" s="905"/>
      <c r="BL935" s="905"/>
      <c r="BM935" s="905"/>
      <c r="BN935" s="905"/>
      <c r="BO935" s="905"/>
      <c r="BP935" s="905"/>
      <c r="BQ935" s="905"/>
      <c r="BR935" s="905"/>
      <c r="BS935" s="905"/>
      <c r="BT935" s="905"/>
      <c r="BU935" s="905"/>
      <c r="BV935" s="905"/>
      <c r="BW935" s="905"/>
      <c r="BX935" s="905"/>
      <c r="BY935" s="905"/>
      <c r="BZ935" s="905"/>
      <c r="CA935" s="905"/>
      <c r="CB935" s="905"/>
      <c r="CC935" s="905"/>
      <c r="CD935" s="905"/>
      <c r="CE935" s="905"/>
      <c r="CF935" s="905"/>
      <c r="CG935" s="905"/>
      <c r="CH935" s="905"/>
      <c r="CI935" s="905"/>
      <c r="CJ935" s="905"/>
      <c r="CK935" s="905"/>
      <c r="CL935" s="905"/>
      <c r="CM935" s="905"/>
      <c r="CN935" s="905"/>
      <c r="CO935" s="905"/>
      <c r="CP935" s="905"/>
      <c r="CQ935" s="905"/>
      <c r="CR935" s="905"/>
      <c r="CS935" s="905"/>
      <c r="CT935" s="905"/>
      <c r="CU935" s="905"/>
      <c r="CV935" s="905"/>
      <c r="CW935" s="905"/>
      <c r="CX935" s="905"/>
      <c r="CY935" s="905"/>
      <c r="CZ935" s="905"/>
      <c r="DA935" s="905"/>
      <c r="DB935" s="905"/>
      <c r="DC935" s="905"/>
      <c r="DD935" s="905"/>
      <c r="DE935" s="905"/>
      <c r="DF935" s="905"/>
      <c r="DG935" s="905"/>
      <c r="DH935" s="905"/>
      <c r="DI935" s="905"/>
      <c r="DJ935" s="905"/>
      <c r="DK935" s="905"/>
      <c r="DL935" s="905"/>
      <c r="DM935" s="905"/>
      <c r="DN935" s="905"/>
      <c r="DO935" s="905"/>
      <c r="DP935" s="905"/>
      <c r="DQ935" s="905"/>
      <c r="DR935" s="905"/>
      <c r="DS935" s="905"/>
      <c r="DT935" s="905"/>
      <c r="DU935" s="905"/>
      <c r="DV935" s="905"/>
      <c r="DW935" s="905"/>
      <c r="DX935" s="905"/>
      <c r="DY935" s="905"/>
      <c r="DZ935" s="905"/>
      <c r="EA935" s="905"/>
      <c r="EB935" s="905"/>
      <c r="EC935" s="905"/>
      <c r="ED935" s="905"/>
      <c r="EE935" s="905"/>
      <c r="EF935" s="905"/>
      <c r="EG935" s="905"/>
      <c r="EH935" s="905"/>
      <c r="EI935" s="905"/>
      <c r="EJ935" s="905"/>
      <c r="EK935" s="905"/>
      <c r="EL935" s="905"/>
      <c r="EM935" s="905"/>
      <c r="EN935" s="905"/>
      <c r="EO935" s="905"/>
      <c r="EP935" s="905"/>
      <c r="EQ935" s="905"/>
      <c r="ER935" s="905"/>
      <c r="ES935" s="905"/>
      <c r="ET935" s="905"/>
      <c r="EU935" s="905"/>
      <c r="EV935" s="905"/>
      <c r="EW935" s="905"/>
      <c r="EX935" s="905"/>
      <c r="EY935" s="905"/>
      <c r="EZ935" s="905"/>
      <c r="FA935" s="905"/>
      <c r="FB935" s="905"/>
      <c r="FC935" s="905"/>
      <c r="FD935" s="905"/>
      <c r="FE935" s="905"/>
      <c r="FF935" s="905"/>
      <c r="FG935" s="905"/>
      <c r="FH935" s="905"/>
      <c r="FI935" s="905"/>
      <c r="FJ935" s="905"/>
      <c r="FK935" s="905"/>
      <c r="FL935" s="905"/>
      <c r="FM935" s="905"/>
      <c r="FN935" s="905"/>
      <c r="FO935" s="905"/>
      <c r="FP935" s="905"/>
      <c r="FQ935" s="905"/>
      <c r="FR935" s="905"/>
      <c r="FS935" s="905"/>
      <c r="FT935" s="905"/>
      <c r="FU935" s="905"/>
      <c r="FV935" s="905"/>
      <c r="FW935" s="905"/>
      <c r="FX935" s="905"/>
      <c r="FY935" s="905"/>
      <c r="FZ935" s="905"/>
      <c r="GA935" s="905"/>
      <c r="GB935" s="905"/>
      <c r="GC935" s="905"/>
      <c r="GD935" s="905"/>
      <c r="GE935" s="905"/>
      <c r="GF935" s="905"/>
      <c r="GG935" s="905"/>
      <c r="GH935" s="905"/>
      <c r="GI935" s="905"/>
      <c r="GJ935" s="905"/>
      <c r="GK935" s="905"/>
      <c r="GL935" s="905"/>
      <c r="GM935" s="905"/>
      <c r="GN935" s="905"/>
      <c r="GO935" s="905"/>
      <c r="GP935" s="905"/>
      <c r="GQ935" s="905"/>
      <c r="GR935" s="905"/>
      <c r="GS935" s="905"/>
    </row>
    <row r="936" spans="1:201" ht="30" x14ac:dyDescent="0.25">
      <c r="B936" s="27">
        <v>1</v>
      </c>
      <c r="C936" s="1418" t="s">
        <v>305</v>
      </c>
      <c r="D936" s="25">
        <f>SUM(D879,D832,D787,D742,D698,D652,D603,D556,D512,D466,D421,D371,D325,D278,D232,D187,D137,D77,D17)</f>
        <v>8762</v>
      </c>
      <c r="E936" s="25">
        <f t="shared" ref="E936:F936" si="190">SUM(E879,E832,E787,E742,E698,E652,E603,E556,E512,E466,E421,E371,E325,E278,E232,E187,E137,E77,E17)</f>
        <v>4382</v>
      </c>
      <c r="F936" s="25">
        <f t="shared" si="190"/>
        <v>3677</v>
      </c>
      <c r="G936" s="985">
        <f t="shared" si="186"/>
        <v>83.911455956184383</v>
      </c>
      <c r="H936" s="9"/>
      <c r="I936" s="994"/>
      <c r="J936" s="67"/>
      <c r="K936" s="999"/>
      <c r="L936" s="67"/>
      <c r="M936" s="999"/>
      <c r="N936" s="67"/>
      <c r="O936" s="11"/>
      <c r="P936" s="55"/>
      <c r="Q936" s="55"/>
      <c r="R936" s="55"/>
      <c r="S936" s="55"/>
      <c r="T936" s="1577"/>
      <c r="U936" s="1577"/>
      <c r="V936" s="55"/>
      <c r="W936" s="55"/>
      <c r="X936" s="55"/>
      <c r="Y936" s="55"/>
      <c r="Z936" s="55"/>
      <c r="AA936" s="55"/>
      <c r="AB936" s="1001"/>
      <c r="AC936" s="1001"/>
      <c r="AD936" s="25">
        <f t="shared" ref="AD936:AF936" si="191">SUM(AD879,AD832,AD787,AD742,AD698,AD652,AD603,AD556,AD512,AD466,AD421,AD371,AD325,AD278,AD232,AD187,AD137,AD77,AD17)</f>
        <v>80.240089999999995</v>
      </c>
      <c r="AE936" s="25">
        <f t="shared" si="191"/>
        <v>60427.360000000008</v>
      </c>
      <c r="AF936" s="25">
        <f t="shared" si="191"/>
        <v>60.427360000000007</v>
      </c>
      <c r="AG936" s="19">
        <v>80</v>
      </c>
      <c r="AH936" s="19">
        <v>60427.360000000008</v>
      </c>
      <c r="AI936" s="1874"/>
      <c r="AJ936" s="2501"/>
      <c r="AK936" s="2501"/>
      <c r="AL936" s="2501"/>
      <c r="AM936" s="905"/>
      <c r="AN936" s="905"/>
      <c r="AO936" s="905"/>
      <c r="AP936" s="905"/>
      <c r="AQ936" s="905"/>
      <c r="AR936" s="905"/>
      <c r="AS936" s="905"/>
      <c r="AT936" s="905"/>
      <c r="AU936" s="905"/>
      <c r="AV936" s="905"/>
      <c r="AW936" s="905"/>
      <c r="AX936" s="905"/>
      <c r="AY936" s="905"/>
      <c r="AZ936" s="905"/>
      <c r="BA936" s="905"/>
      <c r="BB936" s="905"/>
      <c r="BC936" s="905"/>
      <c r="BD936" s="905"/>
      <c r="BE936" s="905"/>
      <c r="BF936" s="905"/>
      <c r="BG936" s="905"/>
      <c r="BH936" s="905"/>
      <c r="BI936" s="905"/>
      <c r="BJ936" s="905"/>
      <c r="BK936" s="905"/>
      <c r="BL936" s="905"/>
      <c r="BM936" s="905"/>
      <c r="BN936" s="905"/>
      <c r="BO936" s="905"/>
      <c r="BP936" s="905"/>
      <c r="BQ936" s="905"/>
      <c r="BR936" s="905"/>
      <c r="BS936" s="905"/>
      <c r="BT936" s="905"/>
      <c r="BU936" s="905"/>
      <c r="BV936" s="905"/>
      <c r="BW936" s="905"/>
      <c r="BX936" s="905"/>
      <c r="BY936" s="905"/>
      <c r="BZ936" s="905"/>
      <c r="CA936" s="905"/>
      <c r="CB936" s="905"/>
      <c r="CC936" s="905"/>
      <c r="CD936" s="905"/>
      <c r="CE936" s="905"/>
      <c r="CF936" s="905"/>
      <c r="CG936" s="905"/>
      <c r="CH936" s="905"/>
      <c r="CI936" s="905"/>
      <c r="CJ936" s="905"/>
      <c r="CK936" s="905"/>
      <c r="CL936" s="905"/>
      <c r="CM936" s="905"/>
      <c r="CN936" s="905"/>
      <c r="CO936" s="905"/>
      <c r="CP936" s="905"/>
      <c r="CQ936" s="905"/>
      <c r="CR936" s="905"/>
      <c r="CS936" s="905"/>
      <c r="CT936" s="905"/>
      <c r="CU936" s="905"/>
      <c r="CV936" s="905"/>
      <c r="CW936" s="905"/>
      <c r="CX936" s="905"/>
      <c r="CY936" s="905"/>
      <c r="CZ936" s="905"/>
      <c r="DA936" s="905"/>
      <c r="DB936" s="905"/>
      <c r="DC936" s="905"/>
      <c r="DD936" s="905"/>
      <c r="DE936" s="905"/>
      <c r="DF936" s="905"/>
      <c r="DG936" s="905"/>
      <c r="DH936" s="905"/>
      <c r="DI936" s="905"/>
      <c r="DJ936" s="905"/>
      <c r="DK936" s="905"/>
      <c r="DL936" s="905"/>
      <c r="DM936" s="905"/>
      <c r="DN936" s="905"/>
      <c r="DO936" s="905"/>
      <c r="DP936" s="905"/>
      <c r="DQ936" s="905"/>
      <c r="DR936" s="905"/>
      <c r="DS936" s="905"/>
      <c r="DT936" s="905"/>
      <c r="DU936" s="905"/>
      <c r="DV936" s="905"/>
      <c r="DW936" s="905"/>
      <c r="DX936" s="905"/>
      <c r="DY936" s="905"/>
      <c r="DZ936" s="905"/>
      <c r="EA936" s="905"/>
      <c r="EB936" s="905"/>
      <c r="EC936" s="905"/>
      <c r="ED936" s="905"/>
      <c r="EE936" s="905"/>
      <c r="EF936" s="905"/>
      <c r="EG936" s="905"/>
      <c r="EH936" s="905"/>
      <c r="EI936" s="905"/>
      <c r="EJ936" s="905"/>
      <c r="EK936" s="905"/>
      <c r="EL936" s="905"/>
      <c r="EM936" s="905"/>
      <c r="EN936" s="905"/>
      <c r="EO936" s="905"/>
      <c r="EP936" s="905"/>
      <c r="EQ936" s="905"/>
      <c r="ER936" s="905"/>
      <c r="ES936" s="905"/>
      <c r="ET936" s="905"/>
      <c r="EU936" s="905"/>
      <c r="EV936" s="905"/>
      <c r="EW936" s="905"/>
      <c r="EX936" s="905"/>
      <c r="EY936" s="905"/>
      <c r="EZ936" s="905"/>
      <c r="FA936" s="905"/>
      <c r="FB936" s="905"/>
      <c r="FC936" s="905"/>
      <c r="FD936" s="905"/>
      <c r="FE936" s="905"/>
      <c r="FF936" s="905"/>
      <c r="FG936" s="905"/>
      <c r="FH936" s="905"/>
      <c r="FI936" s="905"/>
      <c r="FJ936" s="905"/>
      <c r="FK936" s="905"/>
      <c r="FL936" s="905"/>
      <c r="FM936" s="905"/>
      <c r="FN936" s="905"/>
      <c r="FO936" s="905"/>
      <c r="FP936" s="905"/>
      <c r="FQ936" s="905"/>
      <c r="FR936" s="905"/>
      <c r="FS936" s="905"/>
      <c r="FT936" s="905"/>
      <c r="FU936" s="905"/>
      <c r="FV936" s="905"/>
      <c r="FW936" s="905"/>
      <c r="FX936" s="905"/>
      <c r="FY936" s="905"/>
      <c r="FZ936" s="905"/>
      <c r="GA936" s="905"/>
      <c r="GB936" s="905"/>
      <c r="GC936" s="905"/>
      <c r="GD936" s="905"/>
      <c r="GE936" s="905"/>
      <c r="GF936" s="905"/>
      <c r="GG936" s="905"/>
      <c r="GH936" s="905"/>
      <c r="GI936" s="905"/>
      <c r="GJ936" s="905"/>
      <c r="GK936" s="905"/>
      <c r="GL936" s="905"/>
      <c r="GM936" s="905"/>
      <c r="GN936" s="905"/>
      <c r="GO936" s="905"/>
      <c r="GP936" s="905"/>
      <c r="GQ936" s="905"/>
      <c r="GR936" s="905"/>
      <c r="GS936" s="905"/>
    </row>
    <row r="937" spans="1:201" x14ac:dyDescent="0.25">
      <c r="B937" s="27">
        <v>1</v>
      </c>
      <c r="C937" s="1418" t="s">
        <v>306</v>
      </c>
      <c r="D937" s="25">
        <f>D880+D833+D788+D743+D699+D653+D604+D557+D513+D467+D422+D372+D326+D279+D233+D188+D138+D78+D18</f>
        <v>496889</v>
      </c>
      <c r="E937" s="25">
        <f t="shared" ref="E937:F937" si="192">E880+E833+E788+E743+E699+E653+E604+E557+E513+E467+E422+E372+E326+E279+E233+E188+E138+E78+E18</f>
        <v>248449</v>
      </c>
      <c r="F937" s="25">
        <f t="shared" si="192"/>
        <v>374197</v>
      </c>
      <c r="G937" s="985">
        <f t="shared" si="186"/>
        <v>150.61320431959879</v>
      </c>
      <c r="H937" s="9"/>
      <c r="I937" s="994"/>
      <c r="J937" s="67"/>
      <c r="K937" s="999"/>
      <c r="L937" s="67"/>
      <c r="M937" s="999"/>
      <c r="N937" s="67"/>
      <c r="O937" s="11"/>
      <c r="P937" s="55"/>
      <c r="Q937" s="55"/>
      <c r="R937" s="55"/>
      <c r="S937" s="55"/>
      <c r="T937" s="1577"/>
      <c r="U937" s="1577"/>
      <c r="V937" s="55"/>
      <c r="W937" s="55"/>
      <c r="X937" s="55"/>
      <c r="Y937" s="55"/>
      <c r="Z937" s="55"/>
      <c r="AA937" s="55"/>
      <c r="AB937" s="1001"/>
      <c r="AC937" s="1001"/>
      <c r="AD937" s="25">
        <f t="shared" ref="AD937:AF937" si="193">AD880+AD833+AD788+AD743+AD699+AD653+AD604+AD557+AD513+AD467+AD422+AD372+AD326+AD279+AD233+AD188+AD138+AD78+AD18</f>
        <v>5359.2195599999995</v>
      </c>
      <c r="AE937" s="25">
        <f t="shared" si="193"/>
        <v>3084323.47</v>
      </c>
      <c r="AF937" s="25">
        <f t="shared" si="193"/>
        <v>3084.3234700000003</v>
      </c>
      <c r="AG937" s="19">
        <v>5372</v>
      </c>
      <c r="AH937" s="19">
        <v>3084323.47</v>
      </c>
      <c r="AI937" s="1874"/>
      <c r="AJ937" s="2501"/>
      <c r="AK937" s="2501"/>
      <c r="AL937" s="2501"/>
      <c r="AM937" s="905"/>
      <c r="AN937" s="905"/>
      <c r="AO937" s="905"/>
      <c r="AP937" s="905"/>
      <c r="AQ937" s="905"/>
      <c r="AR937" s="905"/>
      <c r="AS937" s="905"/>
      <c r="AT937" s="905"/>
      <c r="AU937" s="905"/>
      <c r="AV937" s="905"/>
      <c r="AW937" s="905"/>
      <c r="AX937" s="905"/>
      <c r="AY937" s="905"/>
      <c r="AZ937" s="905"/>
      <c r="BA937" s="905"/>
      <c r="BB937" s="905"/>
      <c r="BC937" s="905"/>
      <c r="BD937" s="905"/>
      <c r="BE937" s="905"/>
      <c r="BF937" s="905"/>
      <c r="BG937" s="905"/>
      <c r="BH937" s="905"/>
      <c r="BI937" s="905"/>
      <c r="BJ937" s="905"/>
      <c r="BK937" s="905"/>
      <c r="BL937" s="905"/>
      <c r="BM937" s="905"/>
      <c r="BN937" s="905"/>
      <c r="BO937" s="905"/>
      <c r="BP937" s="905"/>
      <c r="BQ937" s="905"/>
      <c r="BR937" s="905"/>
      <c r="BS937" s="905"/>
      <c r="BT937" s="905"/>
      <c r="BU937" s="905"/>
      <c r="BV937" s="905"/>
      <c r="BW937" s="905"/>
      <c r="BX937" s="905"/>
      <c r="BY937" s="905"/>
      <c r="BZ937" s="905"/>
      <c r="CA937" s="905"/>
      <c r="CB937" s="905"/>
      <c r="CC937" s="905"/>
      <c r="CD937" s="905"/>
      <c r="CE937" s="905"/>
      <c r="CF937" s="905"/>
      <c r="CG937" s="905"/>
      <c r="CH937" s="905"/>
      <c r="CI937" s="905"/>
      <c r="CJ937" s="905"/>
      <c r="CK937" s="905"/>
      <c r="CL937" s="905"/>
      <c r="CM937" s="905"/>
      <c r="CN937" s="905"/>
      <c r="CO937" s="905"/>
      <c r="CP937" s="905"/>
      <c r="CQ937" s="905"/>
      <c r="CR937" s="905"/>
      <c r="CS937" s="905"/>
      <c r="CT937" s="905"/>
      <c r="CU937" s="905"/>
      <c r="CV937" s="905"/>
      <c r="CW937" s="905"/>
      <c r="CX937" s="905"/>
      <c r="CY937" s="905"/>
      <c r="CZ937" s="905"/>
      <c r="DA937" s="905"/>
      <c r="DB937" s="905"/>
      <c r="DC937" s="905"/>
      <c r="DD937" s="905"/>
      <c r="DE937" s="905"/>
      <c r="DF937" s="905"/>
      <c r="DG937" s="905"/>
      <c r="DH937" s="905"/>
      <c r="DI937" s="905"/>
      <c r="DJ937" s="905"/>
      <c r="DK937" s="905"/>
      <c r="DL937" s="905"/>
      <c r="DM937" s="905"/>
      <c r="DN937" s="905"/>
      <c r="DO937" s="905"/>
      <c r="DP937" s="905"/>
      <c r="DQ937" s="905"/>
      <c r="DR937" s="905"/>
      <c r="DS937" s="905"/>
      <c r="DT937" s="905"/>
      <c r="DU937" s="905"/>
      <c r="DV937" s="905"/>
      <c r="DW937" s="905"/>
      <c r="DX937" s="905"/>
      <c r="DY937" s="905"/>
      <c r="DZ937" s="905"/>
      <c r="EA937" s="905"/>
      <c r="EB937" s="905"/>
      <c r="EC937" s="905"/>
      <c r="ED937" s="905"/>
      <c r="EE937" s="905"/>
      <c r="EF937" s="905"/>
      <c r="EG937" s="905"/>
      <c r="EH937" s="905"/>
      <c r="EI937" s="905"/>
      <c r="EJ937" s="905"/>
      <c r="EK937" s="905"/>
      <c r="EL937" s="905"/>
      <c r="EM937" s="905"/>
      <c r="EN937" s="905"/>
      <c r="EO937" s="905"/>
      <c r="EP937" s="905"/>
      <c r="EQ937" s="905"/>
      <c r="ER937" s="905"/>
      <c r="ES937" s="905"/>
      <c r="ET937" s="905"/>
      <c r="EU937" s="905"/>
      <c r="EV937" s="905"/>
      <c r="EW937" s="905"/>
      <c r="EX937" s="905"/>
      <c r="EY937" s="905"/>
      <c r="EZ937" s="905"/>
      <c r="FA937" s="905"/>
      <c r="FB937" s="905"/>
      <c r="FC937" s="905"/>
      <c r="FD937" s="905"/>
      <c r="FE937" s="905"/>
      <c r="FF937" s="905"/>
      <c r="FG937" s="905"/>
      <c r="FH937" s="905"/>
      <c r="FI937" s="905"/>
      <c r="FJ937" s="905"/>
      <c r="FK937" s="905"/>
      <c r="FL937" s="905"/>
      <c r="FM937" s="905"/>
      <c r="FN937" s="905"/>
      <c r="FO937" s="905"/>
      <c r="FP937" s="905"/>
      <c r="FQ937" s="905"/>
      <c r="FR937" s="905"/>
      <c r="FS937" s="905"/>
      <c r="FT937" s="905"/>
      <c r="FU937" s="905"/>
      <c r="FV937" s="905"/>
      <c r="FW937" s="905"/>
      <c r="FX937" s="905"/>
      <c r="FY937" s="905"/>
      <c r="FZ937" s="905"/>
      <c r="GA937" s="905"/>
      <c r="GB937" s="905"/>
      <c r="GC937" s="905"/>
      <c r="GD937" s="905"/>
      <c r="GE937" s="905"/>
      <c r="GF937" s="905"/>
      <c r="GG937" s="905"/>
      <c r="GH937" s="905"/>
      <c r="GI937" s="905"/>
      <c r="GJ937" s="905"/>
      <c r="GK937" s="905"/>
      <c r="GL937" s="905"/>
      <c r="GM937" s="905"/>
      <c r="GN937" s="905"/>
      <c r="GO937" s="905"/>
      <c r="GP937" s="905"/>
      <c r="GQ937" s="905"/>
      <c r="GR937" s="905"/>
      <c r="GS937" s="905"/>
    </row>
    <row r="938" spans="1:201" ht="41.25" customHeight="1" x14ac:dyDescent="0.25">
      <c r="B938" s="27">
        <v>1</v>
      </c>
      <c r="C938" s="1418" t="s">
        <v>552</v>
      </c>
      <c r="D938" s="25">
        <f>SUM(D881,D834,D789,D744,D700,D654,D605,D558,D514,D468,D423,D373,D327,D280,D234,D189,D139,D79,D19)</f>
        <v>87075</v>
      </c>
      <c r="E938" s="25">
        <f t="shared" ref="E938:F938" si="194">SUM(E881,E834,E789,E744,E700,E654,E605,E558,E514,E468,E423,E373,E327,E280,E234,E189,E139,E79,E19)</f>
        <v>12439.285714285714</v>
      </c>
      <c r="F938" s="25">
        <f t="shared" si="194"/>
        <v>99</v>
      </c>
      <c r="G938" s="985">
        <f t="shared" si="186"/>
        <v>0.79586563307493552</v>
      </c>
      <c r="H938" s="9"/>
      <c r="I938" s="994"/>
      <c r="J938" s="67"/>
      <c r="K938" s="999"/>
      <c r="L938" s="67"/>
      <c r="M938" s="999"/>
      <c r="N938" s="67"/>
      <c r="O938" s="11"/>
      <c r="P938" s="55"/>
      <c r="Q938" s="55"/>
      <c r="R938" s="55"/>
      <c r="S938" s="55"/>
      <c r="T938" s="1577"/>
      <c r="U938" s="1577"/>
      <c r="V938" s="55"/>
      <c r="W938" s="55"/>
      <c r="X938" s="55"/>
      <c r="Y938" s="55"/>
      <c r="Z938" s="55"/>
      <c r="AA938" s="55"/>
      <c r="AB938" s="1001"/>
      <c r="AC938" s="1001"/>
      <c r="AD938" s="25"/>
      <c r="AE938" s="25"/>
      <c r="AF938" s="25"/>
      <c r="AG938" s="19"/>
      <c r="AH938" s="19"/>
      <c r="AI938" s="1874"/>
      <c r="AJ938" s="2501"/>
      <c r="AK938" s="2501"/>
      <c r="AL938" s="2501"/>
      <c r="AM938" s="905"/>
      <c r="AN938" s="905"/>
      <c r="AO938" s="905"/>
      <c r="AP938" s="905"/>
      <c r="AQ938" s="905"/>
      <c r="AR938" s="905"/>
      <c r="AS938" s="905"/>
      <c r="AT938" s="905"/>
      <c r="AU938" s="905"/>
      <c r="AV938" s="905"/>
      <c r="AW938" s="905"/>
      <c r="AX938" s="905"/>
      <c r="AY938" s="905"/>
      <c r="AZ938" s="905"/>
      <c r="BA938" s="905"/>
      <c r="BB938" s="905"/>
      <c r="BC938" s="905"/>
      <c r="BD938" s="905"/>
      <c r="BE938" s="905"/>
      <c r="BF938" s="905"/>
      <c r="BG938" s="905"/>
      <c r="BH938" s="905"/>
      <c r="BI938" s="905"/>
      <c r="BJ938" s="905"/>
      <c r="BK938" s="905"/>
      <c r="BL938" s="905"/>
      <c r="BM938" s="905"/>
      <c r="BN938" s="905"/>
      <c r="BO938" s="905"/>
      <c r="BP938" s="905"/>
      <c r="BQ938" s="905"/>
      <c r="BR938" s="905"/>
      <c r="BS938" s="905"/>
      <c r="BT938" s="905"/>
      <c r="BU938" s="905"/>
      <c r="BV938" s="905"/>
      <c r="BW938" s="905"/>
      <c r="BX938" s="905"/>
      <c r="BY938" s="905"/>
      <c r="BZ938" s="905"/>
      <c r="CA938" s="905"/>
      <c r="CB938" s="905"/>
      <c r="CC938" s="905"/>
      <c r="CD938" s="905"/>
      <c r="CE938" s="905"/>
      <c r="CF938" s="905"/>
      <c r="CG938" s="905"/>
      <c r="CH938" s="905"/>
      <c r="CI938" s="905"/>
      <c r="CJ938" s="905"/>
      <c r="CK938" s="905"/>
      <c r="CL938" s="905"/>
      <c r="CM938" s="905"/>
      <c r="CN938" s="905"/>
      <c r="CO938" s="905"/>
      <c r="CP938" s="905"/>
      <c r="CQ938" s="905"/>
      <c r="CR938" s="905"/>
      <c r="CS938" s="905"/>
      <c r="CT938" s="905"/>
      <c r="CU938" s="905"/>
      <c r="CV938" s="905"/>
      <c r="CW938" s="905"/>
      <c r="CX938" s="905"/>
      <c r="CY938" s="905"/>
      <c r="CZ938" s="905"/>
      <c r="DA938" s="905"/>
      <c r="DB938" s="905"/>
      <c r="DC938" s="905"/>
      <c r="DD938" s="905"/>
      <c r="DE938" s="905"/>
      <c r="DF938" s="905"/>
      <c r="DG938" s="905"/>
      <c r="DH938" s="905"/>
      <c r="DI938" s="905"/>
      <c r="DJ938" s="905"/>
      <c r="DK938" s="905"/>
      <c r="DL938" s="905"/>
      <c r="DM938" s="905"/>
      <c r="DN938" s="905"/>
      <c r="DO938" s="905"/>
      <c r="DP938" s="905"/>
      <c r="DQ938" s="905"/>
      <c r="DR938" s="905"/>
      <c r="DS938" s="905"/>
      <c r="DT938" s="905"/>
      <c r="DU938" s="905"/>
      <c r="DV938" s="905"/>
      <c r="DW938" s="905"/>
      <c r="DX938" s="905"/>
      <c r="DY938" s="905"/>
      <c r="DZ938" s="905"/>
      <c r="EA938" s="905"/>
      <c r="EB938" s="905"/>
      <c r="EC938" s="905"/>
      <c r="ED938" s="905"/>
      <c r="EE938" s="905"/>
      <c r="EF938" s="905"/>
      <c r="EG938" s="905"/>
      <c r="EH938" s="905"/>
      <c r="EI938" s="905"/>
      <c r="EJ938" s="905"/>
      <c r="EK938" s="905"/>
      <c r="EL938" s="905"/>
      <c r="EM938" s="905"/>
      <c r="EN938" s="905"/>
      <c r="EO938" s="905"/>
      <c r="EP938" s="905"/>
      <c r="EQ938" s="905"/>
      <c r="ER938" s="905"/>
      <c r="ES938" s="905"/>
      <c r="ET938" s="905"/>
      <c r="EU938" s="905"/>
      <c r="EV938" s="905"/>
      <c r="EW938" s="905"/>
      <c r="EX938" s="905"/>
      <c r="EY938" s="905"/>
      <c r="EZ938" s="905"/>
      <c r="FA938" s="905"/>
      <c r="FB938" s="905"/>
      <c r="FC938" s="905"/>
      <c r="FD938" s="905"/>
      <c r="FE938" s="905"/>
      <c r="FF938" s="905"/>
      <c r="FG938" s="905"/>
      <c r="FH938" s="905"/>
      <c r="FI938" s="905"/>
      <c r="FJ938" s="905"/>
      <c r="FK938" s="905"/>
      <c r="FL938" s="905"/>
      <c r="FM938" s="905"/>
      <c r="FN938" s="905"/>
      <c r="FO938" s="905"/>
      <c r="FP938" s="905"/>
      <c r="FQ938" s="905"/>
      <c r="FR938" s="905"/>
      <c r="FS938" s="905"/>
      <c r="FT938" s="905"/>
      <c r="FU938" s="905"/>
      <c r="FV938" s="905"/>
      <c r="FW938" s="905"/>
      <c r="FX938" s="905"/>
      <c r="FY938" s="905"/>
      <c r="FZ938" s="905"/>
      <c r="GA938" s="905"/>
      <c r="GB938" s="905"/>
      <c r="GC938" s="905"/>
      <c r="GD938" s="905"/>
      <c r="GE938" s="905"/>
      <c r="GF938" s="905"/>
      <c r="GG938" s="905"/>
      <c r="GH938" s="905"/>
      <c r="GI938" s="905"/>
      <c r="GJ938" s="905"/>
      <c r="GK938" s="905"/>
      <c r="GL938" s="905"/>
      <c r="GM938" s="905"/>
      <c r="GN938" s="905"/>
      <c r="GO938" s="905"/>
      <c r="GP938" s="905"/>
      <c r="GQ938" s="905"/>
      <c r="GR938" s="905"/>
      <c r="GS938" s="905"/>
    </row>
    <row r="939" spans="1:201" x14ac:dyDescent="0.25">
      <c r="B939" s="27">
        <v>1</v>
      </c>
      <c r="C939" s="1418" t="s">
        <v>157</v>
      </c>
      <c r="D939" s="25">
        <f>D882+D835+D790+D745+D701+D655+D606+D559+D515+D469+D424+D374+D328+D281+D235+D190+D140+D80+D20</f>
        <v>2129263.588235294</v>
      </c>
      <c r="E939" s="25">
        <f t="shared" ref="E939:F939" si="195">E882+E835+E790+E745+E701+E655+E606+E559+E515+E469+E424+E374+E328+E281+E235+E190+E140+E80+E20</f>
        <v>1064637.9411764706</v>
      </c>
      <c r="F939" s="25">
        <f t="shared" si="195"/>
        <v>1009642.0552941177</v>
      </c>
      <c r="G939" s="985">
        <f t="shared" si="186"/>
        <v>94.834310918735426</v>
      </c>
      <c r="H939" s="9"/>
      <c r="I939" s="994"/>
      <c r="J939" s="67"/>
      <c r="K939" s="999"/>
      <c r="L939" s="67"/>
      <c r="M939" s="999"/>
      <c r="N939" s="67"/>
      <c r="O939" s="11"/>
      <c r="P939" s="55"/>
      <c r="Q939" s="55"/>
      <c r="R939" s="55"/>
      <c r="S939" s="55"/>
      <c r="T939" s="1577"/>
      <c r="U939" s="1577"/>
      <c r="V939" s="55"/>
      <c r="W939" s="55"/>
      <c r="X939" s="55"/>
      <c r="Y939" s="55"/>
      <c r="Z939" s="55"/>
      <c r="AA939" s="55"/>
      <c r="AB939" s="1001"/>
      <c r="AC939" s="1001"/>
      <c r="AD939" s="25">
        <f t="shared" ref="AD939:AF939" si="196">AD882+AD835+AD790+AD745+AD701+AD655+AD606+AD559+AD515+AD469+AD424+AD374+AD328+AD281+AD235+AD190+AD140+AD80+AD20</f>
        <v>35479.512004705881</v>
      </c>
      <c r="AE939" s="25">
        <f t="shared" si="196"/>
        <v>53555884.980000004</v>
      </c>
      <c r="AF939" s="25">
        <f t="shared" si="196"/>
        <v>53555.884980000003</v>
      </c>
      <c r="AG939" s="2737">
        <f>AG940+AG941/8.5</f>
        <v>31071.002352941177</v>
      </c>
      <c r="AH939" s="2737">
        <f>AH940+AH941</f>
        <v>53555884.980000004</v>
      </c>
      <c r="AI939" s="1874"/>
      <c r="AJ939" s="2501"/>
      <c r="AK939" s="2501"/>
      <c r="AL939" s="2501"/>
      <c r="AM939" s="905"/>
      <c r="AN939" s="905"/>
      <c r="AO939" s="905"/>
      <c r="AP939" s="905"/>
      <c r="AQ939" s="905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</row>
    <row r="940" spans="1:201" x14ac:dyDescent="0.25">
      <c r="B940" s="27">
        <v>1</v>
      </c>
      <c r="C940" s="1419" t="s">
        <v>449</v>
      </c>
      <c r="D940" s="25">
        <f>D883+D836+D791+D746+D702+D656+D607+D560+D516+D470+D425+D375+D329+D282+D236+D191+D141+D81+D21</f>
        <v>2014383</v>
      </c>
      <c r="E940" s="25">
        <f t="shared" ref="E940:F940" si="197">E883+E836+E791+E746+E702+E656+E607+E560+E516+E470+E425+E375+E329+E282+E236+E191+E141+E81+E21</f>
        <v>1007197</v>
      </c>
      <c r="F940" s="25">
        <f t="shared" si="197"/>
        <v>951423</v>
      </c>
      <c r="G940" s="985">
        <f t="shared" si="186"/>
        <v>94.462453720573038</v>
      </c>
      <c r="H940" s="9"/>
      <c r="I940" s="994"/>
      <c r="J940" s="67"/>
      <c r="K940" s="999"/>
      <c r="L940" s="67"/>
      <c r="M940" s="999"/>
      <c r="N940" s="67"/>
      <c r="O940" s="11"/>
      <c r="P940" s="55"/>
      <c r="Q940" s="55"/>
      <c r="R940" s="55"/>
      <c r="S940" s="55"/>
      <c r="T940" s="1577"/>
      <c r="U940" s="1577"/>
      <c r="V940" s="55"/>
      <c r="W940" s="55"/>
      <c r="X940" s="55"/>
      <c r="Y940" s="55"/>
      <c r="Z940" s="55"/>
      <c r="AA940" s="55"/>
      <c r="AB940" s="1001"/>
      <c r="AC940" s="1001"/>
      <c r="AD940" s="25">
        <f t="shared" ref="AD940:AF940" si="198">AD883+AD836+AD791+AD746+AD702+AD656+AD607+AD560+AD516+AD470+AD425+AD375+AD329+AD282+AD236+AD191+AD141+AD81+AD21</f>
        <v>32806.489879999994</v>
      </c>
      <c r="AE940" s="25">
        <f t="shared" si="198"/>
        <v>51799788.159999996</v>
      </c>
      <c r="AF940" s="25">
        <f t="shared" si="198"/>
        <v>51799.788159999996</v>
      </c>
      <c r="AG940" s="19">
        <v>30162</v>
      </c>
      <c r="AH940" s="2737">
        <v>51799788.160000004</v>
      </c>
      <c r="AI940" s="1874"/>
      <c r="AJ940" s="2501"/>
      <c r="AK940" s="2501"/>
      <c r="AL940" s="2501"/>
      <c r="AM940" s="905"/>
      <c r="AN940" s="905"/>
      <c r="AO940" s="905"/>
      <c r="AP940" s="905"/>
      <c r="AQ940" s="905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</row>
    <row r="941" spans="1:201" x14ac:dyDescent="0.25">
      <c r="B941" s="27">
        <v>1</v>
      </c>
      <c r="C941" s="1419" t="s">
        <v>453</v>
      </c>
      <c r="D941" s="25">
        <f>D884+D837+D792+D747+D703+D657+D608+D561+D517+D471+D426+D376+D330+D283+D237+D192+D142+D82+D22</f>
        <v>976485</v>
      </c>
      <c r="E941" s="25">
        <f t="shared" ref="E941:F941" si="199">E884+E837+E792+E747+E703+E657+E608+E561+E517+E471+E426+E376+E330+E283+E237+E192+E142+E82+E22</f>
        <v>488248</v>
      </c>
      <c r="F941" s="25">
        <f t="shared" si="199"/>
        <v>494861.97</v>
      </c>
      <c r="G941" s="985">
        <f t="shared" si="186"/>
        <v>101.35463330110927</v>
      </c>
      <c r="H941" s="9"/>
      <c r="I941" s="994"/>
      <c r="J941" s="67"/>
      <c r="K941" s="999"/>
      <c r="L941" s="67"/>
      <c r="M941" s="999"/>
      <c r="N941" s="67"/>
      <c r="O941" s="11"/>
      <c r="P941" s="55"/>
      <c r="Q941" s="55"/>
      <c r="R941" s="55"/>
      <c r="S941" s="55"/>
      <c r="T941" s="1577"/>
      <c r="U941" s="1577"/>
      <c r="V941" s="55"/>
      <c r="W941" s="55"/>
      <c r="X941" s="55"/>
      <c r="Y941" s="55"/>
      <c r="Z941" s="55"/>
      <c r="AA941" s="55"/>
      <c r="AB941" s="1001"/>
      <c r="AC941" s="1001"/>
      <c r="AD941" s="25">
        <f t="shared" ref="AD941:AF941" si="200">AD884+AD837+AD792+AD747+AD703+AD657+AD608+AD561+AD517+AD471+AD426+AD376+AD330+AD283+AD237+AD192+AD142+AD82+AD22</f>
        <v>7703.9603600000009</v>
      </c>
      <c r="AE941" s="25">
        <f t="shared" si="200"/>
        <v>1756096.8199999998</v>
      </c>
      <c r="AF941" s="25">
        <f t="shared" si="200"/>
        <v>1756.09682</v>
      </c>
      <c r="AG941" s="19">
        <v>7726.52</v>
      </c>
      <c r="AH941" s="2737">
        <v>1756096.8199999998</v>
      </c>
      <c r="AI941" s="1874"/>
      <c r="AJ941" s="2501"/>
      <c r="AK941" s="2501"/>
      <c r="AL941" s="2501"/>
      <c r="AM941" s="905"/>
      <c r="AN941" s="905"/>
      <c r="AO941" s="905"/>
      <c r="AP941" s="905"/>
      <c r="AQ941" s="905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</row>
    <row r="942" spans="1:201" s="905" customFormat="1" ht="29.25" x14ac:dyDescent="0.25">
      <c r="B942" s="27">
        <v>1</v>
      </c>
      <c r="C942" s="2451" t="s">
        <v>168</v>
      </c>
      <c r="D942" s="26">
        <f>D885+D838+D793+D748+D704+D658+D609+D562+D518+D472+D427+D377+D331+D284+D238+D193+D143+D83+D23</f>
        <v>7516918.3321937332</v>
      </c>
      <c r="E942" s="26">
        <f t="shared" ref="E942:F942" si="201">E885+E838+E793+E748+E704+E658+E609+E562+E518+E472+E427+E377+E331+E284+E238+E193+E143+E83+E23</f>
        <v>3758486.213390314</v>
      </c>
      <c r="F942" s="26">
        <f t="shared" si="201"/>
        <v>3696275.3883190886</v>
      </c>
      <c r="G942" s="993">
        <f t="shared" si="186"/>
        <v>98.344790387960245</v>
      </c>
      <c r="H942" s="9"/>
      <c r="I942" s="994"/>
      <c r="J942" s="7"/>
      <c r="K942" s="60"/>
      <c r="L942" s="7"/>
      <c r="M942" s="60"/>
      <c r="N942" s="7"/>
      <c r="O942" s="11"/>
      <c r="P942" s="54">
        <f t="shared" ref="P942:U942" si="202">SUM(P885,P838,P793,P748,P704,P658,P609,P562,P518,P472,P427,P377,P331,P284,P238,P193,P143,P83,P23)</f>
        <v>4167580.0425999993</v>
      </c>
      <c r="Q942" s="54">
        <f t="shared" si="202"/>
        <v>4167580.0425999993</v>
      </c>
      <c r="R942" s="54">
        <f t="shared" si="202"/>
        <v>4167580.0425999993</v>
      </c>
      <c r="S942" s="54">
        <f t="shared" si="202"/>
        <v>4167580.0425999993</v>
      </c>
      <c r="T942" s="1575">
        <f t="shared" si="202"/>
        <v>4167580.0425999993</v>
      </c>
      <c r="U942" s="1575">
        <f t="shared" si="202"/>
        <v>4167580.0425999993</v>
      </c>
      <c r="V942" s="54">
        <f t="shared" ref="V942:AA942" si="203">SUM(V885,V838,V793,V748,V704,V658,V609,V562,V518,V472,V427,V377,V331,V284,V238,V193,V143,V83,V23)</f>
        <v>2083790.0212999999</v>
      </c>
      <c r="W942" s="54">
        <f t="shared" si="203"/>
        <v>2069792.53281</v>
      </c>
      <c r="X942" s="54">
        <f t="shared" si="203"/>
        <v>0</v>
      </c>
      <c r="Y942" s="54">
        <f t="shared" si="203"/>
        <v>-13997.488489999902</v>
      </c>
      <c r="Z942" s="54">
        <f t="shared" si="203"/>
        <v>-10084.940379999996</v>
      </c>
      <c r="AA942" s="54">
        <f t="shared" si="203"/>
        <v>2059707.5924300002</v>
      </c>
      <c r="AB942" s="991">
        <f t="shared" ref="AB942" si="204">W942/V942*100</f>
        <v>99.328267803045364</v>
      </c>
      <c r="AC942" s="991">
        <f t="shared" ref="AC942" si="205">AA942/V942*100</f>
        <v>98.844296756206958</v>
      </c>
      <c r="AD942" s="26">
        <f t="shared" ref="AD942:AF942" si="206">AD885+AD838+AD793+AD748+AD704+AD658+AD609+AD562+AD518+AD472+AD427+AD377+AD331+AD284+AD238+AD193+AD143+AD83+AD23</f>
        <v>104494.3250177208</v>
      </c>
      <c r="AE942" s="26">
        <f t="shared" si="206"/>
        <v>57650201.079999998</v>
      </c>
      <c r="AF942" s="26">
        <f t="shared" si="206"/>
        <v>57650.201079999999</v>
      </c>
      <c r="AG942" s="2736">
        <f>AG940*3.2+AG941/3.9+AG932</f>
        <v>105265.53675213676</v>
      </c>
      <c r="AH942" s="2736">
        <f>AH939+AH932</f>
        <v>57650201.080000006</v>
      </c>
      <c r="AI942" s="1874"/>
      <c r="AJ942" s="2501"/>
      <c r="AK942" s="2501"/>
      <c r="AL942" s="2501"/>
    </row>
    <row r="943" spans="1:201" x14ac:dyDescent="0.25">
      <c r="B943" s="27">
        <v>1</v>
      </c>
      <c r="C943" s="1415" t="s">
        <v>307</v>
      </c>
      <c r="D943" s="2787">
        <f>D932+D940*3.2+D941/3.9</f>
        <v>7516918.3321937323</v>
      </c>
      <c r="E943" s="2787">
        <f t="shared" ref="E943:F943" si="207">E932+E940*3.2+E941/3.9</f>
        <v>3758486.213390314</v>
      </c>
      <c r="F943" s="2787">
        <f t="shared" si="207"/>
        <v>3696275.3883190886</v>
      </c>
      <c r="G943" s="985"/>
      <c r="H943" s="9"/>
      <c r="I943" s="994"/>
      <c r="J943" s="67"/>
      <c r="K943" s="999"/>
      <c r="L943" s="67"/>
      <c r="M943" s="999"/>
      <c r="N943" s="67"/>
      <c r="O943" s="11"/>
      <c r="P943" s="55"/>
      <c r="Q943" s="55"/>
      <c r="R943" s="55"/>
      <c r="S943" s="55"/>
      <c r="T943" s="1577"/>
      <c r="U943" s="1577"/>
      <c r="V943" s="55"/>
      <c r="W943" s="55"/>
      <c r="X943" s="55"/>
      <c r="Y943" s="55"/>
      <c r="Z943" s="55"/>
      <c r="AA943" s="55"/>
      <c r="AB943" s="1001"/>
      <c r="AC943" s="1001"/>
      <c r="AD943" s="25"/>
      <c r="AE943" s="25"/>
      <c r="AF943" s="25"/>
      <c r="AG943" s="19"/>
      <c r="AH943" s="19"/>
      <c r="AI943" s="1874"/>
      <c r="AJ943" s="2501"/>
      <c r="AK943" s="2501"/>
      <c r="AL943" s="2501"/>
      <c r="AM943" s="905"/>
      <c r="AN943" s="905"/>
      <c r="AO943" s="905"/>
      <c r="AP943" s="905"/>
      <c r="AQ943" s="905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</row>
    <row r="944" spans="1:201" ht="24.75" customHeight="1" x14ac:dyDescent="0.25">
      <c r="B944" s="27">
        <v>1</v>
      </c>
      <c r="C944" s="1418" t="s">
        <v>198</v>
      </c>
      <c r="D944" s="25">
        <f>D887+D840+D795+D750+D706+D660+D611+D564+D520+D474+D429+D379+D333+D286+D240+D195+D145+D85+D26</f>
        <v>2392868.4444444445</v>
      </c>
      <c r="E944" s="25">
        <f t="shared" ref="E944:F944" si="208">E887+E840+E795+E750+E706+E660+E611+E564+E520+E474+E429+E379+E333+E286+E240+E195+E145+E85+E26</f>
        <v>1196476.0185185187</v>
      </c>
      <c r="F944" s="25">
        <f t="shared" si="208"/>
        <v>1283006.1051763871</v>
      </c>
      <c r="G944" s="985">
        <f>F944/E944*100</f>
        <v>107.23207864751107</v>
      </c>
      <c r="H944" s="9"/>
      <c r="I944" s="994"/>
      <c r="J944" s="67"/>
      <c r="K944" s="999"/>
      <c r="L944" s="67"/>
      <c r="M944" s="999"/>
      <c r="N944" s="67"/>
      <c r="O944" s="11"/>
      <c r="P944" s="55"/>
      <c r="Q944" s="55"/>
      <c r="R944" s="55"/>
      <c r="S944" s="55"/>
      <c r="T944" s="1577"/>
      <c r="U944" s="1577"/>
      <c r="V944" s="55"/>
      <c r="W944" s="55"/>
      <c r="X944" s="55"/>
      <c r="Y944" s="55"/>
      <c r="Z944" s="55"/>
      <c r="AA944" s="55"/>
      <c r="AB944" s="1001"/>
      <c r="AC944" s="1001"/>
      <c r="AD944" s="25">
        <f t="shared" ref="AD944:AF944" si="209">AD887+AD840+AD795+AD750+AD706+AD660+AD611+AD564+AD520+AD474+AD429+AD379+AD333+AD286+AD240+AD195+AD145+AD85+AD26</f>
        <v>1907.0925825925924</v>
      </c>
      <c r="AE944" s="25">
        <f t="shared" si="209"/>
        <v>1337959.98</v>
      </c>
      <c r="AF944" s="25">
        <f t="shared" si="209"/>
        <v>1337.9599800000001</v>
      </c>
      <c r="AG944" s="2738">
        <f>AG945/2.7+AG946+AG947+AG952+AG959+AG958+AG957+AG956</f>
        <v>1872.3407407407408</v>
      </c>
      <c r="AH944" s="19">
        <f>AH945+AH946+AH947+AH952+AH956+AH957+AH958+AH959</f>
        <v>1337959.98</v>
      </c>
      <c r="AI944" s="1874"/>
      <c r="AJ944" s="2501"/>
      <c r="AK944" s="2501"/>
      <c r="AL944" s="2501"/>
      <c r="AM944" s="905"/>
      <c r="AN944" s="905"/>
      <c r="AO944" s="905"/>
      <c r="AP944" s="905"/>
      <c r="AQ944" s="905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</row>
    <row r="945" spans="1:201" x14ac:dyDescent="0.25">
      <c r="B945" s="27">
        <v>1</v>
      </c>
      <c r="C945" s="1418" t="s">
        <v>298</v>
      </c>
      <c r="D945" s="25">
        <f>SUM(D888,D146,D86,D27)</f>
        <v>162633</v>
      </c>
      <c r="E945" s="25">
        <f t="shared" ref="E945:F945" si="210">SUM(E888,E146,E86,E27)</f>
        <v>81320</v>
      </c>
      <c r="F945" s="25">
        <f t="shared" si="210"/>
        <v>104660.22999999998</v>
      </c>
      <c r="G945" s="985">
        <f>F945/E945*100</f>
        <v>128.70170929660597</v>
      </c>
      <c r="H945" s="9"/>
      <c r="I945" s="994"/>
      <c r="J945" s="67"/>
      <c r="K945" s="999"/>
      <c r="L945" s="67"/>
      <c r="M945" s="999"/>
      <c r="N945" s="67"/>
      <c r="O945" s="11"/>
      <c r="P945" s="55"/>
      <c r="Q945" s="55"/>
      <c r="R945" s="55"/>
      <c r="S945" s="55"/>
      <c r="T945" s="1577"/>
      <c r="U945" s="1577"/>
      <c r="V945" s="55"/>
      <c r="W945" s="55"/>
      <c r="X945" s="55"/>
      <c r="Y945" s="55"/>
      <c r="Z945" s="55"/>
      <c r="AA945" s="55"/>
      <c r="AB945" s="1001"/>
      <c r="AC945" s="1001"/>
      <c r="AD945" s="25">
        <f t="shared" ref="AD945:AF945" si="211">SUM(AD888,AD146,AD86,AD27)</f>
        <v>120.04809999999999</v>
      </c>
      <c r="AE945" s="25">
        <f t="shared" si="211"/>
        <v>33733.360000000001</v>
      </c>
      <c r="AF945" s="25">
        <f t="shared" si="211"/>
        <v>33.733360000000005</v>
      </c>
      <c r="AG945" s="19">
        <v>157.52000000000001</v>
      </c>
      <c r="AH945" s="19">
        <v>33733.360000000001</v>
      </c>
      <c r="AI945" s="1874"/>
      <c r="AJ945" s="2501"/>
      <c r="AK945" s="2501"/>
      <c r="AL945" s="2501"/>
      <c r="AM945" s="905"/>
      <c r="AN945" s="905"/>
      <c r="AO945" s="905"/>
      <c r="AP945" s="905"/>
      <c r="AQ945" s="905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</row>
    <row r="946" spans="1:201" ht="23.25" customHeight="1" x14ac:dyDescent="0.25">
      <c r="B946" s="27">
        <v>1</v>
      </c>
      <c r="C946" s="1418" t="s">
        <v>303</v>
      </c>
      <c r="D946" s="25">
        <f>D889+D841+D796+D751+D707+D661+D612+D565+D521+D475+D430+D381+D334+D287+D241+D147+D87+D28+D196</f>
        <v>64030</v>
      </c>
      <c r="E946" s="25">
        <f t="shared" ref="E946:F946" si="212">E889+E841+E796+E751+E707+E661+E612+E565+E521+E475+E430+E381+E334+E287+E241+E147+E87+E28+E196</f>
        <v>32015</v>
      </c>
      <c r="F946" s="25">
        <f t="shared" si="212"/>
        <v>29876</v>
      </c>
      <c r="G946" s="985">
        <f t="shared" ref="G946:G961" si="213">F946/E946*100</f>
        <v>93.31875683273465</v>
      </c>
      <c r="H946" s="9"/>
      <c r="I946" s="994"/>
      <c r="J946" s="67"/>
      <c r="K946" s="999"/>
      <c r="L946" s="67"/>
      <c r="M946" s="999"/>
      <c r="N946" s="67"/>
      <c r="O946" s="11"/>
      <c r="P946" s="55"/>
      <c r="Q946" s="55"/>
      <c r="R946" s="55"/>
      <c r="S946" s="55"/>
      <c r="T946" s="1577"/>
      <c r="U946" s="1577"/>
      <c r="V946" s="55"/>
      <c r="W946" s="55"/>
      <c r="X946" s="55"/>
      <c r="Y946" s="55"/>
      <c r="Z946" s="55"/>
      <c r="AA946" s="55"/>
      <c r="AB946" s="1001"/>
      <c r="AC946" s="1001"/>
      <c r="AD946" s="25">
        <f t="shared" ref="AD946:AF946" si="214">AD889+AD841+AD796+AD751+AD707+AD661+AD612+AD565+AD521+AD475+AD430+AD381+AD334+AD287+AD241+AD147+AD87+AD28+AD196</f>
        <v>108</v>
      </c>
      <c r="AE946" s="25">
        <f t="shared" si="214"/>
        <v>173302.80000000002</v>
      </c>
      <c r="AF946" s="25">
        <f t="shared" si="214"/>
        <v>173.30280000000005</v>
      </c>
      <c r="AG946" s="19">
        <f>115-AG934</f>
        <v>108</v>
      </c>
      <c r="AH946" s="19">
        <f>180580.28-AH934</f>
        <v>173302.8</v>
      </c>
      <c r="AI946" s="1874"/>
      <c r="AJ946" s="2501"/>
      <c r="AK946" s="2501"/>
      <c r="AL946" s="2501"/>
      <c r="AM946" s="905"/>
      <c r="AN946" s="905"/>
      <c r="AO946" s="905"/>
      <c r="AP946" s="905"/>
      <c r="AQ946" s="905"/>
      <c r="AR946" s="905"/>
      <c r="AS946" s="905"/>
      <c r="AT946" s="905"/>
      <c r="AU946" s="905"/>
      <c r="AV946" s="905"/>
      <c r="AW946" s="905"/>
      <c r="AX946" s="905"/>
      <c r="AY946" s="905"/>
      <c r="AZ946" s="905"/>
      <c r="BA946" s="905"/>
      <c r="BB946" s="905"/>
      <c r="BC946" s="905"/>
      <c r="BD946" s="905"/>
      <c r="BE946" s="905"/>
      <c r="BF946" s="905"/>
      <c r="BG946" s="905"/>
      <c r="BH946" s="905"/>
      <c r="BI946" s="905"/>
      <c r="BJ946" s="905"/>
      <c r="BK946" s="905"/>
      <c r="BL946" s="905"/>
      <c r="BM946" s="905"/>
      <c r="BN946" s="905"/>
      <c r="BO946" s="905"/>
      <c r="BP946" s="905"/>
      <c r="BQ946" s="905"/>
      <c r="BR946" s="905"/>
      <c r="BS946" s="905"/>
      <c r="BT946" s="905"/>
      <c r="BU946" s="905"/>
      <c r="BV946" s="905"/>
      <c r="BW946" s="905"/>
      <c r="BX946" s="905"/>
      <c r="BY946" s="905"/>
      <c r="BZ946" s="905"/>
      <c r="CA946" s="905"/>
      <c r="CB946" s="905"/>
      <c r="CC946" s="905"/>
      <c r="CD946" s="905"/>
      <c r="CE946" s="905"/>
      <c r="CF946" s="905"/>
      <c r="CG946" s="905"/>
      <c r="CH946" s="905"/>
      <c r="CI946" s="905"/>
      <c r="CJ946" s="905"/>
      <c r="CK946" s="905"/>
      <c r="CL946" s="905"/>
      <c r="CM946" s="905"/>
      <c r="CN946" s="905"/>
      <c r="CO946" s="905"/>
      <c r="CP946" s="905"/>
      <c r="CQ946" s="905"/>
      <c r="CR946" s="905"/>
      <c r="CS946" s="905"/>
      <c r="CT946" s="905"/>
      <c r="CU946" s="905"/>
      <c r="CV946" s="905"/>
      <c r="CW946" s="905"/>
      <c r="CX946" s="905"/>
      <c r="CY946" s="905"/>
      <c r="CZ946" s="905"/>
      <c r="DA946" s="905"/>
      <c r="DB946" s="905"/>
      <c r="DC946" s="905"/>
      <c r="DD946" s="905"/>
      <c r="DE946" s="905"/>
      <c r="DF946" s="905"/>
      <c r="DG946" s="905"/>
      <c r="DH946" s="905"/>
      <c r="DI946" s="905"/>
      <c r="DJ946" s="905"/>
      <c r="DK946" s="905"/>
      <c r="DL946" s="905"/>
      <c r="DM946" s="905"/>
      <c r="DN946" s="905"/>
      <c r="DO946" s="905"/>
      <c r="DP946" s="905"/>
      <c r="DQ946" s="905"/>
      <c r="DR946" s="905"/>
      <c r="DS946" s="905"/>
      <c r="DT946" s="905"/>
      <c r="DU946" s="905"/>
      <c r="DV946" s="905"/>
      <c r="DW946" s="905"/>
      <c r="DX946" s="905"/>
      <c r="DY946" s="905"/>
      <c r="DZ946" s="905"/>
      <c r="EA946" s="905"/>
      <c r="EB946" s="905"/>
      <c r="EC946" s="905"/>
      <c r="ED946" s="905"/>
      <c r="EE946" s="905"/>
      <c r="EF946" s="905"/>
      <c r="EG946" s="905"/>
      <c r="EH946" s="905"/>
      <c r="EI946" s="905"/>
      <c r="EJ946" s="905"/>
      <c r="EK946" s="905"/>
      <c r="EL946" s="905"/>
      <c r="EM946" s="905"/>
      <c r="EN946" s="905"/>
      <c r="EO946" s="905"/>
      <c r="EP946" s="905"/>
      <c r="EQ946" s="905"/>
      <c r="ER946" s="905"/>
      <c r="ES946" s="905"/>
      <c r="ET946" s="905"/>
      <c r="EU946" s="905"/>
      <c r="EV946" s="905"/>
      <c r="EW946" s="905"/>
      <c r="EX946" s="905"/>
      <c r="EY946" s="905"/>
      <c r="EZ946" s="905"/>
      <c r="FA946" s="905"/>
      <c r="FB946" s="905"/>
      <c r="FC946" s="905"/>
      <c r="FD946" s="905"/>
      <c r="FE946" s="905"/>
      <c r="FF946" s="905"/>
      <c r="FG946" s="905"/>
      <c r="FH946" s="905"/>
      <c r="FI946" s="905"/>
      <c r="FJ946" s="905"/>
      <c r="FK946" s="905"/>
      <c r="FL946" s="905"/>
      <c r="FM946" s="905"/>
      <c r="FN946" s="905"/>
      <c r="FO946" s="905"/>
      <c r="FP946" s="905"/>
      <c r="FQ946" s="905"/>
      <c r="FR946" s="905"/>
      <c r="FS946" s="905"/>
      <c r="FT946" s="905"/>
      <c r="FU946" s="905"/>
      <c r="FV946" s="905"/>
      <c r="FW946" s="905"/>
      <c r="FX946" s="905"/>
      <c r="FY946" s="905"/>
      <c r="FZ946" s="905"/>
      <c r="GA946" s="905"/>
      <c r="GB946" s="905"/>
      <c r="GC946" s="905"/>
      <c r="GD946" s="905"/>
      <c r="GE946" s="905"/>
      <c r="GF946" s="905"/>
      <c r="GG946" s="905"/>
      <c r="GH946" s="905"/>
      <c r="GI946" s="905"/>
      <c r="GJ946" s="905"/>
      <c r="GK946" s="905"/>
      <c r="GL946" s="905"/>
      <c r="GM946" s="905"/>
      <c r="GN946" s="905"/>
      <c r="GO946" s="905"/>
      <c r="GP946" s="905"/>
      <c r="GQ946" s="905"/>
      <c r="GR946" s="905"/>
      <c r="GS946" s="905"/>
    </row>
    <row r="947" spans="1:201" ht="45" x14ac:dyDescent="0.25">
      <c r="B947" s="27">
        <v>1</v>
      </c>
      <c r="C947" s="1418" t="s">
        <v>308</v>
      </c>
      <c r="D947" s="25">
        <f t="shared" ref="D947:F949" si="215">SUM(D893,D842,D797,D752,D708,D662,D613,D566,D522,D476,D431,D382,D335,D288,D242,D197,D148,D88,D29)</f>
        <v>322979</v>
      </c>
      <c r="E947" s="25">
        <f t="shared" si="215"/>
        <v>161518</v>
      </c>
      <c r="F947" s="25">
        <f t="shared" si="215"/>
        <v>183632.95081967214</v>
      </c>
      <c r="G947" s="985">
        <f t="shared" si="213"/>
        <v>113.69194196292187</v>
      </c>
      <c r="H947" s="9"/>
      <c r="I947" s="994"/>
      <c r="J947" s="67"/>
      <c r="K947" s="999"/>
      <c r="L947" s="67"/>
      <c r="M947" s="999"/>
      <c r="N947" s="67"/>
      <c r="O947" s="11"/>
      <c r="P947" s="55"/>
      <c r="Q947" s="55"/>
      <c r="R947" s="55"/>
      <c r="S947" s="55"/>
      <c r="T947" s="1577"/>
      <c r="U947" s="1577"/>
      <c r="V947" s="55"/>
      <c r="W947" s="55"/>
      <c r="X947" s="55"/>
      <c r="Y947" s="55"/>
      <c r="Z947" s="55"/>
      <c r="AA947" s="55"/>
      <c r="AB947" s="1001"/>
      <c r="AC947" s="1001"/>
      <c r="AD947" s="25">
        <f t="shared" ref="AD947:AF947" si="216">SUM(AD893,AD842,AD797,AD752,AD708,AD662,AD613,AD566,AD522,AD476,AD431,AD382,AD335,AD288,AD242,AD197,AD148,AD88,AD29)</f>
        <v>2.1543800000000002</v>
      </c>
      <c r="AE947" s="25">
        <f t="shared" si="216"/>
        <v>2154.38</v>
      </c>
      <c r="AF947" s="25">
        <f t="shared" si="216"/>
        <v>2.1543800000000002</v>
      </c>
      <c r="AG947" s="2499">
        <f>AG948+AG949+AG950+AG951</f>
        <v>1</v>
      </c>
      <c r="AH947" s="2499">
        <f>AH948+AH949+AH950+AH951</f>
        <v>2154.38</v>
      </c>
      <c r="AI947" s="1874"/>
      <c r="AJ947" s="2501"/>
      <c r="AK947" s="2501"/>
      <c r="AL947" s="2501"/>
      <c r="AM947" s="905"/>
      <c r="AN947" s="905"/>
      <c r="AO947" s="905"/>
      <c r="AP947" s="905"/>
      <c r="AQ947" s="905"/>
      <c r="AR947" s="905"/>
      <c r="AS947" s="905"/>
      <c r="AT947" s="905"/>
      <c r="AU947" s="905"/>
      <c r="AV947" s="905"/>
      <c r="AW947" s="905"/>
      <c r="AX947" s="905"/>
      <c r="AY947" s="905"/>
      <c r="AZ947" s="905"/>
      <c r="BA947" s="905"/>
      <c r="BB947" s="905"/>
      <c r="BC947" s="905"/>
      <c r="BD947" s="905"/>
      <c r="BE947" s="905"/>
      <c r="BF947" s="905"/>
      <c r="BG947" s="905"/>
      <c r="BH947" s="905"/>
      <c r="BI947" s="905"/>
      <c r="BJ947" s="905"/>
      <c r="BK947" s="905"/>
      <c r="BL947" s="905"/>
      <c r="BM947" s="905"/>
      <c r="BN947" s="905"/>
      <c r="BO947" s="905"/>
      <c r="BP947" s="905"/>
      <c r="BQ947" s="905"/>
      <c r="BR947" s="905"/>
      <c r="BS947" s="905"/>
      <c r="BT947" s="905"/>
      <c r="BU947" s="905"/>
      <c r="BV947" s="905"/>
      <c r="BW947" s="905"/>
      <c r="BX947" s="905"/>
      <c r="BY947" s="905"/>
      <c r="BZ947" s="905"/>
      <c r="CA947" s="905"/>
      <c r="CB947" s="905"/>
      <c r="CC947" s="905"/>
      <c r="CD947" s="905"/>
      <c r="CE947" s="905"/>
      <c r="CF947" s="905"/>
      <c r="CG947" s="905"/>
      <c r="CH947" s="905"/>
      <c r="CI947" s="905"/>
      <c r="CJ947" s="905"/>
      <c r="CK947" s="905"/>
      <c r="CL947" s="905"/>
      <c r="CM947" s="905"/>
      <c r="CN947" s="905"/>
      <c r="CO947" s="905"/>
      <c r="CP947" s="905"/>
      <c r="CQ947" s="905"/>
      <c r="CR947" s="905"/>
      <c r="CS947" s="905"/>
      <c r="CT947" s="905"/>
      <c r="CU947" s="905"/>
      <c r="CV947" s="905"/>
      <c r="CW947" s="905"/>
      <c r="CX947" s="905"/>
      <c r="CY947" s="905"/>
      <c r="CZ947" s="905"/>
      <c r="DA947" s="905"/>
      <c r="DB947" s="905"/>
      <c r="DC947" s="905"/>
      <c r="DD947" s="905"/>
      <c r="DE947" s="905"/>
      <c r="DF947" s="905"/>
      <c r="DG947" s="905"/>
      <c r="DH947" s="905"/>
      <c r="DI947" s="905"/>
      <c r="DJ947" s="905"/>
      <c r="DK947" s="905"/>
      <c r="DL947" s="905"/>
      <c r="DM947" s="905"/>
      <c r="DN947" s="905"/>
      <c r="DO947" s="905"/>
      <c r="DP947" s="905"/>
      <c r="DQ947" s="905"/>
      <c r="DR947" s="905"/>
      <c r="DS947" s="905"/>
      <c r="DT947" s="905"/>
      <c r="DU947" s="905"/>
      <c r="DV947" s="905"/>
      <c r="DW947" s="905"/>
      <c r="DX947" s="905"/>
      <c r="DY947" s="905"/>
      <c r="DZ947" s="905"/>
      <c r="EA947" s="905"/>
      <c r="EB947" s="905"/>
      <c r="EC947" s="905"/>
      <c r="ED947" s="905"/>
      <c r="EE947" s="905"/>
      <c r="EF947" s="905"/>
      <c r="EG947" s="905"/>
      <c r="EH947" s="905"/>
      <c r="EI947" s="905"/>
      <c r="EJ947" s="905"/>
      <c r="EK947" s="905"/>
      <c r="EL947" s="905"/>
      <c r="EM947" s="905"/>
      <c r="EN947" s="905"/>
      <c r="EO947" s="905"/>
      <c r="EP947" s="905"/>
      <c r="EQ947" s="905"/>
      <c r="ER947" s="905"/>
      <c r="ES947" s="905"/>
      <c r="ET947" s="905"/>
      <c r="EU947" s="905"/>
      <c r="EV947" s="905"/>
      <c r="EW947" s="905"/>
      <c r="EX947" s="905"/>
      <c r="EY947" s="905"/>
      <c r="EZ947" s="905"/>
      <c r="FA947" s="905"/>
      <c r="FB947" s="905"/>
      <c r="FC947" s="905"/>
      <c r="FD947" s="905"/>
      <c r="FE947" s="905"/>
      <c r="FF947" s="905"/>
      <c r="FG947" s="905"/>
      <c r="FH947" s="905"/>
      <c r="FI947" s="905"/>
      <c r="FJ947" s="905"/>
      <c r="FK947" s="905"/>
      <c r="FL947" s="905"/>
      <c r="FM947" s="905"/>
      <c r="FN947" s="905"/>
      <c r="FO947" s="905"/>
      <c r="FP947" s="905"/>
      <c r="FQ947" s="905"/>
      <c r="FR947" s="905"/>
      <c r="FS947" s="905"/>
      <c r="FT947" s="905"/>
      <c r="FU947" s="905"/>
      <c r="FV947" s="905"/>
      <c r="FW947" s="905"/>
      <c r="FX947" s="905"/>
      <c r="FY947" s="905"/>
      <c r="FZ947" s="905"/>
      <c r="GA947" s="905"/>
      <c r="GB947" s="905"/>
      <c r="GC947" s="905"/>
      <c r="GD947" s="905"/>
      <c r="GE947" s="905"/>
      <c r="GF947" s="905"/>
      <c r="GG947" s="905"/>
      <c r="GH947" s="905"/>
      <c r="GI947" s="905"/>
      <c r="GJ947" s="905"/>
      <c r="GK947" s="905"/>
      <c r="GL947" s="905"/>
      <c r="GM947" s="905"/>
      <c r="GN947" s="905"/>
      <c r="GO947" s="905"/>
      <c r="GP947" s="905"/>
      <c r="GQ947" s="905"/>
      <c r="GR947" s="905"/>
      <c r="GS947" s="905"/>
    </row>
    <row r="948" spans="1:201" ht="30" x14ac:dyDescent="0.25">
      <c r="B948" s="27">
        <v>1</v>
      </c>
      <c r="C948" s="1418" t="s">
        <v>309</v>
      </c>
      <c r="D948" s="25">
        <f t="shared" si="215"/>
        <v>210843</v>
      </c>
      <c r="E948" s="25">
        <f t="shared" si="215"/>
        <v>105429</v>
      </c>
      <c r="F948" s="25">
        <f t="shared" si="215"/>
        <v>109223</v>
      </c>
      <c r="G948" s="985">
        <f t="shared" si="213"/>
        <v>103.59863035787117</v>
      </c>
      <c r="H948" s="9"/>
      <c r="I948" s="994"/>
      <c r="J948" s="67"/>
      <c r="K948" s="999"/>
      <c r="L948" s="67"/>
      <c r="M948" s="999"/>
      <c r="N948" s="67"/>
      <c r="O948" s="11"/>
      <c r="P948" s="55"/>
      <c r="Q948" s="55"/>
      <c r="R948" s="55"/>
      <c r="S948" s="55"/>
      <c r="T948" s="1577"/>
      <c r="U948" s="1577"/>
      <c r="V948" s="55"/>
      <c r="W948" s="55"/>
      <c r="X948" s="55"/>
      <c r="Y948" s="55"/>
      <c r="Z948" s="55"/>
      <c r="AA948" s="55"/>
      <c r="AB948" s="1001"/>
      <c r="AC948" s="1001"/>
      <c r="AD948" s="25">
        <f t="shared" ref="AD948:AF948" si="217">SUM(AD894,AD843,AD798,AD753,AD709,AD663,AD614,AD567,AD523,AD477,AD432,AD383,AD336,AD289,AD243,AD198,AD149,AD89,AD30)</f>
        <v>0</v>
      </c>
      <c r="AE948" s="25">
        <f t="shared" si="217"/>
        <v>0</v>
      </c>
      <c r="AF948" s="25">
        <f t="shared" si="217"/>
        <v>0</v>
      </c>
      <c r="AG948" s="19"/>
      <c r="AH948" s="19"/>
      <c r="AI948" s="1874"/>
      <c r="AJ948" s="2501"/>
      <c r="AK948" s="2501"/>
      <c r="AL948" s="2501"/>
      <c r="AM948" s="905"/>
      <c r="AN948" s="905"/>
      <c r="AO948" s="905"/>
      <c r="AP948" s="905"/>
      <c r="AQ948" s="905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</row>
    <row r="949" spans="1:201" ht="30" x14ac:dyDescent="0.25">
      <c r="B949" s="27">
        <v>1</v>
      </c>
      <c r="C949" s="1418" t="s">
        <v>310</v>
      </c>
      <c r="D949" s="25">
        <f t="shared" si="215"/>
        <v>63289</v>
      </c>
      <c r="E949" s="25">
        <f t="shared" si="215"/>
        <v>31653</v>
      </c>
      <c r="F949" s="25">
        <f t="shared" si="215"/>
        <v>28093</v>
      </c>
      <c r="G949" s="985">
        <f t="shared" si="213"/>
        <v>88.753040786023433</v>
      </c>
      <c r="H949" s="9"/>
      <c r="I949" s="994"/>
      <c r="J949" s="67"/>
      <c r="K949" s="999"/>
      <c r="L949" s="67"/>
      <c r="M949" s="999"/>
      <c r="N949" s="67"/>
      <c r="O949" s="11"/>
      <c r="P949" s="55"/>
      <c r="Q949" s="55"/>
      <c r="R949" s="55"/>
      <c r="S949" s="55"/>
      <c r="T949" s="1577"/>
      <c r="U949" s="1577"/>
      <c r="V949" s="55"/>
      <c r="W949" s="55"/>
      <c r="X949" s="55"/>
      <c r="Y949" s="55"/>
      <c r="Z949" s="55"/>
      <c r="AA949" s="55"/>
      <c r="AB949" s="1001"/>
      <c r="AC949" s="1001"/>
      <c r="AD949" s="25">
        <f t="shared" ref="AD949:AF949" si="218">SUM(AD895,AD844,AD799,AD754,AD710,AD664,AD615,AD568,AD524,AD478,AD433,AD384,AD337,AD290,AD244,AD199,AD150,AD90,AD31)</f>
        <v>2.1543800000000002</v>
      </c>
      <c r="AE949" s="25">
        <f t="shared" si="218"/>
        <v>2154.38</v>
      </c>
      <c r="AF949" s="25">
        <f t="shared" si="218"/>
        <v>2.1543800000000002</v>
      </c>
      <c r="AG949" s="2499">
        <v>1</v>
      </c>
      <c r="AH949" s="2499">
        <v>2154.38</v>
      </c>
      <c r="AI949" s="1874"/>
      <c r="AJ949" s="2501"/>
      <c r="AK949" s="2501"/>
      <c r="AL949" s="2501"/>
      <c r="AM949" s="905"/>
      <c r="AN949" s="905"/>
      <c r="AO949" s="905"/>
      <c r="AP949" s="905"/>
      <c r="AQ949" s="905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</row>
    <row r="950" spans="1:201" ht="45" x14ac:dyDescent="0.25">
      <c r="B950" s="27">
        <v>1</v>
      </c>
      <c r="C950" s="1418" t="s">
        <v>354</v>
      </c>
      <c r="D950" s="25">
        <f>SUM(D845,D800,D755,D711,D665,D616,D569,D525,D479,D434,D385,D338,D291,D245,D200,D151,D91,D32)</f>
        <v>18571</v>
      </c>
      <c r="E950" s="25">
        <f t="shared" ref="E950:F950" si="219">SUM(E845,E800,E755,E711,E665,E616,E569,E525,E479,E434,E385,E338,E291,E245,E200,E151,E91,E32)</f>
        <v>9289.5</v>
      </c>
      <c r="F950" s="25">
        <f t="shared" si="219"/>
        <v>17559</v>
      </c>
      <c r="G950" s="985">
        <f t="shared" si="213"/>
        <v>189.01986113353786</v>
      </c>
      <c r="H950" s="9"/>
      <c r="I950" s="994"/>
      <c r="J950" s="67"/>
      <c r="K950" s="999"/>
      <c r="L950" s="67"/>
      <c r="M950" s="999"/>
      <c r="N950" s="67"/>
      <c r="O950" s="11"/>
      <c r="P950" s="55"/>
      <c r="Q950" s="55"/>
      <c r="R950" s="55"/>
      <c r="S950" s="55"/>
      <c r="T950" s="1577"/>
      <c r="U950" s="1577"/>
      <c r="V950" s="55"/>
      <c r="W950" s="55"/>
      <c r="X950" s="55"/>
      <c r="Y950" s="55"/>
      <c r="Z950" s="55"/>
      <c r="AA950" s="55"/>
      <c r="AB950" s="1001"/>
      <c r="AC950" s="1001"/>
      <c r="AD950" s="25">
        <f t="shared" ref="AD950:AF950" si="220">SUM(AD845,AD800,AD755,AD711,AD665,AD616,AD569,AD525,AD479,AD434,AD385,AD338,AD291,AD245,AD200,AD151,AD91,AD32)</f>
        <v>0</v>
      </c>
      <c r="AE950" s="25">
        <f t="shared" si="220"/>
        <v>0</v>
      </c>
      <c r="AF950" s="25">
        <f t="shared" si="220"/>
        <v>0</v>
      </c>
      <c r="AG950" s="19"/>
      <c r="AH950" s="19"/>
      <c r="AI950" s="1874"/>
      <c r="AJ950" s="2501"/>
      <c r="AK950" s="2501"/>
      <c r="AL950" s="2501"/>
      <c r="AM950" s="905"/>
      <c r="AN950" s="905"/>
      <c r="AO950" s="905"/>
      <c r="AP950" s="905"/>
      <c r="AQ950" s="905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</row>
    <row r="951" spans="1:201" ht="30" x14ac:dyDescent="0.25">
      <c r="B951" s="27">
        <v>1</v>
      </c>
      <c r="C951" s="1418" t="s">
        <v>355</v>
      </c>
      <c r="D951" s="25">
        <f>SUM(D846,D801,D756,D712,D666,D617,D570,D526,D480,D435,D386,D339,D292,D246,D201,D152,D92,D33)</f>
        <v>30276</v>
      </c>
      <c r="E951" s="25">
        <f t="shared" ref="E951:F951" si="221">SUM(E846,E801,E756,E712,E666,E617,E570,E526,E480,E435,E386,E339,E292,E246,E201,E152,E92,E33)</f>
        <v>15146.5</v>
      </c>
      <c r="F951" s="25">
        <f t="shared" si="221"/>
        <v>28757.950819672129</v>
      </c>
      <c r="G951" s="985">
        <f t="shared" si="213"/>
        <v>189.86532083103111</v>
      </c>
      <c r="H951" s="9"/>
      <c r="I951" s="994"/>
      <c r="J951" s="67"/>
      <c r="K951" s="999"/>
      <c r="L951" s="67"/>
      <c r="M951" s="999"/>
      <c r="N951" s="67"/>
      <c r="O951" s="11"/>
      <c r="P951" s="55"/>
      <c r="Q951" s="55"/>
      <c r="R951" s="55"/>
      <c r="S951" s="55"/>
      <c r="T951" s="1577"/>
      <c r="U951" s="1577"/>
      <c r="V951" s="55"/>
      <c r="W951" s="55"/>
      <c r="X951" s="55"/>
      <c r="Y951" s="55"/>
      <c r="Z951" s="55"/>
      <c r="AA951" s="55"/>
      <c r="AB951" s="1001"/>
      <c r="AC951" s="1001"/>
      <c r="AD951" s="25">
        <f t="shared" ref="AD951:AF951" si="222">SUM(AD846,AD801,AD756,AD712,AD666,AD617,AD570,AD526,AD480,AD435,AD386,AD339,AD292,AD246,AD201,AD152,AD92,AD33)</f>
        <v>0</v>
      </c>
      <c r="AE951" s="25">
        <f t="shared" si="222"/>
        <v>0</v>
      </c>
      <c r="AF951" s="25">
        <f t="shared" si="222"/>
        <v>0</v>
      </c>
      <c r="AG951" s="19"/>
      <c r="AH951" s="19"/>
      <c r="AI951" s="1874"/>
      <c r="AJ951" s="2501"/>
      <c r="AK951" s="2501"/>
      <c r="AL951" s="2501"/>
      <c r="AM951" s="905"/>
      <c r="AN951" s="905"/>
      <c r="AO951" s="905"/>
      <c r="AP951" s="905"/>
      <c r="AQ951" s="905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</row>
    <row r="952" spans="1:201" ht="45" x14ac:dyDescent="0.25">
      <c r="A952" s="27">
        <v>1</v>
      </c>
      <c r="B952" s="27">
        <v>1</v>
      </c>
      <c r="C952" s="1418" t="s">
        <v>311</v>
      </c>
      <c r="D952" s="25">
        <f t="shared" ref="D952:F953" si="223">SUM(D896,D847,D802,D757,D713,D667,D618,D571,D527,D481,D436,D387,D340,D293,D247,D202,D153,D93,D34)</f>
        <v>1063187</v>
      </c>
      <c r="E952" s="25">
        <f t="shared" si="223"/>
        <v>531604.5</v>
      </c>
      <c r="F952" s="25">
        <f t="shared" si="223"/>
        <v>596448.10620856704</v>
      </c>
      <c r="G952" s="985">
        <f t="shared" si="213"/>
        <v>112.19771582230156</v>
      </c>
      <c r="H952" s="9"/>
      <c r="I952" s="994"/>
      <c r="J952" s="67"/>
      <c r="K952" s="999"/>
      <c r="L952" s="67"/>
      <c r="M952" s="999"/>
      <c r="N952" s="67"/>
      <c r="O952" s="11"/>
      <c r="P952" s="55"/>
      <c r="Q952" s="55"/>
      <c r="R952" s="55"/>
      <c r="S952" s="55"/>
      <c r="T952" s="1577"/>
      <c r="U952" s="1577"/>
      <c r="V952" s="55"/>
      <c r="W952" s="55"/>
      <c r="X952" s="55"/>
      <c r="Y952" s="55"/>
      <c r="Z952" s="55"/>
      <c r="AA952" s="55"/>
      <c r="AB952" s="1001"/>
      <c r="AC952" s="1001"/>
      <c r="AD952" s="25">
        <f t="shared" ref="AD952:AF952" si="224">SUM(AD896,AD847,AD802,AD757,AD713,AD667,AD618,AD571,AD527,AD481,AD436,AD387,AD340,AD293,AD247,AD202,AD153,AD93,AD34)</f>
        <v>348.21751</v>
      </c>
      <c r="AE952" s="25">
        <f t="shared" si="224"/>
        <v>460792.77000000008</v>
      </c>
      <c r="AF952" s="25">
        <f t="shared" si="224"/>
        <v>460.79277000000002</v>
      </c>
      <c r="AG952" s="2738">
        <f>AG953+AG954+AG955</f>
        <v>308</v>
      </c>
      <c r="AH952" s="19">
        <f>AH953+AH954+AH955</f>
        <v>460792.77000000014</v>
      </c>
      <c r="AI952" s="1874"/>
      <c r="AJ952" s="2501"/>
      <c r="AK952" s="2501"/>
      <c r="AL952" s="2501"/>
      <c r="AM952" s="905"/>
      <c r="AN952" s="905"/>
      <c r="AO952" s="905"/>
      <c r="AP952" s="905"/>
      <c r="AQ952" s="905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</row>
    <row r="953" spans="1:201" ht="30" x14ac:dyDescent="0.25">
      <c r="A953" s="27">
        <v>1</v>
      </c>
      <c r="B953" s="27">
        <v>1</v>
      </c>
      <c r="C953" s="1418" t="s">
        <v>312</v>
      </c>
      <c r="D953" s="25">
        <f t="shared" si="223"/>
        <v>49546</v>
      </c>
      <c r="E953" s="25">
        <f t="shared" si="223"/>
        <v>24773</v>
      </c>
      <c r="F953" s="25">
        <f t="shared" si="223"/>
        <v>23106</v>
      </c>
      <c r="G953" s="985">
        <f t="shared" si="213"/>
        <v>93.270899769910784</v>
      </c>
      <c r="H953" s="9"/>
      <c r="I953" s="994"/>
      <c r="J953" s="67"/>
      <c r="K953" s="999"/>
      <c r="L953" s="67"/>
      <c r="M953" s="999"/>
      <c r="N953" s="67"/>
      <c r="O953" s="11"/>
      <c r="P953" s="55"/>
      <c r="Q953" s="55"/>
      <c r="R953" s="55"/>
      <c r="S953" s="55"/>
      <c r="T953" s="1577"/>
      <c r="U953" s="1577"/>
      <c r="V953" s="55"/>
      <c r="W953" s="55"/>
      <c r="X953" s="55"/>
      <c r="Y953" s="55"/>
      <c r="Z953" s="55"/>
      <c r="AA953" s="55"/>
      <c r="AB953" s="1001"/>
      <c r="AC953" s="1001"/>
      <c r="AD953" s="25">
        <f t="shared" ref="AD953:AF953" si="225">SUM(AD897,AD848,AD803,AD758,AD714,AD668,AD619,AD572,AD528,AD482,AD437,AD388,AD341,AD294,AD248,AD203,AD154,AD94,AD35)</f>
        <v>66</v>
      </c>
      <c r="AE953" s="25">
        <f t="shared" si="225"/>
        <v>106157.18000000002</v>
      </c>
      <c r="AF953" s="25">
        <f t="shared" si="225"/>
        <v>106.15718000000001</v>
      </c>
      <c r="AG953" s="19">
        <v>66</v>
      </c>
      <c r="AH953" s="19">
        <v>106157.18000000002</v>
      </c>
      <c r="AI953" s="1874"/>
      <c r="AJ953" s="2501"/>
      <c r="AK953" s="2501"/>
      <c r="AL953" s="2501"/>
      <c r="AM953" s="905"/>
      <c r="AN953" s="905"/>
      <c r="AO953" s="905"/>
      <c r="AP953" s="905"/>
      <c r="AQ953" s="905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</row>
    <row r="954" spans="1:201" ht="60" x14ac:dyDescent="0.25">
      <c r="A954" s="27">
        <v>1</v>
      </c>
      <c r="B954" s="27">
        <v>1</v>
      </c>
      <c r="C954" s="1418" t="s">
        <v>385</v>
      </c>
      <c r="D954" s="25">
        <f>SUM(D849,D804,D759,D715,D669,D620,D573,D529,D483,D438,D389,D342,D295,D249,D204,D155,D95,D36)</f>
        <v>874583</v>
      </c>
      <c r="E954" s="25">
        <f t="shared" ref="E954:F954" si="226">SUM(E849,E804,E759,E715,E669,E620,E573,E529,E483,E438,E389,E342,E295,E249,E204,E155,E95,E36)</f>
        <v>437298</v>
      </c>
      <c r="F954" s="25">
        <f t="shared" si="226"/>
        <v>518670.10620856704</v>
      </c>
      <c r="G954" s="985">
        <f t="shared" si="213"/>
        <v>118.60793010911715</v>
      </c>
      <c r="H954" s="9"/>
      <c r="I954" s="994"/>
      <c r="J954" s="67"/>
      <c r="K954" s="999"/>
      <c r="L954" s="67"/>
      <c r="M954" s="999"/>
      <c r="N954" s="67"/>
      <c r="O954" s="11"/>
      <c r="P954" s="55"/>
      <c r="Q954" s="55"/>
      <c r="R954" s="55"/>
      <c r="S954" s="55"/>
      <c r="T954" s="1577"/>
      <c r="U954" s="1577"/>
      <c r="V954" s="55"/>
      <c r="W954" s="55"/>
      <c r="X954" s="55"/>
      <c r="Y954" s="55"/>
      <c r="Z954" s="55"/>
      <c r="AA954" s="55"/>
      <c r="AB954" s="1001"/>
      <c r="AC954" s="1001"/>
      <c r="AD954" s="25">
        <f t="shared" ref="AD954:AF954" si="227">SUM(AD849,AD804,AD759,AD715,AD669,AD620,AD573,AD529,AD483,AD438,AD389,AD342,AD295,AD249,AD204,AD155,AD95,AD36)</f>
        <v>101.50989</v>
      </c>
      <c r="AE954" s="25">
        <f t="shared" si="227"/>
        <v>171822.78</v>
      </c>
      <c r="AF954" s="25">
        <f t="shared" si="227"/>
        <v>171.82277999999999</v>
      </c>
      <c r="AG954" s="2499">
        <v>73</v>
      </c>
      <c r="AH954" s="2499">
        <v>171822.78000000003</v>
      </c>
      <c r="AI954" s="1874"/>
      <c r="AJ954" s="2501"/>
      <c r="AK954" s="2501"/>
      <c r="AL954" s="2501"/>
      <c r="AM954" s="905"/>
      <c r="AN954" s="905"/>
      <c r="AO954" s="905"/>
      <c r="AP954" s="905"/>
      <c r="AQ954" s="905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</row>
    <row r="955" spans="1:201" ht="60" x14ac:dyDescent="0.25">
      <c r="A955" s="27">
        <v>1</v>
      </c>
      <c r="B955" s="27">
        <v>1</v>
      </c>
      <c r="C955" s="1418" t="s">
        <v>386</v>
      </c>
      <c r="D955" s="25">
        <f>SUM(D850,D805,D760,D716,D670,D621,D574,D530,D484,D439,D390,D343,D296,D250,D205,D156,D96,D37)</f>
        <v>139058</v>
      </c>
      <c r="E955" s="25">
        <f t="shared" ref="E955:F955" si="228">SUM(E850,E805,E760,E716,E670,E621,E574,E530,E484,E439,E390,E343,E296,E250,E205,E156,E96,E37)</f>
        <v>69533.5</v>
      </c>
      <c r="F955" s="25">
        <f t="shared" si="228"/>
        <v>54672</v>
      </c>
      <c r="G955" s="985">
        <f t="shared" si="213"/>
        <v>78.626848928933541</v>
      </c>
      <c r="H955" s="9"/>
      <c r="I955" s="994"/>
      <c r="J955" s="67"/>
      <c r="K955" s="999"/>
      <c r="L955" s="67"/>
      <c r="M955" s="999"/>
      <c r="N955" s="67"/>
      <c r="O955" s="11"/>
      <c r="P955" s="55"/>
      <c r="Q955" s="55"/>
      <c r="R955" s="55"/>
      <c r="S955" s="55"/>
      <c r="T955" s="1577"/>
      <c r="U955" s="1577"/>
      <c r="V955" s="55"/>
      <c r="W955" s="55"/>
      <c r="X955" s="55"/>
      <c r="Y955" s="55"/>
      <c r="Z955" s="55"/>
      <c r="AA955" s="55"/>
      <c r="AB955" s="1001"/>
      <c r="AC955" s="1001"/>
      <c r="AD955" s="25">
        <f t="shared" ref="AD955:AF955" si="229">SUM(AD850,AD805,AD760,AD716,AD670,AD621,AD574,AD530,AD484,AD439,AD390,AD343,AD296,AD250,AD205,AD156,AD96,AD37)</f>
        <v>180.70762000000002</v>
      </c>
      <c r="AE955" s="25">
        <f t="shared" si="229"/>
        <v>182812.81000000003</v>
      </c>
      <c r="AF955" s="25">
        <f t="shared" si="229"/>
        <v>182.81281000000004</v>
      </c>
      <c r="AG955" s="2499">
        <v>169</v>
      </c>
      <c r="AH955" s="2499">
        <v>182812.81000000006</v>
      </c>
      <c r="AI955" s="1874"/>
      <c r="AJ955" s="2501"/>
      <c r="AK955" s="2501"/>
      <c r="AL955" s="2501"/>
      <c r="AM955" s="905"/>
      <c r="AN955" s="905"/>
      <c r="AO955" s="905"/>
      <c r="AP955" s="905"/>
      <c r="AQ955" s="905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</row>
    <row r="956" spans="1:201" ht="45" x14ac:dyDescent="0.25">
      <c r="A956" s="27">
        <v>1</v>
      </c>
      <c r="B956" s="27">
        <v>1</v>
      </c>
      <c r="C956" s="1418" t="s">
        <v>292</v>
      </c>
      <c r="D956" s="25">
        <f>SUM(D890,D97,D38)</f>
        <v>72430</v>
      </c>
      <c r="E956" s="25">
        <f t="shared" ref="E956:F956" si="230">SUM(E890,E97,E38)</f>
        <v>36215</v>
      </c>
      <c r="F956" s="25">
        <f t="shared" si="230"/>
        <v>48493</v>
      </c>
      <c r="G956" s="985">
        <f t="shared" si="213"/>
        <v>133.90307883473699</v>
      </c>
      <c r="H956" s="9"/>
      <c r="I956" s="994"/>
      <c r="J956" s="67"/>
      <c r="K956" s="999"/>
      <c r="L956" s="67"/>
      <c r="M956" s="999"/>
      <c r="N956" s="67"/>
      <c r="O956" s="11"/>
      <c r="P956" s="55"/>
      <c r="Q956" s="55"/>
      <c r="R956" s="55"/>
      <c r="S956" s="55"/>
      <c r="T956" s="1577"/>
      <c r="U956" s="1577"/>
      <c r="V956" s="55"/>
      <c r="W956" s="55"/>
      <c r="X956" s="55"/>
      <c r="Y956" s="55"/>
      <c r="Z956" s="55"/>
      <c r="AA956" s="55"/>
      <c r="AB956" s="1001"/>
      <c r="AC956" s="1001"/>
      <c r="AD956" s="25">
        <f t="shared" ref="AD956:AF956" si="231">SUM(AD890,AD97,AD38)</f>
        <v>0</v>
      </c>
      <c r="AE956" s="25">
        <f t="shared" si="231"/>
        <v>0</v>
      </c>
      <c r="AF956" s="25">
        <f t="shared" si="231"/>
        <v>0</v>
      </c>
      <c r="AG956" s="19"/>
      <c r="AH956" s="19"/>
      <c r="AI956" s="1874"/>
      <c r="AJ956" s="2501"/>
      <c r="AK956" s="2501"/>
      <c r="AL956" s="2501"/>
      <c r="AM956" s="905"/>
      <c r="AN956" s="905"/>
      <c r="AO956" s="905"/>
      <c r="AP956" s="905"/>
      <c r="AQ956" s="905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</row>
    <row r="957" spans="1:201" ht="30" x14ac:dyDescent="0.25">
      <c r="A957" s="27">
        <v>1</v>
      </c>
      <c r="B957" s="27">
        <v>1</v>
      </c>
      <c r="C957" s="1418" t="s">
        <v>325</v>
      </c>
      <c r="D957" s="25">
        <f>D39</f>
        <v>10000</v>
      </c>
      <c r="E957" s="25">
        <f t="shared" ref="E957:F957" si="232">E39</f>
        <v>5000</v>
      </c>
      <c r="F957" s="25">
        <f t="shared" si="232"/>
        <v>0</v>
      </c>
      <c r="G957" s="985">
        <f t="shared" si="213"/>
        <v>0</v>
      </c>
      <c r="H957" s="9"/>
      <c r="I957" s="994"/>
      <c r="J957" s="67"/>
      <c r="K957" s="999"/>
      <c r="L957" s="67"/>
      <c r="M957" s="999"/>
      <c r="N957" s="67"/>
      <c r="O957" s="11"/>
      <c r="P957" s="55"/>
      <c r="Q957" s="55"/>
      <c r="R957" s="55"/>
      <c r="S957" s="55"/>
      <c r="T957" s="1577"/>
      <c r="U957" s="1577"/>
      <c r="V957" s="55"/>
      <c r="W957" s="55"/>
      <c r="X957" s="55"/>
      <c r="Y957" s="55"/>
      <c r="Z957" s="55"/>
      <c r="AA957" s="55"/>
      <c r="AB957" s="1001"/>
      <c r="AC957" s="1001"/>
      <c r="AD957" s="25">
        <f t="shared" ref="AD957:AF957" si="233">AD39</f>
        <v>0</v>
      </c>
      <c r="AE957" s="25">
        <f t="shared" si="233"/>
        <v>0</v>
      </c>
      <c r="AF957" s="25">
        <f t="shared" si="233"/>
        <v>0</v>
      </c>
      <c r="AG957" s="19"/>
      <c r="AH957" s="19"/>
      <c r="AI957" s="1874"/>
      <c r="AJ957" s="2501"/>
      <c r="AK957" s="2501"/>
      <c r="AL957" s="2501"/>
      <c r="AM957" s="905"/>
      <c r="AN957" s="905"/>
      <c r="AO957" s="905"/>
      <c r="AP957" s="905"/>
      <c r="AQ957" s="905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</row>
    <row r="958" spans="1:201" ht="30" x14ac:dyDescent="0.25">
      <c r="A958" s="27">
        <v>1</v>
      </c>
      <c r="B958" s="27">
        <v>1</v>
      </c>
      <c r="C958" s="1418" t="s">
        <v>340</v>
      </c>
      <c r="D958" s="25">
        <f>D99</f>
        <v>18300</v>
      </c>
      <c r="E958" s="25">
        <f>E99</f>
        <v>9150</v>
      </c>
      <c r="F958" s="25">
        <f>F99</f>
        <v>3682</v>
      </c>
      <c r="G958" s="985">
        <f t="shared" si="213"/>
        <v>40.240437158469945</v>
      </c>
      <c r="H958" s="9"/>
      <c r="I958" s="994"/>
      <c r="J958" s="67"/>
      <c r="K958" s="999"/>
      <c r="L958" s="67"/>
      <c r="M958" s="999"/>
      <c r="N958" s="67"/>
      <c r="O958" s="11"/>
      <c r="P958" s="55"/>
      <c r="Q958" s="55"/>
      <c r="R958" s="55"/>
      <c r="S958" s="55"/>
      <c r="T958" s="1577"/>
      <c r="U958" s="1577"/>
      <c r="V958" s="55"/>
      <c r="W958" s="55"/>
      <c r="X958" s="55"/>
      <c r="Y958" s="55"/>
      <c r="Z958" s="55"/>
      <c r="AA958" s="55"/>
      <c r="AB958" s="1001"/>
      <c r="AC958" s="1001"/>
      <c r="AD958" s="25">
        <f t="shared" ref="AD958:AE958" si="234">AD99</f>
        <v>0</v>
      </c>
      <c r="AE958" s="25">
        <f t="shared" si="234"/>
        <v>0</v>
      </c>
      <c r="AF958" s="25">
        <f>AF99</f>
        <v>0</v>
      </c>
      <c r="AG958" s="19"/>
      <c r="AH958" s="19"/>
      <c r="AI958" s="1874"/>
      <c r="AJ958" s="2501"/>
      <c r="AK958" s="2501"/>
      <c r="AL958" s="2501"/>
      <c r="AM958" s="905"/>
      <c r="AN958" s="905"/>
      <c r="AO958" s="905"/>
      <c r="AP958" s="905"/>
      <c r="AQ958" s="905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</row>
    <row r="959" spans="1:201" x14ac:dyDescent="0.25">
      <c r="A959" s="27">
        <v>1</v>
      </c>
      <c r="B959" s="27">
        <v>1</v>
      </c>
      <c r="C959" s="1418" t="s">
        <v>293</v>
      </c>
      <c r="D959" s="25">
        <f>SUM(D898,D157,D100,D41,D622)</f>
        <v>781708</v>
      </c>
      <c r="E959" s="25">
        <f t="shared" ref="E959:F959" si="235">SUM(E898,E157,E100,E41,E622)</f>
        <v>390855</v>
      </c>
      <c r="F959" s="25">
        <f t="shared" si="235"/>
        <v>382111</v>
      </c>
      <c r="G959" s="985">
        <f t="shared" si="213"/>
        <v>97.762853232016994</v>
      </c>
      <c r="H959" s="9"/>
      <c r="I959" s="994"/>
      <c r="J959" s="67"/>
      <c r="K959" s="999"/>
      <c r="L959" s="67"/>
      <c r="M959" s="999"/>
      <c r="N959" s="67"/>
      <c r="O959" s="11"/>
      <c r="P959" s="55"/>
      <c r="Q959" s="55"/>
      <c r="R959" s="55"/>
      <c r="S959" s="55"/>
      <c r="T959" s="1577"/>
      <c r="U959" s="1577"/>
      <c r="V959" s="55"/>
      <c r="W959" s="55"/>
      <c r="X959" s="55"/>
      <c r="Y959" s="55"/>
      <c r="Z959" s="55"/>
      <c r="AA959" s="55"/>
      <c r="AB959" s="1001"/>
      <c r="AC959" s="1001"/>
      <c r="AD959" s="25">
        <f t="shared" ref="AD959:AF959" si="236">SUM(AD898,AD157,AD100,AD41,AD622)</f>
        <v>1397</v>
      </c>
      <c r="AE959" s="25">
        <f t="shared" si="236"/>
        <v>667976.66999999993</v>
      </c>
      <c r="AF959" s="25">
        <f t="shared" si="236"/>
        <v>667.9766699999999</v>
      </c>
      <c r="AG959" s="2499">
        <v>1397</v>
      </c>
      <c r="AH959" s="2499">
        <v>667976.66999999993</v>
      </c>
      <c r="AI959" s="1874"/>
      <c r="AJ959" s="2501"/>
      <c r="AK959" s="2501"/>
      <c r="AL959" s="2501"/>
      <c r="AM959" s="905"/>
      <c r="AN959" s="905"/>
      <c r="AO959" s="905"/>
      <c r="AP959" s="905"/>
      <c r="AQ959" s="905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</row>
    <row r="960" spans="1:201" x14ac:dyDescent="0.25">
      <c r="A960" s="27">
        <v>1</v>
      </c>
      <c r="B960" s="27">
        <v>1</v>
      </c>
      <c r="C960" s="1418" t="s">
        <v>157</v>
      </c>
      <c r="D960" s="25">
        <f>D899+D851+D158+D101+D42</f>
        <v>541719.52941176458</v>
      </c>
      <c r="E960" s="25">
        <f t="shared" ref="E960:F960" si="237">E899+E851+E158+E101+E42</f>
        <v>270861.9705882353</v>
      </c>
      <c r="F960" s="25">
        <f t="shared" si="237"/>
        <v>259519.45411764708</v>
      </c>
      <c r="G960" s="985">
        <f t="shared" si="213"/>
        <v>95.812436701263195</v>
      </c>
      <c r="H960" s="9"/>
      <c r="I960" s="994"/>
      <c r="J960" s="67"/>
      <c r="K960" s="999"/>
      <c r="L960" s="67"/>
      <c r="M960" s="999"/>
      <c r="N960" s="67"/>
      <c r="O960" s="11"/>
      <c r="P960" s="55"/>
      <c r="Q960" s="55"/>
      <c r="R960" s="55"/>
      <c r="S960" s="55"/>
      <c r="T960" s="1577"/>
      <c r="U960" s="1577"/>
      <c r="V960" s="55"/>
      <c r="W960" s="55"/>
      <c r="X960" s="55"/>
      <c r="Y960" s="55"/>
      <c r="Z960" s="55"/>
      <c r="AA960" s="55"/>
      <c r="AB960" s="1001"/>
      <c r="AC960" s="1001"/>
      <c r="AD960" s="25">
        <f t="shared" ref="AD960:AF960" si="238">AD899+AD851+AD158+AD101+AD42</f>
        <v>2978.2254488235294</v>
      </c>
      <c r="AE960" s="25">
        <f t="shared" si="238"/>
        <v>4588359.0299999993</v>
      </c>
      <c r="AF960" s="25">
        <f t="shared" si="238"/>
        <v>4588.3590299999996</v>
      </c>
      <c r="AG960" s="2738">
        <f>AG961+AG962/8.5+AG963/8.5</f>
        <v>2883.5470588235294</v>
      </c>
      <c r="AH960" s="2737">
        <f>AH961+AH962+AH963</f>
        <v>4588359.03</v>
      </c>
      <c r="AI960" s="1874"/>
      <c r="AJ960" s="2501"/>
      <c r="AK960" s="2501"/>
      <c r="AL960" s="2501"/>
      <c r="AM960" s="905"/>
      <c r="AN960" s="905"/>
      <c r="AO960" s="905"/>
      <c r="AP960" s="905"/>
      <c r="AQ960" s="905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</row>
    <row r="961" spans="1:201" x14ac:dyDescent="0.25">
      <c r="B961" s="27">
        <v>1</v>
      </c>
      <c r="C961" s="1418" t="s">
        <v>449</v>
      </c>
      <c r="D961" s="25">
        <f>SUM(D900,D102,D43)</f>
        <v>199468</v>
      </c>
      <c r="E961" s="25">
        <f t="shared" ref="E961:F961" si="239">SUM(E900,E102,E43)</f>
        <v>99735.5</v>
      </c>
      <c r="F961" s="25">
        <f t="shared" si="239"/>
        <v>91856</v>
      </c>
      <c r="G961" s="985">
        <f t="shared" si="213"/>
        <v>92.099603451128232</v>
      </c>
      <c r="H961" s="9"/>
      <c r="I961" s="994"/>
      <c r="J961" s="67"/>
      <c r="K961" s="999"/>
      <c r="L961" s="67"/>
      <c r="M961" s="999"/>
      <c r="N961" s="67"/>
      <c r="O961" s="11"/>
      <c r="P961" s="55"/>
      <c r="Q961" s="55"/>
      <c r="R961" s="55"/>
      <c r="S961" s="55"/>
      <c r="T961" s="1577"/>
      <c r="U961" s="1577"/>
      <c r="V961" s="55"/>
      <c r="W961" s="55"/>
      <c r="X961" s="55"/>
      <c r="Y961" s="55"/>
      <c r="Z961" s="55"/>
      <c r="AA961" s="55"/>
      <c r="AB961" s="1001"/>
      <c r="AC961" s="1001"/>
      <c r="AD961" s="25">
        <f t="shared" ref="AD961:AF961" si="240">SUM(AD900,AD102,AD43)</f>
        <v>2703</v>
      </c>
      <c r="AE961" s="25">
        <f t="shared" si="240"/>
        <v>4237147.87</v>
      </c>
      <c r="AF961" s="25">
        <f t="shared" si="240"/>
        <v>4237.1478699999998</v>
      </c>
      <c r="AG961" s="2499">
        <v>2703</v>
      </c>
      <c r="AH961" s="2499">
        <v>4237147.87</v>
      </c>
      <c r="AI961" s="1874"/>
      <c r="AJ961" s="2501"/>
      <c r="AK961" s="2501"/>
      <c r="AL961" s="2501"/>
      <c r="AM961" s="905"/>
      <c r="AN961" s="905"/>
      <c r="AO961" s="905"/>
      <c r="AP961" s="905"/>
      <c r="AQ961" s="905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</row>
    <row r="962" spans="1:201" x14ac:dyDescent="0.25">
      <c r="A962" s="27">
        <v>1</v>
      </c>
      <c r="B962" s="27">
        <v>1</v>
      </c>
      <c r="C962" s="1418" t="s">
        <v>450</v>
      </c>
      <c r="D962" s="25">
        <f>D901+D852+D159+D103+D44</f>
        <v>2873963</v>
      </c>
      <c r="E962" s="25">
        <f t="shared" ref="E962:F962" si="241">E901+E852+E159+E103+E44</f>
        <v>1436987</v>
      </c>
      <c r="F962" s="25">
        <f t="shared" si="241"/>
        <v>1415615.2</v>
      </c>
      <c r="G962" s="985">
        <f t="shared" ref="G962:G967" si="242">F962/E962*100</f>
        <v>98.512735327459467</v>
      </c>
      <c r="H962" s="9"/>
      <c r="I962" s="994"/>
      <c r="J962" s="67"/>
      <c r="K962" s="999"/>
      <c r="L962" s="67"/>
      <c r="M962" s="999"/>
      <c r="N962" s="67"/>
      <c r="O962" s="11"/>
      <c r="P962" s="55"/>
      <c r="Q962" s="55"/>
      <c r="R962" s="55"/>
      <c r="S962" s="55"/>
      <c r="T962" s="1577"/>
      <c r="U962" s="1577"/>
      <c r="V962" s="55"/>
      <c r="W962" s="55"/>
      <c r="X962" s="55"/>
      <c r="Y962" s="55"/>
      <c r="Z962" s="55"/>
      <c r="AA962" s="55"/>
      <c r="AB962" s="1001"/>
      <c r="AC962" s="1001"/>
      <c r="AD962" s="25">
        <f t="shared" ref="AD962:AF962" si="243">AD901+AD852+AD159+AD103+AD44</f>
        <v>919.07839000000001</v>
      </c>
      <c r="AE962" s="25">
        <f t="shared" si="243"/>
        <v>351211.16</v>
      </c>
      <c r="AF962" s="25">
        <f t="shared" si="243"/>
        <v>351.21115999999995</v>
      </c>
      <c r="AG962" s="19">
        <v>1534.65</v>
      </c>
      <c r="AH962" s="2737">
        <v>351211.16</v>
      </c>
      <c r="AI962" s="1874"/>
      <c r="AJ962" s="2501"/>
      <c r="AK962" s="2501"/>
      <c r="AL962" s="2501"/>
      <c r="AM962" s="905"/>
      <c r="AN962" s="905"/>
      <c r="AO962" s="905"/>
      <c r="AP962" s="905"/>
      <c r="AQ962" s="905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</row>
    <row r="963" spans="1:201" x14ac:dyDescent="0.25">
      <c r="B963" s="27">
        <v>1</v>
      </c>
      <c r="C963" s="1418" t="s">
        <v>454</v>
      </c>
      <c r="D963" s="25">
        <f>SUM(D902,D45,D104)</f>
        <v>35175</v>
      </c>
      <c r="E963" s="25">
        <f t="shared" ref="E963:F963" si="244">SUM(E902,E45,E104)</f>
        <v>17588</v>
      </c>
      <c r="F963" s="25">
        <f t="shared" si="244"/>
        <v>9524.16</v>
      </c>
      <c r="G963" s="985">
        <f t="shared" si="242"/>
        <v>54.151466909256307</v>
      </c>
      <c r="H963" s="9"/>
      <c r="I963" s="994"/>
      <c r="J963" s="67"/>
      <c r="K963" s="999"/>
      <c r="L963" s="67"/>
      <c r="M963" s="999"/>
      <c r="N963" s="67"/>
      <c r="O963" s="11"/>
      <c r="P963" s="55"/>
      <c r="Q963" s="55"/>
      <c r="R963" s="55"/>
      <c r="S963" s="55"/>
      <c r="T963" s="1577"/>
      <c r="U963" s="1577"/>
      <c r="V963" s="55"/>
      <c r="W963" s="55"/>
      <c r="X963" s="55"/>
      <c r="Y963" s="55"/>
      <c r="Z963" s="55"/>
      <c r="AA963" s="55"/>
      <c r="AB963" s="1001"/>
      <c r="AC963" s="1001"/>
      <c r="AD963" s="25">
        <f t="shared" ref="AD963:AF963" si="245">SUM(AD902,AD45,AD104)</f>
        <v>0</v>
      </c>
      <c r="AE963" s="25">
        <f t="shared" si="245"/>
        <v>0</v>
      </c>
      <c r="AF963" s="25">
        <f t="shared" si="245"/>
        <v>0</v>
      </c>
      <c r="AG963" s="19"/>
      <c r="AH963" s="19"/>
      <c r="AI963" s="1874"/>
      <c r="AJ963" s="2501"/>
      <c r="AK963" s="2501"/>
      <c r="AL963" s="2501"/>
      <c r="AM963" s="905"/>
      <c r="AN963" s="905"/>
      <c r="AO963" s="905"/>
      <c r="AP963" s="905"/>
      <c r="AQ963" s="905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</row>
    <row r="964" spans="1:201" ht="36.75" customHeight="1" x14ac:dyDescent="0.25">
      <c r="A964" s="27">
        <v>1</v>
      </c>
      <c r="B964" s="27">
        <v>1</v>
      </c>
      <c r="C964" s="1418" t="s">
        <v>158</v>
      </c>
      <c r="D964" s="25">
        <f>SUBTOTAL(9,D903,D853,D807,D762,D718,D672,D624,D576,D531,D485,D441,D393,D345,D298,D251,D207,D160,D105,D46)</f>
        <v>775614</v>
      </c>
      <c r="E964" s="25">
        <f t="shared" ref="E964" si="246">SUBTOTAL(9,E903,E853,E807,E762,E718,E672,E624,E576,E531,E485,E441,E393,E345,E298,E251,E207,E160,E105,E46)</f>
        <v>387814</v>
      </c>
      <c r="F964" s="25">
        <f>SUBTOTAL(9,F903,F853,F807,F762,F718,F672,F624,F576,F531,F485,F441,F393,F345,F298,F251,F207,F160,F105,F46)</f>
        <v>380768</v>
      </c>
      <c r="G964" s="985">
        <f t="shared" si="242"/>
        <v>98.183149654215683</v>
      </c>
      <c r="H964" s="9"/>
      <c r="I964" s="994"/>
      <c r="J964" s="67"/>
      <c r="K964" s="999"/>
      <c r="L964" s="67"/>
      <c r="M964" s="999"/>
      <c r="N964" s="67"/>
      <c r="O964" s="11"/>
      <c r="P964" s="55"/>
      <c r="Q964" s="55"/>
      <c r="R964" s="55"/>
      <c r="S964" s="55"/>
      <c r="T964" s="1577"/>
      <c r="U964" s="1577"/>
      <c r="V964" s="55"/>
      <c r="W964" s="55"/>
      <c r="X964" s="55"/>
      <c r="Y964" s="55"/>
      <c r="Z964" s="55"/>
      <c r="AA964" s="55"/>
      <c r="AB964" s="1001"/>
      <c r="AC964" s="1001"/>
      <c r="AD964" s="25">
        <f t="shared" ref="AD964:AF964" si="247">SUBTOTAL(9,AD903,AD853,AD807,AD762,AD718,AD672,AD624,AD576,AD531,AD485,AD441,AD393,AD345,AD298,AD251,AD207,AD160,AD105,AD46)</f>
        <v>6179.2453700000005</v>
      </c>
      <c r="AE964" s="25">
        <f t="shared" si="247"/>
        <v>4655224.4099999992</v>
      </c>
      <c r="AF964" s="25">
        <f t="shared" si="247"/>
        <v>4655.2244099999998</v>
      </c>
      <c r="AG964" s="2499">
        <v>6197</v>
      </c>
      <c r="AH964" s="2739">
        <v>4655224.41</v>
      </c>
      <c r="AI964" s="1874"/>
      <c r="AJ964" s="2501"/>
      <c r="AK964" s="2501"/>
      <c r="AL964" s="2501"/>
      <c r="AM964" s="905"/>
      <c r="AN964" s="905"/>
      <c r="AO964" s="905"/>
      <c r="AP964" s="905"/>
      <c r="AQ964" s="905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</row>
    <row r="965" spans="1:201" ht="30" x14ac:dyDescent="0.25">
      <c r="A965" s="27">
        <v>1</v>
      </c>
      <c r="B965" s="27">
        <v>1</v>
      </c>
      <c r="C965" s="1418" t="s">
        <v>299</v>
      </c>
      <c r="D965" s="25">
        <f>SUM(D904,D854,D808,D763,D719,D673,D625,D577,D532,D486,D442,D394,D346,D299,D252,D208,D161,D106,D47)</f>
        <v>108084</v>
      </c>
      <c r="E965" s="25">
        <f t="shared" ref="E965:F965" si="248">SUM(E904,E854,E808,E763,E719,E673,E625,E577,E532,E486,E442,E394,E346,E299,E252,E208,E161,E106,E47)</f>
        <v>54042</v>
      </c>
      <c r="F965" s="25">
        <f t="shared" si="248"/>
        <v>54861</v>
      </c>
      <c r="G965" s="985">
        <f t="shared" si="242"/>
        <v>101.5154879538137</v>
      </c>
      <c r="H965" s="9"/>
      <c r="I965" s="994"/>
      <c r="J965" s="67"/>
      <c r="K965" s="999"/>
      <c r="L965" s="67"/>
      <c r="M965" s="999"/>
      <c r="N965" s="67"/>
      <c r="O965" s="11"/>
      <c r="P965" s="55"/>
      <c r="Q965" s="55"/>
      <c r="R965" s="55"/>
      <c r="S965" s="55"/>
      <c r="T965" s="1577"/>
      <c r="U965" s="1577"/>
      <c r="V965" s="55"/>
      <c r="W965" s="55"/>
      <c r="X965" s="55"/>
      <c r="Y965" s="55"/>
      <c r="Z965" s="55"/>
      <c r="AA965" s="55"/>
      <c r="AB965" s="1001"/>
      <c r="AC965" s="1001"/>
      <c r="AD965" s="25">
        <f t="shared" ref="AD965:AF965" si="249">SUM(AD904,AD854,AD808,AD763,AD719,AD673,AD625,AD577,AD532,AD486,AD442,AD394,AD346,AD299,AD252,AD208,AD161,AD106,AD47)</f>
        <v>1164</v>
      </c>
      <c r="AE965" s="25">
        <f t="shared" si="249"/>
        <v>924385.11</v>
      </c>
      <c r="AF965" s="25">
        <f t="shared" si="249"/>
        <v>924.38510999999994</v>
      </c>
      <c r="AG965" s="19">
        <v>1164</v>
      </c>
      <c r="AH965" s="19">
        <v>924385.10999999987</v>
      </c>
      <c r="AI965" s="1874"/>
      <c r="AJ965" s="2501"/>
      <c r="AK965" s="2501"/>
      <c r="AL965" s="2501"/>
      <c r="AM965" s="905"/>
      <c r="AN965" s="905"/>
      <c r="AO965" s="905"/>
      <c r="AP965" s="905"/>
      <c r="AQ965" s="905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</row>
    <row r="966" spans="1:201" ht="30" x14ac:dyDescent="0.25">
      <c r="A966" s="27">
        <v>1</v>
      </c>
      <c r="B966" s="27">
        <v>1</v>
      </c>
      <c r="C966" s="1418" t="s">
        <v>356</v>
      </c>
      <c r="D966" s="25">
        <f>SUM(D905,D674,D487,D395,D347,D300,D162,D107,D48)</f>
        <v>89184</v>
      </c>
      <c r="E966" s="25">
        <f t="shared" ref="E966:F966" si="250">SUM(E905,E674,E487,E395,E347,E300,E162,E107,E48)</f>
        <v>44594</v>
      </c>
      <c r="F966" s="25">
        <f t="shared" si="250"/>
        <v>52396</v>
      </c>
      <c r="G966" s="985">
        <f t="shared" si="242"/>
        <v>117.49562721442346</v>
      </c>
      <c r="H966" s="9"/>
      <c r="I966" s="994"/>
      <c r="J966" s="67"/>
      <c r="K966" s="999"/>
      <c r="L966" s="67"/>
      <c r="M966" s="999"/>
      <c r="N966" s="67"/>
      <c r="O966" s="11"/>
      <c r="P966" s="55"/>
      <c r="Q966" s="55"/>
      <c r="R966" s="55"/>
      <c r="S966" s="55"/>
      <c r="T966" s="1577"/>
      <c r="U966" s="1577"/>
      <c r="V966" s="55"/>
      <c r="W966" s="55"/>
      <c r="X966" s="55"/>
      <c r="Y966" s="55"/>
      <c r="Z966" s="55"/>
      <c r="AA966" s="55"/>
      <c r="AB966" s="1001"/>
      <c r="AC966" s="1001"/>
      <c r="AD966" s="25">
        <f t="shared" ref="AD966:AF966" si="251">SUM(AD905,AD674,AD487,AD395,AD347,AD300,AD162,AD107,AD48)</f>
        <v>251.42726999999999</v>
      </c>
      <c r="AE966" s="25">
        <f t="shared" si="251"/>
        <v>200114.87999999995</v>
      </c>
      <c r="AF966" s="25">
        <f t="shared" si="251"/>
        <v>200.11487999999997</v>
      </c>
      <c r="AG966" s="19">
        <v>252</v>
      </c>
      <c r="AH966" s="19">
        <v>200114.87999999995</v>
      </c>
      <c r="AI966" s="1874"/>
      <c r="AJ966" s="2501"/>
      <c r="AK966" s="2501"/>
      <c r="AL966" s="2501"/>
      <c r="AM966" s="905"/>
      <c r="AN966" s="905"/>
      <c r="AO966" s="905"/>
      <c r="AP966" s="905"/>
      <c r="AQ966" s="905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</row>
    <row r="967" spans="1:201" ht="30" x14ac:dyDescent="0.25">
      <c r="B967" s="27">
        <v>1</v>
      </c>
      <c r="C967" s="1418" t="s">
        <v>367</v>
      </c>
      <c r="D967" s="25">
        <f>D906</f>
        <v>500</v>
      </c>
      <c r="E967" s="25">
        <f t="shared" ref="E967:F967" si="252">E906</f>
        <v>250</v>
      </c>
      <c r="F967" s="25">
        <f t="shared" si="252"/>
        <v>153</v>
      </c>
      <c r="G967" s="985">
        <f t="shared" si="242"/>
        <v>61.199999999999996</v>
      </c>
      <c r="H967" s="9"/>
      <c r="I967" s="994"/>
      <c r="J967" s="67"/>
      <c r="K967" s="999"/>
      <c r="L967" s="67"/>
      <c r="M967" s="999"/>
      <c r="N967" s="67"/>
      <c r="O967" s="11"/>
      <c r="P967" s="55"/>
      <c r="Q967" s="55"/>
      <c r="R967" s="55"/>
      <c r="S967" s="55"/>
      <c r="T967" s="1577"/>
      <c r="U967" s="1577"/>
      <c r="V967" s="55"/>
      <c r="W967" s="55"/>
      <c r="X967" s="55"/>
      <c r="Y967" s="55"/>
      <c r="Z967" s="55"/>
      <c r="AA967" s="55"/>
      <c r="AB967" s="1001"/>
      <c r="AC967" s="1001"/>
      <c r="AD967" s="25">
        <f t="shared" ref="AD967:AF967" si="253">AD906</f>
        <v>0</v>
      </c>
      <c r="AE967" s="25">
        <f t="shared" si="253"/>
        <v>0</v>
      </c>
      <c r="AF967" s="25">
        <f t="shared" si="253"/>
        <v>0</v>
      </c>
      <c r="AG967" s="19"/>
      <c r="AH967" s="19"/>
      <c r="AI967" s="1874"/>
      <c r="AJ967" s="2501"/>
      <c r="AK967" s="2501"/>
      <c r="AL967" s="2501"/>
      <c r="AM967" s="905"/>
      <c r="AN967" s="905"/>
      <c r="AO967" s="905"/>
      <c r="AP967" s="905"/>
      <c r="AQ967" s="905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</row>
    <row r="968" spans="1:201" x14ac:dyDescent="0.25">
      <c r="B968" s="27">
        <v>1</v>
      </c>
      <c r="C968" s="1418"/>
      <c r="D968" s="25"/>
      <c r="E968" s="25"/>
      <c r="F968" s="25"/>
      <c r="G968" s="985"/>
      <c r="H968" s="9"/>
      <c r="I968" s="994"/>
      <c r="J968" s="67"/>
      <c r="K968" s="999"/>
      <c r="L968" s="67"/>
      <c r="M968" s="999"/>
      <c r="N968" s="67"/>
      <c r="O968" s="11"/>
      <c r="P968" s="55"/>
      <c r="Q968" s="55"/>
      <c r="R968" s="55"/>
      <c r="S968" s="55"/>
      <c r="T968" s="1577"/>
      <c r="U968" s="1577"/>
      <c r="V968" s="55"/>
      <c r="W968" s="55"/>
      <c r="X968" s="55"/>
      <c r="Y968" s="55"/>
      <c r="Z968" s="55"/>
      <c r="AA968" s="55"/>
      <c r="AB968" s="1001"/>
      <c r="AC968" s="1001"/>
      <c r="AD968" s="25"/>
      <c r="AE968" s="25"/>
      <c r="AF968" s="25"/>
      <c r="AG968" s="19"/>
      <c r="AH968" s="19"/>
      <c r="AI968" s="1874"/>
      <c r="AJ968" s="2501"/>
      <c r="AK968" s="2501"/>
      <c r="AL968" s="2501"/>
      <c r="AM968" s="905"/>
      <c r="AN968" s="905"/>
      <c r="AO968" s="905"/>
      <c r="AP968" s="905"/>
      <c r="AQ968" s="905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</row>
    <row r="969" spans="1:201" s="905" customFormat="1" ht="39.75" customHeight="1" x14ac:dyDescent="0.25">
      <c r="A969" s="905">
        <v>1</v>
      </c>
      <c r="B969" s="27">
        <v>1</v>
      </c>
      <c r="C969" s="2451" t="s">
        <v>165</v>
      </c>
      <c r="D969" s="26">
        <f>SUM(D908,D855,D809,D764,D720,D675,D627,D579,D533,D488,D443,D396,D348,D301,D253,D209,D164,D108,D50)</f>
        <v>4582712.8649572646</v>
      </c>
      <c r="E969" s="26">
        <f t="shared" ref="E969:F969" si="254">SUM(E908,E855,E809,E764,E720,E675,E627,E579,E533,E488,E443,E396,E348,E301,E253,E209,E164,E108,E50)</f>
        <v>2291411.5672364673</v>
      </c>
      <c r="F969" s="26">
        <f t="shared" si="254"/>
        <v>2336682.8538943361</v>
      </c>
      <c r="G969" s="993">
        <f>F969/E969*100</f>
        <v>101.97569425349755</v>
      </c>
      <c r="H969" s="9"/>
      <c r="I969" s="994"/>
      <c r="J969" s="7"/>
      <c r="K969" s="60"/>
      <c r="L969" s="7"/>
      <c r="M969" s="60"/>
      <c r="N969" s="7"/>
      <c r="O969" s="11"/>
      <c r="P969" s="54">
        <f t="shared" ref="P969:U969" si="255">SUM(P908,P855,P809,P764,P720,P675,P627,P579,P533,P488,P443,P396,P348,P301,P253,P209,P164,P108,P50)</f>
        <v>3492538.1527899997</v>
      </c>
      <c r="Q969" s="54">
        <f t="shared" si="255"/>
        <v>3492538.1527899997</v>
      </c>
      <c r="R969" s="54">
        <f t="shared" si="255"/>
        <v>3485068.6907899994</v>
      </c>
      <c r="S969" s="54">
        <f t="shared" si="255"/>
        <v>3485068.6907899994</v>
      </c>
      <c r="T969" s="1575">
        <f t="shared" si="255"/>
        <v>3479775.1237899996</v>
      </c>
      <c r="U969" s="1575">
        <f t="shared" si="255"/>
        <v>3479775.1237899996</v>
      </c>
      <c r="V969" s="54">
        <f t="shared" ref="V969:Z969" si="256">SUM(V908,V855,V809,V764,V720,V675,V627,V579,V533,V488,V443,V396,V348,V301,V253,V209,V164,V108,V50)</f>
        <v>1741957.8998449999</v>
      </c>
      <c r="W969" s="54">
        <f t="shared" si="256"/>
        <v>1699983.5625999998</v>
      </c>
      <c r="X969" s="54">
        <f t="shared" si="256"/>
        <v>0</v>
      </c>
      <c r="Y969" s="54">
        <f t="shared" si="256"/>
        <v>-41974.33724499993</v>
      </c>
      <c r="Z969" s="54">
        <f t="shared" si="256"/>
        <v>-9433.92677</v>
      </c>
      <c r="AA969" s="54">
        <f>SUM(AA908,AA855,AA809,AA764,AA720,AA675,AA627,AA579,AA533,AA488,AA443,AA396,AA348,AA301,AA253,AA209,AA164,AA108,AA50)</f>
        <v>1690549.63583</v>
      </c>
      <c r="AB969" s="991">
        <f>W969/V969*100</f>
        <v>97.590393128976586</v>
      </c>
      <c r="AC969" s="991">
        <f>AA969/V969*100</f>
        <v>97.048822820598929</v>
      </c>
      <c r="AD969" s="26">
        <f t="shared" ref="AD969:AF969" si="257">SUM(AD908,AD855,AD809,AD764,AD720,AD675,AD627,AD579,AD533,AD488,AD443,AD396,AD348,AD301,AD253,AD209,AD164,AD108,AD50)</f>
        <v>18200.818906695156</v>
      </c>
      <c r="AE969" s="26">
        <f t="shared" si="257"/>
        <v>10581543.419999998</v>
      </c>
      <c r="AF969" s="26">
        <f t="shared" si="257"/>
        <v>10581.54342</v>
      </c>
      <c r="AG969" s="2736">
        <f>AG964+AG963/3.9+AG962/3.9+AG961*3.2+AG944</f>
        <v>17112.440740740742</v>
      </c>
      <c r="AH969" s="2736">
        <f>AH964+AH963+AH962+AH961+AH944</f>
        <v>10581543.420000002</v>
      </c>
      <c r="AI969" s="1874"/>
      <c r="AJ969" s="2501"/>
      <c r="AK969" s="2501"/>
      <c r="AL969" s="2501"/>
    </row>
    <row r="970" spans="1:201" ht="32.25" customHeight="1" x14ac:dyDescent="0.25">
      <c r="A970" s="27">
        <v>1</v>
      </c>
      <c r="B970" s="27">
        <v>1</v>
      </c>
      <c r="C970" s="2143" t="s">
        <v>14</v>
      </c>
      <c r="D970" s="25"/>
      <c r="E970" s="25"/>
      <c r="F970" s="25"/>
      <c r="G970" s="985"/>
      <c r="H970" s="9"/>
      <c r="I970" s="994"/>
      <c r="J970" s="67"/>
      <c r="K970" s="999"/>
      <c r="L970" s="67"/>
      <c r="M970" s="999"/>
      <c r="N970" s="67"/>
      <c r="O970" s="11"/>
      <c r="P970" s="55"/>
      <c r="Q970" s="55"/>
      <c r="R970" s="55"/>
      <c r="S970" s="55"/>
      <c r="T970" s="1577"/>
      <c r="U970" s="1577"/>
      <c r="V970" s="55"/>
      <c r="W970" s="55"/>
      <c r="X970" s="55"/>
      <c r="Y970" s="55"/>
      <c r="Z970" s="55"/>
      <c r="AA970" s="55"/>
      <c r="AB970" s="1001"/>
      <c r="AC970" s="1001"/>
      <c r="AD970" s="25"/>
      <c r="AE970" s="25"/>
      <c r="AF970" s="25"/>
      <c r="AG970" s="19" t="e">
        <f>AG969-#REF!</f>
        <v>#REF!</v>
      </c>
      <c r="AH970" s="19" t="s">
        <v>482</v>
      </c>
      <c r="AI970" s="1874"/>
      <c r="AJ970" s="2501"/>
      <c r="AK970" s="2501"/>
      <c r="AL970" s="2501"/>
      <c r="AM970" s="905"/>
      <c r="AN970" s="905"/>
      <c r="AO970" s="905"/>
      <c r="AP970" s="905"/>
      <c r="AQ970" s="905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</row>
    <row r="971" spans="1:201" ht="32.25" customHeight="1" x14ac:dyDescent="0.25">
      <c r="B971" s="27">
        <v>1</v>
      </c>
      <c r="C971" s="2127" t="s">
        <v>198</v>
      </c>
      <c r="D971" s="25">
        <f t="shared" ref="D971:F973" si="258">SUM(D910,D857,D811,D766,D722,D677,D629,D581,D535,D490,D445,D398,D350,D303,D255,D211,D166,D52,D110)</f>
        <v>3213380.4074074076</v>
      </c>
      <c r="E971" s="25">
        <f t="shared" si="258"/>
        <v>1606740.0370370373</v>
      </c>
      <c r="F971" s="25">
        <f t="shared" si="258"/>
        <v>1807840.2088800909</v>
      </c>
      <c r="G971" s="985">
        <f>F971/E971*100</f>
        <v>112.51603664609608</v>
      </c>
      <c r="H971" s="9"/>
      <c r="I971" s="994"/>
      <c r="J971" s="67"/>
      <c r="K971" s="999"/>
      <c r="L971" s="67"/>
      <c r="M971" s="999"/>
      <c r="N971" s="67"/>
      <c r="O971" s="11"/>
      <c r="P971" s="55"/>
      <c r="Q971" s="55"/>
      <c r="R971" s="55"/>
      <c r="S971" s="55"/>
      <c r="T971" s="1577"/>
      <c r="U971" s="1577"/>
      <c r="V971" s="55"/>
      <c r="W971" s="55"/>
      <c r="X971" s="55"/>
      <c r="Y971" s="55"/>
      <c r="Z971" s="55"/>
      <c r="AA971" s="55"/>
      <c r="AB971" s="1001"/>
      <c r="AC971" s="1001"/>
      <c r="AD971" s="25">
        <f t="shared" ref="AD971:AF971" si="259">SUM(AD910,AD857,AD811,AD766,AD722,AD677,AD629,AD581,AD535,AD490,AD445,AD398,AD350,AD303,AD255,AD211,AD166,AD52,AD110)</f>
        <v>8650.3924885185188</v>
      </c>
      <c r="AE971" s="25">
        <f t="shared" si="259"/>
        <v>5432276.0800000001</v>
      </c>
      <c r="AF971" s="25">
        <f t="shared" si="259"/>
        <v>5432.2760799999987</v>
      </c>
      <c r="AG971" s="19"/>
      <c r="AH971" s="19"/>
      <c r="AI971" s="1874"/>
      <c r="AJ971" s="2501"/>
      <c r="AK971" s="2501"/>
      <c r="AL971" s="2501"/>
      <c r="AM971" s="905"/>
      <c r="AN971" s="905"/>
      <c r="AO971" s="905"/>
      <c r="AP971" s="905"/>
      <c r="AQ971" s="905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</row>
    <row r="972" spans="1:201" ht="32.25" customHeight="1" x14ac:dyDescent="0.25">
      <c r="B972" s="27">
        <v>1</v>
      </c>
      <c r="C972" s="2127" t="s">
        <v>157</v>
      </c>
      <c r="D972" s="25">
        <f t="shared" si="258"/>
        <v>2670983.1176470588</v>
      </c>
      <c r="E972" s="25">
        <f t="shared" si="258"/>
        <v>1335499.9117647058</v>
      </c>
      <c r="F972" s="25">
        <f t="shared" si="258"/>
        <v>1269161.5094117648</v>
      </c>
      <c r="G972" s="985">
        <f>F972/E972*100</f>
        <v>95.032691371332049</v>
      </c>
      <c r="H972" s="9"/>
      <c r="I972" s="994"/>
      <c r="J972" s="67"/>
      <c r="K972" s="999"/>
      <c r="L972" s="67"/>
      <c r="M972" s="999"/>
      <c r="N972" s="67"/>
      <c r="O972" s="11"/>
      <c r="P972" s="55"/>
      <c r="Q972" s="55"/>
      <c r="R972" s="55"/>
      <c r="S972" s="55"/>
      <c r="T972" s="1577"/>
      <c r="U972" s="1577"/>
      <c r="V972" s="55"/>
      <c r="W972" s="55"/>
      <c r="X972" s="55"/>
      <c r="Y972" s="55"/>
      <c r="Z972" s="55"/>
      <c r="AA972" s="55"/>
      <c r="AB972" s="1001"/>
      <c r="AC972" s="1001"/>
      <c r="AD972" s="25">
        <f t="shared" ref="AD972:AF972" si="260">SUM(AD911,AD858,AD812,AD767,AD723,AD678,AD630,AD582,AD536,AD491,AD446,AD399,AD351,AD304,AD256,AD212,AD167,AD53,AD111)</f>
        <v>38457.737453529408</v>
      </c>
      <c r="AE972" s="25">
        <f t="shared" si="260"/>
        <v>58144244.010000005</v>
      </c>
      <c r="AF972" s="25">
        <f t="shared" si="260"/>
        <v>58144.244010000009</v>
      </c>
      <c r="AG972" s="19"/>
      <c r="AH972" s="19"/>
      <c r="AI972" s="1874"/>
      <c r="AJ972" s="2501"/>
      <c r="AK972" s="2501"/>
      <c r="AL972" s="2501"/>
      <c r="AM972" s="905"/>
      <c r="AN972" s="905"/>
      <c r="AO972" s="905"/>
      <c r="AP972" s="905"/>
      <c r="AQ972" s="905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</row>
    <row r="973" spans="1:201" ht="30" x14ac:dyDescent="0.25">
      <c r="A973" s="27">
        <v>1</v>
      </c>
      <c r="B973" s="27">
        <v>1</v>
      </c>
      <c r="C973" s="2128" t="s">
        <v>158</v>
      </c>
      <c r="D973" s="25">
        <f t="shared" si="258"/>
        <v>775614</v>
      </c>
      <c r="E973" s="25">
        <f t="shared" si="258"/>
        <v>387814</v>
      </c>
      <c r="F973" s="25">
        <f t="shared" si="258"/>
        <v>380768</v>
      </c>
      <c r="G973" s="985">
        <f>F973/E973*100</f>
        <v>98.183149654215683</v>
      </c>
      <c r="H973" s="9"/>
      <c r="I973" s="994"/>
      <c r="J973" s="67"/>
      <c r="K973" s="999"/>
      <c r="L973" s="67"/>
      <c r="M973" s="999"/>
      <c r="N973" s="67"/>
      <c r="O973" s="11"/>
      <c r="P973" s="55"/>
      <c r="Q973" s="55"/>
      <c r="R973" s="55"/>
      <c r="S973" s="55"/>
      <c r="T973" s="1577"/>
      <c r="U973" s="1577"/>
      <c r="V973" s="55"/>
      <c r="W973" s="55"/>
      <c r="X973" s="55"/>
      <c r="Y973" s="55"/>
      <c r="Z973" s="55"/>
      <c r="AA973" s="55"/>
      <c r="AB973" s="1001"/>
      <c r="AC973" s="1001"/>
      <c r="AD973" s="25">
        <f t="shared" ref="AD973:AF973" si="261">SUM(AD912,AD859,AD813,AD768,AD724,AD679,AD631,AD583,AD537,AD492,AD447,AD400,AD352,AD305,AD257,AD213,AD168,AD54,AD112)</f>
        <v>6179.2453700000005</v>
      </c>
      <c r="AE973" s="25">
        <f t="shared" si="261"/>
        <v>4655224.41</v>
      </c>
      <c r="AF973" s="25">
        <f t="shared" si="261"/>
        <v>4655.2244099999998</v>
      </c>
      <c r="AG973" s="19"/>
      <c r="AH973" s="19"/>
      <c r="AI973" s="1874"/>
      <c r="AJ973" s="2501"/>
      <c r="AK973" s="2501"/>
      <c r="AL973" s="2501"/>
      <c r="AM973" s="905"/>
      <c r="AN973" s="905"/>
      <c r="AO973" s="905"/>
      <c r="AP973" s="905"/>
      <c r="AQ973" s="905"/>
      <c r="AR973" s="905"/>
      <c r="AS973" s="905"/>
      <c r="AT973" s="905"/>
      <c r="AU973" s="905"/>
      <c r="AV973" s="905"/>
      <c r="AW973" s="905"/>
      <c r="AX973" s="905"/>
      <c r="AY973" s="905"/>
      <c r="AZ973" s="905"/>
      <c r="BA973" s="905"/>
      <c r="BB973" s="905"/>
      <c r="BC973" s="905"/>
      <c r="BD973" s="905"/>
      <c r="BE973" s="905"/>
      <c r="BF973" s="905"/>
      <c r="BG973" s="905"/>
      <c r="BH973" s="905"/>
      <c r="BI973" s="905"/>
      <c r="BJ973" s="905"/>
      <c r="BK973" s="905"/>
      <c r="BL973" s="905"/>
      <c r="BM973" s="905"/>
      <c r="BN973" s="905"/>
      <c r="BO973" s="905"/>
      <c r="BP973" s="905"/>
      <c r="BQ973" s="905"/>
      <c r="BR973" s="905"/>
      <c r="BS973" s="905"/>
      <c r="BT973" s="905"/>
      <c r="BU973" s="905"/>
      <c r="BV973" s="905"/>
      <c r="BW973" s="905"/>
      <c r="BX973" s="905"/>
      <c r="BY973" s="905"/>
      <c r="BZ973" s="905"/>
      <c r="CA973" s="905"/>
      <c r="CB973" s="905"/>
      <c r="CC973" s="905"/>
      <c r="CD973" s="905"/>
      <c r="CE973" s="905"/>
      <c r="CF973" s="905"/>
      <c r="CG973" s="905"/>
      <c r="CH973" s="905"/>
      <c r="CI973" s="905"/>
      <c r="CJ973" s="905"/>
      <c r="CK973" s="905"/>
      <c r="CL973" s="905"/>
      <c r="CM973" s="905"/>
      <c r="CN973" s="905"/>
      <c r="CO973" s="905"/>
      <c r="CP973" s="905"/>
      <c r="CQ973" s="905"/>
      <c r="CR973" s="905"/>
      <c r="CS973" s="905"/>
      <c r="CT973" s="905"/>
      <c r="CU973" s="905"/>
      <c r="CV973" s="905"/>
      <c r="CW973" s="905"/>
      <c r="CX973" s="905"/>
      <c r="CY973" s="905"/>
      <c r="CZ973" s="905"/>
      <c r="DA973" s="905"/>
      <c r="DB973" s="905"/>
      <c r="DC973" s="905"/>
      <c r="DD973" s="905"/>
      <c r="DE973" s="905"/>
      <c r="DF973" s="905"/>
      <c r="DG973" s="905"/>
      <c r="DH973" s="905"/>
      <c r="DI973" s="905"/>
      <c r="DJ973" s="905"/>
      <c r="DK973" s="905"/>
      <c r="DL973" s="905"/>
      <c r="DM973" s="905"/>
      <c r="DN973" s="905"/>
      <c r="DO973" s="905"/>
      <c r="DP973" s="905"/>
      <c r="DQ973" s="905"/>
      <c r="DR973" s="905"/>
      <c r="DS973" s="905"/>
      <c r="DT973" s="905"/>
      <c r="DU973" s="905"/>
      <c r="DV973" s="905"/>
      <c r="DW973" s="905"/>
      <c r="DX973" s="905"/>
      <c r="DY973" s="905"/>
      <c r="DZ973" s="905"/>
      <c r="EA973" s="905"/>
      <c r="EB973" s="905"/>
      <c r="EC973" s="905"/>
      <c r="ED973" s="905"/>
      <c r="EE973" s="905"/>
      <c r="EF973" s="905"/>
      <c r="EG973" s="905"/>
      <c r="EH973" s="905"/>
      <c r="EI973" s="905"/>
      <c r="EJ973" s="905"/>
      <c r="EK973" s="905"/>
      <c r="EL973" s="905"/>
      <c r="EM973" s="905"/>
      <c r="EN973" s="905"/>
      <c r="EO973" s="905"/>
      <c r="EP973" s="905"/>
      <c r="EQ973" s="905"/>
      <c r="ER973" s="905"/>
      <c r="ES973" s="905"/>
      <c r="ET973" s="905"/>
      <c r="EU973" s="905"/>
      <c r="EV973" s="905"/>
      <c r="EW973" s="905"/>
      <c r="EX973" s="905"/>
      <c r="EY973" s="905"/>
      <c r="EZ973" s="905"/>
      <c r="FA973" s="905"/>
      <c r="FB973" s="905"/>
      <c r="FC973" s="905"/>
      <c r="FD973" s="905"/>
      <c r="FE973" s="905"/>
      <c r="FF973" s="905"/>
      <c r="FG973" s="905"/>
      <c r="FH973" s="905"/>
      <c r="FI973" s="905"/>
      <c r="FJ973" s="905"/>
      <c r="FK973" s="905"/>
      <c r="FL973" s="905"/>
      <c r="FM973" s="905"/>
      <c r="FN973" s="905"/>
      <c r="FO973" s="905"/>
      <c r="FP973" s="905"/>
      <c r="FQ973" s="905"/>
      <c r="FR973" s="905"/>
      <c r="FS973" s="905"/>
      <c r="FT973" s="905"/>
      <c r="FU973" s="905"/>
      <c r="FV973" s="905"/>
      <c r="FW973" s="905"/>
      <c r="FX973" s="905"/>
      <c r="FY973" s="905"/>
      <c r="FZ973" s="905"/>
      <c r="GA973" s="905"/>
      <c r="GB973" s="905"/>
      <c r="GC973" s="905"/>
      <c r="GD973" s="905"/>
      <c r="GE973" s="905"/>
      <c r="GF973" s="905"/>
      <c r="GG973" s="905"/>
      <c r="GH973" s="905"/>
      <c r="GI973" s="905"/>
      <c r="GJ973" s="905"/>
      <c r="GK973" s="905"/>
      <c r="GL973" s="905"/>
      <c r="GM973" s="905"/>
      <c r="GN973" s="905"/>
      <c r="GO973" s="905"/>
      <c r="GP973" s="905"/>
      <c r="GQ973" s="905"/>
      <c r="GR973" s="905"/>
      <c r="GS973" s="905"/>
    </row>
    <row r="974" spans="1:201" ht="17.25" customHeight="1" x14ac:dyDescent="0.25">
      <c r="B974" s="27">
        <v>1</v>
      </c>
      <c r="C974" s="2129"/>
      <c r="D974" s="25"/>
      <c r="E974" s="25"/>
      <c r="F974" s="25"/>
      <c r="G974" s="985"/>
      <c r="H974" s="9"/>
      <c r="I974" s="994"/>
      <c r="J974" s="67"/>
      <c r="K974" s="999"/>
      <c r="L974" s="67"/>
      <c r="M974" s="999"/>
      <c r="N974" s="67"/>
      <c r="O974" s="11"/>
      <c r="P974" s="55"/>
      <c r="Q974" s="55"/>
      <c r="R974" s="55"/>
      <c r="S974" s="55"/>
      <c r="T974" s="1000"/>
      <c r="U974" s="1000"/>
      <c r="V974" s="55"/>
      <c r="W974" s="55"/>
      <c r="X974" s="55"/>
      <c r="Y974" s="55"/>
      <c r="Z974" s="55"/>
      <c r="AA974" s="55"/>
      <c r="AB974" s="1001"/>
      <c r="AC974" s="1001"/>
      <c r="AD974" s="25"/>
      <c r="AE974" s="25"/>
      <c r="AF974" s="25"/>
      <c r="AG974" s="19"/>
      <c r="AH974" s="19"/>
      <c r="AI974" s="1874"/>
      <c r="AJ974" s="2501"/>
      <c r="AK974" s="2501"/>
      <c r="AL974" s="2501"/>
      <c r="AM974" s="905"/>
      <c r="AN974" s="905"/>
      <c r="AO974" s="905"/>
      <c r="AP974" s="905"/>
      <c r="AQ974" s="905"/>
      <c r="AR974" s="905"/>
      <c r="AS974" s="905"/>
      <c r="AT974" s="905"/>
      <c r="AU974" s="905"/>
      <c r="AV974" s="905"/>
      <c r="AW974" s="905"/>
      <c r="AX974" s="905"/>
      <c r="AY974" s="905"/>
      <c r="AZ974" s="905"/>
      <c r="BA974" s="905"/>
      <c r="BB974" s="905"/>
      <c r="BC974" s="905"/>
      <c r="BD974" s="905"/>
      <c r="BE974" s="905"/>
      <c r="BF974" s="905"/>
      <c r="BG974" s="905"/>
      <c r="BH974" s="905"/>
      <c r="BI974" s="905"/>
      <c r="BJ974" s="905"/>
      <c r="BK974" s="905"/>
      <c r="BL974" s="905"/>
      <c r="BM974" s="905"/>
      <c r="BN974" s="905"/>
      <c r="BO974" s="905"/>
      <c r="BP974" s="905"/>
      <c r="BQ974" s="905"/>
      <c r="BR974" s="905"/>
      <c r="BS974" s="905"/>
      <c r="BT974" s="905"/>
      <c r="BU974" s="905"/>
      <c r="BV974" s="905"/>
      <c r="BW974" s="905"/>
      <c r="BX974" s="905"/>
      <c r="BY974" s="905"/>
      <c r="BZ974" s="905"/>
      <c r="CA974" s="905"/>
      <c r="CB974" s="905"/>
      <c r="CC974" s="905"/>
      <c r="CD974" s="905"/>
      <c r="CE974" s="905"/>
      <c r="CF974" s="905"/>
      <c r="CG974" s="905"/>
      <c r="CH974" s="905"/>
      <c r="CI974" s="905"/>
      <c r="CJ974" s="905"/>
      <c r="CK974" s="905"/>
      <c r="CL974" s="905"/>
      <c r="CM974" s="905"/>
      <c r="CN974" s="905"/>
      <c r="CO974" s="905"/>
      <c r="CP974" s="905"/>
      <c r="CQ974" s="905"/>
      <c r="CR974" s="905"/>
      <c r="CS974" s="905"/>
      <c r="CT974" s="905"/>
      <c r="CU974" s="905"/>
      <c r="CV974" s="905"/>
      <c r="CW974" s="905"/>
      <c r="CX974" s="905"/>
      <c r="CY974" s="905"/>
      <c r="CZ974" s="905"/>
      <c r="DA974" s="905"/>
      <c r="DB974" s="905"/>
      <c r="DC974" s="905"/>
      <c r="DD974" s="905"/>
      <c r="DE974" s="905"/>
      <c r="DF974" s="905"/>
      <c r="DG974" s="905"/>
      <c r="DH974" s="905"/>
      <c r="DI974" s="905"/>
      <c r="DJ974" s="905"/>
      <c r="DK974" s="905"/>
      <c r="DL974" s="905"/>
      <c r="DM974" s="905"/>
      <c r="DN974" s="905"/>
      <c r="DO974" s="905"/>
      <c r="DP974" s="905"/>
      <c r="DQ974" s="905"/>
      <c r="DR974" s="905"/>
      <c r="DS974" s="905"/>
      <c r="DT974" s="905"/>
      <c r="DU974" s="905"/>
      <c r="DV974" s="905"/>
      <c r="DW974" s="905"/>
      <c r="DX974" s="905"/>
      <c r="DY974" s="905"/>
      <c r="DZ974" s="905"/>
      <c r="EA974" s="905"/>
      <c r="EB974" s="905"/>
      <c r="EC974" s="905"/>
      <c r="ED974" s="905"/>
      <c r="EE974" s="905"/>
      <c r="EF974" s="905"/>
      <c r="EG974" s="905"/>
      <c r="EH974" s="905"/>
      <c r="EI974" s="905"/>
      <c r="EJ974" s="905"/>
      <c r="EK974" s="905"/>
      <c r="EL974" s="905"/>
      <c r="EM974" s="905"/>
      <c r="EN974" s="905"/>
      <c r="EO974" s="905"/>
      <c r="EP974" s="905"/>
      <c r="EQ974" s="905"/>
      <c r="ER974" s="905"/>
      <c r="ES974" s="905"/>
      <c r="ET974" s="905"/>
      <c r="EU974" s="905"/>
      <c r="EV974" s="905"/>
      <c r="EW974" s="905"/>
      <c r="EX974" s="905"/>
      <c r="EY974" s="905"/>
      <c r="EZ974" s="905"/>
      <c r="FA974" s="905"/>
      <c r="FB974" s="905"/>
      <c r="FC974" s="905"/>
      <c r="FD974" s="905"/>
      <c r="FE974" s="905"/>
      <c r="FF974" s="905"/>
      <c r="FG974" s="905"/>
      <c r="FH974" s="905"/>
      <c r="FI974" s="905"/>
      <c r="FJ974" s="905"/>
      <c r="FK974" s="905"/>
      <c r="FL974" s="905"/>
      <c r="FM974" s="905"/>
      <c r="FN974" s="905"/>
      <c r="FO974" s="905"/>
      <c r="FP974" s="905"/>
      <c r="FQ974" s="905"/>
      <c r="FR974" s="905"/>
      <c r="FS974" s="905"/>
      <c r="FT974" s="905"/>
      <c r="FU974" s="905"/>
      <c r="FV974" s="905"/>
      <c r="FW974" s="905"/>
      <c r="FX974" s="905"/>
      <c r="FY974" s="905"/>
      <c r="FZ974" s="905"/>
      <c r="GA974" s="905"/>
      <c r="GB974" s="905"/>
      <c r="GC974" s="905"/>
      <c r="GD974" s="905"/>
      <c r="GE974" s="905"/>
      <c r="GF974" s="905"/>
      <c r="GG974" s="905"/>
      <c r="GH974" s="905"/>
      <c r="GI974" s="905"/>
      <c r="GJ974" s="905"/>
      <c r="GK974" s="905"/>
      <c r="GL974" s="905"/>
      <c r="GM974" s="905"/>
      <c r="GN974" s="905"/>
      <c r="GO974" s="905"/>
      <c r="GP974" s="905"/>
      <c r="GQ974" s="905"/>
      <c r="GR974" s="905"/>
      <c r="GS974" s="905"/>
    </row>
    <row r="975" spans="1:201" ht="24.75" customHeight="1" x14ac:dyDescent="0.25">
      <c r="B975" s="27">
        <v>1</v>
      </c>
      <c r="C975" s="2129" t="s">
        <v>476</v>
      </c>
      <c r="D975" s="26">
        <f>SUM(D907,D632,D493,D306,D163,D113,D49)</f>
        <v>1626858</v>
      </c>
      <c r="E975" s="26">
        <f t="shared" ref="E975:F975" si="262">SUM(E907,E632,E493,E306,E163,E113,E49)</f>
        <v>813454.5</v>
      </c>
      <c r="F975" s="26">
        <f t="shared" si="262"/>
        <v>873958</v>
      </c>
      <c r="G975" s="993">
        <f>F975/E975*100</f>
        <v>107.43784686174827</v>
      </c>
      <c r="H975" s="2453"/>
      <c r="I975" s="1011"/>
      <c r="J975" s="11"/>
      <c r="K975" s="1014"/>
      <c r="L975" s="11"/>
      <c r="M975" s="1014"/>
      <c r="N975" s="11"/>
      <c r="O975" s="11"/>
      <c r="P975" s="26">
        <f t="shared" ref="P975:AA975" si="263">SUM(P907,P632,P493,P306,P163,P113,P49)</f>
        <v>772685.15165999997</v>
      </c>
      <c r="Q975" s="26">
        <f t="shared" ref="Q975:R975" si="264">SUM(Q907,Q632,Q493,Q306,Q163,Q113,Q49)</f>
        <v>772685.15165999997</v>
      </c>
      <c r="R975" s="26">
        <f t="shared" si="264"/>
        <v>772685.15165999997</v>
      </c>
      <c r="S975" s="26">
        <f t="shared" ref="S975:T975" si="265">SUM(S907,S632,S493,S306,S163,S113,S49)</f>
        <v>772685.15165999997</v>
      </c>
      <c r="T975" s="1012">
        <f t="shared" si="265"/>
        <v>772369.29934000003</v>
      </c>
      <c r="U975" s="1012">
        <f t="shared" ref="U975" si="266">SUM(U907,U632,U493,U306,U163,U113,U49)</f>
        <v>772690.26934</v>
      </c>
      <c r="V975" s="26">
        <f t="shared" si="263"/>
        <v>386309.46560714283</v>
      </c>
      <c r="W975" s="26">
        <f t="shared" si="263"/>
        <v>373557.35875999997</v>
      </c>
      <c r="X975" s="26">
        <f t="shared" si="263"/>
        <v>13755.620690000002</v>
      </c>
      <c r="Y975" s="26">
        <f t="shared" si="263"/>
        <v>-12752.106847142895</v>
      </c>
      <c r="Z975" s="26">
        <f t="shared" si="263"/>
        <v>-48.914850000000001</v>
      </c>
      <c r="AA975" s="26">
        <f t="shared" si="263"/>
        <v>386599.85310000001</v>
      </c>
      <c r="AB975" s="993">
        <f>W975/V975*100</f>
        <v>96.69899187504997</v>
      </c>
      <c r="AC975" s="993">
        <f>AA975/V975*100</f>
        <v>100.07516965508489</v>
      </c>
      <c r="AD975" s="26">
        <f t="shared" ref="AD975:AF975" si="267">SUM(AD907,AD632,AD493,AD306,AD163,AD113,AD49)</f>
        <v>28316.633300000001</v>
      </c>
      <c r="AE975" s="26">
        <f t="shared" si="267"/>
        <v>7988309.1100000003</v>
      </c>
      <c r="AF975" s="26">
        <f t="shared" si="267"/>
        <v>7988.3091100000001</v>
      </c>
      <c r="AG975" s="2498"/>
      <c r="AH975" s="2498"/>
      <c r="AI975" s="1874"/>
      <c r="AJ975" s="2501"/>
      <c r="AK975" s="2501"/>
      <c r="AL975" s="2501"/>
      <c r="AM975" s="905"/>
      <c r="AN975" s="905"/>
      <c r="AO975" s="905"/>
      <c r="AP975" s="905"/>
      <c r="AQ975" s="905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</row>
    <row r="976" spans="1:201" ht="33" customHeight="1" x14ac:dyDescent="0.25">
      <c r="A976" s="27">
        <v>1</v>
      </c>
      <c r="B976" s="27">
        <v>1</v>
      </c>
      <c r="C976" s="2452" t="s">
        <v>88</v>
      </c>
      <c r="D976" s="26">
        <f>SUM(D913,D860,D814,D769,D725,D680,D633,D584,D538,D494,D448,D401,D353,D307,D258,D214,D169,D115,D55)</f>
        <v>12099631.197150998</v>
      </c>
      <c r="E976" s="26">
        <f t="shared" ref="E976:F976" si="268">SUM(E913,E860,E814,E769,E725,E680,E633,E584,E538,E494,E448,E401,E353,E307,E258,E214,E169,E115,E55)</f>
        <v>6049897.7806267804</v>
      </c>
      <c r="F976" s="26">
        <f t="shared" si="268"/>
        <v>6032958.2422134243</v>
      </c>
      <c r="G976" s="993">
        <f>F976/E976*100</f>
        <v>99.72000289876631</v>
      </c>
      <c r="H976" s="67"/>
      <c r="I976" s="999"/>
      <c r="J976" s="1003"/>
      <c r="K976" s="1004"/>
      <c r="L976" s="1003"/>
      <c r="M976" s="1004"/>
      <c r="N976" s="1003"/>
      <c r="O976" s="1580"/>
      <c r="P976" s="26">
        <f t="shared" ref="P976:AA976" si="269">SUM(P913,P860,P814,P769,P725,P680,P633,P584,P538,P494,P448,P401,P353,P307,P258,P214,P169,P115,P55)</f>
        <v>8432803.34705</v>
      </c>
      <c r="Q976" s="1576">
        <f t="shared" ref="Q976:R976" si="270">SUM(Q913,Q860,Q814,Q769,Q725,Q680,Q633,Q584,Q538,Q494,Q448,Q401,Q353,Q307,Q258,Q214,Q169,Q115,Q55)</f>
        <v>8432803.34705</v>
      </c>
      <c r="R976" s="26">
        <f t="shared" si="270"/>
        <v>8425333.8850500006</v>
      </c>
      <c r="S976" s="26">
        <f t="shared" ref="S976:T976" si="271">SUM(S913,S860,S814,S769,S725,S680,S633,S584,S538,S494,S448,S401,S353,S307,S258,S214,S169,S115,S55)</f>
        <v>8425333.8850500006</v>
      </c>
      <c r="T976" s="1576">
        <f t="shared" si="271"/>
        <v>8419724.4657300003</v>
      </c>
      <c r="U976" s="1576">
        <f t="shared" ref="U976" si="272">SUM(U913,U860,U814,U769,U725,U680,U633,U584,U538,U494,U448,U401,U353,U307,U258,U214,U169,U115,U55)</f>
        <v>8420045.435730001</v>
      </c>
      <c r="V976" s="26">
        <f t="shared" si="269"/>
        <v>4212057.3867521435</v>
      </c>
      <c r="W976" s="26">
        <f t="shared" si="269"/>
        <v>4143333.4541700007</v>
      </c>
      <c r="X976" s="26">
        <f t="shared" si="269"/>
        <v>13755.620690000002</v>
      </c>
      <c r="Y976" s="26">
        <f t="shared" si="269"/>
        <v>-68723.932582142734</v>
      </c>
      <c r="Z976" s="26">
        <f t="shared" si="269"/>
        <v>-19567.781999999996</v>
      </c>
      <c r="AA976" s="26">
        <f t="shared" si="269"/>
        <v>4136857.0813599997</v>
      </c>
      <c r="AB976" s="991">
        <f>W976/V976*100</f>
        <v>98.368399898864283</v>
      </c>
      <c r="AC976" s="991">
        <f>AA976/V976*100</f>
        <v>98.214641955528307</v>
      </c>
      <c r="AD976" s="26">
        <f t="shared" ref="AD976:AF976" si="273">SUM(AD913,AD860,AD814,AD769,AD725,AD680,AD633,AD584,AD538,AD494,AD448,AD401,AD353,AD307,AD258,AD214,AD169,AD115,AD55)</f>
        <v>122833.77722441596</v>
      </c>
      <c r="AE976" s="26">
        <f t="shared" si="273"/>
        <v>76220053.609999999</v>
      </c>
      <c r="AF976" s="26">
        <f t="shared" si="273"/>
        <v>76220.053609999988</v>
      </c>
      <c r="AG976" s="2736">
        <f>AG969+AG942</f>
        <v>122377.9774928775</v>
      </c>
      <c r="AH976" s="2740" t="e">
        <f>AH969+AH942+#REF!</f>
        <v>#REF!</v>
      </c>
      <c r="AI976" s="1874"/>
      <c r="AJ976" s="2501"/>
      <c r="AK976" s="2501"/>
      <c r="AL976" s="2501"/>
    </row>
    <row r="977" spans="1:201" ht="18" customHeight="1" x14ac:dyDescent="0.25">
      <c r="B977" s="27">
        <v>1</v>
      </c>
      <c r="C977" s="2141" t="s">
        <v>31</v>
      </c>
      <c r="D977" s="25"/>
      <c r="E977" s="25"/>
      <c r="F977" s="25"/>
      <c r="G977" s="25"/>
      <c r="H977" s="9"/>
      <c r="I977" s="994"/>
      <c r="J977" s="67"/>
      <c r="K977" s="999"/>
      <c r="L977" s="67"/>
      <c r="M977" s="999"/>
      <c r="N977" s="67"/>
      <c r="O977" s="11"/>
      <c r="P977" s="55">
        <f t="shared" ref="P977:U977" si="274">P975+P969+P942-P976</f>
        <v>0</v>
      </c>
      <c r="Q977" s="55">
        <f t="shared" si="274"/>
        <v>0</v>
      </c>
      <c r="R977" s="55">
        <f t="shared" si="274"/>
        <v>0</v>
      </c>
      <c r="S977" s="55">
        <f t="shared" si="274"/>
        <v>0</v>
      </c>
      <c r="T977" s="1577">
        <f t="shared" si="274"/>
        <v>0</v>
      </c>
      <c r="U977" s="1577">
        <f t="shared" si="274"/>
        <v>0</v>
      </c>
      <c r="V977" s="55">
        <f t="shared" ref="V977:Z977" si="275">V975+V969+V942-V976</f>
        <v>0</v>
      </c>
      <c r="W977" s="55">
        <f t="shared" si="275"/>
        <v>0</v>
      </c>
      <c r="X977" s="55">
        <f t="shared" si="275"/>
        <v>0</v>
      </c>
      <c r="Y977" s="55">
        <f t="shared" si="275"/>
        <v>0</v>
      </c>
      <c r="Z977" s="55">
        <f t="shared" si="275"/>
        <v>0</v>
      </c>
      <c r="AA977" s="55">
        <f>AA975+AA969+AA942-AA976</f>
        <v>0</v>
      </c>
      <c r="AB977" s="1001"/>
      <c r="AC977" s="1001"/>
      <c r="AD977" s="25"/>
      <c r="AE977" s="25"/>
      <c r="AF977" s="25"/>
      <c r="AG977" s="19" t="e">
        <f>AG976-#REF!</f>
        <v>#REF!</v>
      </c>
      <c r="AH977" s="19"/>
      <c r="AI977" s="1874"/>
      <c r="AJ977" s="2501"/>
      <c r="AK977" s="2501"/>
      <c r="AL977" s="2501"/>
      <c r="AM977" s="905"/>
      <c r="AN977" s="905"/>
      <c r="AO977" s="905"/>
      <c r="AP977" s="905"/>
      <c r="AQ977" s="905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</row>
    <row r="978" spans="1:201" s="905" customFormat="1" ht="18" customHeight="1" x14ac:dyDescent="0.25">
      <c r="A978" s="27">
        <v>1</v>
      </c>
      <c r="B978" s="27">
        <v>1</v>
      </c>
      <c r="C978" s="2450" t="s">
        <v>92</v>
      </c>
      <c r="D978" s="25">
        <f>SUM(D916,D861,D815,D770,D726,D681,D635,D539,D586,D495,D450,D403,D354,D308,D260,D215,D171,D118,D58)</f>
        <v>23464</v>
      </c>
      <c r="E978" s="25">
        <f t="shared" ref="E978:F978" si="276">SUM(E916,E861,E815,E770,E726,E681,E635,E539,E586,E495,E450,E403,E354,E308,E260,E215,E171,E118,E58)</f>
        <v>11496.75</v>
      </c>
      <c r="F978" s="25">
        <f t="shared" si="276"/>
        <v>10789</v>
      </c>
      <c r="G978" s="985">
        <f>F978/E978*100</f>
        <v>93.843912410028921</v>
      </c>
      <c r="H978" s="1007">
        <f t="shared" ref="H978:I981" si="277">K978/E978</f>
        <v>9.0361841389958037</v>
      </c>
      <c r="I978" s="1008">
        <f t="shared" si="277"/>
        <v>9.2329224209843357</v>
      </c>
      <c r="J978" s="25">
        <f t="shared" ref="J978:L978" si="278">SUM(J916,J861,J815,J770,J726,J681,J635,J539,J586,J495,J450,J403,J354,J308,J260,J215,J171,J118,J58)</f>
        <v>218139</v>
      </c>
      <c r="K978" s="25">
        <f t="shared" si="278"/>
        <v>103886.75</v>
      </c>
      <c r="L978" s="25">
        <f t="shared" si="278"/>
        <v>99614</v>
      </c>
      <c r="M978" s="1005">
        <f>L978/K978*100</f>
        <v>95.887107836177378</v>
      </c>
      <c r="N978" s="25">
        <f t="shared" ref="N978" si="279">SUM(N916,N861,N815,N770,N726,N681,N635,N539,N586,N495,N450,N403,N354,N308,N260,N215,N171,N118,N58)</f>
        <v>716.1006060606062</v>
      </c>
      <c r="O978" s="1581">
        <f>L978/$C$3*12/N978</f>
        <v>278.21230468716936</v>
      </c>
      <c r="P978" s="25"/>
      <c r="Q978" s="1578"/>
      <c r="R978" s="25"/>
      <c r="S978" s="25"/>
      <c r="T978" s="1578"/>
      <c r="U978" s="1578"/>
      <c r="V978" s="25"/>
      <c r="W978" s="25"/>
      <c r="X978" s="25"/>
      <c r="Y978" s="25"/>
      <c r="Z978" s="25"/>
      <c r="AA978" s="25"/>
      <c r="AB978" s="985"/>
      <c r="AC978" s="985"/>
      <c r="AD978" s="25">
        <f t="shared" ref="AD978:AF978" si="280">SUM(AD916,AD861,AD815,AD770,AD726,AD681,AD635,AD539,AD586,AD495,AD450,AD403,AD354,AD308,AD260,AD215,AD171,AD118,AD58)</f>
        <v>0</v>
      </c>
      <c r="AE978" s="25">
        <f t="shared" si="280"/>
        <v>0</v>
      </c>
      <c r="AF978" s="25">
        <f t="shared" si="280"/>
        <v>0</v>
      </c>
      <c r="AG978" s="2499"/>
      <c r="AH978" s="2499"/>
      <c r="AI978" s="1874"/>
      <c r="AJ978" s="2501"/>
      <c r="AK978" s="2501"/>
      <c r="AL978" s="2501"/>
    </row>
    <row r="979" spans="1:201" ht="36" customHeight="1" x14ac:dyDescent="0.25">
      <c r="A979" s="27">
        <v>1</v>
      </c>
      <c r="B979" s="27">
        <v>1</v>
      </c>
      <c r="C979" s="2449" t="s">
        <v>16</v>
      </c>
      <c r="D979" s="25">
        <f>SUM(D917,D862,D816,D771,D727,D682,D636,D587,D540,D496,D451,D404,D355,D309,D261,D216,D172,D119,D59)</f>
        <v>63602</v>
      </c>
      <c r="E979" s="25">
        <f t="shared" ref="E979" si="281">SUM(E917,E862,E816,E771,E727,E682,E636,E587,E540,E496,E451,E404,E355,E309,E261,E216,E172,E119,E59)</f>
        <v>31960.833333333332</v>
      </c>
      <c r="F979" s="25">
        <f>SUM(F917,F862,F816,F771,F727,F682,F636,F587,F540,F496,F451,F404,F355,F309,F261,F216,F172,F119,F59)</f>
        <v>32539</v>
      </c>
      <c r="G979" s="985">
        <f>F979/E979*100</f>
        <v>101.80898495554456</v>
      </c>
      <c r="H979" s="1007">
        <f t="shared" si="277"/>
        <v>7.5958386566891765</v>
      </c>
      <c r="I979" s="1008">
        <f t="shared" si="277"/>
        <v>7.6288761178893019</v>
      </c>
      <c r="J979" s="25">
        <f t="shared" ref="J979:L980" si="282">SUM(J917,J862,J816,J771,J727,J682,J636,J587,J540,J496,J451,J404,J355,J309,J261,J216,J172,J119,J59)</f>
        <v>481508</v>
      </c>
      <c r="K979" s="25">
        <f t="shared" si="282"/>
        <v>242769.33333333331</v>
      </c>
      <c r="L979" s="25">
        <f t="shared" si="282"/>
        <v>248236</v>
      </c>
      <c r="M979" s="1005">
        <f>L979/K979*100</f>
        <v>102.25179457042901</v>
      </c>
      <c r="N979" s="25">
        <f>SUM(N917,N862,N816,N771,N727,N682,N636,N587,N540,N496,N451,N404,N355,N309,N261,N216,N172,N119,N59)</f>
        <v>1920.8999999999999</v>
      </c>
      <c r="O979" s="1581">
        <f>L979/$C$3*12/N979</f>
        <v>258.45801447238273</v>
      </c>
      <c r="P979" s="25"/>
      <c r="Q979" s="1578"/>
      <c r="R979" s="25"/>
      <c r="S979" s="25"/>
      <c r="T979" s="1578"/>
      <c r="U979" s="1578"/>
      <c r="V979" s="25"/>
      <c r="W979" s="25"/>
      <c r="X979" s="25"/>
      <c r="Y979" s="25"/>
      <c r="Z979" s="25"/>
      <c r="AA979" s="25"/>
      <c r="AB979" s="985"/>
      <c r="AC979" s="985"/>
      <c r="AD979" s="25"/>
      <c r="AE979" s="25">
        <f t="shared" ref="AE979:AF979" si="283">SUM(AE917,AE862,AE816,AE771,AE727,AE682,AE636,AE587,AE540,AE496,AE451,AE404,AE355,AE309,AE261,AE216,AE172,AE119,AE59)</f>
        <v>0</v>
      </c>
      <c r="AF979" s="25">
        <f t="shared" si="283"/>
        <v>0</v>
      </c>
      <c r="AG979" s="2499"/>
      <c r="AH979" s="2499"/>
      <c r="AI979" s="1874"/>
      <c r="AJ979" s="2501"/>
      <c r="AK979" s="2501"/>
      <c r="AL979" s="2501"/>
      <c r="AM979" s="905"/>
      <c r="AN979" s="905"/>
      <c r="AO979" s="905"/>
      <c r="AP979" s="905"/>
      <c r="AQ979" s="905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</row>
    <row r="980" spans="1:201" s="905" customFormat="1" ht="32.25" customHeight="1" x14ac:dyDescent="0.25">
      <c r="A980" s="27">
        <v>1</v>
      </c>
      <c r="B980" s="27">
        <v>1</v>
      </c>
      <c r="C980" s="2449" t="s">
        <v>173</v>
      </c>
      <c r="D980" s="26">
        <f>SUM(D918,D863,D817,D772,D728,D683,D637,D588,D541,D497,D452,D405,D356,D310,D262,D217,D173,D120,D60)</f>
        <v>87066</v>
      </c>
      <c r="E980" s="26">
        <f t="shared" ref="E980:F980" si="284">SUM(E918,E863,E817,E772,E728,E683,E637,E588,E541,E497,E452,E405,E356,E310,E262,E217,E173,E120,E60)</f>
        <v>43457.583333333336</v>
      </c>
      <c r="F980" s="26">
        <f t="shared" si="284"/>
        <v>43328</v>
      </c>
      <c r="G980" s="993">
        <f>F980/E980*100</f>
        <v>99.701816522241032</v>
      </c>
      <c r="H980" s="11">
        <f t="shared" si="277"/>
        <v>7.9768835895537995</v>
      </c>
      <c r="I980" s="1011">
        <f t="shared" si="277"/>
        <v>8.0282957902511072</v>
      </c>
      <c r="J980" s="26">
        <f t="shared" si="282"/>
        <v>699647</v>
      </c>
      <c r="K980" s="26">
        <f t="shared" si="282"/>
        <v>346656.08333333337</v>
      </c>
      <c r="L980" s="26">
        <f t="shared" si="282"/>
        <v>347850</v>
      </c>
      <c r="M980" s="1012">
        <f>L980/K980*100</f>
        <v>100.3444095528878</v>
      </c>
      <c r="N980" s="26">
        <f>SUM(N918,N863,N817,N772,N728,N683,N637,N588,N541,N497,N452,N405,N356,N310,N262,N217,N173,N120,N60)</f>
        <v>2635.0006060606061</v>
      </c>
      <c r="O980" s="1579">
        <f>L980/$C$3*12/N980</f>
        <v>264.02270967219602</v>
      </c>
      <c r="P980" s="26">
        <f t="shared" ref="P980:AA980" si="285">SUM(P918,P863,P817,P772,P728,P683,P637,P588,P541,P497,P452,P405,P356,P310,P262,P217,P173,P120,P60)</f>
        <v>1743494.0388992</v>
      </c>
      <c r="Q980" s="26">
        <f t="shared" ref="Q980:R980" si="286">SUM(Q918,Q863,Q817,Q772,Q728,Q683,Q637,Q588,Q541,Q497,Q452,Q405,Q356,Q310,Q262,Q217,Q173,Q120,Q60)</f>
        <v>1743494.0388992</v>
      </c>
      <c r="R980" s="26">
        <f t="shared" si="286"/>
        <v>1752438.9426432</v>
      </c>
      <c r="S980" s="26">
        <f t="shared" ref="S980:T980" si="287">SUM(S918,S863,S817,S772,S728,S683,S637,S588,S541,S497,S452,S405,S356,S310,S262,S217,S173,S120,S60)</f>
        <v>1752438.9426432</v>
      </c>
      <c r="T980" s="1576">
        <f t="shared" si="287"/>
        <v>1757113.4838431999</v>
      </c>
      <c r="U980" s="1576">
        <f t="shared" ref="U980" si="288">SUM(U918,U863,U817,U772,U728,U683,U637,U588,U541,U497,U452,U405,U356,U310,U262,U217,U173,U120,U60)</f>
        <v>1757094.1974431998</v>
      </c>
      <c r="V980" s="26">
        <f t="shared" si="285"/>
        <v>876490.86104720004</v>
      </c>
      <c r="W980" s="26">
        <f t="shared" si="285"/>
        <v>828211.69664999994</v>
      </c>
      <c r="X980" s="26">
        <f t="shared" si="285"/>
        <v>0</v>
      </c>
      <c r="Y980" s="26">
        <f t="shared" si="285"/>
        <v>-48279.164397199937</v>
      </c>
      <c r="Z980" s="26">
        <f t="shared" si="285"/>
        <v>-7618.3200900000002</v>
      </c>
      <c r="AA980" s="26">
        <f t="shared" si="285"/>
        <v>820593.37656</v>
      </c>
      <c r="AB980" s="26">
        <f>W980/V980*100</f>
        <v>94.491766367133835</v>
      </c>
      <c r="AC980" s="26">
        <f>AA980/V980*100</f>
        <v>93.622582165840768</v>
      </c>
      <c r="AD980" s="26">
        <f t="shared" ref="AD980:AF980" si="289">SUM(AD918,AD863,AD817,AD772,AD728,AD683,AD637,AD588,AD541,AD497,AD452,AD405,AD356,AD310,AD262,AD217,AD173,AD120,AD60)</f>
        <v>385</v>
      </c>
      <c r="AE980" s="26">
        <f t="shared" si="289"/>
        <v>6625540.5300000012</v>
      </c>
      <c r="AF980" s="26">
        <f t="shared" si="289"/>
        <v>6625.5405300000002</v>
      </c>
      <c r="AG980" s="2498"/>
      <c r="AH980" s="2498"/>
      <c r="AI980" s="1874"/>
      <c r="AJ980" s="2501"/>
      <c r="AK980" s="2501"/>
      <c r="AL980" s="2501"/>
    </row>
    <row r="981" spans="1:201" s="965" customFormat="1" ht="29.25" x14ac:dyDescent="0.25">
      <c r="A981" s="27"/>
      <c r="B981" s="27">
        <v>1</v>
      </c>
      <c r="C981" s="1013" t="s">
        <v>391</v>
      </c>
      <c r="D981" s="25">
        <f>D919+D61</f>
        <v>1305</v>
      </c>
      <c r="E981" s="25">
        <f t="shared" ref="E981:F981" si="290">E919+E61</f>
        <v>560.75</v>
      </c>
      <c r="F981" s="25">
        <f t="shared" si="290"/>
        <v>513</v>
      </c>
      <c r="G981" s="985">
        <f>F981/E981*100</f>
        <v>91.484618814088265</v>
      </c>
      <c r="H981" s="11">
        <f t="shared" si="277"/>
        <v>16.747659384752563</v>
      </c>
      <c r="I981" s="1014">
        <f t="shared" si="277"/>
        <v>15.01364522417154</v>
      </c>
      <c r="J981" s="25">
        <f>J919+J62</f>
        <v>24968</v>
      </c>
      <c r="K981" s="25">
        <f>K919+K62</f>
        <v>9391.25</v>
      </c>
      <c r="L981" s="25">
        <f>L919+L62</f>
        <v>7702</v>
      </c>
      <c r="M981" s="1012">
        <f>L981/K981*100</f>
        <v>82.012511646479439</v>
      </c>
      <c r="N981" s="25">
        <f>N919+N62</f>
        <v>83</v>
      </c>
      <c r="O981" s="1579">
        <f>L981/$C$3*12/N981</f>
        <v>185.59036144578315</v>
      </c>
      <c r="P981" s="26"/>
      <c r="Q981" s="26"/>
      <c r="R981" s="26"/>
      <c r="S981" s="26"/>
      <c r="T981" s="996"/>
      <c r="U981" s="996"/>
      <c r="V981" s="26"/>
      <c r="W981" s="26"/>
      <c r="X981" s="26"/>
      <c r="Y981" s="26"/>
      <c r="Z981" s="26"/>
      <c r="AA981" s="26"/>
      <c r="AB981" s="993"/>
      <c r="AC981" s="993"/>
      <c r="AD981" s="25">
        <f t="shared" ref="AD981:AF981" si="291">AD919+AD61</f>
        <v>0</v>
      </c>
      <c r="AE981" s="25">
        <f t="shared" si="291"/>
        <v>0</v>
      </c>
      <c r="AF981" s="25">
        <f t="shared" si="291"/>
        <v>0</v>
      </c>
      <c r="AH981" s="2498"/>
      <c r="AI981" s="1874"/>
      <c r="AJ981" s="2501"/>
      <c r="AK981" s="2501"/>
      <c r="AL981" s="2501"/>
    </row>
    <row r="982" spans="1:201" s="965" customFormat="1" x14ac:dyDescent="0.25">
      <c r="A982" s="27"/>
      <c r="B982" s="27">
        <v>1</v>
      </c>
      <c r="C982" s="2142" t="s">
        <v>442</v>
      </c>
      <c r="D982" s="25"/>
      <c r="E982" s="25"/>
      <c r="F982" s="25"/>
      <c r="G982" s="985"/>
      <c r="H982" s="11"/>
      <c r="I982" s="1014"/>
      <c r="J982" s="25"/>
      <c r="K982" s="1005"/>
      <c r="L982" s="25"/>
      <c r="M982" s="1012"/>
      <c r="N982" s="25"/>
      <c r="O982" s="1579"/>
      <c r="P982" s="26"/>
      <c r="Q982" s="26"/>
      <c r="R982" s="26"/>
      <c r="S982" s="26"/>
      <c r="T982" s="996"/>
      <c r="U982" s="996"/>
      <c r="V982" s="26"/>
      <c r="W982" s="26"/>
      <c r="X982" s="26"/>
      <c r="Y982" s="26"/>
      <c r="Z982" s="26"/>
      <c r="AA982" s="26"/>
      <c r="AB982" s="993"/>
      <c r="AC982" s="993"/>
      <c r="AD982" s="25"/>
      <c r="AE982" s="25"/>
      <c r="AF982" s="25"/>
      <c r="AG982" s="2498"/>
      <c r="AH982" s="2498"/>
      <c r="AI982" s="1874"/>
      <c r="AJ982" s="2501"/>
      <c r="AK982" s="2501"/>
      <c r="AL982" s="2501"/>
    </row>
    <row r="983" spans="1:201" ht="31.5" x14ac:dyDescent="0.25">
      <c r="A983" s="27">
        <v>1</v>
      </c>
      <c r="B983" s="27">
        <v>1</v>
      </c>
      <c r="C983" s="1015" t="s">
        <v>295</v>
      </c>
      <c r="D983" s="25">
        <f>SUM(D921,D121,D62)</f>
        <v>19370</v>
      </c>
      <c r="E983" s="25">
        <f t="shared" ref="E983:F983" si="292">SUM(E921,E121,E62)</f>
        <v>9685</v>
      </c>
      <c r="F983" s="25">
        <f t="shared" si="292"/>
        <v>9266</v>
      </c>
      <c r="G983" s="985">
        <f>F983/E983*100</f>
        <v>95.673722250903452</v>
      </c>
      <c r="H983" s="1007"/>
      <c r="I983" s="1008"/>
      <c r="J983" s="54"/>
      <c r="K983" s="990"/>
      <c r="L983" s="54"/>
      <c r="M983" s="990"/>
      <c r="N983" s="54"/>
      <c r="O983" s="1579"/>
      <c r="P983" s="54"/>
      <c r="Q983" s="54"/>
      <c r="R983" s="54"/>
      <c r="S983" s="54"/>
      <c r="T983" s="1575"/>
      <c r="U983" s="1575"/>
      <c r="V983" s="54"/>
      <c r="W983" s="54"/>
      <c r="X983" s="54"/>
      <c r="Y983" s="54">
        <f>W983-V983</f>
        <v>0</v>
      </c>
      <c r="Z983" s="54"/>
      <c r="AA983" s="54"/>
      <c r="AB983" s="991"/>
      <c r="AC983" s="991"/>
      <c r="AD983" s="25"/>
      <c r="AE983" s="25"/>
      <c r="AF983" s="25"/>
      <c r="AG983" s="2497"/>
      <c r="AH983" s="2497"/>
      <c r="AI983" s="1874"/>
      <c r="AJ983" s="2501"/>
      <c r="AK983" s="2501"/>
      <c r="AL983" s="2501"/>
    </row>
    <row r="984" spans="1:201" ht="31.5" x14ac:dyDescent="0.25">
      <c r="A984" s="27">
        <v>1</v>
      </c>
      <c r="B984" s="27">
        <v>1</v>
      </c>
      <c r="C984" s="1015" t="s">
        <v>296</v>
      </c>
      <c r="D984" s="25">
        <f>SUM(D922,D406,D122)</f>
        <v>29456</v>
      </c>
      <c r="E984" s="25">
        <f t="shared" ref="E984:F984" si="293">SUM(E922,E406,E122)</f>
        <v>14728</v>
      </c>
      <c r="F984" s="25">
        <f t="shared" si="293"/>
        <v>14552</v>
      </c>
      <c r="G984" s="985">
        <f>F984/E984*100</f>
        <v>98.804997284084735</v>
      </c>
      <c r="H984" s="1007"/>
      <c r="I984" s="1008"/>
      <c r="J984" s="54">
        <f t="shared" ref="J984:N986" si="294">J921</f>
        <v>0</v>
      </c>
      <c r="K984" s="990">
        <f t="shared" si="294"/>
        <v>0</v>
      </c>
      <c r="L984" s="54">
        <f t="shared" si="294"/>
        <v>0</v>
      </c>
      <c r="M984" s="990">
        <f t="shared" si="294"/>
        <v>0</v>
      </c>
      <c r="N984" s="54">
        <f t="shared" si="294"/>
        <v>0</v>
      </c>
      <c r="O984" s="1579"/>
      <c r="P984" s="54">
        <f>P921</f>
        <v>0</v>
      </c>
      <c r="Q984" s="54">
        <f t="shared" ref="Q984:R984" si="295">Q921</f>
        <v>0</v>
      </c>
      <c r="R984" s="54">
        <f t="shared" si="295"/>
        <v>0</v>
      </c>
      <c r="S984" s="54">
        <f t="shared" ref="S984:T984" si="296">S921</f>
        <v>0</v>
      </c>
      <c r="T984" s="1575">
        <f t="shared" si="296"/>
        <v>0</v>
      </c>
      <c r="U984" s="1575">
        <f t="shared" ref="U984" si="297">U921</f>
        <v>0</v>
      </c>
      <c r="V984" s="54">
        <f t="shared" ref="V984:X986" si="298">V921</f>
        <v>0</v>
      </c>
      <c r="W984" s="54">
        <f t="shared" si="298"/>
        <v>0</v>
      </c>
      <c r="X984" s="54">
        <f t="shared" si="298"/>
        <v>0</v>
      </c>
      <c r="Y984" s="54">
        <f>W984-V984</f>
        <v>0</v>
      </c>
      <c r="Z984" s="54">
        <f t="shared" ref="Z984:AA986" si="299">Z921</f>
        <v>0</v>
      </c>
      <c r="AA984" s="54">
        <f t="shared" si="299"/>
        <v>0</v>
      </c>
      <c r="AB984" s="991"/>
      <c r="AC984" s="991"/>
      <c r="AD984" s="25">
        <f t="shared" ref="AD984:AF984" si="300">SUM(AD922,AD406,AD122)</f>
        <v>0</v>
      </c>
      <c r="AE984" s="25">
        <f t="shared" si="300"/>
        <v>0</v>
      </c>
      <c r="AF984" s="25">
        <f t="shared" si="300"/>
        <v>0</v>
      </c>
      <c r="AG984" s="2497"/>
      <c r="AH984" s="2497"/>
      <c r="AI984" s="1874"/>
      <c r="AJ984" s="2501"/>
      <c r="AK984" s="2501"/>
      <c r="AL984" s="2501"/>
    </row>
    <row r="985" spans="1:201" ht="15.75" x14ac:dyDescent="0.25">
      <c r="A985" s="27">
        <v>1</v>
      </c>
      <c r="B985" s="27">
        <v>1</v>
      </c>
      <c r="C985" s="1015" t="s">
        <v>357</v>
      </c>
      <c r="D985" s="25">
        <f t="shared" ref="D985:F986" si="301">D923</f>
        <v>525</v>
      </c>
      <c r="E985" s="25">
        <f t="shared" si="301"/>
        <v>263</v>
      </c>
      <c r="F985" s="25">
        <f t="shared" si="301"/>
        <v>233</v>
      </c>
      <c r="G985" s="985">
        <f>F985/E985*100</f>
        <v>88.593155893536121</v>
      </c>
      <c r="H985" s="1007"/>
      <c r="I985" s="1008"/>
      <c r="J985" s="54">
        <f t="shared" si="294"/>
        <v>0</v>
      </c>
      <c r="K985" s="990">
        <f t="shared" si="294"/>
        <v>0</v>
      </c>
      <c r="L985" s="54">
        <f t="shared" si="294"/>
        <v>0</v>
      </c>
      <c r="M985" s="990">
        <f t="shared" si="294"/>
        <v>0</v>
      </c>
      <c r="N985" s="54">
        <f t="shared" si="294"/>
        <v>0</v>
      </c>
      <c r="O985" s="1579"/>
      <c r="P985" s="54">
        <f>P922</f>
        <v>0</v>
      </c>
      <c r="Q985" s="1587">
        <f t="shared" ref="Q985:R985" si="302">Q922</f>
        <v>0</v>
      </c>
      <c r="R985" s="54">
        <f t="shared" si="302"/>
        <v>0</v>
      </c>
      <c r="S985" s="54">
        <f t="shared" ref="S985:T985" si="303">S922</f>
        <v>0</v>
      </c>
      <c r="T985" s="1587">
        <f t="shared" si="303"/>
        <v>0</v>
      </c>
      <c r="U985" s="1587">
        <f t="shared" ref="U985" si="304">U922</f>
        <v>0</v>
      </c>
      <c r="V985" s="1587">
        <f t="shared" si="298"/>
        <v>0</v>
      </c>
      <c r="W985" s="54">
        <f t="shared" si="298"/>
        <v>0</v>
      </c>
      <c r="X985" s="54">
        <f t="shared" si="298"/>
        <v>0</v>
      </c>
      <c r="Y985" s="54">
        <f>W985-V985</f>
        <v>0</v>
      </c>
      <c r="Z985" s="54">
        <f t="shared" si="299"/>
        <v>0</v>
      </c>
      <c r="AA985" s="54">
        <f t="shared" si="299"/>
        <v>0</v>
      </c>
      <c r="AB985" s="991"/>
      <c r="AC985" s="991"/>
      <c r="AD985" s="25">
        <f t="shared" ref="AD985:AF985" si="305">AD923</f>
        <v>0</v>
      </c>
      <c r="AE985" s="25">
        <f t="shared" si="305"/>
        <v>0</v>
      </c>
      <c r="AF985" s="25">
        <f t="shared" si="305"/>
        <v>0</v>
      </c>
      <c r="AG985" s="2497"/>
      <c r="AH985" s="2497"/>
      <c r="AI985" s="1874"/>
      <c r="AJ985" s="2501"/>
      <c r="AK985" s="2501"/>
      <c r="AL985" s="2501"/>
    </row>
    <row r="986" spans="1:201" ht="24" customHeight="1" x14ac:dyDescent="0.25">
      <c r="A986" s="27">
        <v>1</v>
      </c>
      <c r="B986" s="27">
        <v>1</v>
      </c>
      <c r="C986" s="1016" t="s">
        <v>297</v>
      </c>
      <c r="D986" s="25">
        <f t="shared" si="301"/>
        <v>24500</v>
      </c>
      <c r="E986" s="25">
        <f t="shared" si="301"/>
        <v>12250</v>
      </c>
      <c r="F986" s="25">
        <f t="shared" si="301"/>
        <v>12128</v>
      </c>
      <c r="G986" s="985">
        <f>F986/E986*100</f>
        <v>99.004081632653069</v>
      </c>
      <c r="H986" s="1007"/>
      <c r="I986" s="1008"/>
      <c r="J986" s="54">
        <f t="shared" si="294"/>
        <v>0</v>
      </c>
      <c r="K986" s="990">
        <f t="shared" si="294"/>
        <v>0</v>
      </c>
      <c r="L986" s="54">
        <f t="shared" si="294"/>
        <v>0</v>
      </c>
      <c r="M986" s="990">
        <f t="shared" si="294"/>
        <v>0</v>
      </c>
      <c r="N986" s="54">
        <f t="shared" si="294"/>
        <v>0</v>
      </c>
      <c r="O986" s="1579"/>
      <c r="P986" s="54">
        <f>P923</f>
        <v>0</v>
      </c>
      <c r="Q986" s="1587">
        <f t="shared" ref="Q986:R986" si="306">Q923</f>
        <v>0</v>
      </c>
      <c r="R986" s="54">
        <f t="shared" si="306"/>
        <v>0</v>
      </c>
      <c r="S986" s="54">
        <f t="shared" ref="S986:T986" si="307">S923</f>
        <v>0</v>
      </c>
      <c r="T986" s="1587">
        <f t="shared" si="307"/>
        <v>0</v>
      </c>
      <c r="U986" s="1587">
        <f t="shared" ref="U986" si="308">U923</f>
        <v>0</v>
      </c>
      <c r="V986" s="54">
        <f t="shared" si="298"/>
        <v>0</v>
      </c>
      <c r="W986" s="54">
        <f t="shared" si="298"/>
        <v>0</v>
      </c>
      <c r="X986" s="54">
        <f t="shared" si="298"/>
        <v>0</v>
      </c>
      <c r="Y986" s="54">
        <f>W986-V986</f>
        <v>0</v>
      </c>
      <c r="Z986" s="1587">
        <f t="shared" si="299"/>
        <v>0</v>
      </c>
      <c r="AA986" s="1587">
        <f t="shared" si="299"/>
        <v>0</v>
      </c>
      <c r="AB986" s="991"/>
      <c r="AC986" s="991"/>
      <c r="AD986" s="25">
        <f t="shared" ref="AD986:AF986" si="309">AD924</f>
        <v>0</v>
      </c>
      <c r="AE986" s="25">
        <f t="shared" si="309"/>
        <v>0</v>
      </c>
      <c r="AF986" s="25">
        <f t="shared" si="309"/>
        <v>0</v>
      </c>
      <c r="AG986" s="2497"/>
      <c r="AH986" s="2497"/>
      <c r="AI986" s="1874"/>
      <c r="AJ986" s="2501"/>
      <c r="AK986" s="2501"/>
      <c r="AL986" s="2501"/>
    </row>
    <row r="987" spans="1:201" s="1020" customFormat="1" ht="15.75" x14ac:dyDescent="0.25">
      <c r="A987" s="27">
        <v>1</v>
      </c>
      <c r="B987" s="27">
        <v>1</v>
      </c>
      <c r="C987" s="1017" t="s">
        <v>353</v>
      </c>
      <c r="D987" s="25">
        <f>SUM(D983:D986)</f>
        <v>73851</v>
      </c>
      <c r="E987" s="25">
        <f t="shared" ref="E987" si="310">SUM(E983:E986)</f>
        <v>36926</v>
      </c>
      <c r="F987" s="25">
        <f>SUM(F983:F986)</f>
        <v>36179</v>
      </c>
      <c r="G987" s="985">
        <f>F987/E987*100</f>
        <v>97.977035151383845</v>
      </c>
      <c r="H987" s="1018"/>
      <c r="I987" s="1019"/>
      <c r="J987" s="54"/>
      <c r="K987" s="990"/>
      <c r="L987" s="54"/>
      <c r="M987" s="990"/>
      <c r="N987" s="54"/>
      <c r="O987" s="1582"/>
      <c r="P987" s="54">
        <f t="shared" ref="P987:U987" si="311">SUM(P925,P123,P406,P62)</f>
        <v>453501.59850000002</v>
      </c>
      <c r="Q987" s="1587">
        <f t="shared" si="311"/>
        <v>453501.59850000002</v>
      </c>
      <c r="R987" s="54">
        <f t="shared" si="311"/>
        <v>453501.59850000002</v>
      </c>
      <c r="S987" s="54">
        <f t="shared" si="311"/>
        <v>453501.59850000002</v>
      </c>
      <c r="T987" s="1587">
        <f t="shared" si="311"/>
        <v>453105.78395000001</v>
      </c>
      <c r="U987" s="1587">
        <f t="shared" si="311"/>
        <v>453105.78395000001</v>
      </c>
      <c r="V987" s="54">
        <f t="shared" ref="V987:AA987" si="312">SUM(V925,V123,V406,V62)</f>
        <v>226651.84561250004</v>
      </c>
      <c r="W987" s="54">
        <f t="shared" si="312"/>
        <v>222195.32411000002</v>
      </c>
      <c r="X987" s="54">
        <f t="shared" si="312"/>
        <v>0</v>
      </c>
      <c r="Y987" s="54">
        <f t="shared" si="312"/>
        <v>-4456.5215025000252</v>
      </c>
      <c r="Z987" s="1587">
        <f t="shared" si="312"/>
        <v>-471.40880000000004</v>
      </c>
      <c r="AA987" s="1575">
        <f t="shared" si="312"/>
        <v>221723.91530999998</v>
      </c>
      <c r="AB987" s="991">
        <f>W987/V987*100</f>
        <v>98.033759005819348</v>
      </c>
      <c r="AC987" s="991">
        <f>AA987/V987*100</f>
        <v>97.825770935514385</v>
      </c>
      <c r="AD987" s="25">
        <f>AD62+AD123+AD406+AD925</f>
        <v>382</v>
      </c>
      <c r="AE987" s="25">
        <f t="shared" ref="AE987:AF987" si="313">AE62+AE123+AE406+AE925</f>
        <v>2574144</v>
      </c>
      <c r="AF987" s="25">
        <f t="shared" si="313"/>
        <v>2574.1439999999998</v>
      </c>
      <c r="AG987" s="2497"/>
      <c r="AH987" s="2497"/>
      <c r="AI987" s="1874"/>
      <c r="AJ987" s="2501"/>
      <c r="AK987" s="2501"/>
      <c r="AL987" s="2501"/>
    </row>
    <row r="988" spans="1:201" ht="27.75" customHeight="1" x14ac:dyDescent="0.25">
      <c r="A988" s="27">
        <v>1</v>
      </c>
      <c r="B988" s="27">
        <v>1</v>
      </c>
      <c r="C988" s="2130"/>
      <c r="D988" s="26"/>
      <c r="E988" s="26"/>
      <c r="F988" s="26"/>
      <c r="G988" s="993"/>
      <c r="H988" s="9"/>
      <c r="I988" s="994"/>
      <c r="J988" s="54"/>
      <c r="K988" s="990"/>
      <c r="L988" s="54"/>
      <c r="M988" s="990"/>
      <c r="N988" s="54"/>
      <c r="O988" s="1579"/>
      <c r="P988" s="26"/>
      <c r="Q988" s="1576"/>
      <c r="R988" s="26"/>
      <c r="S988" s="26"/>
      <c r="T988" s="1576"/>
      <c r="U988" s="1576"/>
      <c r="V988" s="26"/>
      <c r="W988" s="26"/>
      <c r="X988" s="26"/>
      <c r="Y988" s="26"/>
      <c r="Z988" s="1576"/>
      <c r="AA988" s="1576"/>
      <c r="AB988" s="991"/>
      <c r="AC988" s="991"/>
      <c r="AD988" s="26"/>
      <c r="AE988" s="26"/>
      <c r="AF988" s="26"/>
      <c r="AG988" s="2498"/>
      <c r="AH988" s="2498"/>
      <c r="AI988" s="1874"/>
      <c r="AJ988" s="2501"/>
      <c r="AK988" s="2501"/>
      <c r="AL988" s="2501"/>
    </row>
    <row r="989" spans="1:201" ht="19.5" customHeight="1" x14ac:dyDescent="0.25">
      <c r="B989" s="27">
        <v>1</v>
      </c>
      <c r="C989" s="2130" t="s">
        <v>463</v>
      </c>
      <c r="D989" s="26"/>
      <c r="E989" s="26"/>
      <c r="F989" s="26"/>
      <c r="G989" s="985"/>
      <c r="H989" s="68"/>
      <c r="I989" s="1021"/>
      <c r="J989" s="55"/>
      <c r="K989" s="1000"/>
      <c r="L989" s="55"/>
      <c r="M989" s="1000"/>
      <c r="N989" s="55"/>
      <c r="O989" s="1241"/>
      <c r="P989" s="55"/>
      <c r="Q989" s="55"/>
      <c r="R989" s="55"/>
      <c r="S989" s="55"/>
      <c r="T989" s="1577"/>
      <c r="U989" s="1577"/>
      <c r="V989" s="55"/>
      <c r="W989" s="55"/>
      <c r="X989" s="55"/>
      <c r="Y989" s="55"/>
      <c r="Z989" s="55"/>
      <c r="AA989" s="55"/>
      <c r="AB989" s="1001"/>
      <c r="AC989" s="1001"/>
      <c r="AD989" s="26"/>
      <c r="AE989" s="26"/>
      <c r="AF989" s="26"/>
      <c r="AG989" s="19"/>
      <c r="AH989" s="19"/>
      <c r="AI989" s="1874"/>
      <c r="AJ989" s="2501"/>
      <c r="AK989" s="2501"/>
      <c r="AL989" s="2501"/>
    </row>
    <row r="990" spans="1:201" ht="36" customHeight="1" x14ac:dyDescent="0.25">
      <c r="A990" s="27">
        <v>1</v>
      </c>
      <c r="B990" s="27">
        <v>1</v>
      </c>
      <c r="C990" s="1013" t="s">
        <v>473</v>
      </c>
      <c r="D990" s="26">
        <f>SUM(D864,D818,D773,D729,D684,D638,D589,D542,D498,D453,D407,D357,D311,D263,D218,D174,D124,D63)</f>
        <v>414244</v>
      </c>
      <c r="E990" s="26">
        <f t="shared" ref="E990:F990" si="314">SUM(E864,E818,E773,E729,E684,E638,E589,E542,E498,E453,E407,E357,E311,E263,E218,E174,E124,E63)</f>
        <v>207123</v>
      </c>
      <c r="F990" s="26">
        <f t="shared" si="314"/>
        <v>212656</v>
      </c>
      <c r="G990" s="985">
        <f>F990/E990*100</f>
        <v>102.67135953032739</v>
      </c>
      <c r="H990" s="9"/>
      <c r="I990" s="994"/>
      <c r="J990" s="54"/>
      <c r="K990" s="990"/>
      <c r="L990" s="54"/>
      <c r="M990" s="990"/>
      <c r="N990" s="54"/>
      <c r="O990" s="1241"/>
      <c r="P990" s="54"/>
      <c r="Q990" s="54"/>
      <c r="R990" s="54"/>
      <c r="S990" s="54"/>
      <c r="T990" s="1575"/>
      <c r="U990" s="1575"/>
      <c r="V990" s="54"/>
      <c r="W990" s="54"/>
      <c r="X990" s="54"/>
      <c r="Y990" s="54"/>
      <c r="Z990" s="54"/>
      <c r="AA990" s="54"/>
      <c r="AB990" s="991"/>
      <c r="AC990" s="991"/>
      <c r="AD990" s="26"/>
      <c r="AE990" s="26">
        <f t="shared" ref="AE990:AF990" si="315">SUM(AE864,AE818,AE773,AE729,AE684,AE638,AE589,AE542,AE498,AE453,AE407,AE357,AE311,AE263,AE218,AE174,AE124,AE63)</f>
        <v>0</v>
      </c>
      <c r="AF990" s="26">
        <f t="shared" si="315"/>
        <v>0</v>
      </c>
      <c r="AG990" s="2497"/>
      <c r="AH990" s="2497"/>
      <c r="AI990" s="1874"/>
      <c r="AJ990" s="2501"/>
      <c r="AK990" s="2501"/>
      <c r="AL990" s="2501"/>
    </row>
    <row r="991" spans="1:201" ht="39.75" customHeight="1" x14ac:dyDescent="0.25">
      <c r="B991" s="27">
        <v>1</v>
      </c>
      <c r="C991" s="2131" t="s">
        <v>464</v>
      </c>
      <c r="D991" s="2132">
        <f>D920</f>
        <v>100</v>
      </c>
      <c r="E991" s="2132">
        <f>E920</f>
        <v>50</v>
      </c>
      <c r="F991" s="2132">
        <f>F920</f>
        <v>25</v>
      </c>
      <c r="G991" s="2133">
        <f>F991/E991*100</f>
        <v>50</v>
      </c>
      <c r="H991" s="2134"/>
      <c r="I991" s="2135"/>
      <c r="J991" s="2136"/>
      <c r="K991" s="2137"/>
      <c r="L991" s="2136"/>
      <c r="M991" s="2137"/>
      <c r="N991" s="2136"/>
      <c r="O991" s="2138"/>
      <c r="P991" s="2136"/>
      <c r="Q991" s="2136"/>
      <c r="R991" s="2136"/>
      <c r="S991" s="2136"/>
      <c r="T991" s="2139"/>
      <c r="U991" s="2139"/>
      <c r="V991" s="2136"/>
      <c r="W991" s="2136"/>
      <c r="X991" s="2136"/>
      <c r="Y991" s="2136"/>
      <c r="Z991" s="2136"/>
      <c r="AA991" s="2136"/>
      <c r="AB991" s="2140"/>
      <c r="AC991" s="2140"/>
      <c r="AD991" s="2132">
        <f t="shared" ref="AD991:AE991" si="316">AD920</f>
        <v>0</v>
      </c>
      <c r="AE991" s="2132">
        <f t="shared" si="316"/>
        <v>0</v>
      </c>
      <c r="AF991" s="2132">
        <f>AF920</f>
        <v>0</v>
      </c>
      <c r="AG991" s="2497"/>
      <c r="AH991" s="2497"/>
      <c r="AI991" s="1874"/>
      <c r="AJ991" s="2501"/>
      <c r="AK991" s="2501"/>
      <c r="AL991" s="2501"/>
    </row>
    <row r="992" spans="1:201" ht="30.75" customHeight="1" x14ac:dyDescent="0.25">
      <c r="B992" s="27">
        <v>1</v>
      </c>
      <c r="C992" s="2144" t="s">
        <v>329</v>
      </c>
      <c r="D992" s="2132">
        <f>SUM(D867,D821,D776,D732,D687,D641,D592,D545,D501,D456,D410,D360,D314,D266,D221,D177,D127,D66)</f>
        <v>252</v>
      </c>
      <c r="E992" s="2132">
        <f>SUM(E867,E821,E776,E732,E687,E641,E592,E545,E501,E456,E410,E360,E314,E266,E221,E177,E127,E66)</f>
        <v>127</v>
      </c>
      <c r="F992" s="2132">
        <f>SUM(F867,F821,F776,F732,F687,F641,F592,F545,F501,F456,F410,F360,F314,F266,F221,F177,F127,F66)</f>
        <v>83</v>
      </c>
      <c r="G992" s="2133">
        <f>F992/E992*100</f>
        <v>65.354330708661408</v>
      </c>
      <c r="H992" s="2134"/>
      <c r="I992" s="2135"/>
      <c r="J992" s="2136"/>
      <c r="K992" s="2137"/>
      <c r="L992" s="2136"/>
      <c r="M992" s="2137"/>
      <c r="N992" s="2136"/>
      <c r="O992" s="2138"/>
      <c r="P992" s="2136"/>
      <c r="Q992" s="2136"/>
      <c r="R992" s="2136"/>
      <c r="S992" s="2136"/>
      <c r="T992" s="2139"/>
      <c r="U992" s="2139"/>
      <c r="V992" s="2136"/>
      <c r="W992" s="2136"/>
      <c r="X992" s="2136"/>
      <c r="Y992" s="2136"/>
      <c r="Z992" s="2136"/>
      <c r="AA992" s="2136"/>
      <c r="AB992" s="2140"/>
      <c r="AC992" s="2140"/>
      <c r="AD992" s="2132">
        <f t="shared" ref="AD992:AE992" si="317">SUM(AD867,AD821,AD776,AD732,AD687,AD641,AD592,AD545,AD501,AD456,AD410,AD360,AD314,AD266,AD221,AD177,AD127,AD66)</f>
        <v>0</v>
      </c>
      <c r="AE992" s="2132">
        <f t="shared" si="317"/>
        <v>0</v>
      </c>
      <c r="AF992" s="2132">
        <f>SUM(AF867,AF821,AF776,AF732,AF687,AF641,AF592,AF545,AF501,AF456,AF410,AF360,AF314,AF266,AF221,AF177,AF127,AF66)</f>
        <v>0</v>
      </c>
      <c r="AG992" s="2497"/>
      <c r="AH992" s="2497"/>
      <c r="AI992" s="1874"/>
      <c r="AJ992" s="2501"/>
      <c r="AK992" s="2501"/>
      <c r="AL992" s="2501"/>
    </row>
    <row r="993" spans="1:38" ht="30.75" customHeight="1" x14ac:dyDescent="0.25">
      <c r="B993" s="27">
        <v>1</v>
      </c>
      <c r="C993" s="1013" t="s">
        <v>472</v>
      </c>
      <c r="D993" s="26">
        <f>SUM(D920,D866,D820,D775,D731,D686,D640,D591,D544,D500,D455,D409,D359,D313,D265,D220,D176,D126,D65)</f>
        <v>352</v>
      </c>
      <c r="E993" s="26">
        <f t="shared" ref="E993:F993" si="318">SUM(E920,E866,E820,E775,E731,E686,E640,E591,E544,E500,E455,E409,E359,E313,E265,E220,E176,E126,E65)</f>
        <v>177</v>
      </c>
      <c r="F993" s="26">
        <f t="shared" si="318"/>
        <v>108</v>
      </c>
      <c r="G993" s="985">
        <f>F993/E993*100</f>
        <v>61.016949152542374</v>
      </c>
      <c r="H993" s="2134"/>
      <c r="I993" s="2135"/>
      <c r="J993" s="2136"/>
      <c r="K993" s="2137"/>
      <c r="L993" s="2136"/>
      <c r="M993" s="2137"/>
      <c r="N993" s="2136"/>
      <c r="O993" s="2138"/>
      <c r="P993" s="2136"/>
      <c r="Q993" s="2136"/>
      <c r="R993" s="2136"/>
      <c r="S993" s="2136"/>
      <c r="T993" s="2137"/>
      <c r="U993" s="2137"/>
      <c r="V993" s="2136"/>
      <c r="W993" s="2136"/>
      <c r="X993" s="2136"/>
      <c r="Y993" s="2136"/>
      <c r="Z993" s="2136"/>
      <c r="AA993" s="2136"/>
      <c r="AB993" s="2140"/>
      <c r="AC993" s="2140"/>
      <c r="AD993" s="26">
        <f t="shared" ref="AD993:AF993" si="319">SUM(AD920,AD866,AD820,AD775,AD731,AD686,AD640,AD591,AD544,AD500,AD455,AD409,AD359,AD313,AD265,AD220,AD176,AD126,AD65)</f>
        <v>0</v>
      </c>
      <c r="AE993" s="26">
        <f t="shared" si="319"/>
        <v>0</v>
      </c>
      <c r="AF993" s="26">
        <f t="shared" si="319"/>
        <v>0</v>
      </c>
      <c r="AG993" s="2497"/>
      <c r="AH993" s="2497"/>
      <c r="AI993" s="1874"/>
      <c r="AJ993" s="2501"/>
      <c r="AK993" s="2501"/>
      <c r="AL993" s="2501"/>
    </row>
    <row r="994" spans="1:38" ht="30" thickBot="1" x14ac:dyDescent="0.3">
      <c r="A994" s="27">
        <v>1</v>
      </c>
      <c r="B994" s="27">
        <v>1</v>
      </c>
      <c r="C994" s="2448" t="s">
        <v>344</v>
      </c>
      <c r="D994" s="1584">
        <f>SUM(D988,D868,D822,D777,D733,D688,D642,D593,D546,D502,D457,D411,D361,D315,D267,D222,D178,D128,D67,D920)</f>
        <v>414596</v>
      </c>
      <c r="E994" s="1584">
        <f t="shared" ref="E994" si="320">SUM(E988,E868,E822,E777,E733,E688,E642,E593,E546,E502,E457,E411,E361,E315,E267,E222,E178,E128,E67,E920)</f>
        <v>207300</v>
      </c>
      <c r="F994" s="1584">
        <f>SUM(F988,F868,F822,F777,F733,F688,F642,F593,F546,F502,F457,F411,F361,F315,F267,F222,F178,F128,F67,F920)</f>
        <v>212764</v>
      </c>
      <c r="G994" s="1585">
        <f>F994/E994*100</f>
        <v>102.63579353593826</v>
      </c>
      <c r="H994" s="1022"/>
      <c r="I994" s="1023"/>
      <c r="J994" s="56"/>
      <c r="K994" s="1024"/>
      <c r="L994" s="56"/>
      <c r="M994" s="1024"/>
      <c r="N994" s="56"/>
      <c r="O994" s="1583"/>
      <c r="P994" s="1584">
        <f t="shared" ref="P994:U994" si="321">SUM(P988,P868,P822,P777,P733,P688,P642,P593,P546,P502,P457,P411,P361,P315,P267,P222,P178,P128,P67,P920)</f>
        <v>1475449.7214599999</v>
      </c>
      <c r="Q994" s="1584">
        <f t="shared" si="321"/>
        <v>1475449.7214599999</v>
      </c>
      <c r="R994" s="1584">
        <f t="shared" si="321"/>
        <v>1475449.7214599999</v>
      </c>
      <c r="S994" s="1584">
        <f t="shared" si="321"/>
        <v>1475449.7214599999</v>
      </c>
      <c r="T994" s="2457">
        <f t="shared" si="321"/>
        <v>1475449.7214599999</v>
      </c>
      <c r="U994" s="2457">
        <f t="shared" si="321"/>
        <v>1475449.7214599999</v>
      </c>
      <c r="V994" s="1584">
        <f t="shared" ref="V994:AA994" si="322">SUM(V988,V868,V822,V777,V733,V688,V642,V593,V546,V502,V457,V411,V361,V315,V267,V222,V178,V128,V67,V920)</f>
        <v>737724.86072999996</v>
      </c>
      <c r="W994" s="1584">
        <f t="shared" si="322"/>
        <v>735528.07262999995</v>
      </c>
      <c r="X994" s="1584">
        <f t="shared" si="322"/>
        <v>0</v>
      </c>
      <c r="Y994" s="1584">
        <f t="shared" si="322"/>
        <v>-2196.7880999999761</v>
      </c>
      <c r="Z994" s="1584">
        <f t="shared" si="322"/>
        <v>-1556.7663400000001</v>
      </c>
      <c r="AA994" s="1584">
        <f t="shared" si="322"/>
        <v>733971.30628999998</v>
      </c>
      <c r="AB994" s="2581">
        <f>W994/V994*100</f>
        <v>99.702221218649697</v>
      </c>
      <c r="AC994" s="2581">
        <f>AA994/V994*100</f>
        <v>99.491198597226926</v>
      </c>
      <c r="AD994" s="1584">
        <f t="shared" ref="AD994:AF994" si="323">SUM(AD988,AD868,AD822,AD777,AD733,AD688,AD642,AD593,AD546,AD502,AD457,AD411,AD361,AD315,AD267,AD222,AD178,AD128,AD67,AD920)</f>
        <v>900.35158000000001</v>
      </c>
      <c r="AE994" s="1584">
        <f t="shared" si="323"/>
        <v>2015796.7600000002</v>
      </c>
      <c r="AF994" s="1584">
        <f t="shared" si="323"/>
        <v>2015.7967600000002</v>
      </c>
      <c r="AG994" s="2498"/>
      <c r="AH994" s="2498"/>
      <c r="AI994" s="1874"/>
      <c r="AJ994" s="2501"/>
      <c r="AK994" s="2501"/>
      <c r="AL994" s="2501"/>
    </row>
    <row r="995" spans="1:38" x14ac:dyDescent="0.25">
      <c r="C995" s="2145"/>
      <c r="D995" s="19"/>
      <c r="E995" s="19"/>
      <c r="F995" s="19"/>
      <c r="G995" s="1025"/>
      <c r="H995" s="1026"/>
      <c r="I995" s="1026"/>
      <c r="J995" s="19"/>
      <c r="K995" s="19"/>
      <c r="L995" s="19"/>
      <c r="M995" s="19"/>
      <c r="N995" s="19"/>
      <c r="O995" s="5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19"/>
      <c r="AF995" s="19"/>
      <c r="AG995" s="19"/>
      <c r="AH995" s="19"/>
    </row>
    <row r="996" spans="1:38" ht="15.75" x14ac:dyDescent="0.25">
      <c r="C996" s="2741" t="s">
        <v>487</v>
      </c>
      <c r="D996" s="2516">
        <f>'1 уровень'!E2450+'2 уровень'!F1705+'Аян '!C106+'Охотск '!C111</f>
        <v>877</v>
      </c>
      <c r="E996" s="2516">
        <f>'1 уровень'!F2450+'2 уровень'!G1705+'Аян '!D106+'Охотск '!D111</f>
        <v>450</v>
      </c>
      <c r="F996" s="2516">
        <f>'1 уровень'!G2450+'2 уровень'!H1705+'Аян '!E106+'Охотск '!E111</f>
        <v>450</v>
      </c>
      <c r="G996" s="2516"/>
      <c r="H996" s="2516"/>
      <c r="I996" s="2516"/>
      <c r="J996" s="2516">
        <f>'1 уровень'!K2450+'2 уровень'!L1705+'Аян '!I106+'Охотск '!I111</f>
        <v>7460</v>
      </c>
      <c r="K996" s="2516">
        <f>'1 уровень'!L2450+'2 уровень'!M1705+'Аян '!J106+'Охотск '!J111</f>
        <v>3812.5</v>
      </c>
      <c r="L996" s="2516">
        <f>'1 уровень'!M2450+'2 уровень'!N1705+'Аян '!K106+'Охотск '!K111</f>
        <v>3739</v>
      </c>
    </row>
    <row r="997" spans="1:38" ht="15.75" x14ac:dyDescent="0.25">
      <c r="C997" s="2741" t="s">
        <v>488</v>
      </c>
      <c r="D997" s="2516">
        <f>'1 уровень'!E2451+'2 уровень'!F1706+'Аян '!C107+'Охотск '!C112</f>
        <v>43505</v>
      </c>
      <c r="E997" s="2516">
        <f>'1 уровень'!F2451+'2 уровень'!G1706+'Аян '!D107+'Охотск '!D112</f>
        <v>21817</v>
      </c>
      <c r="F997" s="2516">
        <f>'1 уровень'!G2451+'2 уровень'!H1706+'Аян '!E107+'Охотск '!E112</f>
        <v>21796</v>
      </c>
      <c r="G997" s="2516"/>
      <c r="H997" s="2516"/>
      <c r="I997" s="2516"/>
      <c r="J997" s="2516">
        <f>'1 уровень'!K2451+'2 уровень'!L1706+'Аян '!I107+'Охотск '!I112</f>
        <v>278780</v>
      </c>
      <c r="K997" s="2516">
        <f>'1 уровень'!L2451+'2 уровень'!M1706+'Аян '!J107+'Охотск '!J112</f>
        <v>139771.5</v>
      </c>
      <c r="L997" s="2516">
        <f>'1 уровень'!M2451+'2 уровень'!N1706+'Аян '!K107+'Охотск '!K112</f>
        <v>138104</v>
      </c>
    </row>
    <row r="998" spans="1:38" ht="15.75" x14ac:dyDescent="0.25">
      <c r="C998" s="2741" t="s">
        <v>489</v>
      </c>
      <c r="D998" s="2516">
        <f>'1 уровень'!E2452+'2 уровень'!F1707+'Аян '!C108+'Охотск '!C113</f>
        <v>362</v>
      </c>
      <c r="E998" s="2516">
        <f>'1 уровень'!F2452+'2 уровень'!G1707+'Аян '!D108+'Охотск '!D113</f>
        <v>181</v>
      </c>
      <c r="F998" s="2516">
        <f>'1 уровень'!G2452+'2 уровень'!H1707+'Аян '!E108+'Охотск '!E113</f>
        <v>205</v>
      </c>
      <c r="G998" s="2516"/>
      <c r="H998" s="2516"/>
      <c r="I998" s="2516"/>
      <c r="J998" s="2516">
        <f>'1 уровень'!K2452+'2 уровень'!L1707+'Аян '!I108+'Охотск '!I113</f>
        <v>3756</v>
      </c>
      <c r="K998" s="2516">
        <f>'1 уровень'!L2452+'2 уровень'!M1707+'Аян '!J108+'Охотск '!J113</f>
        <v>1878</v>
      </c>
      <c r="L998" s="2516">
        <f>'1 уровень'!M2452+'2 уровень'!N1707+'Аян '!K108+'Охотск '!K113</f>
        <v>1963</v>
      </c>
    </row>
    <row r="999" spans="1:38" ht="15.75" x14ac:dyDescent="0.25">
      <c r="C999" s="2741" t="s">
        <v>490</v>
      </c>
      <c r="D999" s="2516">
        <f>'1 уровень'!E2453+'2 уровень'!F1708+'Аян '!C109+'Охотск '!C114</f>
        <v>2105</v>
      </c>
      <c r="E999" s="2516">
        <f>'1 уровень'!F2453+'2 уровень'!G1708+'Аян '!D109+'Охотск '!D114</f>
        <v>1052.5</v>
      </c>
      <c r="F999" s="2516">
        <f>'1 уровень'!G2453+'2 уровень'!H1708+'Аян '!E109+'Охотск '!E114</f>
        <v>1108</v>
      </c>
      <c r="G999" s="2516"/>
      <c r="H999" s="2516"/>
      <c r="I999" s="2516"/>
      <c r="J999" s="2516">
        <f>'1 уровень'!K2453+'2 уровень'!L1708+'Аян '!I109+'Охотск '!I114</f>
        <v>27507</v>
      </c>
      <c r="K999" s="2516">
        <f>'1 уровень'!L2453+'2 уровень'!M1708+'Аян '!J109+'Охотск '!J114</f>
        <v>13753.5</v>
      </c>
      <c r="L999" s="2516">
        <f>'1 уровень'!M2453+'2 уровень'!N1708+'Аян '!K109+'Охотск '!K114</f>
        <v>14087</v>
      </c>
    </row>
    <row r="1000" spans="1:38" ht="15.75" x14ac:dyDescent="0.25">
      <c r="C1000" s="2741" t="s">
        <v>491</v>
      </c>
      <c r="D1000" s="2516">
        <f>'1 уровень'!E2454+'2 уровень'!F1709+'Аян '!C110+'Охотск '!C115</f>
        <v>1087</v>
      </c>
      <c r="E1000" s="2516">
        <f>'1 уровень'!F2454+'2 уровень'!G1709+'Аян '!D110+'Охотск '!D115</f>
        <v>543.5</v>
      </c>
      <c r="F1000" s="2516">
        <f>'1 уровень'!G2454+'2 уровень'!H1709+'Аян '!E110+'Охотск '!E115</f>
        <v>592</v>
      </c>
      <c r="G1000" s="2516"/>
      <c r="H1000" s="2516"/>
      <c r="I1000" s="2516"/>
      <c r="J1000" s="2516">
        <f>'1 уровень'!K2454+'2 уровень'!L1709+'Аян '!I110+'Охотск '!I115</f>
        <v>16966</v>
      </c>
      <c r="K1000" s="2516">
        <f>'1 уровень'!L2454+'2 уровень'!M1709+'Аян '!J110+'Охотск '!J115</f>
        <v>8483</v>
      </c>
      <c r="L1000" s="2516">
        <f>'1 уровень'!M2454+'2 уровень'!N1709+'Аян '!K110+'Охотск '!K115</f>
        <v>8326</v>
      </c>
    </row>
    <row r="1001" spans="1:38" ht="15.75" x14ac:dyDescent="0.25">
      <c r="C1001" s="2741" t="s">
        <v>492</v>
      </c>
      <c r="D1001" s="2516">
        <f>'1 уровень'!E2455+'2 уровень'!F1710+'Аян '!C111+'Охотск '!C116</f>
        <v>0</v>
      </c>
      <c r="E1001" s="2516">
        <f>'1 уровень'!F2455+'2 уровень'!G1710+'Аян '!D111+'Охотск '!D116</f>
        <v>0</v>
      </c>
      <c r="F1001" s="2516">
        <f>'1 уровень'!G2455+'2 уровень'!H1710+'Аян '!E111+'Охотск '!E116</f>
        <v>0</v>
      </c>
      <c r="G1001" s="2516"/>
      <c r="H1001" s="2516"/>
      <c r="I1001" s="2516"/>
      <c r="J1001" s="2516">
        <f>'1 уровень'!K2455+'2 уровень'!L1710+'Аян '!I111+'Охотск '!I116</f>
        <v>0</v>
      </c>
      <c r="K1001" s="2516">
        <f>'1 уровень'!L2455+'2 уровень'!M1710+'Аян '!J111+'Охотск '!J116</f>
        <v>0</v>
      </c>
      <c r="L1001" s="2516">
        <f>'1 уровень'!M2455+'2 уровень'!N1710+'Аян '!K111+'Охотск '!K116</f>
        <v>0</v>
      </c>
    </row>
    <row r="1002" spans="1:38" ht="31.5" x14ac:dyDescent="0.25">
      <c r="C1002" s="2741" t="s">
        <v>493</v>
      </c>
      <c r="D1002" s="2516">
        <f>'1 уровень'!E2456+'2 уровень'!F1711+'Аян '!C112+'Охотск '!C117</f>
        <v>1605</v>
      </c>
      <c r="E1002" s="2516">
        <f>'1 уровень'!F2456+'2 уровень'!G1711+'Аян '!D112+'Охотск '!D117</f>
        <v>802.5</v>
      </c>
      <c r="F1002" s="2516">
        <f>'1 уровень'!G2456+'2 уровень'!H1711+'Аян '!E112+'Охотск '!E117</f>
        <v>881</v>
      </c>
      <c r="G1002" s="2516"/>
      <c r="H1002" s="2516"/>
      <c r="I1002" s="2516"/>
      <c r="J1002" s="2516">
        <f>'1 уровень'!K2456+'2 уровень'!L1711+'Аян '!I112+'Охотск '!I117</f>
        <v>23273</v>
      </c>
      <c r="K1002" s="2516">
        <f>'1 уровень'!L2456+'2 уровень'!M1711+'Аян '!J112+'Охотск '!J117</f>
        <v>11637</v>
      </c>
      <c r="L1002" s="2516">
        <f>'1 уровень'!M2456+'2 уровень'!N1711+'Аян '!K112+'Охотск '!K117</f>
        <v>12791</v>
      </c>
    </row>
    <row r="1003" spans="1:38" ht="15.75" x14ac:dyDescent="0.25">
      <c r="C1003" s="2741" t="s">
        <v>494</v>
      </c>
      <c r="D1003" s="2516">
        <f>'1 уровень'!E2457+'2 уровень'!F1712+'Аян '!C113+'Охотск '!C118</f>
        <v>15260</v>
      </c>
      <c r="E1003" s="2516">
        <f>'1 уровень'!F2457+'2 уровень'!G1712+'Аян '!D113+'Охотск '!D118</f>
        <v>7630.5</v>
      </c>
      <c r="F1003" s="2516">
        <f>'1 уровень'!G2457+'2 уровень'!H1712+'Аян '!E113+'Охотск '!E118</f>
        <v>8174</v>
      </c>
      <c r="G1003" s="2516"/>
      <c r="H1003" s="2516"/>
      <c r="I1003" s="2516"/>
      <c r="J1003" s="2516">
        <f>'1 уровень'!K2457+'2 уровень'!L1712+'Аян '!I113+'Охотск '!I118</f>
        <v>109003</v>
      </c>
      <c r="K1003" s="2516">
        <f>'1 уровень'!L2457+'2 уровень'!M1712+'Аян '!J113+'Охотск '!J118</f>
        <v>54502</v>
      </c>
      <c r="L1003" s="2516">
        <f>'1 уровень'!M2457+'2 уровень'!N1712+'Аян '!K113+'Охотск '!K118</f>
        <v>53148</v>
      </c>
    </row>
    <row r="1004" spans="1:38" ht="15.75" x14ac:dyDescent="0.25">
      <c r="C1004" s="2741" t="s">
        <v>495</v>
      </c>
      <c r="D1004" s="2516">
        <f>'1 уровень'!E2458+'2 уровень'!F1713+'Аян '!C114+'Охотск '!C119</f>
        <v>14002</v>
      </c>
      <c r="E1004" s="2516">
        <f>'1 уровень'!F2458+'2 уровень'!G1713+'Аян '!D114+'Охотск '!D119</f>
        <v>7001.5</v>
      </c>
      <c r="F1004" s="2516">
        <f>'1 уровень'!G2458+'2 уровень'!H1713+'Аян '!E114+'Охотск '!E119</f>
        <v>7249</v>
      </c>
      <c r="G1004" s="2516"/>
      <c r="H1004" s="2516"/>
      <c r="I1004" s="2516"/>
      <c r="J1004" s="2516">
        <f>'1 уровень'!K2458+'2 уровень'!L1713+'Аян '!I114+'Охотск '!I119</f>
        <v>139477</v>
      </c>
      <c r="K1004" s="2516">
        <f>'1 уровень'!L2458+'2 уровень'!M1713+'Аян '!J114+'Охотск '!J119</f>
        <v>69740.5</v>
      </c>
      <c r="L1004" s="2516">
        <f>'1 уровень'!M2458+'2 уровень'!N1713+'Аян '!K114+'Охотск '!K119</f>
        <v>67350</v>
      </c>
    </row>
    <row r="1005" spans="1:38" ht="15.75" x14ac:dyDescent="0.25">
      <c r="C1005" s="2741" t="s">
        <v>496</v>
      </c>
      <c r="D1005" s="2516">
        <f>'1 уровень'!E2459+'2 уровень'!F1714+'Аян '!C115+'Охотск '!C120</f>
        <v>1010</v>
      </c>
      <c r="E1005" s="2516">
        <f>'1 уровень'!F2459+'2 уровень'!G1714+'Аян '!D115+'Охотск '!D120</f>
        <v>505</v>
      </c>
      <c r="F1005" s="2516">
        <f>'1 уровень'!G2459+'2 уровень'!H1714+'Аян '!E115+'Охотск '!E120</f>
        <v>514</v>
      </c>
      <c r="G1005" s="2516"/>
      <c r="H1005" s="2516"/>
      <c r="I1005" s="2516"/>
      <c r="J1005" s="2516">
        <f>'1 уровень'!K2459+'2 уровень'!L1714+'Аян '!I115+'Охотск '!I120</f>
        <v>10706</v>
      </c>
      <c r="K1005" s="2516">
        <f>'1 уровень'!L2459+'2 уровень'!M1714+'Аян '!J115+'Охотск '!J120</f>
        <v>5353</v>
      </c>
      <c r="L1005" s="2516">
        <f>'1 уровень'!M2459+'2 уровень'!N1714+'Аян '!K115+'Охотск '!K120</f>
        <v>5455</v>
      </c>
    </row>
    <row r="1006" spans="1:38" ht="15.75" x14ac:dyDescent="0.25">
      <c r="C1006" s="2741" t="s">
        <v>497</v>
      </c>
      <c r="D1006" s="2516">
        <f>'1 уровень'!E2460+'2 уровень'!F1715+'Аян '!C116+'Охотск '!C121</f>
        <v>3866</v>
      </c>
      <c r="E1006" s="2516">
        <f>'1 уровень'!F2460+'2 уровень'!G1715+'Аян '!D116+'Охотск '!D121</f>
        <v>1933</v>
      </c>
      <c r="F1006" s="2516">
        <f>'1 уровень'!G2460+'2 уровень'!H1715+'Аян '!E116+'Охотск '!E121</f>
        <v>1580</v>
      </c>
      <c r="G1006" s="2516"/>
      <c r="H1006" s="2516"/>
      <c r="I1006" s="2516"/>
      <c r="J1006" s="2516">
        <f>'1 уровень'!K2460+'2 уровень'!L1715+'Аян '!I116+'Охотск '!I121</f>
        <v>53929</v>
      </c>
      <c r="K1006" s="2516">
        <f>'1 уровень'!L2460+'2 уровень'!M1715+'Аян '!J116+'Охотск '!J121</f>
        <v>26965</v>
      </c>
      <c r="L1006" s="2516">
        <f>'1 уровень'!M2460+'2 уровень'!N1715+'Аян '!K116+'Охотск '!K121</f>
        <v>20260</v>
      </c>
    </row>
    <row r="1007" spans="1:38" ht="15.75" x14ac:dyDescent="0.25">
      <c r="C1007" s="2741" t="s">
        <v>498</v>
      </c>
      <c r="D1007" s="2516">
        <f>'1 уровень'!E2461+'2 уровень'!F1716+'Аян '!C117+'Охотск '!C122</f>
        <v>12856</v>
      </c>
      <c r="E1007" s="2516">
        <f>'1 уровень'!F2461+'2 уровень'!G1716+'Аян '!D117+'Охотск '!D122</f>
        <v>6428</v>
      </c>
      <c r="F1007" s="2516">
        <f>'1 уровень'!G2461+'2 уровень'!H1716+'Аян '!E117+'Охотск '!E122</f>
        <v>7037</v>
      </c>
      <c r="G1007" s="2516"/>
      <c r="H1007" s="2516"/>
      <c r="I1007" s="2516"/>
      <c r="J1007" s="2516">
        <f>'1 уровень'!K2461+'2 уровень'!L1716+'Аян '!I117+'Охотск '!I122</f>
        <v>143775</v>
      </c>
      <c r="K1007" s="2516">
        <f>'1 уровень'!L2461+'2 уровень'!M1716+'Аян '!J117+'Охотск '!J122</f>
        <v>71888.5</v>
      </c>
      <c r="L1007" s="2516">
        <f>'1 уровень'!M2461+'2 уровень'!N1716+'Аян '!K117+'Охотск '!K122</f>
        <v>79626</v>
      </c>
    </row>
    <row r="1008" spans="1:38" ht="15.75" x14ac:dyDescent="0.25">
      <c r="C1008" s="2741" t="s">
        <v>499</v>
      </c>
      <c r="D1008" s="2516">
        <f>'1 уровень'!E2462+'2 уровень'!F1717+'Аян '!C118+'Охотск '!C123</f>
        <v>3396</v>
      </c>
      <c r="E1008" s="2516">
        <f>'1 уровень'!F2462+'2 уровень'!G1717+'Аян '!D118+'Охотск '!D123</f>
        <v>1698</v>
      </c>
      <c r="F1008" s="2516">
        <f>'1 уровень'!G2462+'2 уровень'!H1717+'Аян '!E118+'Охотск '!E123</f>
        <v>1647</v>
      </c>
      <c r="G1008" s="2516"/>
      <c r="H1008" s="2516"/>
      <c r="I1008" s="2516"/>
      <c r="J1008" s="2516">
        <f>'1 уровень'!K2462+'2 уровень'!L1717+'Аян '!I118+'Охотск '!I123</f>
        <v>36411</v>
      </c>
      <c r="K1008" s="2516">
        <f>'1 уровень'!L2462+'2 уровень'!M1717+'Аян '!J118+'Охотск '!J123</f>
        <v>18205.5</v>
      </c>
      <c r="L1008" s="2516">
        <f>'1 уровень'!M2462+'2 уровень'!N1717+'Аян '!K118+'Охотск '!K123</f>
        <v>19757</v>
      </c>
    </row>
    <row r="1009" spans="3:12" ht="15.75" x14ac:dyDescent="0.25">
      <c r="C1009" s="2741" t="s">
        <v>500</v>
      </c>
      <c r="D1009" s="2516">
        <f>'1 уровень'!E2463+'2 уровень'!F1718+'Аян '!C119+'Охотск '!C124</f>
        <v>2254</v>
      </c>
      <c r="E1009" s="2516">
        <f>'1 уровень'!F2463+'2 уровень'!G1718+'Аян '!D119+'Охотск '!D124</f>
        <v>1127</v>
      </c>
      <c r="F1009" s="2516">
        <f>'1 уровень'!G2463+'2 уровень'!H1718+'Аян '!E119+'Охотск '!E124</f>
        <v>1217</v>
      </c>
      <c r="G1009" s="2516"/>
      <c r="H1009" s="2516"/>
      <c r="I1009" s="2516"/>
      <c r="J1009" s="2516">
        <f>'1 уровень'!K2463+'2 уровень'!L1718+'Аян '!I119+'Охотск '!I124</f>
        <v>31393</v>
      </c>
      <c r="K1009" s="2516">
        <f>'1 уровень'!L2463+'2 уровень'!M1718+'Аян '!J119+'Охотск '!J124</f>
        <v>15696.5</v>
      </c>
      <c r="L1009" s="2516">
        <f>'1 уровень'!M2463+'2 уровень'!N1718+'Аян '!K119+'Охотск '!K124</f>
        <v>15105</v>
      </c>
    </row>
    <row r="1010" spans="3:12" ht="15.75" x14ac:dyDescent="0.25">
      <c r="C1010" s="2741" t="s">
        <v>501</v>
      </c>
      <c r="D1010" s="2516">
        <f>'1 уровень'!E2464+'2 уровень'!F1719+'Аян '!C120+'Охотск '!C125</f>
        <v>1662</v>
      </c>
      <c r="E1010" s="2516">
        <f>'1 уровень'!F2464+'2 уровень'!G1719+'Аян '!D120+'Охотск '!D125</f>
        <v>831</v>
      </c>
      <c r="F1010" s="2516">
        <f>'1 уровень'!G2464+'2 уровень'!H1719+'Аян '!E120+'Охотск '!E125</f>
        <v>868</v>
      </c>
      <c r="G1010" s="2516"/>
      <c r="H1010" s="2516"/>
      <c r="I1010" s="2516"/>
      <c r="J1010" s="2516">
        <f>'1 уровень'!K2464+'2 уровень'!L1719+'Аян '!I120+'Охотск '!I125</f>
        <v>22713</v>
      </c>
      <c r="K1010" s="2516">
        <f>'1 уровень'!L2464+'2 уровень'!M1719+'Аян '!J120+'Охотск '!J125</f>
        <v>11357</v>
      </c>
      <c r="L1010" s="2516">
        <f>'1 уровень'!M2464+'2 уровень'!N1719+'Аян '!K120+'Охотск '!K125</f>
        <v>12205</v>
      </c>
    </row>
    <row r="1011" spans="3:12" ht="15.75" x14ac:dyDescent="0.25">
      <c r="C1011" s="2741" t="s">
        <v>502</v>
      </c>
      <c r="D1011" s="2516">
        <f>'1 уровень'!E2465+'2 уровень'!F1720+'Аян '!C121+'Охотск '!C126</f>
        <v>8535</v>
      </c>
      <c r="E1011" s="2516">
        <f>'1 уровень'!F2465+'2 уровень'!G1720+'Аян '!D121+'Охотск '!D126</f>
        <v>4267.5</v>
      </c>
      <c r="F1011" s="2516">
        <f>'1 уровень'!G2465+'2 уровень'!H1720+'Аян '!E121+'Охотск '!E126</f>
        <v>4619</v>
      </c>
      <c r="G1011" s="2516"/>
      <c r="H1011" s="2516"/>
      <c r="I1011" s="2516"/>
      <c r="J1011" s="2516">
        <f>'1 уровень'!K2465+'2 уровень'!L1720+'Аян '!I121+'Охотск '!I126</f>
        <v>120911</v>
      </c>
      <c r="K1011" s="2516">
        <f>'1 уровень'!L2465+'2 уровень'!M1720+'Аян '!J121+'Охотск '!J126</f>
        <v>60455.5</v>
      </c>
      <c r="L1011" s="2516">
        <f>'1 уровень'!M2465+'2 уровень'!N1720+'Аян '!K121+'Охотск '!K126</f>
        <v>60685</v>
      </c>
    </row>
    <row r="1012" spans="3:12" ht="15.75" x14ac:dyDescent="0.25">
      <c r="C1012" s="2741" t="s">
        <v>503</v>
      </c>
      <c r="D1012" s="2516">
        <f>'1 уровень'!E2466+'2 уровень'!F1721+'Аян '!C122+'Охотск '!C127</f>
        <v>6478</v>
      </c>
      <c r="E1012" s="2516">
        <f>'1 уровень'!F2466+'2 уровень'!G1721+'Аян '!D122+'Охотск '!D127</f>
        <v>3239.5</v>
      </c>
      <c r="F1012" s="2516">
        <f>'1 уровень'!G2466+'2 уровень'!H1721+'Аян '!E122+'Охотск '!E127</f>
        <v>3261</v>
      </c>
      <c r="G1012" s="2516"/>
      <c r="H1012" s="2516"/>
      <c r="I1012" s="2516"/>
      <c r="J1012" s="2516">
        <f>'1 уровень'!K2466+'2 уровень'!L1721+'Аян '!I122+'Охотск '!I127</f>
        <v>47015</v>
      </c>
      <c r="K1012" s="2516">
        <f>'1 уровень'!L2466+'2 уровень'!M1721+'Аян '!J122+'Охотск '!J127</f>
        <v>23508</v>
      </c>
      <c r="L1012" s="2516">
        <f>'1 уровень'!M2466+'2 уровень'!N1721+'Аян '!K122+'Охотск '!K127</f>
        <v>23616</v>
      </c>
    </row>
    <row r="1013" spans="3:12" ht="15.75" x14ac:dyDescent="0.25">
      <c r="C1013" s="2741" t="s">
        <v>504</v>
      </c>
      <c r="D1013" s="2516">
        <f>'1 уровень'!E2467+'2 уровень'!F1722+'Аян '!C123+'Охотск '!C128</f>
        <v>10712</v>
      </c>
      <c r="E1013" s="2516">
        <f>'1 уровень'!F2467+'2 уровень'!G1722+'Аян '!D123+'Охотск '!D128</f>
        <v>5356</v>
      </c>
      <c r="F1013" s="2516">
        <f>'1 уровень'!G2467+'2 уровень'!H1722+'Аян '!E123+'Охотск '!E128</f>
        <v>5969</v>
      </c>
      <c r="G1013" s="2516"/>
      <c r="H1013" s="2516"/>
      <c r="I1013" s="2516"/>
      <c r="J1013" s="2516">
        <f>'1 уровень'!K2467+'2 уровень'!L1722+'Аян '!I123+'Охотск '!I128</f>
        <v>58408</v>
      </c>
      <c r="K1013" s="2516">
        <f>'1 уровень'!L2467+'2 уровень'!M1722+'Аян '!J123+'Охотск '!J128</f>
        <v>29204.5</v>
      </c>
      <c r="L1013" s="2516">
        <f>'1 уровень'!M2467+'2 уровень'!N1722+'Аян '!K123+'Охотск '!K128</f>
        <v>31561</v>
      </c>
    </row>
    <row r="1014" spans="3:12" ht="15.75" x14ac:dyDescent="0.25">
      <c r="C1014" s="2741" t="s">
        <v>505</v>
      </c>
      <c r="D1014" s="2516">
        <f>'1 уровень'!E2468+'2 уровень'!F1723+'Аян '!C124+'Охотск '!C129</f>
        <v>12677</v>
      </c>
      <c r="E1014" s="2516">
        <f>'1 уровень'!F2468+'2 уровень'!G1723+'Аян '!D124+'Охотск '!D129</f>
        <v>6339.5</v>
      </c>
      <c r="F1014" s="2516">
        <f>'1 уровень'!G2468+'2 уровень'!H1723+'Аян '!E124+'Охотск '!E129</f>
        <v>6447</v>
      </c>
      <c r="G1014" s="2516"/>
      <c r="H1014" s="2516"/>
      <c r="I1014" s="2516"/>
      <c r="J1014" s="2516">
        <f>'1 уровень'!K2468+'2 уровень'!L1723+'Аян '!I124+'Охотск '!I129</f>
        <v>123725</v>
      </c>
      <c r="K1014" s="2516">
        <f>'1 уровень'!L2468+'2 уровень'!M1723+'Аян '!J124+'Охотск '!J129</f>
        <v>61863.5</v>
      </c>
      <c r="L1014" s="2516">
        <f>'1 уровень'!M2468+'2 уровень'!N1723+'Аян '!K124+'Охотск '!K129</f>
        <v>61341</v>
      </c>
    </row>
    <row r="1015" spans="3:12" ht="15.75" x14ac:dyDescent="0.25">
      <c r="C1015" s="2741" t="s">
        <v>506</v>
      </c>
      <c r="D1015" s="2516">
        <f>'1 уровень'!E2469+'2 уровень'!F1724+'Аян '!C125+'Охотск '!C130</f>
        <v>3689</v>
      </c>
      <c r="E1015" s="2516">
        <f>'1 уровень'!F2469+'2 уровень'!G1724+'Аян '!D125+'Охотск '!D130</f>
        <v>1844.5</v>
      </c>
      <c r="F1015" s="2516">
        <f>'1 уровень'!G2469+'2 уровень'!H1724+'Аян '!E125+'Охотск '!E130</f>
        <v>2007</v>
      </c>
      <c r="G1015" s="2516"/>
      <c r="H1015" s="2516"/>
      <c r="I1015" s="2516"/>
      <c r="J1015" s="2516">
        <f>'1 уровень'!K2469+'2 уровень'!L1724+'Аян '!I125+'Охотск '!I130</f>
        <v>46197</v>
      </c>
      <c r="K1015" s="2516">
        <f>'1 уровень'!L2469+'2 уровень'!M1724+'Аян '!J125+'Охотск '!J130</f>
        <v>23099</v>
      </c>
      <c r="L1015" s="2516">
        <f>'1 уровень'!M2469+'2 уровень'!N1724+'Аян '!K125+'Охотск '!K130</f>
        <v>24299</v>
      </c>
    </row>
    <row r="1016" spans="3:12" ht="15.75" x14ac:dyDescent="0.25">
      <c r="C1016" s="2741" t="s">
        <v>507</v>
      </c>
      <c r="D1016" s="2516">
        <f>'1 уровень'!E2470+'2 уровень'!F1725+'Аян '!C126+'Охотск '!C131</f>
        <v>1437</v>
      </c>
      <c r="E1016" s="2516">
        <f>'1 уровень'!F2470+'2 уровень'!G1725+'Аян '!D126+'Охотск '!D131</f>
        <v>718.5</v>
      </c>
      <c r="F1016" s="2516">
        <f>'1 уровень'!G2470+'2 уровень'!H1725+'Аян '!E126+'Охотск '!E131</f>
        <v>869</v>
      </c>
      <c r="G1016" s="2516"/>
      <c r="H1016" s="2516"/>
      <c r="I1016" s="2516"/>
      <c r="J1016" s="2516">
        <f>'1 уровень'!K2470+'2 уровень'!L1725+'Аян '!I126+'Охотск '!I131</f>
        <v>19672</v>
      </c>
      <c r="K1016" s="2516">
        <f>'1 уровень'!L2470+'2 уровень'!M1725+'Аян '!J126+'Охотск '!J131</f>
        <v>9836</v>
      </c>
      <c r="L1016" s="2516">
        <f>'1 уровень'!M2470+'2 уровень'!N1725+'Аян '!K126+'Охотск '!K131</f>
        <v>10527</v>
      </c>
    </row>
    <row r="1017" spans="3:12" ht="31.5" x14ac:dyDescent="0.25">
      <c r="C1017" s="2741" t="s">
        <v>508</v>
      </c>
      <c r="D1017" s="2516">
        <f>'1 уровень'!E2471+'2 уровень'!F1726+'Аян '!C127+'Охотск '!C132</f>
        <v>2407</v>
      </c>
      <c r="E1017" s="2516">
        <f>'1 уровень'!F2471+'2 уровень'!G1726+'Аян '!D127+'Охотск '!D132</f>
        <v>1203.5</v>
      </c>
      <c r="F1017" s="2516">
        <f>'1 уровень'!G2471+'2 уровень'!H1726+'Аян '!E127+'Охотск '!E132</f>
        <v>825</v>
      </c>
      <c r="G1017" s="2516"/>
      <c r="H1017" s="2516"/>
      <c r="I1017" s="2516"/>
      <c r="J1017" s="2516">
        <f>'1 уровень'!K2471+'2 уровень'!L1726+'Аян '!I127+'Охотск '!I132</f>
        <v>12580</v>
      </c>
      <c r="K1017" s="2516">
        <f>'1 уровень'!L2471+'2 уровень'!M1726+'Аян '!J127+'Охотск '!J132</f>
        <v>6290</v>
      </c>
      <c r="L1017" s="2516">
        <f>'1 уровень'!M2471+'2 уровень'!N1726+'Аян '!K127+'Охотск '!K132</f>
        <v>5453</v>
      </c>
    </row>
    <row r="1018" spans="3:12" ht="31.5" x14ac:dyDescent="0.25">
      <c r="C1018" s="2741" t="s">
        <v>509</v>
      </c>
      <c r="D1018" s="2516">
        <f>'1 уровень'!E2472+'2 уровень'!F1727+'Аян '!C128+'Охотск '!C133</f>
        <v>989</v>
      </c>
      <c r="E1018" s="2516">
        <f>'1 уровень'!F2472+'2 уровень'!G1727+'Аян '!D128+'Охотск '!D133</f>
        <v>494.5</v>
      </c>
      <c r="F1018" s="2516">
        <f>'1 уровень'!G2472+'2 уровень'!H1727+'Аян '!E128+'Охотск '!E133</f>
        <v>541</v>
      </c>
      <c r="G1018" s="2516"/>
      <c r="H1018" s="2516"/>
      <c r="I1018" s="2516"/>
      <c r="J1018" s="2516">
        <f>'1 уровень'!K2472+'2 уровень'!L1727+'Аян '!I128+'Охотск '!I133</f>
        <v>12667</v>
      </c>
      <c r="K1018" s="2516">
        <f>'1 уровень'!L2472+'2 уровень'!M1727+'Аян '!J128+'Охотск '!J133</f>
        <v>6334</v>
      </c>
      <c r="L1018" s="2516">
        <f>'1 уровень'!M2472+'2 уровень'!N1727+'Аян '!K128+'Охотск '!K133</f>
        <v>7056</v>
      </c>
    </row>
    <row r="1019" spans="3:12" ht="15.75" x14ac:dyDescent="0.25">
      <c r="C1019" s="2741" t="s">
        <v>510</v>
      </c>
      <c r="D1019" s="2516">
        <f>'1 уровень'!E2473+'2 уровень'!F1728+'Аян '!C129+'Охотск '!C134</f>
        <v>26142</v>
      </c>
      <c r="E1019" s="2516">
        <f>'1 уровень'!F2473+'2 уровень'!G1728+'Аян '!D129+'Охотск '!D134</f>
        <v>13073</v>
      </c>
      <c r="F1019" s="2516">
        <f>'1 уровень'!G2473+'2 уровень'!H1728+'Аян '!E129+'Охотск '!E134</f>
        <v>13493</v>
      </c>
      <c r="G1019" s="2516"/>
      <c r="H1019" s="2516"/>
      <c r="I1019" s="2516"/>
      <c r="J1019" s="2516">
        <f>'1 уровень'!K2473+'2 уровень'!L1728+'Аян '!I129+'Охотск '!I134</f>
        <v>278118</v>
      </c>
      <c r="K1019" s="2516">
        <f>'1 уровень'!L2473+'2 уровень'!M1728+'Аян '!J129+'Охотск '!J134</f>
        <v>139062</v>
      </c>
      <c r="L1019" s="2516">
        <f>'1 уровень'!M2473+'2 уровень'!N1728+'Аян '!K129+'Охотск '!K134</f>
        <v>136460</v>
      </c>
    </row>
    <row r="1020" spans="3:12" ht="15.75" x14ac:dyDescent="0.25">
      <c r="C1020" s="2741" t="s">
        <v>511</v>
      </c>
      <c r="D1020" s="2516">
        <f>'1 уровень'!E2474+'2 уровень'!F1729+'Аян '!C130+'Охотск '!C135</f>
        <v>10659</v>
      </c>
      <c r="E1020" s="2516">
        <f>'1 уровень'!F2474+'2 уровень'!G1729+'Аян '!D130+'Охотск '!D135</f>
        <v>5329.5</v>
      </c>
      <c r="F1020" s="2516">
        <f>'1 уровень'!G2474+'2 уровень'!H1729+'Аян '!E130+'Охотск '!E135</f>
        <v>5855</v>
      </c>
      <c r="G1020" s="2516"/>
      <c r="H1020" s="2516"/>
      <c r="I1020" s="2516"/>
      <c r="J1020" s="2516">
        <f>'1 уровень'!K2474+'2 уровень'!L1729+'Аян '!I130+'Охотск '!I135</f>
        <v>126773</v>
      </c>
      <c r="K1020" s="2516">
        <f>'1 уровень'!L2474+'2 уровень'!M1729+'Аян '!J130+'Охотск '!J135</f>
        <v>63388.5</v>
      </c>
      <c r="L1020" s="2516">
        <f>'1 уровень'!M2474+'2 уровень'!N1729+'Аян '!K130+'Охотск '!K135</f>
        <v>67770</v>
      </c>
    </row>
    <row r="1021" spans="3:12" ht="31.5" x14ac:dyDescent="0.25">
      <c r="C1021" s="2741" t="s">
        <v>512</v>
      </c>
      <c r="D1021" s="2516">
        <f>'1 уровень'!E2475+'2 уровень'!F1730+'Аян '!C131+'Охотск '!C136</f>
        <v>5517</v>
      </c>
      <c r="E1021" s="2516">
        <f>'1 уровень'!F2475+'2 уровень'!G1730+'Аян '!D131+'Охотск '!D136</f>
        <v>2758.5</v>
      </c>
      <c r="F1021" s="2516">
        <f>'1 уровень'!G2475+'2 уровень'!H1730+'Аян '!E131+'Охотск '!E136</f>
        <v>2837</v>
      </c>
      <c r="G1021" s="2516"/>
      <c r="H1021" s="2516"/>
      <c r="I1021" s="2516"/>
      <c r="J1021" s="2516">
        <f>'1 уровень'!K2475+'2 уровень'!L1730+'Аян '!I131+'Охотск '!I136</f>
        <v>52250</v>
      </c>
      <c r="K1021" s="2516">
        <f>'1 уровень'!L2475+'2 уровень'!M1730+'Аян '!J131+'Охотск '!J136</f>
        <v>26125.5</v>
      </c>
      <c r="L1021" s="2516">
        <f>'1 уровень'!M2475+'2 уровень'!N1730+'Аян '!K131+'Охотск '!K136</f>
        <v>26173</v>
      </c>
    </row>
    <row r="1022" spans="3:12" ht="15.75" x14ac:dyDescent="0.25">
      <c r="C1022" s="2741" t="s">
        <v>513</v>
      </c>
      <c r="D1022" s="2516">
        <f>'1 уровень'!E2476+'2 уровень'!F1731+'Аян '!C132+'Охотск '!C137</f>
        <v>738</v>
      </c>
      <c r="E1022" s="2516">
        <f>'1 уровень'!F2476+'2 уровень'!G1731+'Аян '!D132+'Охотск '!D137</f>
        <v>369</v>
      </c>
      <c r="F1022" s="2516">
        <f>'1 уровень'!G2476+'2 уровень'!H1731+'Аян '!E132+'Охотск '!E137</f>
        <v>323</v>
      </c>
      <c r="G1022" s="2516"/>
      <c r="H1022" s="2516"/>
      <c r="I1022" s="2516"/>
      <c r="J1022" s="2516">
        <f>'1 уровень'!K2476+'2 уровень'!L1731+'Аян '!I132+'Охотск '!I137</f>
        <v>12516</v>
      </c>
      <c r="K1022" s="2516">
        <f>'1 уровень'!L2476+'2 уровень'!M1731+'Аян '!J132+'Охотск '!J137</f>
        <v>6258</v>
      </c>
      <c r="L1022" s="2516">
        <f>'1 уровень'!M2476+'2 уровень'!N1731+'Аян '!K132+'Охотск '!K137</f>
        <v>6770</v>
      </c>
    </row>
    <row r="1023" spans="3:12" ht="15.75" x14ac:dyDescent="0.25">
      <c r="C1023" s="2741" t="s">
        <v>514</v>
      </c>
      <c r="D1023" s="2516">
        <f>'1 уровень'!E2477+'2 уровень'!F1732+'Аян '!C133+'Охотск '!C138</f>
        <v>888</v>
      </c>
      <c r="E1023" s="2516">
        <f>'1 уровень'!F2477+'2 уровень'!G1732+'Аян '!D133+'Охотск '!D138</f>
        <v>444</v>
      </c>
      <c r="F1023" s="2516">
        <f>'1 уровень'!G2477+'2 уровень'!H1732+'Аян '!E133+'Охотск '!E138</f>
        <v>476</v>
      </c>
      <c r="G1023" s="2516"/>
      <c r="H1023" s="2516"/>
      <c r="I1023" s="2516"/>
      <c r="J1023" s="2516">
        <f>'1 уровень'!K2477+'2 уровень'!L1732+'Аян '!I133+'Охотск '!I138</f>
        <v>12120</v>
      </c>
      <c r="K1023" s="2516">
        <f>'1 уровень'!L2477+'2 уровень'!M1732+'Аян '!J133+'Охотск '!J138</f>
        <v>6060</v>
      </c>
      <c r="L1023" s="2516">
        <f>'1 уровень'!M2477+'2 уровень'!N1732+'Аян '!K133+'Охотск '!K138</f>
        <v>6493</v>
      </c>
    </row>
    <row r="1024" spans="3:12" ht="78.75" x14ac:dyDescent="0.25">
      <c r="C1024" s="2741" t="s">
        <v>515</v>
      </c>
      <c r="D1024" s="2516">
        <f>'1 уровень'!E2478+'2 уровень'!F1733+'Аян '!C134+'Охотск '!C139</f>
        <v>26521</v>
      </c>
      <c r="E1024" s="2516">
        <f>'1 уровень'!F2478+'2 уровень'!G1733+'Аян '!D134+'Охотск '!D139</f>
        <v>13262</v>
      </c>
      <c r="F1024" s="2516">
        <f>'1 уровень'!G2478+'2 уровень'!H1733+'Аян '!E134+'Охотск '!E139</f>
        <v>13355</v>
      </c>
      <c r="G1024" s="2516"/>
      <c r="H1024" s="2516"/>
      <c r="I1024" s="2516"/>
      <c r="J1024" s="2516">
        <f>'1 уровень'!K2478+'2 уровень'!L1733+'Аян '!I134+'Охотск '!I139</f>
        <v>244532</v>
      </c>
      <c r="K1024" s="2516">
        <f>'1 уровень'!L2478+'2 уровень'!M1733+'Аян '!J134+'Охотск '!J139</f>
        <v>122267.5</v>
      </c>
      <c r="L1024" s="2516">
        <f>'1 уровень'!M2478+'2 уровень'!N1733+'Аян '!K134+'Охотск '!K139</f>
        <v>122065</v>
      </c>
    </row>
    <row r="1025" spans="3:12" ht="31.5" x14ac:dyDescent="0.25">
      <c r="C1025" s="2741" t="s">
        <v>516</v>
      </c>
      <c r="D1025" s="2516">
        <f>'1 уровень'!E2479+'2 уровень'!F1734+'Аян '!C135+'Охотск '!C140</f>
        <v>2855</v>
      </c>
      <c r="E1025" s="2516">
        <f>'1 уровень'!F2479+'2 уровень'!G1734+'Аян '!D135+'Охотск '!D140</f>
        <v>1427.5</v>
      </c>
      <c r="F1025" s="2516">
        <f>'1 уровень'!G2479+'2 уровень'!H1734+'Аян '!E135+'Охотск '!E140</f>
        <v>1447</v>
      </c>
      <c r="G1025" s="2516"/>
      <c r="H1025" s="2516"/>
      <c r="I1025" s="2516"/>
      <c r="J1025" s="2516">
        <f>'1 уровень'!K2479+'2 уровень'!L1734+'Аян '!I135+'Охотск '!I140</f>
        <v>20851</v>
      </c>
      <c r="K1025" s="2516">
        <f>'1 уровень'!L2479+'2 уровень'!M1734+'Аян '!J135+'Охотск '!J140</f>
        <v>10425.5</v>
      </c>
      <c r="L1025" s="2516">
        <f>'1 уровень'!M2479+'2 уровень'!N1734+'Аян '!K135+'Охотск '!K140</f>
        <v>10161</v>
      </c>
    </row>
    <row r="1026" spans="3:12" ht="15.75" x14ac:dyDescent="0.25">
      <c r="C1026" s="2741" t="s">
        <v>517</v>
      </c>
      <c r="D1026" s="2516">
        <f>'1 уровень'!E2480+'2 уровень'!F1735+'Аян '!C136+'Охотск '!C141</f>
        <v>1650</v>
      </c>
      <c r="E1026" s="2516">
        <f>'1 уровень'!F2480+'2 уровень'!G1735+'Аян '!D136+'Охотск '!D141</f>
        <v>825</v>
      </c>
      <c r="F1026" s="2516">
        <f>'1 уровень'!G2480+'2 уровень'!H1735+'Аян '!E136+'Охотск '!E141</f>
        <v>937</v>
      </c>
      <c r="G1026" s="2516"/>
      <c r="H1026" s="2516"/>
      <c r="I1026" s="2516"/>
      <c r="J1026" s="2516">
        <f>'1 уровень'!K2480+'2 уровень'!L1735+'Аян '!I136+'Охотск '!I141</f>
        <v>20740</v>
      </c>
      <c r="K1026" s="2516">
        <f>'1 уровень'!L2480+'2 уровень'!M1735+'Аян '!J136+'Охотск '!J141</f>
        <v>10370</v>
      </c>
      <c r="L1026" s="2516">
        <f>'1 уровень'!M2480+'2 уровень'!N1735+'Аян '!K136+'Охотск '!K141</f>
        <v>11225</v>
      </c>
    </row>
    <row r="1027" spans="3:12" ht="15.75" x14ac:dyDescent="0.25">
      <c r="C1027" s="2741" t="s">
        <v>518</v>
      </c>
      <c r="D1027" s="2516">
        <f>'1 уровень'!E2481+'2 уровень'!F1736+'Аян '!C137+'Охотск '!C142</f>
        <v>0</v>
      </c>
      <c r="E1027" s="2516">
        <f>'1 уровень'!F2481+'2 уровень'!G1736+'Аян '!D137+'Охотск '!D142</f>
        <v>0</v>
      </c>
      <c r="F1027" s="2516">
        <f>'1 уровень'!G2481+'2 уровень'!H1736+'Аян '!E137+'Охотск '!E142</f>
        <v>0</v>
      </c>
      <c r="G1027" s="2516"/>
      <c r="H1027" s="2516"/>
      <c r="I1027" s="2516"/>
      <c r="J1027" s="2516">
        <f>'1 уровень'!K2481+'2 уровень'!L1736+'Аян '!I137+'Охотск '!I142</f>
        <v>0</v>
      </c>
      <c r="K1027" s="2516">
        <f>'1 уровень'!L2481+'2 уровень'!M1736+'Аян '!J137+'Охотск '!J142</f>
        <v>0</v>
      </c>
      <c r="L1027" s="2516">
        <f>'1 уровень'!M2481+'2 уровень'!N1736+'Аян '!K137+'Охотск '!K142</f>
        <v>0</v>
      </c>
    </row>
    <row r="1028" spans="3:12" ht="15.75" x14ac:dyDescent="0.25">
      <c r="C1028" s="2742" t="s">
        <v>519</v>
      </c>
      <c r="D1028" s="2516">
        <f>'1 уровень'!E2482+'2 уровень'!F1737+'Аян '!C138+'Охотск '!C143</f>
        <v>225741</v>
      </c>
      <c r="E1028" s="2516">
        <f>'1 уровень'!F2482+'2 уровень'!G1737+'Аян '!D138+'Охотск '!D143</f>
        <v>112952.5</v>
      </c>
      <c r="F1028" s="2516">
        <f>'1 уровень'!G2482+'2 уровень'!H1737+'Аян '!E138+'Охотск '!E143</f>
        <v>116579</v>
      </c>
      <c r="G1028" s="2516"/>
      <c r="H1028" s="2516"/>
      <c r="I1028" s="2516"/>
      <c r="J1028" s="2516">
        <f>'1 уровень'!K2482+'2 уровень'!L1737+'Аян '!I138+'Охотск '!I143</f>
        <v>2114224</v>
      </c>
      <c r="K1028" s="2516">
        <f>'1 уровень'!L2482+'2 уровень'!M1737+'Аян '!J138+'Охотск '!J143</f>
        <v>1057591</v>
      </c>
      <c r="L1028" s="2516">
        <f>'1 уровень'!M2482+'2 уровень'!N1737+'Аян '!K138+'Охотск '!K143</f>
        <v>1063571</v>
      </c>
    </row>
    <row r="1029" spans="3:12" x14ac:dyDescent="0.25">
      <c r="D1029" s="898">
        <f>D1028-D928</f>
        <v>0</v>
      </c>
      <c r="E1029" s="898">
        <f t="shared" ref="E1029:F1029" si="324">E1028-E928</f>
        <v>0</v>
      </c>
      <c r="F1029" s="898">
        <f t="shared" si="324"/>
        <v>0</v>
      </c>
      <c r="J1029" s="898">
        <f t="shared" ref="J1029" si="325">J1028-J928</f>
        <v>0</v>
      </c>
      <c r="K1029" s="898">
        <f t="shared" ref="K1029" si="326">K1028-K928</f>
        <v>0</v>
      </c>
      <c r="L1029" s="898">
        <f t="shared" ref="L1029" si="327">L1028-L928</f>
        <v>0</v>
      </c>
    </row>
  </sheetData>
  <autoFilter ref="A7:GS994"/>
  <mergeCells count="24">
    <mergeCell ref="T4:T6"/>
    <mergeCell ref="S4:S6"/>
    <mergeCell ref="H4:I5"/>
    <mergeCell ref="Q4:Q6"/>
    <mergeCell ref="J4:M5"/>
    <mergeCell ref="N4:N6"/>
    <mergeCell ref="O4:O6"/>
    <mergeCell ref="P4:P6"/>
    <mergeCell ref="C1:AF2"/>
    <mergeCell ref="AF5:AF6"/>
    <mergeCell ref="AD4:AF4"/>
    <mergeCell ref="AD5:AD6"/>
    <mergeCell ref="AE5:AE6"/>
    <mergeCell ref="AB4:AB6"/>
    <mergeCell ref="AC4:AC6"/>
    <mergeCell ref="X4:X6"/>
    <mergeCell ref="W4:W6"/>
    <mergeCell ref="Y4:Y6"/>
    <mergeCell ref="Z4:Z6"/>
    <mergeCell ref="AA4:AA6"/>
    <mergeCell ref="R4:R6"/>
    <mergeCell ref="V4:V6"/>
    <mergeCell ref="U4:U6"/>
    <mergeCell ref="D4:G5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2018-07-27T06:01:12Z</cp:lastPrinted>
  <dcterms:created xsi:type="dcterms:W3CDTF">2005-05-23T08:07:41Z</dcterms:created>
  <dcterms:modified xsi:type="dcterms:W3CDTF">2018-08-21T05:09:18Z</dcterms:modified>
</cp:coreProperties>
</file>